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40" yWindow="90" windowWidth="17210" windowHeight="9710" tabRatio="619" activeTab="8"/>
  </bookViews>
  <sheets>
    <sheet name="BL" sheetId="1" r:id="rId1"/>
    <sheet name="BL (2)" sheetId="16" state="hidden" r:id="rId2"/>
    <sheet name="BL6-9 (2)" sheetId="17" state="hidden" r:id="rId3"/>
    <sheet name="PL6-9" sheetId="8" r:id="rId4"/>
    <sheet name="SH10" sheetId="18" r:id="rId5"/>
    <sheet name="SH11" sheetId="14" r:id="rId6"/>
    <sheet name="SH12" sheetId="19" r:id="rId7"/>
    <sheet name="SH13" sheetId="15" r:id="rId8"/>
    <sheet name="CF" sheetId="13" r:id="rId9"/>
  </sheets>
  <externalReferences>
    <externalReference r:id="rId10"/>
  </externalReferences>
  <definedNames>
    <definedName name="_xlnm.Print_Area" localSheetId="0">BL!$A$1:$J$94</definedName>
    <definedName name="_xlnm.Print_Area" localSheetId="1">'BL (2)'!$A$1:$J$84</definedName>
    <definedName name="_xlnm.Print_Area" localSheetId="2">'BL6-9 (2)'!$A$1:$J$116</definedName>
    <definedName name="_xlnm.Print_Area" localSheetId="8">CF!$A$1:$K$109</definedName>
    <definedName name="_xlnm.Print_Area" localSheetId="3">'PL6-9'!$A$1:$J$158</definedName>
    <definedName name="_xlnm.Print_Area" localSheetId="4">'SH10'!$A$1:$T$35</definedName>
    <definedName name="_xlnm.Print_Area" localSheetId="5">'SH11'!$A$1:$V$32</definedName>
    <definedName name="_xlnm.Print_Area" localSheetId="6">'SH12'!$A$1:$P$30</definedName>
    <definedName name="_xlnm.Print_Area" localSheetId="7">'SH13'!$A$1:$R$27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14" l="1"/>
  <c r="J34" i="18"/>
  <c r="J113" i="8"/>
  <c r="J35" i="8"/>
  <c r="H35" i="8"/>
  <c r="F35" i="8"/>
  <c r="D35" i="8"/>
  <c r="D32" i="8"/>
  <c r="D26" i="8"/>
  <c r="D93" i="1"/>
  <c r="D82" i="13" l="1"/>
  <c r="D81" i="13"/>
  <c r="H21" i="8" l="1"/>
  <c r="H14" i="8"/>
  <c r="H100" i="8" l="1"/>
  <c r="H93" i="8"/>
  <c r="D41" i="13" l="1"/>
  <c r="D24" i="13" l="1"/>
  <c r="H24" i="13"/>
  <c r="H41" i="13"/>
  <c r="D21" i="8" l="1"/>
  <c r="D155" i="8"/>
  <c r="D154" i="8" s="1"/>
  <c r="L28" i="14" s="1"/>
  <c r="D156" i="8"/>
  <c r="D149" i="8"/>
  <c r="J27" i="14" s="1"/>
  <c r="T28" i="14" l="1"/>
  <c r="D107" i="8"/>
  <c r="D100" i="8"/>
  <c r="L23" i="15" l="1"/>
  <c r="T27" i="14"/>
  <c r="L24" i="15" l="1"/>
  <c r="R23" i="15"/>
  <c r="J146" i="8"/>
  <c r="F146" i="8"/>
  <c r="J144" i="8"/>
  <c r="H144" i="8"/>
  <c r="H145" i="8" s="1"/>
  <c r="F144" i="8"/>
  <c r="D144" i="8"/>
  <c r="H64" i="8"/>
  <c r="H65" i="8" s="1"/>
  <c r="D64" i="8"/>
  <c r="D65" i="8" s="1"/>
  <c r="D145" i="8" l="1"/>
  <c r="R16" i="15"/>
  <c r="J17" i="15"/>
  <c r="R17" i="15" s="1"/>
  <c r="R16" i="14"/>
  <c r="R18" i="14" s="1"/>
  <c r="R24" i="14" s="1"/>
  <c r="J18" i="14"/>
  <c r="J24" i="14" s="1"/>
  <c r="P16" i="14"/>
  <c r="H103" i="8"/>
  <c r="D103" i="8"/>
  <c r="F103" i="8"/>
  <c r="J103" i="8"/>
  <c r="J94" i="8"/>
  <c r="H94" i="8"/>
  <c r="F94" i="8"/>
  <c r="D94" i="8"/>
  <c r="F158" i="8"/>
  <c r="J156" i="8"/>
  <c r="F156" i="8"/>
  <c r="J151" i="8"/>
  <c r="J158" i="8" s="1"/>
  <c r="R28" i="14" l="1"/>
  <c r="V28" i="14" s="1"/>
  <c r="L29" i="14"/>
  <c r="J18" i="15"/>
  <c r="R18" i="15" s="1"/>
  <c r="V16" i="14"/>
  <c r="V18" i="14" s="1"/>
  <c r="V24" i="14" s="1"/>
  <c r="H105" i="8"/>
  <c r="H110" i="8" s="1"/>
  <c r="H113" i="8" s="1"/>
  <c r="D105" i="8"/>
  <c r="D110" i="8" s="1"/>
  <c r="D113" i="8" s="1"/>
  <c r="J105" i="8"/>
  <c r="J110" i="8" s="1"/>
  <c r="J117" i="8" s="1"/>
  <c r="F105" i="8"/>
  <c r="F110" i="8" s="1"/>
  <c r="F113" i="8" s="1"/>
  <c r="F117" i="8" s="1"/>
  <c r="T18" i="14"/>
  <c r="T27" i="18"/>
  <c r="T21" i="18"/>
  <c r="J27" i="18"/>
  <c r="R21" i="18"/>
  <c r="P15" i="18"/>
  <c r="T15" i="18" s="1"/>
  <c r="H146" i="8" l="1"/>
  <c r="H154" i="8" s="1"/>
  <c r="H156" i="8" s="1"/>
  <c r="H149" i="8"/>
  <c r="J22" i="15"/>
  <c r="H117" i="8"/>
  <c r="D117" i="8"/>
  <c r="D146" i="8"/>
  <c r="D151" i="8"/>
  <c r="F151" i="8"/>
  <c r="K151" i="8"/>
  <c r="H151" i="8" l="1"/>
  <c r="H158" i="8" s="1"/>
  <c r="D158" i="8"/>
  <c r="K45" i="1" l="1"/>
  <c r="T29" i="14" l="1"/>
  <c r="N29" i="14" l="1"/>
  <c r="N31" i="14" s="1"/>
  <c r="H77" i="13" l="1"/>
  <c r="P19" i="19" l="1"/>
  <c r="J20" i="19"/>
  <c r="P20" i="19" s="1"/>
  <c r="P19" i="18"/>
  <c r="P27" i="18" s="1"/>
  <c r="J21" i="18"/>
  <c r="P21" i="18" s="1"/>
  <c r="J21" i="19" l="1"/>
  <c r="P21" i="19" s="1"/>
  <c r="T19" i="18"/>
  <c r="J14" i="18" l="1"/>
  <c r="P14" i="18" s="1"/>
  <c r="T14" i="18" s="1"/>
  <c r="D108" i="13" l="1"/>
  <c r="L15" i="19" l="1"/>
  <c r="L28" i="19" s="1"/>
  <c r="P14" i="19"/>
  <c r="H15" i="19"/>
  <c r="F15" i="19"/>
  <c r="F28" i="19" s="1"/>
  <c r="D15" i="19"/>
  <c r="D28" i="19" s="1"/>
  <c r="H28" i="19"/>
  <c r="J15" i="19" l="1"/>
  <c r="L34" i="18"/>
  <c r="H34" i="18"/>
  <c r="F34" i="18"/>
  <c r="D34" i="18"/>
  <c r="K41" i="19" l="1"/>
  <c r="G28" i="19"/>
  <c r="N13" i="19"/>
  <c r="P13" i="19" l="1"/>
  <c r="P15" i="19" s="1"/>
  <c r="N15" i="19"/>
  <c r="N28" i="19" s="1"/>
  <c r="N13" i="18"/>
  <c r="N15" i="18" s="1"/>
  <c r="N34" i="18" s="1"/>
  <c r="N31" i="18"/>
  <c r="R26" i="18" l="1"/>
  <c r="R27" i="18" s="1"/>
  <c r="T20" i="18"/>
  <c r="T26" i="18" s="1"/>
  <c r="P13" i="18" l="1"/>
  <c r="T13" i="18" l="1"/>
  <c r="D77" i="13" l="1"/>
  <c r="F66" i="1" l="1"/>
  <c r="P12" i="14" l="1"/>
  <c r="P12" i="15" l="1"/>
  <c r="R32" i="18"/>
  <c r="R34" i="18" s="1"/>
  <c r="H89" i="1" l="1"/>
  <c r="D89" i="1"/>
  <c r="J89" i="1"/>
  <c r="J17" i="1" l="1"/>
  <c r="F89" i="1" l="1"/>
  <c r="J91" i="1"/>
  <c r="J66" i="1"/>
  <c r="J57" i="1"/>
  <c r="F57" i="1"/>
  <c r="J32" i="1"/>
  <c r="F32" i="1"/>
  <c r="F17" i="1"/>
  <c r="F91" i="1" l="1"/>
  <c r="F34" i="1"/>
  <c r="J34" i="1"/>
  <c r="J108" i="13" l="1"/>
  <c r="J92" i="13"/>
  <c r="J77" i="13"/>
  <c r="F108" i="13"/>
  <c r="F92" i="13"/>
  <c r="F77" i="13"/>
  <c r="J24" i="8"/>
  <c r="J15" i="8"/>
  <c r="F24" i="8"/>
  <c r="F15" i="8"/>
  <c r="J26" i="8" l="1"/>
  <c r="J32" i="8" s="1"/>
  <c r="J66" i="8" s="1"/>
  <c r="F26" i="8"/>
  <c r="F32" i="8" s="1"/>
  <c r="F66" i="8" s="1"/>
  <c r="F113" i="13"/>
  <c r="J38" i="13"/>
  <c r="J47" i="13" s="1"/>
  <c r="J49" i="13" s="1"/>
  <c r="J94" i="13" s="1"/>
  <c r="J96" i="13" s="1"/>
  <c r="F38" i="13" l="1"/>
  <c r="F47" i="13" s="1"/>
  <c r="F49" i="13" s="1"/>
  <c r="F94" i="13" s="1"/>
  <c r="F96" i="13" s="1"/>
  <c r="J76" i="8"/>
  <c r="F71" i="8"/>
  <c r="F78" i="8" s="1"/>
  <c r="E108" i="13"/>
  <c r="H108" i="13"/>
  <c r="H113" i="13" s="1"/>
  <c r="I108" i="13"/>
  <c r="J113" i="13"/>
  <c r="D113" i="13"/>
  <c r="J71" i="8" l="1"/>
  <c r="J78" i="8" s="1"/>
  <c r="F76" i="8"/>
  <c r="H17" i="1" l="1"/>
  <c r="D17" i="1"/>
  <c r="R12" i="15" l="1"/>
  <c r="V17" i="14"/>
  <c r="R12" i="14"/>
  <c r="V12" i="14" s="1"/>
  <c r="H91" i="1" l="1"/>
  <c r="H66" i="1"/>
  <c r="D66" i="1"/>
  <c r="H57" i="1"/>
  <c r="D57" i="1"/>
  <c r="H32" i="1"/>
  <c r="D91" i="1" l="1"/>
  <c r="F68" i="1"/>
  <c r="F93" i="1" s="1"/>
  <c r="L93" i="1" s="1"/>
  <c r="J68" i="1"/>
  <c r="J93" i="1" s="1"/>
  <c r="N93" i="1" s="1"/>
  <c r="H68" i="1"/>
  <c r="H93" i="1" s="1"/>
  <c r="D68" i="1"/>
  <c r="H34" i="1"/>
  <c r="D32" i="1"/>
  <c r="D34" i="1" s="1"/>
  <c r="K93" i="1" l="1"/>
  <c r="M93" i="1"/>
  <c r="D92" i="13" l="1"/>
  <c r="H92" i="13" l="1"/>
  <c r="L116" i="13" l="1"/>
  <c r="Q48" i="13"/>
  <c r="M48" i="13"/>
  <c r="K37" i="15"/>
  <c r="H26" i="15"/>
  <c r="G26" i="15"/>
  <c r="F26" i="15"/>
  <c r="D26" i="15"/>
  <c r="H31" i="14"/>
  <c r="F31" i="14"/>
  <c r="D31" i="14"/>
  <c r="L31" i="14"/>
  <c r="L33" i="14" s="1"/>
  <c r="T23" i="14"/>
  <c r="T24" i="14" s="1"/>
  <c r="H24" i="8"/>
  <c r="D24" i="8"/>
  <c r="H15" i="8"/>
  <c r="D15" i="8"/>
  <c r="L26" i="15"/>
  <c r="L28" i="15" s="1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59" i="16"/>
  <c r="D84" i="16" s="1"/>
  <c r="L59" i="16"/>
  <c r="L84" i="16" s="1"/>
  <c r="F26" i="17"/>
  <c r="F29" i="17" s="1"/>
  <c r="F38" i="17" s="1"/>
  <c r="H26" i="8"/>
  <c r="H32" i="8" s="1"/>
  <c r="H66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V23" i="14"/>
  <c r="P26" i="15"/>
  <c r="P31" i="14"/>
  <c r="T31" i="14"/>
  <c r="T33" i="14" s="1"/>
  <c r="H74" i="8" l="1"/>
  <c r="H76" i="8"/>
  <c r="H38" i="17"/>
  <c r="H53" i="17" s="1"/>
  <c r="H55" i="17" s="1"/>
  <c r="J26" i="19"/>
  <c r="J28" i="19" s="1"/>
  <c r="H84" i="16"/>
  <c r="H31" i="16"/>
  <c r="P84" i="16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H69" i="8"/>
  <c r="D66" i="8"/>
  <c r="D76" i="8" s="1"/>
  <c r="D74" i="8" s="1"/>
  <c r="P24" i="19" l="1"/>
  <c r="P26" i="19" s="1"/>
  <c r="P28" i="19" s="1"/>
  <c r="Q116" i="17"/>
  <c r="H109" i="17"/>
  <c r="O109" i="17" s="1"/>
  <c r="H71" i="8"/>
  <c r="D71" i="8"/>
  <c r="D38" i="13" l="1"/>
  <c r="D47" i="13" s="1"/>
  <c r="D49" i="13" s="1"/>
  <c r="D94" i="13" s="1"/>
  <c r="D96" i="13" s="1"/>
  <c r="N96" i="13" s="1"/>
  <c r="D69" i="8"/>
  <c r="H78" i="8"/>
  <c r="R22" i="15"/>
  <c r="J24" i="15"/>
  <c r="J26" i="15" s="1"/>
  <c r="J28" i="15" s="1"/>
  <c r="R24" i="15" l="1"/>
  <c r="R26" i="15" s="1"/>
  <c r="R27" i="14"/>
  <c r="N10" i="13"/>
  <c r="R10" i="13"/>
  <c r="H38" i="13"/>
  <c r="H47" i="13" s="1"/>
  <c r="H49" i="13" s="1"/>
  <c r="H94" i="13" s="1"/>
  <c r="H96" i="13" s="1"/>
  <c r="R96" i="13" s="1"/>
  <c r="P30" i="18"/>
  <c r="T30" i="18" s="1"/>
  <c r="J32" i="18"/>
  <c r="R28" i="15" l="1"/>
  <c r="M91" i="1"/>
  <c r="V27" i="14"/>
  <c r="V29" i="14" s="1"/>
  <c r="R29" i="14"/>
  <c r="R31" i="14" s="1"/>
  <c r="V31" i="14" s="1"/>
  <c r="J29" i="14"/>
  <c r="J33" i="14" s="1"/>
  <c r="M96" i="13"/>
  <c r="P32" i="18"/>
  <c r="P34" i="18" s="1"/>
  <c r="T32" i="18"/>
  <c r="T34" i="18" s="1"/>
  <c r="K71" i="8"/>
  <c r="D78" i="8"/>
  <c r="R33" i="14" l="1"/>
  <c r="V33" i="14"/>
  <c r="K91" i="1"/>
</calcChain>
</file>

<file path=xl/sharedStrings.xml><?xml version="1.0" encoding="utf-8"?>
<sst xmlns="http://schemas.openxmlformats.org/spreadsheetml/2006/main" count="923" uniqueCount="304">
  <si>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</si>
  <si>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</si>
  <si>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</si>
  <si>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</si>
  <si>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</si>
  <si>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</si>
  <si>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</si>
  <si>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</si>
  <si>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</si>
  <si>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</si>
  <si>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</si>
  <si>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</si>
  <si>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</si>
  <si>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</si>
  <si>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</si>
  <si>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</si>
  <si>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</si>
  <si>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</si>
  <si>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</si>
  <si>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</si>
  <si>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</si>
  <si>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</si>
  <si>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</si>
  <si>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</si>
  <si>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</si>
  <si>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</si>
  <si>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</si>
  <si>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</si>
  <si>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</si>
  <si>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</si>
  <si>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</si>
  <si>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</si>
  <si>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</si>
  <si>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</si>
  <si>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</si>
  <si>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</si>
  <si>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</si>
  <si>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</si>
  <si>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</si>
  <si>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</si>
  <si>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</si>
  <si>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</si>
  <si>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</si>
  <si>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</si>
  <si>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</si>
  <si>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</si>
  <si>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</si>
  <si>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</si>
  <si>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</si>
  <si>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</si>
  <si>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</si>
  <si>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</si>
  <si>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</si>
  <si>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</si>
  <si>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</si>
  <si>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</si>
  <si>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</si>
  <si>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</si>
  <si>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</si>
  <si>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</si>
  <si>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</si>
  <si>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</si>
  <si>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</si>
  <si>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</si>
  <si>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</si>
  <si>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</si>
  <si>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</si>
  <si>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</si>
  <si>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</si>
  <si>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</si>
  <si>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</si>
  <si>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</si>
  <si>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</si>
  <si>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</si>
  <si>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</si>
  <si>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</si>
  <si>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</si>
  <si>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</si>
  <si>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</si>
  <si>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</si>
  <si>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</si>
  <si>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</si>
  <si>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</si>
  <si>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</si>
  <si>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</si>
  <si>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</si>
  <si>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</si>
  <si>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</si>
  <si>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</si>
  <si>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</si>
  <si>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</si>
  <si>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</si>
  <si>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</si>
  <si>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</si>
  <si>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</si>
  <si>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</si>
  <si>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</si>
  <si>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</si>
  <si>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</si>
  <si>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</si>
  <si>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</si>
  <si>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</si>
  <si>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</si>
  <si>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</si>
  <si>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</si>
  <si>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กลับรายการภาษีเงินได้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</si>
  <si>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</si>
  <si>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</si>
  <si>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</si>
  <si>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</si>
  <si>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</si>
  <si>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</si>
  <si>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</si>
  <si>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</si>
  <si>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</si>
  <si>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</si>
  <si>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</si>
  <si>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</si>
  <si>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</si>
  <si>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</si>
  <si>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</si>
  <si>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</si>
  <si>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</si>
  <si>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</si>
  <si>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</si>
  <si>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</si>
  <si>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</si>
  <si>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</si>
  <si>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</si>
  <si>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</si>
  <si>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</si>
  <si>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</si>
  <si>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</si>
  <si>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</si>
  <si>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</si>
  <si>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</si>
  <si>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</si>
  <si>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</si>
  <si>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</si>
  <si>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</si>
  <si>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</si>
  <si>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</si>
  <si>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</si>
  <si>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</si>
  <si>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จ่ายเงินปันผลให้ผู้ถือหุ้นของบริษัท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</si>
  <si>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</si>
  <si>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</si>
  <si>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</si>
  <si>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</si>
  <si>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</si>
  <si>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</si>
  <si>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</si>
  <si>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</si>
  <si>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เงินให้กู้ยืมระยะสั้นแก่และดอกเบี้ยรับ</t>
  </si>
  <si>
    <t>กำไรก่อนภาษีเงินได้</t>
  </si>
  <si>
    <t>14</t>
  </si>
  <si>
    <t>13</t>
  </si>
  <si>
    <t>เงินสดจ่ายจากการลงทุนในบริษัทย่อยเพิ่ม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</si>
  <si>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</si>
  <si>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</si>
  <si>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</si>
  <si>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</si>
  <si>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</si>
  <si>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</si>
  <si>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</si>
  <si>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</si>
  <si>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เงินสดรับจากการขายสินทรัพย์สุทธิ</t>
  </si>
  <si>
    <t>ขาดทุนจากการด้อยค่าของเงินลงทุน</t>
  </si>
  <si>
    <t>เงินสดรับจากเงินกู้ยืมระยะยาวจากสถาบันการเงิน</t>
  </si>
  <si>
    <t>ต้นทุนการให้บริการ</t>
  </si>
  <si>
    <t>ขาดทุนจากตัดจำหน่ายสินทรัพย์ไม่มีตัวตน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</si>
  <si>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</si>
  <si>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</si>
  <si>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</si>
  <si>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</si>
  <si>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</si>
  <si>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</si>
  <si>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</si>
  <si>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</si>
  <si>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ผลกำไร (ขาดทุน) จากการวัดมูลค่าเงินลงทุนเผื่อขาย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</si>
  <si>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</si>
  <si>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</si>
  <si>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</si>
  <si>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</si>
  <si>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</si>
  <si>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</si>
  <si>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</si>
  <si>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</si>
  <si>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</si>
  <si>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</si>
  <si>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</si>
  <si>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</si>
  <si>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</si>
  <si>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</si>
  <si>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</si>
  <si>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</si>
  <si>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</si>
  <si>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</si>
  <si>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</si>
  <si>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</si>
  <si>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</si>
  <si>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</si>
  <si>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</si>
  <si>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หุ้นสามัญ 270,000,000 หุ้น มูลค่าหุ้นละ 1 บาท</t>
  </si>
  <si>
    <t xml:space="preserve">     หุ้นสามัญ 269,999,000 หุ้น มูลค่าหุ้นละ 1 บาท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</si>
  <si>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</si>
  <si>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</si>
  <si>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</si>
  <si>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</si>
  <si>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</si>
  <si>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การแบ่งปันกำไร (ขาดทุน)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</si>
  <si>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</si>
  <si>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</si>
  <si>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</si>
  <si>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ลูกหนี้จากการขายเครื่องจักรและอุปกรณ์</t>
  </si>
  <si>
    <t>ผลประโยชน์พนักงาน</t>
  </si>
  <si>
    <t>โอนผลประโยชน์พนักงานไปกิจการที่เกี่ยวข้องกัน</t>
  </si>
  <si>
    <t>กลับรายการผลขาดทุนจากการด้อยค่าของสินทรัพย์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</si>
  <si>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</si>
  <si>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</si>
  <si>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</si>
  <si>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ยอดคงเหลือ ณ วันที่ 1 มกราคม 2563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</si>
  <si>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</si>
  <si>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</si>
  <si>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</si>
  <si>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จากการป้องกันความเสี่ยงกระแสเงินสด</t>
  </si>
  <si>
    <t>ผลกำไร (ขาดทุน) จากการวัดมูลค่าสินทรัพย์ทางการเงิน</t>
  </si>
  <si>
    <t>ภาษีเงินได้ของรายการที่จะไม่ถูกจัดประเภทใหม่ไว้ใน</t>
  </si>
  <si>
    <t>เงินสดจ่ายเพื่อซื้อสัญญา</t>
  </si>
  <si>
    <t>เงินสดรับจากการขายสัญญา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</si>
  <si>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</si>
  <si>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</si>
  <si>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</si>
  <si>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</si>
  <si>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</t>
  </si>
  <si>
    <t xml:space="preserve">  ตามที่รายงานในงวดก่อน</t>
  </si>
  <si>
    <t>ขาดทุนจากการด้อยค่าซึ่งเป็นไปตาม TFRS 9</t>
  </si>
  <si>
    <t>กลับรายการผลขาดทุนจากการด้อยค่าของเงินลงทุนในตราสารทุน</t>
  </si>
  <si>
    <t>ขาดทุนจากการจำหน่ายเงินลงทุนในตราสารทุน</t>
  </si>
  <si>
    <t>เงินสดรับจากการขายเงินลงทุนในตราสารทุน</t>
  </si>
  <si>
    <t>กระแสเงินสดสุทธิใช้ไปในกิจกรรมจัดหาเงิน</t>
  </si>
  <si>
    <t>หัก สินทรัพย์ที่ได้มาโดยทำสัญญาเช่า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</si>
  <si>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</si>
  <si>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</si>
  <si>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>เงินสดรับจากการขายสินทรัพย์สิทธิการใช้</t>
  </si>
  <si>
    <t>หนี้สินทางการเงินหมุนเวียนอื่น</t>
  </si>
  <si>
    <t>เงินปันผลค้างจ่าย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</si>
  <si>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</si>
  <si>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</si>
  <si>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</si>
  <si>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</si>
  <si>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</si>
  <si>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</si>
  <si>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</si>
  <si>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</si>
  <si>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</si>
  <si>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</si>
  <si>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</si>
  <si>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</si>
  <si>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>ยอดคงเหลือ ณ วันที่ 1 มกราคม 2564</t>
  </si>
  <si>
    <t>ขาดทุนจากการได้รับการลดค่าเช่า</t>
  </si>
  <si>
    <t>เงินสดจ่ายชำระหนี้สินตามสัญญาเช่า</t>
  </si>
  <si>
    <t>เงินสดรับจากเงินกู้ยืมจากบริษัทที่เกี่ยวข้องกัน</t>
  </si>
  <si>
    <t>เงินสดจ่ายเพื่อชำระเงินกู้ยืมจากบริษัทที่เกี่ยวข้องกัน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</si>
  <si>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</si>
  <si>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</si>
  <si>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กำไรขาดทุนเบ็ดเสร็จอื่นสำหรับงวด - สุทธิจากภาษี</t>
  </si>
  <si>
    <t>ขาดทุนจากการปรับมูลค่ายุติธรรมของเงินลงทุนในตราสารทุน</t>
  </si>
  <si>
    <t>ผลขาดทุนจากการด้อยค่าลูกหนี้การค้าและลูกหนี้อื่น</t>
  </si>
  <si>
    <t>เงินสดจ่ายเพื่อซื้อเงินลงทุนในตราสารหนี้</t>
  </si>
  <si>
    <t xml:space="preserve">   กำไร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</si>
  <si>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</si>
  <si>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</si>
  <si>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</si>
  <si>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</t>
  </si>
  <si>
    <t>สำหรับงวดหกเดือนสิ้นสุดวันที่ 30 มิถุนายน 2563</t>
  </si>
  <si>
    <t xml:space="preserve">   กำไร 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</si>
  <si>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</si>
  <si>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</si>
  <si>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</si>
  <si>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</si>
  <si>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(กำไร) ขาดทุนจากอัตราแลกเปลี่ยนที่ยังไม่เกิดขึ้น</t>
  </si>
  <si>
    <t>เงินปันผลจ่ายให้ผู้ถือหุ้นของบริษัท</t>
  </si>
  <si>
    <t xml:space="preserve">กลับรายการขาดทุนจากการด้อยค่า (ขาดทุนจากการด้อยค่า) </t>
  </si>
  <si>
    <t xml:space="preserve">  ซึ่งเป็นไปตาม TFRS 9</t>
  </si>
  <si>
    <t>กำไร (ขาดทุน) เบ็ดเสร็จรวมสำหรับงวด</t>
  </si>
  <si>
    <t>การแบ่งปันกำไร (ขาดทุน) เบ็ดเสร็จรวม</t>
  </si>
  <si>
    <t>2, 3</t>
  </si>
  <si>
    <t>2</t>
  </si>
  <si>
    <t>เงินสดรับจากการขายเงินลงทุนในตราสารหนี้</t>
  </si>
  <si>
    <t>กำไรหรือขาดทุนในภายหลัง</t>
  </si>
  <si>
    <t>รายการที่จะไม่ถูกจัดประเภทรายการใหม่ไว้ใน</t>
  </si>
  <si>
    <t>รวมรายการที่จะไม่ถูกจัดประเภทใหม่ไว้ใน</t>
  </si>
  <si>
    <t>ผลกำไรจากการตีราคาสินทรัพย์ใหม่</t>
  </si>
  <si>
    <t>กลับรายการขาดทุนจากการด้อยค่าของสินทรัพย์</t>
  </si>
  <si>
    <t>กำไรจากการจำหน่ายเงินลงทุนในตราสารหนี้</t>
  </si>
  <si>
    <t>2, 6</t>
  </si>
  <si>
    <t>6, 7</t>
  </si>
  <si>
    <t>เงินให้กู้ยืมแก่บริษัทที่เกี่ยวข้องกันเพิ่มขึ้น</t>
  </si>
  <si>
    <t xml:space="preserve">กลับรายการขาดทุนจากการปรับมูลค่าสินค้า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</si>
  <si>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</si>
  <si>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</si>
  <si>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ขาดทุนจากการจำหน่ายและตัดจำหน่ายสินทรัพย์สิทธิการใช้</t>
  </si>
  <si>
    <t>อาคารและอุปกรณ์ที่เพิ่มในระหว่างงวด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</si>
</sst>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  <font>
      <i/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378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12" fillId="0" borderId="0" xfId="0" applyFont="1" applyBorder="1" applyAlignment="1"/>
    <xf numFmtId="37" fontId="5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0" applyNumberFormat="1" applyFont="1" applyBorder="1" applyAlignment="1"/>
    <xf numFmtId="189" fontId="3" fillId="0" borderId="0" xfId="0" applyNumberFormat="1" applyFont="1" applyAlignment="1"/>
    <xf numFmtId="189" fontId="5" fillId="0" borderId="0" xfId="0" applyNumberFormat="1" applyFont="1" applyAlignment="1">
      <alignment horizontal="left"/>
    </xf>
    <xf numFmtId="189" fontId="10" fillId="0" borderId="0" xfId="0" applyNumberFormat="1" applyFont="1" applyAlignment="1">
      <alignment horizontal="left"/>
    </xf>
    <xf numFmtId="189" fontId="5" fillId="0" borderId="0" xfId="0" applyNumberFormat="1" applyFont="1" applyAlignment="1"/>
    <xf numFmtId="0" fontId="12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2" xfId="0" applyNumberFormat="1" applyFont="1" applyBorder="1" applyAlignment="1"/>
    <xf numFmtId="37" fontId="5" fillId="0" borderId="0" xfId="0" applyNumberFormat="1" applyFont="1" applyBorder="1" applyAlignment="1"/>
    <xf numFmtId="0" fontId="5" fillId="0" borderId="0" xfId="6" applyFont="1" applyFill="1" applyBorder="1" applyAlignment="1"/>
    <xf numFmtId="0" fontId="3" fillId="0" borderId="0" xfId="6" applyFont="1" applyFill="1" applyBorder="1" applyAlignment="1"/>
    <xf numFmtId="0" fontId="12" fillId="0" borderId="0" xfId="6" applyFont="1" applyFill="1" applyBorder="1" applyAlignment="1"/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37" fontId="5" fillId="0" borderId="1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90" fontId="5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Alignment="1"/>
    <xf numFmtId="0" fontId="15" fillId="0" borderId="0" xfId="0" applyFont="1" applyFill="1" applyAlignment="1"/>
    <xf numFmtId="0" fontId="10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/>
    <xf numFmtId="0" fontId="16" fillId="0" borderId="0" xfId="6" applyFont="1" applyFill="1" applyBorder="1" applyAlignment="1"/>
    <xf numFmtId="0" fontId="17" fillId="0" borderId="0" xfId="6" applyFont="1" applyFill="1" applyBorder="1" applyAlignment="1"/>
    <xf numFmtId="37" fontId="6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5" fillId="0" borderId="3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189" fontId="3" fillId="0" borderId="5" xfId="0" applyNumberFormat="1" applyFont="1" applyFill="1" applyBorder="1" applyAlignment="1"/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>
      <alignment vertical="justify" wrapText="1"/>
    </xf>
    <xf numFmtId="189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5" fillId="0" borderId="1" xfId="5" quotePrefix="1" applyNumberFormat="1" applyFont="1" applyFill="1" applyBorder="1" applyAlignment="1">
      <alignment horizontal="center"/>
    </xf>
    <xf numFmtId="191" fontId="5" fillId="0" borderId="2" xfId="5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5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6" fillId="0" borderId="0" xfId="0" applyNumberFormat="1" applyFont="1" applyFill="1" applyBorder="1" applyAlignment="1"/>
    <xf numFmtId="187" fontId="5" fillId="0" borderId="3" xfId="5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188" fontId="0" fillId="0" borderId="0" xfId="5" quotePrefix="1" applyFont="1" applyFill="1" applyBorder="1" applyAlignment="1">
      <alignment horizontal="left" indent="3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8" fontId="3" fillId="0" borderId="0" xfId="5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88" fontId="0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191" fontId="20" fillId="0" borderId="0" xfId="5" applyNumberFormat="1" applyFont="1" applyFill="1" applyBorder="1" applyProtection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indent="1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5" fillId="0" borderId="0" xfId="1" applyFont="1" applyFill="1" applyBorder="1" applyAlignment="1">
      <alignment horizontal="right"/>
    </xf>
    <xf numFmtId="0" fontId="6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6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21" fillId="0" borderId="0" xfId="0" applyNumberFormat="1" applyFont="1" applyFill="1" applyBorder="1" applyAlignment="1"/>
    <xf numFmtId="49" fontId="22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191" fontId="21" fillId="3" borderId="0" xfId="5" applyNumberFormat="1" applyFont="1" applyFill="1" applyAlignment="1">
      <alignment horizontal="center"/>
    </xf>
    <xf numFmtId="191" fontId="21" fillId="0" borderId="0" xfId="5" applyNumberFormat="1" applyFont="1" applyFill="1" applyAlignment="1">
      <alignment horizontal="center"/>
    </xf>
    <xf numFmtId="0" fontId="21" fillId="0" borderId="0" xfId="0" applyFont="1" applyFill="1" applyBorder="1" applyAlignment="1"/>
    <xf numFmtId="0" fontId="0" fillId="0" borderId="0" xfId="0" applyFont="1" applyFill="1" applyAlignment="1"/>
    <xf numFmtId="191" fontId="5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5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7" fontId="5" fillId="0" borderId="0" xfId="5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Alignment="1"/>
    <xf numFmtId="191" fontId="5" fillId="0" borderId="0" xfId="5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37" fontId="5" fillId="0" borderId="0" xfId="0" applyNumberFormat="1" applyFont="1" applyAlignment="1"/>
    <xf numFmtId="37" fontId="0" fillId="0" borderId="0" xfId="0" quotePrefix="1" applyNumberFormat="1" applyFont="1" applyFill="1" applyBorder="1" applyAlignment="1">
      <alignment horizontal="right"/>
    </xf>
    <xf numFmtId="191" fontId="0" fillId="0" borderId="0" xfId="5" quotePrefix="1" applyNumberFormat="1" applyFont="1" applyFill="1" applyBorder="1" applyAlignment="1">
      <alignment horizontal="center"/>
    </xf>
    <xf numFmtId="187" fontId="5" fillId="0" borderId="3" xfId="5" applyNumberFormat="1" applyFont="1" applyFill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5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center"/>
    </xf>
    <xf numFmtId="189" fontId="5" fillId="0" borderId="0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indent="1"/>
    </xf>
    <xf numFmtId="37" fontId="3" fillId="0" borderId="0" xfId="1" applyNumberFormat="1" applyFont="1" applyFill="1" applyBorder="1" applyAlignment="1"/>
    <xf numFmtId="191" fontId="3" fillId="0" borderId="1" xfId="5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24" fillId="0" borderId="0" xfId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37" fontId="5" fillId="0" borderId="2" xfId="0" quotePrefix="1" applyNumberFormat="1" applyFont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5" fillId="0" borderId="0" xfId="0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0" fillId="0" borderId="1" xfId="1" applyNumberFormat="1" applyFont="1" applyBorder="1" applyAlignment="1">
      <alignment horizontal="right"/>
    </xf>
    <xf numFmtId="191" fontId="5" fillId="0" borderId="0" xfId="1" applyNumberFormat="1" applyFont="1" applyFill="1" applyBorder="1" applyAlignment="1"/>
    <xf numFmtId="191" fontId="5" fillId="0" borderId="3" xfId="1" applyNumberFormat="1" applyFont="1" applyFill="1" applyBorder="1" applyAlignment="1">
      <alignment horizontal="right"/>
    </xf>
    <xf numFmtId="191" fontId="5" fillId="0" borderId="3" xfId="1" applyNumberFormat="1" applyFont="1" applyFill="1" applyBorder="1" applyAlignment="1"/>
    <xf numFmtId="191" fontId="5" fillId="0" borderId="2" xfId="1" applyNumberFormat="1" applyFont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5" fillId="0" borderId="4" xfId="1" applyNumberFormat="1" applyFont="1" applyFill="1" applyBorder="1" applyAlignment="1">
      <alignment vertical="justify"/>
    </xf>
    <xf numFmtId="191" fontId="5" fillId="0" borderId="0" xfId="1" applyNumberFormat="1" applyFont="1" applyFill="1" applyBorder="1" applyAlignment="1">
      <alignment vertical="justify"/>
    </xf>
    <xf numFmtId="191" fontId="5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5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/>
    <xf numFmtId="191" fontId="3" fillId="0" borderId="0" xfId="1" applyNumberFormat="1" applyFont="1" applyFill="1" applyAlignment="1">
      <alignment horizontal="center"/>
    </xf>
    <xf numFmtId="49" fontId="0" fillId="5" borderId="0" xfId="0" applyNumberFormat="1" applyFill="1" applyBorder="1" applyAlignment="1"/>
    <xf numFmtId="0" fontId="0" fillId="5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0" fillId="3" borderId="0" xfId="0" applyNumberFormat="1" applyFill="1" applyBorder="1" applyAlignment="1">
      <alignment horizontal="center"/>
    </xf>
    <xf numFmtId="37" fontId="0" fillId="3" borderId="0" xfId="0" applyNumberFormat="1" applyFont="1" applyFill="1" applyAlignment="1">
      <alignment horizontal="center"/>
    </xf>
    <xf numFmtId="37" fontId="0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91" fontId="0" fillId="0" borderId="0" xfId="5" applyNumberFormat="1" applyFont="1" applyFill="1" applyAlignment="1"/>
    <xf numFmtId="37" fontId="0" fillId="3" borderId="0" xfId="0" applyNumberFormat="1" applyFont="1" applyFill="1" applyBorder="1" applyAlignment="1">
      <alignment horizontal="center"/>
    </xf>
    <xf numFmtId="191" fontId="0" fillId="3" borderId="0" xfId="1" applyNumberFormat="1" applyFont="1" applyFill="1" applyBorder="1" applyAlignment="1">
      <alignment horizontal="center"/>
    </xf>
    <xf numFmtId="191" fontId="0" fillId="3" borderId="0" xfId="1" applyNumberFormat="1" applyFont="1" applyFill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8" fontId="0" fillId="0" borderId="0" xfId="1" applyFont="1" applyAlignment="1">
      <alignment horizontal="center"/>
    </xf>
    <xf numFmtId="49" fontId="0" fillId="0" borderId="0" xfId="0" applyNumberFormat="1"/>
    <xf numFmtId="188" fontId="0" fillId="0" borderId="1" xfId="1" applyFont="1" applyBorder="1" applyAlignment="1">
      <alignment horizontal="center"/>
    </xf>
    <xf numFmtId="191" fontId="3" fillId="0" borderId="0" xfId="0" applyNumberFormat="1" applyFont="1" applyAlignment="1"/>
    <xf numFmtId="37" fontId="3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88" fontId="5" fillId="0" borderId="1" xfId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91" fontId="0" fillId="0" borderId="1" xfId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left" indent="3"/>
    </xf>
    <xf numFmtId="37" fontId="3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91" fontId="5" fillId="0" borderId="1" xfId="1" applyNumberFormat="1" applyFont="1" applyBorder="1" applyAlignment="1">
      <alignment horizontal="center"/>
    </xf>
    <xf numFmtId="37" fontId="5" fillId="0" borderId="0" xfId="0" applyNumberFormat="1" applyFont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right"/>
    </xf>
    <xf numFmtId="191" fontId="5" fillId="0" borderId="0" xfId="5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91" fontId="0" fillId="0" borderId="0" xfId="1" quotePrefix="1" applyNumberFormat="1" applyFont="1" applyFill="1" applyAlignment="1">
      <alignment horizontal="center"/>
    </xf>
    <xf numFmtId="191" fontId="0" fillId="0" borderId="0" xfId="1" quotePrefix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191" fontId="0" fillId="0" borderId="0" xfId="1" applyNumberFormat="1" applyFont="1" applyBorder="1" applyAlignment="1">
      <alignment horizontal="center"/>
    </xf>
    <xf numFmtId="191" fontId="0" fillId="0" borderId="0" xfId="0" applyNumberFormat="1" applyFont="1" applyAlignment="1"/>
    <xf numFmtId="191" fontId="5" fillId="0" borderId="0" xfId="0" applyNumberFormat="1" applyFont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5" fillId="0" borderId="1" xfId="0" quotePrefix="1" applyNumberFormat="1" applyFont="1" applyFill="1" applyBorder="1" applyAlignment="1">
      <alignment horizontal="center"/>
    </xf>
    <xf numFmtId="191" fontId="5" fillId="0" borderId="0" xfId="0" applyNumberFormat="1" applyFont="1" applyBorder="1" applyAlignment="1">
      <alignment horizontal="center"/>
    </xf>
    <xf numFmtId="191" fontId="5" fillId="0" borderId="0" xfId="0" applyNumberFormat="1" applyFont="1" applyBorder="1" applyAlignment="1"/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0" quotePrefix="1" applyNumberFormat="1" applyFont="1" applyFill="1" applyBorder="1" applyAlignment="1">
      <alignment horizontal="center"/>
    </xf>
    <xf numFmtId="191" fontId="5" fillId="0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3" borderId="0" xfId="1" applyFont="1" applyFill="1" applyAlignment="1">
      <alignment horizontal="center"/>
    </xf>
    <xf numFmtId="37" fontId="0" fillId="3" borderId="0" xfId="1" applyNumberFormat="1" applyFont="1" applyFill="1" applyAlignment="1"/>
    <xf numFmtId="188" fontId="0" fillId="3" borderId="0" xfId="5" applyFont="1" applyFill="1" applyBorder="1" applyAlignment="1"/>
    <xf numFmtId="191" fontId="0" fillId="3" borderId="0" xfId="5" quotePrefix="1" applyNumberFormat="1" applyFont="1" applyFill="1" applyBorder="1" applyAlignment="1">
      <alignment horizontal="left" indent="3"/>
    </xf>
    <xf numFmtId="188" fontId="0" fillId="3" borderId="0" xfId="5" quotePrefix="1" applyFont="1" applyFill="1" applyBorder="1" applyAlignment="1">
      <alignment horizontal="left" indent="3"/>
    </xf>
    <xf numFmtId="189" fontId="0" fillId="0" borderId="5" xfId="0" applyNumberFormat="1" applyFont="1" applyFill="1" applyBorder="1" applyAlignment="1"/>
    <xf numFmtId="0" fontId="0" fillId="0" borderId="0" xfId="6" applyFont="1" applyFill="1" applyBorder="1" applyAlignment="1"/>
    <xf numFmtId="189" fontId="0" fillId="0" borderId="0" xfId="0" applyNumberFormat="1" applyFont="1" applyFill="1"/>
    <xf numFmtId="191" fontId="0" fillId="0" borderId="0" xfId="1" applyNumberFormat="1" applyFont="1" applyFill="1" applyAlignment="1"/>
    <xf numFmtId="37" fontId="0" fillId="3" borderId="0" xfId="1" applyNumberFormat="1" applyFont="1" applyFill="1" applyAlignment="1">
      <alignment horizontal="center"/>
    </xf>
    <xf numFmtId="191" fontId="0" fillId="3" borderId="0" xfId="5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/>
    <xf numFmtId="0" fontId="0" fillId="3" borderId="0" xfId="0" applyFont="1" applyFill="1"/>
    <xf numFmtId="191" fontId="0" fillId="3" borderId="0" xfId="1" applyNumberFormat="1" applyFont="1" applyFill="1" applyBorder="1" applyAlignment="1">
      <alignment horizontal="right"/>
    </xf>
    <xf numFmtId="191" fontId="0" fillId="0" borderId="1" xfId="5" applyNumberFormat="1" applyFont="1" applyFill="1" applyBorder="1" applyAlignment="1">
      <alignment horizontal="right"/>
    </xf>
    <xf numFmtId="189" fontId="0" fillId="0" borderId="1" xfId="0" applyNumberFormat="1" applyFont="1" applyFill="1" applyBorder="1"/>
    <xf numFmtId="37" fontId="0" fillId="0" borderId="0" xfId="0" applyNumberFormat="1" applyFont="1" applyFill="1" applyAlignment="1">
      <alignment horizontal="right"/>
    </xf>
    <xf numFmtId="191" fontId="0" fillId="0" borderId="1" xfId="5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6" fillId="0" borderId="0" xfId="6" applyFont="1" applyFill="1" applyBorder="1" applyAlignment="1">
      <alignment horizontal="justify" vertic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UR091\2013\M-06\sur091a131b-06t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 10"/>
      <sheetName val="SH 11"/>
      <sheetName val="SH12"/>
      <sheetName val="SH13"/>
      <sheetName val="CF"/>
    </sheetNames>
    <sheetDataSet>
      <sheetData sheetId="0" refreshError="1">
        <row r="10">
          <cell r="H10">
            <v>23081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opLeftCell="A7" zoomScaleNormal="100" zoomScaleSheetLayoutView="71" workbookViewId="0">
      <selection activeCell="D94" sqref="D94"/>
    </sheetView>
  </sheetViews>
  <sheetFormatPr defaultColWidth="9.09765625" defaultRowHeight="23.25" customHeight="1" x14ac:dyDescent="0.4"/>
  <cols>
    <col min="1" max="1" width="38.5" style="44" customWidth="1"/>
    <col min="2" max="2" width="9.5" style="306" customWidth="1"/>
    <col min="3" max="3" width="1.5" style="33" customWidth="1"/>
    <col min="4" max="4" width="15.5" style="33" customWidth="1"/>
    <col min="5" max="5" width="1.5" style="33" customWidth="1"/>
    <col min="6" max="6" width="15.5" style="33" customWidth="1"/>
    <col min="7" max="7" width="1.5" style="33" customWidth="1"/>
    <col min="8" max="8" width="15.5" style="33" customWidth="1"/>
    <col min="9" max="9" width="1.5" style="33" customWidth="1"/>
    <col min="10" max="10" width="15.5" style="33" customWidth="1"/>
    <col min="11" max="11" width="21.3984375" style="33" bestFit="1" customWidth="1"/>
    <col min="12" max="12" width="22.09765625" style="33" bestFit="1" customWidth="1"/>
    <col min="13" max="13" width="18.5" style="33" bestFit="1" customWidth="1"/>
    <col min="14" max="14" width="22.09765625" style="33" bestFit="1" customWidth="1"/>
    <col min="15" max="16384" width="9.09765625" style="33"/>
  </cols>
  <sheetData>
    <row r="1" spans="1:13" ht="22.75" customHeight="1" x14ac:dyDescent="0.7">
      <c r="A1" s="36" t="s">
        <v>0</v>
      </c>
      <c r="B1" s="305"/>
      <c r="C1" s="38"/>
      <c r="D1" s="38"/>
      <c r="F1" s="38"/>
      <c r="G1" s="38"/>
      <c r="H1" s="38"/>
      <c r="J1" s="38"/>
      <c r="K1" s="78"/>
    </row>
    <row r="2" spans="1:13" ht="22.75" customHeight="1" x14ac:dyDescent="0.7">
      <c r="A2" s="36" t="s">
        <v>72</v>
      </c>
      <c r="B2" s="305"/>
      <c r="C2" s="38"/>
      <c r="D2" s="38"/>
      <c r="F2" s="38"/>
      <c r="G2" s="38"/>
      <c r="H2" s="38"/>
      <c r="J2" s="38"/>
    </row>
    <row r="3" spans="1:13" ht="22.75" customHeight="1" x14ac:dyDescent="0.7">
      <c r="A3" s="36"/>
      <c r="B3" s="305"/>
      <c r="C3" s="38"/>
      <c r="D3" s="38"/>
      <c r="F3" s="38"/>
      <c r="G3" s="38"/>
      <c r="H3" s="38"/>
      <c r="J3" s="38"/>
    </row>
    <row r="4" spans="1:13" ht="22.75" customHeight="1" x14ac:dyDescent="0.7">
      <c r="A4" s="39"/>
      <c r="B4" s="299"/>
      <c r="C4" s="126"/>
      <c r="D4" s="365" t="s">
        <v>1</v>
      </c>
      <c r="E4" s="365"/>
      <c r="F4" s="365"/>
      <c r="G4" s="248"/>
      <c r="H4" s="365" t="s">
        <v>51</v>
      </c>
      <c r="I4" s="365"/>
      <c r="J4" s="365"/>
    </row>
    <row r="5" spans="1:13" ht="22.75" customHeight="1" x14ac:dyDescent="0.7">
      <c r="A5" s="39"/>
      <c r="B5" s="299"/>
      <c r="C5" s="126"/>
      <c r="D5" s="249" t="s">
        <v>138</v>
      </c>
      <c r="E5" s="249"/>
      <c r="F5" s="249" t="s">
        <v>44</v>
      </c>
      <c r="G5" s="248"/>
      <c r="H5" s="249" t="s">
        <v>138</v>
      </c>
      <c r="I5" s="249"/>
      <c r="J5" s="249" t="s">
        <v>44</v>
      </c>
    </row>
    <row r="6" spans="1:13" ht="22.75" customHeight="1" x14ac:dyDescent="0.7">
      <c r="A6" s="36" t="s">
        <v>21</v>
      </c>
      <c r="B6" s="299" t="s">
        <v>2</v>
      </c>
      <c r="C6" s="126"/>
      <c r="D6" s="43">
        <v>2564</v>
      </c>
      <c r="E6" s="43"/>
      <c r="F6" s="43">
        <v>2563</v>
      </c>
      <c r="G6" s="43"/>
      <c r="H6" s="43">
        <v>2564</v>
      </c>
      <c r="I6" s="43"/>
      <c r="J6" s="43">
        <v>2563</v>
      </c>
    </row>
    <row r="7" spans="1:13" ht="22.75" customHeight="1" x14ac:dyDescent="0.7">
      <c r="A7" s="36"/>
      <c r="B7" s="299"/>
      <c r="C7" s="126"/>
      <c r="D7" s="271" t="s">
        <v>99</v>
      </c>
      <c r="E7" s="43"/>
      <c r="F7" s="43"/>
      <c r="G7" s="43"/>
      <c r="H7" s="271" t="s">
        <v>99</v>
      </c>
      <c r="I7" s="43"/>
      <c r="J7" s="43"/>
    </row>
    <row r="8" spans="1:13" ht="22.75" customHeight="1" x14ac:dyDescent="0.7">
      <c r="A8" s="39"/>
      <c r="B8" s="299"/>
      <c r="C8" s="126"/>
      <c r="D8" s="364" t="s">
        <v>45</v>
      </c>
      <c r="E8" s="364"/>
      <c r="F8" s="364"/>
      <c r="G8" s="364"/>
      <c r="H8" s="364"/>
      <c r="I8" s="364"/>
      <c r="J8" s="364"/>
    </row>
    <row r="9" spans="1:13" ht="22.75" customHeight="1" x14ac:dyDescent="0.7">
      <c r="A9" s="48" t="s">
        <v>3</v>
      </c>
      <c r="B9" s="299"/>
      <c r="C9" s="126"/>
      <c r="D9" s="53"/>
      <c r="E9" s="53"/>
      <c r="F9" s="53"/>
      <c r="G9" s="53"/>
      <c r="H9" s="53"/>
      <c r="I9" s="53"/>
      <c r="J9" s="53"/>
    </row>
    <row r="10" spans="1:13" ht="21.5" x14ac:dyDescent="0.65">
      <c r="A10" s="52" t="s">
        <v>4</v>
      </c>
      <c r="B10" s="299"/>
      <c r="C10" s="126"/>
      <c r="D10" s="53">
        <v>342276</v>
      </c>
      <c r="E10" s="53"/>
      <c r="F10" s="53">
        <v>593004</v>
      </c>
      <c r="G10" s="53"/>
      <c r="H10" s="53">
        <v>16722</v>
      </c>
      <c r="I10" s="53"/>
      <c r="J10" s="53">
        <v>14881</v>
      </c>
      <c r="K10" s="78"/>
      <c r="M10" s="78"/>
    </row>
    <row r="11" spans="1:13" ht="21.5" hidden="1" x14ac:dyDescent="0.65">
      <c r="A11" s="52" t="s">
        <v>117</v>
      </c>
      <c r="B11" s="309"/>
      <c r="C11" s="126"/>
      <c r="D11" s="53"/>
      <c r="E11" s="53"/>
      <c r="F11" s="300">
        <v>0</v>
      </c>
      <c r="G11" s="53"/>
      <c r="H11" s="53"/>
      <c r="I11" s="53"/>
      <c r="J11" s="300">
        <v>0</v>
      </c>
      <c r="K11" s="78"/>
      <c r="M11" s="78"/>
    </row>
    <row r="12" spans="1:13" ht="21.5" x14ac:dyDescent="0.65">
      <c r="A12" s="52" t="s">
        <v>52</v>
      </c>
      <c r="B12" s="299" t="s">
        <v>287</v>
      </c>
      <c r="C12" s="126"/>
      <c r="D12" s="53">
        <v>309405</v>
      </c>
      <c r="E12" s="53"/>
      <c r="F12" s="53">
        <v>246654</v>
      </c>
      <c r="G12" s="53"/>
      <c r="H12" s="53">
        <v>42382</v>
      </c>
      <c r="I12" s="53"/>
      <c r="J12" s="53">
        <v>64318</v>
      </c>
      <c r="K12" s="78"/>
      <c r="M12" s="78"/>
    </row>
    <row r="13" spans="1:13" ht="21.5" x14ac:dyDescent="0.65">
      <c r="A13" s="94" t="s">
        <v>92</v>
      </c>
      <c r="B13" s="299">
        <v>2</v>
      </c>
      <c r="C13" s="126"/>
      <c r="D13" s="53">
        <v>37538</v>
      </c>
      <c r="E13" s="53"/>
      <c r="F13" s="53">
        <v>25099</v>
      </c>
      <c r="G13" s="53"/>
      <c r="H13" s="53">
        <v>9175</v>
      </c>
      <c r="I13" s="53"/>
      <c r="J13" s="53">
        <v>3191</v>
      </c>
      <c r="K13" s="78"/>
      <c r="M13" s="78"/>
    </row>
    <row r="14" spans="1:13" ht="21.5" x14ac:dyDescent="0.65">
      <c r="A14" s="94" t="s">
        <v>248</v>
      </c>
      <c r="B14" s="299">
        <v>9</v>
      </c>
      <c r="C14" s="126"/>
      <c r="D14" s="300">
        <v>0</v>
      </c>
      <c r="E14" s="82"/>
      <c r="F14" s="53">
        <v>6708</v>
      </c>
      <c r="G14" s="53"/>
      <c r="H14" s="300">
        <v>0</v>
      </c>
      <c r="I14" s="53"/>
      <c r="J14" s="53">
        <v>288</v>
      </c>
      <c r="K14" s="78"/>
      <c r="M14" s="78"/>
    </row>
    <row r="15" spans="1:13" ht="21.5" x14ac:dyDescent="0.65">
      <c r="A15" s="112" t="s">
        <v>206</v>
      </c>
      <c r="B15" s="299">
        <v>2</v>
      </c>
      <c r="C15" s="126"/>
      <c r="D15" s="300">
        <v>0</v>
      </c>
      <c r="E15" s="53"/>
      <c r="F15" s="300">
        <v>0</v>
      </c>
      <c r="G15" s="53"/>
      <c r="H15" s="53">
        <v>135000</v>
      </c>
      <c r="I15" s="53"/>
      <c r="J15" s="53">
        <v>7000</v>
      </c>
      <c r="K15" s="78"/>
      <c r="M15" s="78"/>
    </row>
    <row r="16" spans="1:13" ht="22.75" customHeight="1" x14ac:dyDescent="0.65">
      <c r="A16" s="52" t="s">
        <v>194</v>
      </c>
      <c r="B16" s="299"/>
      <c r="C16" s="126"/>
      <c r="D16" s="55">
        <v>506467</v>
      </c>
      <c r="E16" s="53"/>
      <c r="F16" s="55">
        <v>492569</v>
      </c>
      <c r="G16" s="53"/>
      <c r="H16" s="55">
        <v>89678</v>
      </c>
      <c r="I16" s="53"/>
      <c r="J16" s="55">
        <v>103000</v>
      </c>
      <c r="K16" s="78"/>
      <c r="M16" s="78"/>
    </row>
    <row r="17" spans="1:14" ht="22.75" customHeight="1" x14ac:dyDescent="0.7">
      <c r="A17" s="39" t="s">
        <v>5</v>
      </c>
      <c r="B17" s="299"/>
      <c r="C17" s="126"/>
      <c r="D17" s="50">
        <f>SUM(D10:D16)</f>
        <v>1195686</v>
      </c>
      <c r="E17" s="35"/>
      <c r="F17" s="50">
        <f>SUM(F10:F16)</f>
        <v>1364034</v>
      </c>
      <c r="G17" s="35"/>
      <c r="H17" s="50">
        <f>SUM(H10:H16)</f>
        <v>292957</v>
      </c>
      <c r="I17" s="35"/>
      <c r="J17" s="50">
        <f>SUM(J10:J16)</f>
        <v>192678</v>
      </c>
      <c r="K17" s="78"/>
      <c r="M17" s="78"/>
    </row>
    <row r="18" spans="1:14" ht="22.75" customHeight="1" x14ac:dyDescent="0.7">
      <c r="A18" s="39"/>
      <c r="B18" s="299"/>
      <c r="C18" s="126"/>
      <c r="D18" s="53"/>
      <c r="E18" s="53"/>
      <c r="F18" s="53"/>
      <c r="G18" s="53"/>
      <c r="H18" s="53"/>
      <c r="I18" s="53"/>
      <c r="J18" s="53"/>
      <c r="K18" s="78"/>
      <c r="M18" s="78"/>
    </row>
    <row r="19" spans="1:14" ht="22.75" customHeight="1" x14ac:dyDescent="0.7">
      <c r="A19" s="48" t="s">
        <v>6</v>
      </c>
      <c r="B19" s="299"/>
      <c r="C19" s="126"/>
      <c r="D19" s="53"/>
      <c r="E19" s="53"/>
      <c r="F19" s="53"/>
      <c r="G19" s="53"/>
      <c r="H19" s="53"/>
      <c r="I19" s="53"/>
      <c r="J19" s="53"/>
      <c r="K19" s="78"/>
      <c r="M19" s="78"/>
    </row>
    <row r="20" spans="1:14" ht="22.75" customHeight="1" x14ac:dyDescent="0.65">
      <c r="A20" s="52" t="s">
        <v>59</v>
      </c>
      <c r="B20" s="299"/>
      <c r="C20" s="126"/>
      <c r="D20" s="53">
        <v>21955</v>
      </c>
      <c r="E20" s="53"/>
      <c r="F20" s="53">
        <v>21921</v>
      </c>
      <c r="G20" s="53"/>
      <c r="H20" s="53">
        <v>17150</v>
      </c>
      <c r="I20" s="53"/>
      <c r="J20" s="53">
        <v>17150</v>
      </c>
      <c r="K20" s="78"/>
      <c r="M20" s="78"/>
    </row>
    <row r="21" spans="1:14" ht="22.75" customHeight="1" x14ac:dyDescent="0.65">
      <c r="A21" s="52" t="s">
        <v>60</v>
      </c>
      <c r="B21" s="299"/>
      <c r="C21" s="126"/>
      <c r="D21" s="300">
        <v>0</v>
      </c>
      <c r="E21" s="82"/>
      <c r="F21" s="300">
        <v>0</v>
      </c>
      <c r="G21" s="80"/>
      <c r="H21" s="229">
        <v>844128</v>
      </c>
      <c r="I21" s="74"/>
      <c r="J21" s="229">
        <v>844128</v>
      </c>
      <c r="K21" s="78"/>
      <c r="M21" s="78"/>
    </row>
    <row r="22" spans="1:14" ht="22.75" customHeight="1" x14ac:dyDescent="0.65">
      <c r="A22" s="112" t="s">
        <v>232</v>
      </c>
      <c r="B22" s="299">
        <v>9</v>
      </c>
      <c r="C22" s="126"/>
      <c r="D22" s="53">
        <v>2882</v>
      </c>
      <c r="E22" s="82"/>
      <c r="F22" s="53">
        <v>3821</v>
      </c>
      <c r="G22" s="80"/>
      <c r="H22" s="53">
        <v>2882</v>
      </c>
      <c r="I22" s="82"/>
      <c r="J22" s="229">
        <v>3821</v>
      </c>
      <c r="K22" s="78"/>
      <c r="M22" s="78"/>
    </row>
    <row r="23" spans="1:14" ht="22.75" customHeight="1" x14ac:dyDescent="0.65">
      <c r="A23" s="112" t="s">
        <v>249</v>
      </c>
      <c r="B23" s="327">
        <v>2</v>
      </c>
      <c r="C23" s="126"/>
      <c r="D23" s="300">
        <v>0</v>
      </c>
      <c r="E23" s="82"/>
      <c r="F23" s="300">
        <v>0</v>
      </c>
      <c r="G23" s="80"/>
      <c r="H23" s="229">
        <v>53250</v>
      </c>
      <c r="I23" s="82"/>
      <c r="J23" s="229">
        <v>53250</v>
      </c>
      <c r="K23" s="78"/>
      <c r="M23" s="78"/>
    </row>
    <row r="24" spans="1:14" ht="22.75" customHeight="1" x14ac:dyDescent="0.65">
      <c r="A24" s="94" t="s">
        <v>81</v>
      </c>
      <c r="B24" s="299"/>
      <c r="C24" s="126"/>
      <c r="D24" s="53">
        <v>124449</v>
      </c>
      <c r="E24" s="53"/>
      <c r="F24" s="53">
        <v>124467</v>
      </c>
      <c r="G24" s="53"/>
      <c r="H24" s="53">
        <v>5000</v>
      </c>
      <c r="I24" s="53"/>
      <c r="J24" s="53">
        <v>5000</v>
      </c>
      <c r="K24" s="78"/>
      <c r="M24" s="78"/>
    </row>
    <row r="25" spans="1:14" ht="22.75" customHeight="1" x14ac:dyDescent="0.65">
      <c r="A25" s="52" t="s">
        <v>195</v>
      </c>
      <c r="B25" s="299">
        <v>4</v>
      </c>
      <c r="C25" s="126"/>
      <c r="D25" s="53">
        <v>2613869</v>
      </c>
      <c r="E25" s="53"/>
      <c r="F25" s="53">
        <v>2517359</v>
      </c>
      <c r="G25" s="53"/>
      <c r="H25" s="53">
        <v>671968</v>
      </c>
      <c r="I25" s="53"/>
      <c r="J25" s="53">
        <v>628247</v>
      </c>
      <c r="K25" s="78"/>
      <c r="M25" s="78"/>
    </row>
    <row r="26" spans="1:14" ht="22.75" customHeight="1" x14ac:dyDescent="0.65">
      <c r="A26" s="112" t="s">
        <v>222</v>
      </c>
      <c r="B26" s="299"/>
      <c r="C26" s="126"/>
      <c r="D26" s="53">
        <v>72550</v>
      </c>
      <c r="E26" s="53"/>
      <c r="F26" s="53">
        <v>89381</v>
      </c>
      <c r="G26" s="53"/>
      <c r="H26" s="53">
        <v>8324</v>
      </c>
      <c r="I26" s="53"/>
      <c r="J26" s="53">
        <v>9638</v>
      </c>
      <c r="K26" s="78"/>
      <c r="M26" s="78"/>
    </row>
    <row r="27" spans="1:14" ht="22.75" customHeight="1" x14ac:dyDescent="0.65">
      <c r="A27" s="54" t="s">
        <v>196</v>
      </c>
      <c r="B27" s="299"/>
      <c r="C27" s="126"/>
      <c r="D27" s="53">
        <v>21461</v>
      </c>
      <c r="E27" s="53"/>
      <c r="F27" s="53">
        <v>22436</v>
      </c>
      <c r="G27" s="53"/>
      <c r="H27" s="53">
        <v>7251</v>
      </c>
      <c r="I27" s="53"/>
      <c r="J27" s="53">
        <v>7764</v>
      </c>
      <c r="K27" s="78"/>
      <c r="M27" s="78"/>
    </row>
    <row r="28" spans="1:14" ht="22.75" customHeight="1" x14ac:dyDescent="0.65">
      <c r="A28" s="112" t="s">
        <v>120</v>
      </c>
      <c r="B28" s="299"/>
      <c r="C28" s="126"/>
      <c r="D28" s="53">
        <v>7170</v>
      </c>
      <c r="E28" s="53"/>
      <c r="F28" s="53">
        <v>7305</v>
      </c>
      <c r="G28" s="53"/>
      <c r="H28" s="300">
        <v>0</v>
      </c>
      <c r="I28" s="53"/>
      <c r="J28" s="300">
        <v>0</v>
      </c>
      <c r="K28" s="78"/>
      <c r="L28" s="78"/>
      <c r="M28" s="78"/>
      <c r="N28" s="78"/>
    </row>
    <row r="29" spans="1:14" ht="22.75" customHeight="1" x14ac:dyDescent="0.65">
      <c r="A29" s="301" t="s">
        <v>250</v>
      </c>
      <c r="B29" s="299"/>
      <c r="C29" s="126"/>
      <c r="D29" s="53"/>
      <c r="E29" s="53"/>
      <c r="F29" s="53"/>
      <c r="G29" s="53"/>
      <c r="H29" s="80"/>
      <c r="I29" s="53"/>
      <c r="J29" s="80"/>
      <c r="K29" s="78"/>
      <c r="L29" s="78"/>
      <c r="M29" s="78"/>
    </row>
    <row r="30" spans="1:14" ht="22.75" customHeight="1" x14ac:dyDescent="0.65">
      <c r="A30" s="301" t="s">
        <v>251</v>
      </c>
      <c r="B30" s="299"/>
      <c r="C30" s="126"/>
      <c r="D30" s="53">
        <v>2000</v>
      </c>
      <c r="E30" s="53"/>
      <c r="F30" s="53">
        <v>2000</v>
      </c>
      <c r="G30" s="53"/>
      <c r="H30" s="300">
        <v>0</v>
      </c>
      <c r="I30" s="53"/>
      <c r="J30" s="300">
        <v>0</v>
      </c>
      <c r="K30" s="78"/>
      <c r="M30" s="78"/>
      <c r="N30" s="78"/>
    </row>
    <row r="31" spans="1:14" ht="22.75" customHeight="1" x14ac:dyDescent="0.65">
      <c r="A31" s="52" t="s">
        <v>7</v>
      </c>
      <c r="B31" s="299"/>
      <c r="C31" s="126"/>
      <c r="D31" s="55">
        <v>21098</v>
      </c>
      <c r="E31" s="53"/>
      <c r="F31" s="55">
        <v>28138</v>
      </c>
      <c r="G31" s="53"/>
      <c r="H31" s="55">
        <v>10893</v>
      </c>
      <c r="J31" s="55">
        <v>11974</v>
      </c>
      <c r="K31" s="78"/>
      <c r="L31" s="78"/>
      <c r="M31" s="78"/>
    </row>
    <row r="32" spans="1:14" ht="22.75" customHeight="1" x14ac:dyDescent="0.7">
      <c r="A32" s="39" t="s">
        <v>8</v>
      </c>
      <c r="B32" s="299"/>
      <c r="C32" s="126"/>
      <c r="D32" s="50">
        <f>SUM(D20:D31)</f>
        <v>2887434</v>
      </c>
      <c r="E32" s="35"/>
      <c r="F32" s="50">
        <f>SUM(F20:F31)</f>
        <v>2816828</v>
      </c>
      <c r="G32" s="35"/>
      <c r="H32" s="50">
        <f>SUM(H20:H31)</f>
        <v>1620846</v>
      </c>
      <c r="I32" s="35"/>
      <c r="J32" s="50">
        <f>SUM(J20:J31)</f>
        <v>1580972</v>
      </c>
      <c r="K32" s="78"/>
      <c r="M32" s="78"/>
    </row>
    <row r="33" spans="1:13" ht="22.75" customHeight="1" x14ac:dyDescent="0.7">
      <c r="A33" s="39"/>
      <c r="B33" s="299"/>
      <c r="C33" s="126"/>
      <c r="D33" s="35"/>
      <c r="E33" s="35"/>
      <c r="F33" s="35"/>
      <c r="G33" s="35"/>
      <c r="K33" s="78"/>
      <c r="M33" s="78"/>
    </row>
    <row r="34" spans="1:13" ht="22.75" customHeight="1" thickBot="1" x14ac:dyDescent="0.75">
      <c r="A34" s="39" t="s">
        <v>9</v>
      </c>
      <c r="B34" s="299"/>
      <c r="C34" s="126"/>
      <c r="D34" s="56">
        <f>SUM(D17+D32)</f>
        <v>4083120</v>
      </c>
      <c r="E34" s="35"/>
      <c r="F34" s="56">
        <f>SUM(F17+F32)</f>
        <v>4180862</v>
      </c>
      <c r="G34" s="35"/>
      <c r="H34" s="56">
        <f>SUM(H17+H32)</f>
        <v>1913803</v>
      </c>
      <c r="I34" s="35"/>
      <c r="J34" s="56">
        <f>SUM(J17+J32)</f>
        <v>1773650</v>
      </c>
      <c r="K34" s="78"/>
      <c r="M34" s="78"/>
    </row>
    <row r="35" spans="1:13" ht="22.75" customHeight="1" thickTop="1" x14ac:dyDescent="0.4">
      <c r="D35" s="250"/>
      <c r="F35" s="250"/>
      <c r="G35" s="250"/>
      <c r="K35" s="78"/>
    </row>
    <row r="36" spans="1:13" ht="22.75" customHeight="1" x14ac:dyDescent="0.7">
      <c r="A36" s="36" t="s">
        <v>0</v>
      </c>
      <c r="K36" s="78"/>
    </row>
    <row r="37" spans="1:13" ht="22.75" customHeight="1" x14ac:dyDescent="0.7">
      <c r="A37" s="36" t="s">
        <v>72</v>
      </c>
      <c r="K37" s="78"/>
    </row>
    <row r="38" spans="1:13" ht="22.75" customHeight="1" x14ac:dyDescent="0.7">
      <c r="A38" s="36"/>
      <c r="H38" s="365"/>
      <c r="I38" s="365"/>
      <c r="J38" s="365"/>
      <c r="K38" s="78"/>
    </row>
    <row r="39" spans="1:13" ht="22.75" customHeight="1" x14ac:dyDescent="0.7">
      <c r="A39" s="39"/>
      <c r="B39" s="299"/>
      <c r="C39" s="126"/>
      <c r="D39" s="365" t="s">
        <v>1</v>
      </c>
      <c r="E39" s="365"/>
      <c r="F39" s="365"/>
      <c r="G39" s="248"/>
      <c r="H39" s="365" t="s">
        <v>51</v>
      </c>
      <c r="I39" s="365"/>
      <c r="J39" s="365"/>
      <c r="K39" s="78"/>
    </row>
    <row r="40" spans="1:13" ht="22.75" customHeight="1" x14ac:dyDescent="0.7">
      <c r="A40" s="39"/>
      <c r="B40" s="299"/>
      <c r="C40" s="126"/>
      <c r="D40" s="249" t="s">
        <v>138</v>
      </c>
      <c r="E40" s="249"/>
      <c r="F40" s="249" t="s">
        <v>44</v>
      </c>
      <c r="G40" s="248"/>
      <c r="H40" s="249" t="s">
        <v>138</v>
      </c>
      <c r="I40" s="249"/>
      <c r="J40" s="249" t="s">
        <v>44</v>
      </c>
      <c r="K40" s="78"/>
    </row>
    <row r="41" spans="1:13" ht="22.75" customHeight="1" x14ac:dyDescent="0.7">
      <c r="A41" s="36" t="s">
        <v>106</v>
      </c>
      <c r="B41" s="299" t="s">
        <v>2</v>
      </c>
      <c r="C41" s="126"/>
      <c r="D41" s="43">
        <v>2564</v>
      </c>
      <c r="E41" s="43"/>
      <c r="F41" s="43">
        <v>2563</v>
      </c>
      <c r="G41" s="43"/>
      <c r="H41" s="43">
        <v>2564</v>
      </c>
      <c r="I41" s="43"/>
      <c r="J41" s="43">
        <v>2563</v>
      </c>
      <c r="K41" s="78"/>
    </row>
    <row r="42" spans="1:13" ht="22.75" customHeight="1" x14ac:dyDescent="0.7">
      <c r="A42" s="36"/>
      <c r="B42" s="299"/>
      <c r="C42" s="126"/>
      <c r="D42" s="271" t="s">
        <v>99</v>
      </c>
      <c r="E42" s="43"/>
      <c r="F42" s="43"/>
      <c r="G42" s="43"/>
      <c r="H42" s="271" t="s">
        <v>99</v>
      </c>
      <c r="I42" s="43"/>
      <c r="J42" s="43"/>
      <c r="K42" s="78"/>
    </row>
    <row r="43" spans="1:13" ht="22.75" customHeight="1" x14ac:dyDescent="0.7">
      <c r="A43" s="36"/>
      <c r="B43" s="299"/>
      <c r="C43" s="126"/>
      <c r="D43" s="364" t="s">
        <v>45</v>
      </c>
      <c r="E43" s="364"/>
      <c r="F43" s="364"/>
      <c r="G43" s="364"/>
      <c r="H43" s="364"/>
      <c r="I43" s="364"/>
      <c r="J43" s="364"/>
      <c r="K43" s="78"/>
    </row>
    <row r="44" spans="1:13" ht="22.75" customHeight="1" x14ac:dyDescent="0.7">
      <c r="A44" s="48" t="s">
        <v>10</v>
      </c>
      <c r="B44" s="299"/>
      <c r="C44" s="126"/>
      <c r="D44" s="53"/>
      <c r="E44" s="53"/>
      <c r="F44" s="53"/>
      <c r="G44" s="53"/>
      <c r="H44" s="53"/>
      <c r="I44" s="53"/>
      <c r="J44" s="53"/>
      <c r="K44" s="78"/>
    </row>
    <row r="45" spans="1:13" ht="21.5" hidden="1" x14ac:dyDescent="0.65">
      <c r="A45" s="94" t="s">
        <v>197</v>
      </c>
      <c r="B45" s="299"/>
      <c r="C45" s="126"/>
      <c r="D45" s="90" t="s">
        <v>22</v>
      </c>
      <c r="E45" s="53"/>
      <c r="F45" s="90" t="s">
        <v>22</v>
      </c>
      <c r="G45" s="53"/>
      <c r="H45" s="53"/>
      <c r="I45" s="82"/>
      <c r="J45" s="90" t="s">
        <v>22</v>
      </c>
      <c r="K45" s="78" t="e">
        <f t="shared" ref="K45" si="0">D45-F45</f>
        <v>#VALUE!</v>
      </c>
    </row>
    <row r="46" spans="1:13" ht="22.75" customHeight="1" x14ac:dyDescent="0.65">
      <c r="A46" s="251" t="s">
        <v>161</v>
      </c>
      <c r="B46" s="299">
        <v>5</v>
      </c>
      <c r="C46" s="126"/>
      <c r="D46" s="53">
        <v>301800</v>
      </c>
      <c r="E46" s="53"/>
      <c r="F46" s="53">
        <v>299760</v>
      </c>
      <c r="G46" s="53"/>
      <c r="H46" s="300">
        <v>0</v>
      </c>
      <c r="I46" s="82"/>
      <c r="J46" s="53">
        <v>1140</v>
      </c>
      <c r="K46" s="78"/>
      <c r="M46" s="78"/>
    </row>
    <row r="47" spans="1:13" ht="22.75" customHeight="1" x14ac:dyDescent="0.65">
      <c r="A47" s="52" t="s">
        <v>198</v>
      </c>
      <c r="B47" s="299">
        <v>2</v>
      </c>
      <c r="C47" s="126"/>
      <c r="D47" s="53">
        <v>317816</v>
      </c>
      <c r="E47" s="53"/>
      <c r="F47" s="53">
        <v>267660</v>
      </c>
      <c r="G47" s="53"/>
      <c r="H47" s="53">
        <v>29360</v>
      </c>
      <c r="I47" s="53"/>
      <c r="J47" s="53">
        <v>55524</v>
      </c>
      <c r="K47" s="78"/>
      <c r="M47" s="78"/>
    </row>
    <row r="48" spans="1:13" ht="22.75" customHeight="1" x14ac:dyDescent="0.65">
      <c r="A48" s="94" t="s">
        <v>93</v>
      </c>
      <c r="B48" s="299">
        <v>2</v>
      </c>
      <c r="C48" s="126"/>
      <c r="D48" s="53">
        <v>178743</v>
      </c>
      <c r="E48" s="53"/>
      <c r="F48" s="53">
        <v>225572</v>
      </c>
      <c r="G48" s="53"/>
      <c r="H48" s="53">
        <v>39520</v>
      </c>
      <c r="I48" s="53"/>
      <c r="J48" s="53">
        <v>39223</v>
      </c>
      <c r="K48" s="78"/>
      <c r="L48" s="78"/>
      <c r="M48" s="78"/>
    </row>
    <row r="49" spans="1:13" ht="22.75" customHeight="1" x14ac:dyDescent="0.65">
      <c r="A49" s="52" t="s">
        <v>245</v>
      </c>
      <c r="B49" s="299">
        <v>9</v>
      </c>
      <c r="C49" s="126"/>
      <c r="D49" s="53">
        <v>11191</v>
      </c>
      <c r="E49" s="53"/>
      <c r="F49" s="300">
        <v>0</v>
      </c>
      <c r="G49" s="53"/>
      <c r="H49" s="53">
        <v>990</v>
      </c>
      <c r="J49" s="300">
        <v>0</v>
      </c>
      <c r="K49" s="78"/>
      <c r="M49" s="78"/>
    </row>
    <row r="50" spans="1:13" ht="22.75" hidden="1" customHeight="1" x14ac:dyDescent="0.65">
      <c r="A50" s="94" t="s">
        <v>246</v>
      </c>
      <c r="B50" s="299">
        <v>12</v>
      </c>
      <c r="C50" s="126"/>
      <c r="D50" s="53"/>
      <c r="E50" s="53"/>
      <c r="F50" s="90" t="s">
        <v>22</v>
      </c>
      <c r="G50" s="53"/>
      <c r="H50" s="53"/>
      <c r="I50" s="53"/>
      <c r="J50" s="90" t="s">
        <v>22</v>
      </c>
      <c r="K50" s="78"/>
      <c r="M50" s="78"/>
    </row>
    <row r="51" spans="1:13" ht="22.75" customHeight="1" x14ac:dyDescent="0.65">
      <c r="A51" s="94" t="s">
        <v>199</v>
      </c>
      <c r="B51" s="299"/>
      <c r="C51" s="126"/>
      <c r="D51" s="53"/>
      <c r="E51" s="53"/>
      <c r="F51" s="53"/>
      <c r="G51" s="53"/>
      <c r="H51" s="53"/>
      <c r="I51" s="53"/>
      <c r="J51" s="53"/>
      <c r="K51" s="78"/>
      <c r="M51" s="78"/>
    </row>
    <row r="52" spans="1:13" ht="22.75" customHeight="1" x14ac:dyDescent="0.65">
      <c r="A52" s="94" t="s">
        <v>200</v>
      </c>
      <c r="B52" s="299">
        <v>5</v>
      </c>
      <c r="C52" s="126"/>
      <c r="D52" s="53">
        <v>230233</v>
      </c>
      <c r="E52" s="53"/>
      <c r="F52" s="53">
        <v>271810</v>
      </c>
      <c r="G52" s="53"/>
      <c r="H52" s="53">
        <v>55200</v>
      </c>
      <c r="I52" s="53"/>
      <c r="J52" s="53">
        <v>55200</v>
      </c>
      <c r="K52" s="78"/>
      <c r="M52" s="78"/>
    </row>
    <row r="53" spans="1:13" ht="22.75" customHeight="1" x14ac:dyDescent="0.65">
      <c r="A53" s="94" t="s">
        <v>252</v>
      </c>
      <c r="B53" s="299">
        <v>2</v>
      </c>
      <c r="C53" s="126"/>
      <c r="D53" s="53">
        <v>5000</v>
      </c>
      <c r="E53" s="53"/>
      <c r="F53" s="53">
        <v>5000</v>
      </c>
      <c r="G53" s="53"/>
      <c r="H53" s="300">
        <v>0</v>
      </c>
      <c r="I53" s="53"/>
      <c r="J53" s="300">
        <v>0</v>
      </c>
      <c r="K53" s="78"/>
      <c r="M53" s="78"/>
    </row>
    <row r="54" spans="1:13" ht="22.75" customHeight="1" x14ac:dyDescent="0.65">
      <c r="A54" s="112" t="s">
        <v>264</v>
      </c>
      <c r="B54" s="299"/>
      <c r="C54" s="126"/>
      <c r="D54" s="53"/>
      <c r="E54" s="53"/>
      <c r="F54" s="53"/>
      <c r="G54" s="53"/>
      <c r="H54" s="53"/>
      <c r="I54" s="53"/>
      <c r="J54" s="53"/>
      <c r="K54" s="78"/>
      <c r="M54" s="78"/>
    </row>
    <row r="55" spans="1:13" ht="22.75" customHeight="1" x14ac:dyDescent="0.65">
      <c r="A55" s="112" t="s">
        <v>265</v>
      </c>
      <c r="B55" s="299">
        <v>2</v>
      </c>
      <c r="C55" s="126"/>
      <c r="D55" s="53">
        <v>29574</v>
      </c>
      <c r="E55" s="53"/>
      <c r="F55" s="53">
        <v>31119</v>
      </c>
      <c r="G55" s="53"/>
      <c r="H55" s="53">
        <v>2861</v>
      </c>
      <c r="I55" s="53"/>
      <c r="J55" s="53">
        <v>3344</v>
      </c>
      <c r="K55" s="78"/>
      <c r="M55" s="78"/>
    </row>
    <row r="56" spans="1:13" ht="22.75" customHeight="1" x14ac:dyDescent="0.65">
      <c r="A56" s="52" t="s">
        <v>223</v>
      </c>
      <c r="B56" s="299"/>
      <c r="C56" s="126"/>
      <c r="D56" s="55">
        <v>16114</v>
      </c>
      <c r="E56" s="53"/>
      <c r="F56" s="55">
        <v>17942</v>
      </c>
      <c r="G56" s="53"/>
      <c r="H56" s="302">
        <v>0</v>
      </c>
      <c r="J56" s="302">
        <v>0</v>
      </c>
      <c r="K56" s="78"/>
      <c r="M56" s="78"/>
    </row>
    <row r="57" spans="1:13" ht="22.75" customHeight="1" x14ac:dyDescent="0.7">
      <c r="A57" s="39" t="s">
        <v>11</v>
      </c>
      <c r="B57" s="299"/>
      <c r="C57" s="126"/>
      <c r="D57" s="50">
        <f>SUM(D46:D56)</f>
        <v>1090471</v>
      </c>
      <c r="E57" s="35"/>
      <c r="F57" s="50">
        <f>SUM(F46:F56)</f>
        <v>1118863</v>
      </c>
      <c r="G57" s="35"/>
      <c r="H57" s="50">
        <f>SUM(H45:H56)</f>
        <v>127931</v>
      </c>
      <c r="I57" s="35"/>
      <c r="J57" s="50">
        <f>SUM(J45:J56)</f>
        <v>154431</v>
      </c>
      <c r="K57" s="78"/>
      <c r="M57" s="78"/>
    </row>
    <row r="58" spans="1:13" ht="22.75" customHeight="1" x14ac:dyDescent="0.7">
      <c r="A58" s="39"/>
      <c r="B58" s="299"/>
      <c r="C58" s="126"/>
      <c r="D58" s="53"/>
      <c r="E58" s="53"/>
      <c r="F58" s="53"/>
      <c r="G58" s="53"/>
      <c r="H58" s="53"/>
      <c r="I58" s="53"/>
      <c r="J58" s="53"/>
      <c r="K58" s="78"/>
      <c r="M58" s="78"/>
    </row>
    <row r="59" spans="1:13" ht="22.75" customHeight="1" x14ac:dyDescent="0.7">
      <c r="A59" s="48" t="s">
        <v>12</v>
      </c>
      <c r="B59" s="299"/>
      <c r="C59" s="126"/>
      <c r="D59" s="53"/>
      <c r="E59" s="53"/>
      <c r="F59" s="53"/>
      <c r="G59" s="53"/>
      <c r="K59" s="78"/>
      <c r="M59" s="78"/>
    </row>
    <row r="60" spans="1:13" ht="22.75" customHeight="1" x14ac:dyDescent="0.65">
      <c r="A60" s="52" t="s">
        <v>35</v>
      </c>
      <c r="B60" s="299">
        <v>5</v>
      </c>
      <c r="C60" s="126"/>
      <c r="D60" s="53">
        <v>281098</v>
      </c>
      <c r="E60" s="53"/>
      <c r="F60" s="53">
        <v>370176</v>
      </c>
      <c r="G60" s="53"/>
      <c r="H60" s="53">
        <v>3800</v>
      </c>
      <c r="I60" s="53"/>
      <c r="J60" s="53">
        <v>31400</v>
      </c>
      <c r="K60" s="78"/>
      <c r="M60" s="78"/>
    </row>
    <row r="61" spans="1:13" ht="22.75" customHeight="1" x14ac:dyDescent="0.65">
      <c r="A61" s="94" t="s">
        <v>253</v>
      </c>
      <c r="B61" s="299">
        <v>2</v>
      </c>
      <c r="C61" s="126"/>
      <c r="D61" s="53">
        <v>17750</v>
      </c>
      <c r="E61" s="53"/>
      <c r="F61" s="53">
        <v>17750</v>
      </c>
      <c r="G61" s="53"/>
      <c r="H61" s="300">
        <v>0</v>
      </c>
      <c r="I61" s="53"/>
      <c r="J61" s="300">
        <v>0</v>
      </c>
      <c r="K61" s="78"/>
      <c r="M61" s="78"/>
    </row>
    <row r="62" spans="1:13" ht="22.75" customHeight="1" x14ac:dyDescent="0.65">
      <c r="A62" s="112" t="s">
        <v>224</v>
      </c>
      <c r="B62" s="299">
        <v>2</v>
      </c>
      <c r="C62" s="126"/>
      <c r="D62" s="53">
        <v>42450</v>
      </c>
      <c r="E62" s="53"/>
      <c r="F62" s="53">
        <v>56219</v>
      </c>
      <c r="G62" s="53"/>
      <c r="H62" s="53">
        <v>4544</v>
      </c>
      <c r="I62" s="53"/>
      <c r="J62" s="53">
        <v>5167</v>
      </c>
      <c r="K62" s="78"/>
      <c r="M62" s="78"/>
    </row>
    <row r="63" spans="1:13" ht="22.75" customHeight="1" x14ac:dyDescent="0.65">
      <c r="A63" s="52" t="s">
        <v>121</v>
      </c>
      <c r="B63" s="299"/>
      <c r="C63" s="126"/>
      <c r="D63" s="53">
        <v>126045</v>
      </c>
      <c r="E63" s="53"/>
      <c r="F63" s="53">
        <v>93900</v>
      </c>
      <c r="G63" s="53"/>
      <c r="H63" s="102">
        <v>66444</v>
      </c>
      <c r="I63" s="53"/>
      <c r="J63" s="53">
        <v>54690</v>
      </c>
      <c r="K63" s="78"/>
      <c r="M63" s="78"/>
    </row>
    <row r="64" spans="1:13" ht="22.75" customHeight="1" x14ac:dyDescent="0.65">
      <c r="A64" s="112" t="s">
        <v>201</v>
      </c>
      <c r="B64" s="299"/>
      <c r="C64" s="126"/>
      <c r="D64" s="53"/>
      <c r="E64" s="53"/>
      <c r="F64" s="53"/>
      <c r="G64" s="53"/>
      <c r="H64" s="53"/>
      <c r="I64" s="53"/>
      <c r="J64" s="53"/>
      <c r="K64" s="78"/>
      <c r="L64" s="78"/>
      <c r="M64" s="78"/>
    </row>
    <row r="65" spans="1:13" ht="22.75" customHeight="1" x14ac:dyDescent="0.65">
      <c r="A65" s="94" t="s">
        <v>202</v>
      </c>
      <c r="B65" s="299"/>
      <c r="C65" s="126"/>
      <c r="D65" s="55">
        <v>161606</v>
      </c>
      <c r="E65" s="53"/>
      <c r="F65" s="55">
        <v>156518</v>
      </c>
      <c r="G65" s="53"/>
      <c r="H65" s="55">
        <v>26134</v>
      </c>
      <c r="I65" s="53"/>
      <c r="J65" s="55">
        <v>25419</v>
      </c>
      <c r="K65" s="78"/>
      <c r="M65" s="78"/>
    </row>
    <row r="66" spans="1:13" ht="22.75" customHeight="1" x14ac:dyDescent="0.7">
      <c r="A66" s="39" t="s">
        <v>13</v>
      </c>
      <c r="B66" s="299"/>
      <c r="C66" s="126"/>
      <c r="D66" s="50">
        <f>SUM(D60:D65)</f>
        <v>628949</v>
      </c>
      <c r="E66" s="35"/>
      <c r="F66" s="51">
        <f>SUM(F60:F65)</f>
        <v>694563</v>
      </c>
      <c r="G66" s="35"/>
      <c r="H66" s="51">
        <f>SUM(H60:H65)</f>
        <v>100922</v>
      </c>
      <c r="I66" s="35"/>
      <c r="J66" s="51">
        <f>SUM(J60:J65)</f>
        <v>116676</v>
      </c>
      <c r="K66" s="78"/>
    </row>
    <row r="67" spans="1:13" ht="22.75" customHeight="1" x14ac:dyDescent="0.7">
      <c r="A67" s="39"/>
      <c r="B67" s="299"/>
      <c r="C67" s="126"/>
      <c r="D67" s="273"/>
      <c r="E67" s="35"/>
      <c r="F67" s="35"/>
      <c r="G67" s="35"/>
      <c r="H67" s="35"/>
      <c r="I67" s="35"/>
      <c r="J67" s="35" t="s">
        <v>31</v>
      </c>
      <c r="K67" s="78"/>
    </row>
    <row r="68" spans="1:13" ht="22.75" customHeight="1" x14ac:dyDescent="0.7">
      <c r="A68" s="39" t="s">
        <v>14</v>
      </c>
      <c r="B68" s="299"/>
      <c r="C68" s="126"/>
      <c r="D68" s="50">
        <f>SUM(D57+D66)</f>
        <v>1719420</v>
      </c>
      <c r="E68" s="35"/>
      <c r="F68" s="50">
        <f>SUM(F57+F66)</f>
        <v>1813426</v>
      </c>
      <c r="G68" s="35"/>
      <c r="H68" s="50">
        <f>SUM(H57+H66)</f>
        <v>228853</v>
      </c>
      <c r="I68" s="35"/>
      <c r="J68" s="50">
        <f>SUM(J57+J66)</f>
        <v>271107</v>
      </c>
      <c r="K68" s="78"/>
    </row>
    <row r="69" spans="1:13" ht="22.75" customHeight="1" x14ac:dyDescent="0.4"/>
    <row r="70" spans="1:13" ht="22.75" customHeight="1" x14ac:dyDescent="0.7">
      <c r="A70" s="36" t="s">
        <v>0</v>
      </c>
    </row>
    <row r="71" spans="1:13" ht="22.75" customHeight="1" x14ac:dyDescent="0.7">
      <c r="A71" s="36" t="s">
        <v>72</v>
      </c>
    </row>
    <row r="72" spans="1:13" ht="22.75" customHeight="1" x14ac:dyDescent="0.7">
      <c r="A72" s="36"/>
      <c r="H72" s="365"/>
      <c r="I72" s="365"/>
      <c r="J72" s="365"/>
    </row>
    <row r="73" spans="1:13" ht="22.75" customHeight="1" x14ac:dyDescent="0.7">
      <c r="A73" s="39"/>
      <c r="B73" s="299"/>
      <c r="C73" s="126"/>
      <c r="D73" s="365" t="s">
        <v>1</v>
      </c>
      <c r="E73" s="365"/>
      <c r="F73" s="365"/>
      <c r="G73" s="248"/>
      <c r="H73" s="365" t="s">
        <v>51</v>
      </c>
      <c r="I73" s="365"/>
      <c r="J73" s="365"/>
    </row>
    <row r="74" spans="1:13" ht="22.75" customHeight="1" x14ac:dyDescent="0.7">
      <c r="A74" s="39"/>
      <c r="B74" s="299"/>
      <c r="C74" s="126"/>
      <c r="D74" s="249" t="s">
        <v>138</v>
      </c>
      <c r="E74" s="249"/>
      <c r="F74" s="249" t="s">
        <v>44</v>
      </c>
      <c r="G74" s="248"/>
      <c r="H74" s="249" t="s">
        <v>138</v>
      </c>
      <c r="I74" s="249"/>
      <c r="J74" s="249" t="s">
        <v>44</v>
      </c>
    </row>
    <row r="75" spans="1:13" ht="22.75" customHeight="1" x14ac:dyDescent="0.7">
      <c r="A75" s="36" t="s">
        <v>106</v>
      </c>
      <c r="B75" s="363" t="s">
        <v>2</v>
      </c>
      <c r="C75" s="126"/>
      <c r="D75" s="43">
        <v>2564</v>
      </c>
      <c r="E75" s="43"/>
      <c r="F75" s="43">
        <v>2563</v>
      </c>
      <c r="G75" s="43"/>
      <c r="H75" s="43">
        <v>2564</v>
      </c>
      <c r="I75" s="43"/>
      <c r="J75" s="43">
        <v>2563</v>
      </c>
    </row>
    <row r="76" spans="1:13" ht="22.75" customHeight="1" x14ac:dyDescent="0.7">
      <c r="A76" s="36"/>
      <c r="B76" s="299"/>
      <c r="C76" s="126"/>
      <c r="D76" s="271" t="s">
        <v>99</v>
      </c>
      <c r="E76" s="43"/>
      <c r="F76" s="43"/>
      <c r="G76" s="43"/>
      <c r="H76" s="271" t="s">
        <v>99</v>
      </c>
      <c r="I76" s="43"/>
      <c r="J76" s="43"/>
    </row>
    <row r="77" spans="1:13" ht="22.75" customHeight="1" x14ac:dyDescent="0.7">
      <c r="A77" s="36"/>
      <c r="B77" s="299"/>
      <c r="C77" s="126"/>
      <c r="D77" s="364" t="s">
        <v>45</v>
      </c>
      <c r="E77" s="364"/>
      <c r="F77" s="364"/>
      <c r="G77" s="364"/>
      <c r="H77" s="364"/>
      <c r="I77" s="364"/>
      <c r="J77" s="364"/>
    </row>
    <row r="78" spans="1:13" ht="22.75" customHeight="1" x14ac:dyDescent="0.7">
      <c r="A78" s="48" t="s">
        <v>108</v>
      </c>
      <c r="B78" s="299"/>
      <c r="C78" s="126"/>
      <c r="D78" s="64"/>
      <c r="E78" s="64"/>
      <c r="F78" s="64"/>
      <c r="G78" s="64"/>
    </row>
    <row r="79" spans="1:13" ht="22.75" customHeight="1" x14ac:dyDescent="0.65">
      <c r="A79" s="52" t="s">
        <v>37</v>
      </c>
      <c r="B79" s="299"/>
      <c r="C79" s="126"/>
    </row>
    <row r="80" spans="1:13" ht="22.75" customHeight="1" x14ac:dyDescent="0.65">
      <c r="A80" s="52" t="s">
        <v>38</v>
      </c>
      <c r="B80" s="299"/>
      <c r="C80" s="126"/>
    </row>
    <row r="81" spans="1:18" ht="22.75" customHeight="1" thickBot="1" x14ac:dyDescent="0.7">
      <c r="A81" s="112" t="s">
        <v>203</v>
      </c>
      <c r="C81" s="126"/>
      <c r="D81" s="109">
        <v>270000</v>
      </c>
      <c r="E81" s="64"/>
      <c r="F81" s="109">
        <v>270000</v>
      </c>
      <c r="G81" s="64"/>
      <c r="H81" s="109">
        <v>270000</v>
      </c>
      <c r="I81" s="64"/>
      <c r="J81" s="109">
        <v>270000</v>
      </c>
    </row>
    <row r="82" spans="1:18" ht="22.75" customHeight="1" thickTop="1" x14ac:dyDescent="0.65">
      <c r="A82" s="52" t="s">
        <v>47</v>
      </c>
      <c r="B82" s="312"/>
      <c r="C82" s="126"/>
      <c r="D82" s="64"/>
      <c r="E82" s="64"/>
      <c r="F82" s="64"/>
      <c r="G82" s="64"/>
      <c r="H82" s="64"/>
      <c r="I82" s="64"/>
      <c r="J82" s="64"/>
    </row>
    <row r="83" spans="1:18" ht="22.75" customHeight="1" x14ac:dyDescent="0.65">
      <c r="A83" s="112" t="s">
        <v>204</v>
      </c>
      <c r="B83" s="312"/>
      <c r="C83" s="126"/>
      <c r="D83" s="64">
        <v>269999</v>
      </c>
      <c r="E83" s="64"/>
      <c r="F83" s="64">
        <v>269999</v>
      </c>
      <c r="G83" s="64"/>
      <c r="H83" s="64">
        <v>269999</v>
      </c>
      <c r="I83" s="64"/>
      <c r="J83" s="64">
        <v>269999</v>
      </c>
    </row>
    <row r="84" spans="1:18" ht="22.75" customHeight="1" x14ac:dyDescent="0.65">
      <c r="A84" s="94" t="s">
        <v>212</v>
      </c>
      <c r="B84" s="299"/>
      <c r="C84" s="126"/>
      <c r="D84" s="230">
        <v>270000</v>
      </c>
      <c r="E84" s="64"/>
      <c r="F84" s="230">
        <v>270000</v>
      </c>
      <c r="G84" s="64"/>
      <c r="H84" s="230">
        <v>270000</v>
      </c>
      <c r="I84" s="64"/>
      <c r="J84" s="230">
        <v>270000</v>
      </c>
    </row>
    <row r="85" spans="1:18" ht="22.75" customHeight="1" x14ac:dyDescent="0.65">
      <c r="A85" s="52" t="s">
        <v>57</v>
      </c>
      <c r="B85" s="299"/>
      <c r="C85" s="126"/>
      <c r="D85" s="64"/>
      <c r="E85" s="64"/>
      <c r="G85" s="64"/>
      <c r="H85" s="64"/>
      <c r="I85" s="64"/>
    </row>
    <row r="86" spans="1:18" ht="22.75" customHeight="1" x14ac:dyDescent="0.65">
      <c r="A86" s="112" t="s">
        <v>211</v>
      </c>
      <c r="B86" s="299"/>
      <c r="C86" s="126"/>
      <c r="D86" s="64">
        <v>27000</v>
      </c>
      <c r="E86" s="64"/>
      <c r="F86" s="64">
        <v>27000</v>
      </c>
      <c r="G86" s="64"/>
      <c r="H86" s="64">
        <v>27000</v>
      </c>
      <c r="I86" s="64"/>
      <c r="J86" s="64">
        <v>27000</v>
      </c>
    </row>
    <row r="87" spans="1:18" ht="22.75" customHeight="1" x14ac:dyDescent="0.65">
      <c r="A87" s="52" t="s">
        <v>205</v>
      </c>
      <c r="B87" s="299"/>
      <c r="C87" s="126"/>
      <c r="D87" s="64">
        <v>775275</v>
      </c>
      <c r="E87" s="64"/>
      <c r="F87" s="64">
        <v>774358</v>
      </c>
      <c r="G87" s="64"/>
      <c r="H87" s="64">
        <v>831689</v>
      </c>
      <c r="I87" s="64"/>
      <c r="J87" s="64">
        <v>697476</v>
      </c>
      <c r="K87" s="275"/>
    </row>
    <row r="88" spans="1:18" ht="22.75" customHeight="1" x14ac:dyDescent="0.65">
      <c r="A88" s="94" t="s">
        <v>84</v>
      </c>
      <c r="B88" s="299"/>
      <c r="C88" s="126"/>
      <c r="D88" s="221">
        <v>477974</v>
      </c>
      <c r="E88" s="64"/>
      <c r="F88" s="61">
        <v>371205</v>
      </c>
      <c r="G88" s="64"/>
      <c r="H88" s="61">
        <v>286262</v>
      </c>
      <c r="I88" s="64"/>
      <c r="J88" s="61">
        <v>238068</v>
      </c>
      <c r="K88" s="275"/>
    </row>
    <row r="89" spans="1:18" ht="22.75" customHeight="1" x14ac:dyDescent="0.7">
      <c r="A89" s="120" t="s">
        <v>133</v>
      </c>
      <c r="B89" s="307"/>
      <c r="C89" s="252"/>
      <c r="D89" s="35">
        <f>SUM(D83:D88)</f>
        <v>1820248</v>
      </c>
      <c r="E89" s="35"/>
      <c r="F89" s="274">
        <f>SUM(F83:F88)</f>
        <v>1712562</v>
      </c>
      <c r="G89" s="35"/>
      <c r="H89" s="35">
        <f>SUM(H83:H88)</f>
        <v>1684950</v>
      </c>
      <c r="I89" s="35"/>
      <c r="J89" s="35">
        <f>SUM(J83:J88)</f>
        <v>1502543</v>
      </c>
    </row>
    <row r="90" spans="1:18" ht="22.75" customHeight="1" x14ac:dyDescent="0.65">
      <c r="A90" s="94" t="s">
        <v>73</v>
      </c>
      <c r="B90" s="299"/>
      <c r="C90" s="126"/>
      <c r="D90" s="169">
        <v>543452</v>
      </c>
      <c r="E90" s="53"/>
      <c r="F90" s="169">
        <v>654874</v>
      </c>
      <c r="G90" s="64"/>
      <c r="H90" s="302">
        <v>0</v>
      </c>
      <c r="I90" s="82"/>
      <c r="J90" s="302">
        <v>0</v>
      </c>
    </row>
    <row r="91" spans="1:18" ht="22.75" customHeight="1" x14ac:dyDescent="0.7">
      <c r="A91" s="39" t="s">
        <v>101</v>
      </c>
      <c r="B91" s="299"/>
      <c r="C91" s="126"/>
      <c r="D91" s="50">
        <f>SUM(D89:D90)</f>
        <v>2363700</v>
      </c>
      <c r="E91" s="35"/>
      <c r="F91" s="50">
        <f>SUM(F89:F90)</f>
        <v>2367436</v>
      </c>
      <c r="G91" s="35"/>
      <c r="H91" s="50">
        <f>SUM(H89:H90)</f>
        <v>1684950</v>
      </c>
      <c r="I91" s="35"/>
      <c r="J91" s="50">
        <f>SUM(J89:J90)</f>
        <v>1502543</v>
      </c>
      <c r="K91" s="78">
        <f>D91-'SH11'!V31</f>
        <v>0</v>
      </c>
      <c r="M91" s="78">
        <f>H91-'SH13'!R26</f>
        <v>0</v>
      </c>
    </row>
    <row r="92" spans="1:18" ht="22.75" customHeight="1" x14ac:dyDescent="0.7">
      <c r="A92" s="39"/>
      <c r="B92" s="299"/>
      <c r="C92" s="126"/>
      <c r="D92" s="53"/>
      <c r="E92" s="53"/>
      <c r="G92" s="53"/>
      <c r="H92" s="53"/>
      <c r="I92" s="53"/>
      <c r="J92" s="53"/>
    </row>
    <row r="93" spans="1:18" ht="22.75" customHeight="1" thickBot="1" x14ac:dyDescent="0.75">
      <c r="A93" s="39" t="s">
        <v>102</v>
      </c>
      <c r="B93" s="299"/>
      <c r="C93" s="126"/>
      <c r="D93" s="56">
        <f>SUM(D68+D91)</f>
        <v>4083120</v>
      </c>
      <c r="E93" s="35"/>
      <c r="F93" s="56">
        <f>SUM(F68+F91)</f>
        <v>4180862</v>
      </c>
      <c r="G93" s="35"/>
      <c r="H93" s="56">
        <f>SUM(H68+H91)</f>
        <v>1913803</v>
      </c>
      <c r="I93" s="35"/>
      <c r="J93" s="56">
        <f>SUM(J68+J91)</f>
        <v>1773650</v>
      </c>
      <c r="K93" s="78">
        <f>D34-D93</f>
        <v>0</v>
      </c>
      <c r="L93" s="78">
        <f>F34-F93</f>
        <v>0</v>
      </c>
      <c r="M93" s="78">
        <f>H34-H93</f>
        <v>0</v>
      </c>
      <c r="N93" s="78">
        <f>J34-J93</f>
        <v>0</v>
      </c>
      <c r="O93" s="78"/>
      <c r="P93" s="78"/>
      <c r="Q93" s="78"/>
      <c r="R93" s="78"/>
    </row>
    <row r="94" spans="1:18" ht="22.75" customHeight="1" thickTop="1" x14ac:dyDescent="0.65">
      <c r="D94" s="34"/>
      <c r="E94" s="34"/>
      <c r="G94" s="34"/>
      <c r="H94" s="54"/>
      <c r="I94" s="54"/>
    </row>
    <row r="95" spans="1:18" ht="22.75" customHeight="1" x14ac:dyDescent="0.65">
      <c r="B95" s="299"/>
      <c r="C95" s="54"/>
      <c r="D95" s="54"/>
      <c r="E95" s="54"/>
      <c r="F95" s="54"/>
      <c r="G95" s="54"/>
      <c r="H95" s="54"/>
      <c r="I95" s="54"/>
      <c r="J95" s="54"/>
    </row>
    <row r="96" spans="1:18" ht="22.75" customHeight="1" x14ac:dyDescent="0.65">
      <c r="B96" s="299"/>
      <c r="C96" s="54"/>
      <c r="D96" s="54"/>
      <c r="E96" s="54"/>
      <c r="F96" s="54"/>
      <c r="G96" s="54"/>
      <c r="H96" s="54"/>
      <c r="I96" s="54"/>
      <c r="J96" s="54"/>
    </row>
    <row r="97" spans="2:7" ht="22.75" customHeight="1" x14ac:dyDescent="0.65">
      <c r="B97" s="299"/>
      <c r="C97" s="54"/>
      <c r="D97" s="54"/>
      <c r="E97" s="54"/>
      <c r="F97" s="54"/>
      <c r="G97" s="54"/>
    </row>
  </sheetData>
  <mergeCells count="11">
    <mergeCell ref="D4:F4"/>
    <mergeCell ref="H4:J4"/>
    <mergeCell ref="D8:J8"/>
    <mergeCell ref="H38:J38"/>
    <mergeCell ref="D39:F39"/>
    <mergeCell ref="H39:J39"/>
    <mergeCell ref="D77:J77"/>
    <mergeCell ref="D43:J43"/>
    <mergeCell ref="H72:J72"/>
    <mergeCell ref="D73:F73"/>
    <mergeCell ref="H73:J73"/>
  </mergeCells>
  <phoneticPr fontId="4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 x14ac:dyDescent="0.4"/>
  <cols>
    <col min="1" max="1" width="42.09765625" style="44" customWidth="1"/>
    <col min="2" max="2" width="8" style="45" customWidth="1"/>
    <col min="3" max="3" width="3.3984375" style="33" customWidth="1"/>
    <col min="4" max="4" width="13.09765625" style="33" customWidth="1"/>
    <col min="5" max="5" width="1.59765625" style="33" customWidth="1"/>
    <col min="6" max="6" width="14.5" style="33" customWidth="1"/>
    <col min="7" max="7" width="1.5" style="33" customWidth="1"/>
    <col min="8" max="8" width="13.5" style="33" customWidth="1"/>
    <col min="9" max="9" width="1.59765625" style="33" customWidth="1"/>
    <col min="10" max="10" width="14.5" style="33" customWidth="1"/>
    <col min="11" max="11" width="10.59765625" style="33" bestFit="1" customWidth="1"/>
    <col min="12" max="12" width="13.5" style="33" customWidth="1"/>
    <col min="13" max="13" width="1.59765625" style="33" customWidth="1"/>
    <col min="14" max="14" width="14.5" style="33" customWidth="1"/>
    <col min="15" max="15" width="2.09765625" style="33" customWidth="1"/>
    <col min="16" max="17" width="10.5" style="33" customWidth="1"/>
    <col min="18" max="18" width="26.5" style="33" customWidth="1"/>
    <col min="19" max="19" width="9.09765625" style="33" customWidth="1"/>
    <col min="20" max="20" width="26.5" style="33" customWidth="1"/>
    <col min="21" max="16384" width="9.09765625" style="33"/>
  </cols>
  <sheetData>
    <row r="1" spans="1:14" ht="23.25" customHeight="1" x14ac:dyDescent="0.7">
      <c r="A1" s="36" t="s">
        <v>0</v>
      </c>
      <c r="B1" s="37"/>
      <c r="D1" s="38"/>
    </row>
    <row r="2" spans="1:14" ht="23.25" customHeight="1" x14ac:dyDescent="0.7">
      <c r="A2" s="36" t="s">
        <v>72</v>
      </c>
      <c r="B2" s="37"/>
      <c r="D2" s="38"/>
    </row>
    <row r="3" spans="1:14" ht="23.25" customHeight="1" x14ac:dyDescent="0.7">
      <c r="A3" s="36"/>
      <c r="B3" s="37"/>
      <c r="D3" s="38"/>
    </row>
    <row r="4" spans="1:14" ht="23.25" customHeight="1" x14ac:dyDescent="0.7">
      <c r="A4" s="39"/>
      <c r="B4" s="40"/>
      <c r="C4" s="41"/>
      <c r="D4" s="365" t="s">
        <v>1</v>
      </c>
      <c r="E4" s="365"/>
      <c r="F4" s="365"/>
      <c r="G4" s="42"/>
      <c r="H4" s="365" t="s">
        <v>51</v>
      </c>
      <c r="I4" s="365"/>
      <c r="J4" s="365"/>
      <c r="L4" s="365" t="s">
        <v>51</v>
      </c>
      <c r="M4" s="365"/>
      <c r="N4" s="365"/>
    </row>
    <row r="5" spans="1:14" ht="23.25" customHeight="1" x14ac:dyDescent="0.7">
      <c r="A5" s="36"/>
      <c r="B5" s="40"/>
      <c r="C5" s="43"/>
      <c r="D5" s="122" t="s">
        <v>138</v>
      </c>
      <c r="E5" s="43"/>
      <c r="F5" s="43" t="s">
        <v>44</v>
      </c>
      <c r="G5" s="43"/>
      <c r="H5" s="122" t="s">
        <v>138</v>
      </c>
      <c r="I5" s="43"/>
      <c r="J5" s="43" t="s">
        <v>44</v>
      </c>
      <c r="L5" s="122" t="s">
        <v>138</v>
      </c>
      <c r="M5" s="43"/>
      <c r="N5" s="43" t="s">
        <v>44</v>
      </c>
    </row>
    <row r="6" spans="1:14" ht="23.25" customHeight="1" x14ac:dyDescent="0.7">
      <c r="A6" s="36" t="s">
        <v>21</v>
      </c>
      <c r="B6" s="40" t="s">
        <v>2</v>
      </c>
      <c r="C6" s="46"/>
      <c r="D6" s="46">
        <v>2559</v>
      </c>
      <c r="E6" s="46"/>
      <c r="F6" s="46">
        <v>2558</v>
      </c>
      <c r="G6" s="46"/>
      <c r="H6" s="46">
        <v>2559</v>
      </c>
      <c r="I6" s="46"/>
      <c r="J6" s="46">
        <v>2558</v>
      </c>
      <c r="L6" s="46">
        <v>2559</v>
      </c>
      <c r="M6" s="46"/>
      <c r="N6" s="46">
        <v>2558</v>
      </c>
    </row>
    <row r="7" spans="1:14" ht="23.25" customHeight="1" x14ac:dyDescent="0.7">
      <c r="A7" s="39"/>
      <c r="B7" s="40"/>
      <c r="C7" s="47"/>
      <c r="D7" s="115" t="s">
        <v>99</v>
      </c>
      <c r="E7" s="115"/>
      <c r="F7" s="115"/>
      <c r="G7" s="47"/>
      <c r="H7" s="115" t="s">
        <v>99</v>
      </c>
      <c r="I7" s="115"/>
      <c r="J7" s="115"/>
      <c r="L7" s="115" t="s">
        <v>99</v>
      </c>
      <c r="M7" s="115"/>
      <c r="N7" s="115"/>
    </row>
    <row r="8" spans="1:14" ht="23.25" customHeight="1" x14ac:dyDescent="0.7">
      <c r="A8" s="39"/>
      <c r="B8" s="40"/>
      <c r="C8" s="41"/>
      <c r="D8" s="364" t="s">
        <v>45</v>
      </c>
      <c r="E8" s="364"/>
      <c r="F8" s="364"/>
      <c r="G8" s="364"/>
      <c r="H8" s="364"/>
      <c r="I8" s="364"/>
      <c r="J8" s="364"/>
    </row>
    <row r="9" spans="1:14" ht="23.25" customHeight="1" x14ac:dyDescent="0.7">
      <c r="A9" s="48" t="s">
        <v>3</v>
      </c>
      <c r="B9" s="40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25" customHeight="1" x14ac:dyDescent="0.65">
      <c r="A10" s="49" t="s">
        <v>4</v>
      </c>
      <c r="B10" s="40"/>
      <c r="C10" s="24"/>
      <c r="E10" s="53"/>
      <c r="F10" s="170">
        <v>451595</v>
      </c>
      <c r="G10" s="102"/>
      <c r="H10" s="102">
        <f>ROUND(L10/1000,0)</f>
        <v>37392</v>
      </c>
      <c r="I10" s="102"/>
      <c r="J10" s="170">
        <v>62883</v>
      </c>
      <c r="L10" s="102">
        <v>37391989.109999992</v>
      </c>
      <c r="M10" s="102"/>
      <c r="N10" s="170">
        <v>62883</v>
      </c>
    </row>
    <row r="11" spans="1:14" ht="23.25" customHeight="1" x14ac:dyDescent="0.65">
      <c r="A11" s="94" t="s">
        <v>117</v>
      </c>
      <c r="B11" s="40" t="s">
        <v>115</v>
      </c>
      <c r="C11" s="24"/>
      <c r="E11" s="53"/>
      <c r="F11" s="170">
        <v>109304</v>
      </c>
      <c r="G11" s="102"/>
      <c r="H11" s="102">
        <f t="shared" ref="H11:H17" si="0">ROUND(L11/1000,0)</f>
        <v>35774</v>
      </c>
      <c r="I11" s="102"/>
      <c r="J11" s="170">
        <v>45315</v>
      </c>
      <c r="L11" s="102">
        <v>35774154.589999996</v>
      </c>
      <c r="M11" s="102"/>
      <c r="N11" s="170">
        <v>45315</v>
      </c>
    </row>
    <row r="12" spans="1:14" ht="23.25" customHeight="1" x14ac:dyDescent="0.65">
      <c r="A12" s="49" t="s">
        <v>52</v>
      </c>
      <c r="B12" s="40" t="s">
        <v>131</v>
      </c>
      <c r="C12" s="24"/>
      <c r="E12" s="53"/>
      <c r="F12" s="170">
        <v>260351</v>
      </c>
      <c r="G12" s="102"/>
      <c r="H12" s="102">
        <f t="shared" si="0"/>
        <v>130992</v>
      </c>
      <c r="I12" s="102"/>
      <c r="J12" s="170">
        <v>121585</v>
      </c>
      <c r="K12" s="78"/>
      <c r="L12" s="102">
        <v>130992035.66</v>
      </c>
      <c r="M12" s="102"/>
      <c r="N12" s="170">
        <v>121585</v>
      </c>
    </row>
    <row r="13" spans="1:14" ht="23.25" customHeight="1" x14ac:dyDescent="0.65">
      <c r="A13" s="94" t="s">
        <v>92</v>
      </c>
      <c r="B13" s="40" t="s">
        <v>119</v>
      </c>
      <c r="C13" s="24"/>
      <c r="E13" s="53"/>
      <c r="F13" s="170">
        <v>34668</v>
      </c>
      <c r="G13" s="102"/>
      <c r="H13" s="102">
        <f t="shared" si="0"/>
        <v>22982</v>
      </c>
      <c r="I13" s="102"/>
      <c r="J13" s="170">
        <v>8459</v>
      </c>
      <c r="K13" s="78"/>
      <c r="L13" s="102">
        <f>82266027.16-L16</f>
        <v>22982077.159999996</v>
      </c>
      <c r="M13" s="102"/>
      <c r="N13" s="170">
        <v>8459</v>
      </c>
    </row>
    <row r="14" spans="1:14" ht="23.25" hidden="1" customHeight="1" x14ac:dyDescent="0.65">
      <c r="A14" s="94" t="s">
        <v>137</v>
      </c>
      <c r="B14" s="40"/>
      <c r="C14" s="24"/>
      <c r="E14" s="53"/>
      <c r="F14" s="167"/>
      <c r="G14" s="102"/>
      <c r="H14" s="102">
        <f t="shared" si="0"/>
        <v>0</v>
      </c>
      <c r="I14" s="102"/>
      <c r="J14" s="170"/>
      <c r="K14" s="78"/>
      <c r="L14" s="102"/>
      <c r="M14" s="102"/>
      <c r="N14" s="170"/>
    </row>
    <row r="15" spans="1:14" ht="23.25" hidden="1" customHeight="1" x14ac:dyDescent="0.65">
      <c r="A15" s="108" t="s">
        <v>134</v>
      </c>
      <c r="B15" s="40" t="s">
        <v>119</v>
      </c>
      <c r="C15" s="24"/>
      <c r="E15" s="53"/>
      <c r="F15" s="168" t="s">
        <v>159</v>
      </c>
      <c r="G15" s="102"/>
      <c r="H15" s="102">
        <f t="shared" si="0"/>
        <v>0</v>
      </c>
      <c r="I15" s="90"/>
      <c r="J15" s="168"/>
      <c r="K15" s="78"/>
      <c r="L15" s="102"/>
      <c r="M15" s="90"/>
      <c r="N15" s="168"/>
    </row>
    <row r="16" spans="1:14" ht="23.25" customHeight="1" x14ac:dyDescent="0.65">
      <c r="A16" s="49" t="s">
        <v>160</v>
      </c>
      <c r="B16" s="40" t="s">
        <v>119</v>
      </c>
      <c r="C16" s="24"/>
      <c r="E16" s="53"/>
      <c r="F16" s="171" t="s">
        <v>22</v>
      </c>
      <c r="G16" s="102"/>
      <c r="H16" s="102">
        <f t="shared" si="0"/>
        <v>59284</v>
      </c>
      <c r="I16" s="90"/>
      <c r="J16" s="168">
        <v>18987</v>
      </c>
      <c r="K16" s="78"/>
      <c r="L16" s="102">
        <v>59283950</v>
      </c>
      <c r="M16" s="90"/>
      <c r="N16" s="168">
        <v>18987</v>
      </c>
    </row>
    <row r="17" spans="1:16" ht="23.25" customHeight="1" x14ac:dyDescent="0.65">
      <c r="A17" s="49" t="s">
        <v>26</v>
      </c>
      <c r="B17" s="40"/>
      <c r="C17" s="24"/>
      <c r="D17" s="166"/>
      <c r="E17" s="53"/>
      <c r="F17" s="172">
        <v>511615</v>
      </c>
      <c r="G17" s="102"/>
      <c r="H17" s="172">
        <f t="shared" si="0"/>
        <v>211102</v>
      </c>
      <c r="I17" s="102"/>
      <c r="J17" s="172">
        <v>270498</v>
      </c>
      <c r="L17" s="169">
        <v>211101873.89000005</v>
      </c>
      <c r="M17" s="102"/>
      <c r="N17" s="172">
        <v>270498</v>
      </c>
    </row>
    <row r="18" spans="1:16" ht="23.25" customHeight="1" x14ac:dyDescent="0.7">
      <c r="A18" s="39" t="s">
        <v>5</v>
      </c>
      <c r="B18" s="40"/>
      <c r="C18" s="35"/>
      <c r="D18" s="50">
        <f>SUM(D10:D17)</f>
        <v>0</v>
      </c>
      <c r="E18" s="35"/>
      <c r="F18" s="50">
        <f>SUM(F10:F17)</f>
        <v>1367533</v>
      </c>
      <c r="G18" s="35"/>
      <c r="H18" s="50">
        <f>SUM(H10:H17)</f>
        <v>497526</v>
      </c>
      <c r="I18" s="35"/>
      <c r="J18" s="50">
        <f>SUM(J10:J17)</f>
        <v>527727</v>
      </c>
      <c r="L18" s="50">
        <f>SUM(L10:L17)</f>
        <v>497526080.41000003</v>
      </c>
      <c r="M18" s="35"/>
      <c r="N18" s="50">
        <f>SUM(N10:N17)</f>
        <v>527727</v>
      </c>
    </row>
    <row r="19" spans="1:16" ht="23.25" customHeight="1" x14ac:dyDescent="0.7">
      <c r="A19" s="39"/>
      <c r="B19" s="40"/>
      <c r="C19" s="24"/>
      <c r="D19" s="53"/>
      <c r="E19" s="53"/>
      <c r="F19" s="53"/>
      <c r="G19" s="53"/>
      <c r="H19" s="53"/>
      <c r="I19" s="53"/>
      <c r="J19" s="53"/>
      <c r="L19" s="53"/>
      <c r="M19" s="53"/>
      <c r="N19" s="53"/>
    </row>
    <row r="20" spans="1:16" ht="23.25" customHeight="1" x14ac:dyDescent="0.7">
      <c r="A20" s="48" t="s">
        <v>6</v>
      </c>
      <c r="B20" s="40"/>
      <c r="C20" s="24"/>
      <c r="D20" s="53"/>
      <c r="E20" s="53"/>
      <c r="F20" s="53"/>
      <c r="G20" s="53"/>
      <c r="H20" s="53"/>
      <c r="I20" s="53"/>
      <c r="J20" s="53"/>
      <c r="L20" s="53"/>
      <c r="M20" s="53"/>
      <c r="N20" s="53"/>
    </row>
    <row r="21" spans="1:16" ht="23.25" customHeight="1" x14ac:dyDescent="0.65">
      <c r="A21" s="49" t="s">
        <v>59</v>
      </c>
      <c r="B21" s="40" t="s">
        <v>127</v>
      </c>
      <c r="C21" s="26"/>
      <c r="D21" s="53"/>
      <c r="E21" s="53"/>
      <c r="F21" s="170">
        <v>23458</v>
      </c>
      <c r="G21" s="170"/>
      <c r="H21" s="170">
        <f t="shared" ref="H21:H28" si="1">ROUND(L21/1000,0)</f>
        <v>17550</v>
      </c>
      <c r="I21" s="170"/>
      <c r="J21" s="170">
        <v>17550</v>
      </c>
      <c r="L21" s="170">
        <v>17550000</v>
      </c>
      <c r="M21" s="170"/>
      <c r="N21" s="170">
        <v>17550</v>
      </c>
    </row>
    <row r="22" spans="1:16" ht="23.25" customHeight="1" x14ac:dyDescent="0.65">
      <c r="A22" s="49" t="s">
        <v>60</v>
      </c>
      <c r="B22" s="40" t="s">
        <v>74</v>
      </c>
      <c r="C22" s="26"/>
      <c r="D22" s="80"/>
      <c r="E22" s="82"/>
      <c r="F22" s="170" t="s">
        <v>22</v>
      </c>
      <c r="G22" s="170"/>
      <c r="H22" s="170">
        <f t="shared" si="1"/>
        <v>444278</v>
      </c>
      <c r="I22" s="170"/>
      <c r="J22" s="170">
        <v>444278</v>
      </c>
      <c r="L22" s="170">
        <v>444277974</v>
      </c>
      <c r="M22" s="170"/>
      <c r="N22" s="170">
        <v>444278</v>
      </c>
    </row>
    <row r="23" spans="1:16" ht="23.25" hidden="1" customHeight="1" x14ac:dyDescent="0.65">
      <c r="A23" s="49" t="s">
        <v>48</v>
      </c>
      <c r="B23" s="40"/>
      <c r="C23" s="26"/>
      <c r="D23" s="80"/>
      <c r="E23" s="82"/>
      <c r="F23" s="170"/>
      <c r="G23" s="170"/>
      <c r="H23" s="170">
        <f t="shared" si="1"/>
        <v>0</v>
      </c>
      <c r="I23" s="170"/>
      <c r="J23" s="170" t="s">
        <v>22</v>
      </c>
      <c r="L23" s="170"/>
      <c r="M23" s="170"/>
      <c r="N23" s="170" t="s">
        <v>22</v>
      </c>
    </row>
    <row r="24" spans="1:16" ht="23.25" customHeight="1" x14ac:dyDescent="0.65">
      <c r="A24" s="94" t="s">
        <v>81</v>
      </c>
      <c r="B24" s="40"/>
      <c r="C24" s="26"/>
      <c r="D24" s="53"/>
      <c r="E24" s="53"/>
      <c r="F24" s="170">
        <v>94916</v>
      </c>
      <c r="G24" s="170"/>
      <c r="H24" s="170">
        <f t="shared" si="1"/>
        <v>5000</v>
      </c>
      <c r="I24" s="170"/>
      <c r="J24" s="170">
        <v>5000</v>
      </c>
      <c r="L24" s="170">
        <v>5000000</v>
      </c>
      <c r="M24" s="170"/>
      <c r="N24" s="170">
        <v>5000</v>
      </c>
    </row>
    <row r="25" spans="1:16" ht="23.25" customHeight="1" x14ac:dyDescent="0.65">
      <c r="A25" s="52" t="s">
        <v>49</v>
      </c>
      <c r="B25" s="40" t="s">
        <v>116</v>
      </c>
      <c r="C25" s="53"/>
      <c r="D25" s="53"/>
      <c r="E25" s="53"/>
      <c r="F25" s="170">
        <v>1667550</v>
      </c>
      <c r="G25" s="170"/>
      <c r="H25" s="170">
        <f t="shared" si="1"/>
        <v>566138</v>
      </c>
      <c r="I25" s="170"/>
      <c r="J25" s="170">
        <v>540311</v>
      </c>
      <c r="L25" s="170">
        <v>566138401.56999993</v>
      </c>
      <c r="M25" s="170"/>
      <c r="N25" s="170">
        <v>540311</v>
      </c>
      <c r="P25" s="78"/>
    </row>
    <row r="26" spans="1:16" ht="23.25" customHeight="1" x14ac:dyDescent="0.65">
      <c r="A26" s="54" t="s">
        <v>50</v>
      </c>
      <c r="B26" s="40"/>
      <c r="C26" s="53"/>
      <c r="D26" s="53"/>
      <c r="E26" s="53"/>
      <c r="F26" s="170">
        <v>8773</v>
      </c>
      <c r="G26" s="170"/>
      <c r="H26" s="170">
        <f t="shared" si="1"/>
        <v>2936</v>
      </c>
      <c r="I26" s="170"/>
      <c r="J26" s="170">
        <v>4070</v>
      </c>
      <c r="L26" s="170">
        <v>2935635.58</v>
      </c>
      <c r="M26" s="170"/>
      <c r="N26" s="170">
        <v>4070</v>
      </c>
    </row>
    <row r="27" spans="1:16" ht="23.25" customHeight="1" x14ac:dyDescent="0.65">
      <c r="A27" s="94" t="s">
        <v>120</v>
      </c>
      <c r="B27" s="40"/>
      <c r="C27" s="53"/>
      <c r="D27" s="53"/>
      <c r="E27" s="53"/>
      <c r="F27" s="170">
        <v>19745</v>
      </c>
      <c r="G27" s="170"/>
      <c r="H27" s="170">
        <f t="shared" si="1"/>
        <v>0</v>
      </c>
      <c r="I27" s="170"/>
      <c r="J27" s="170" t="s">
        <v>22</v>
      </c>
      <c r="L27" s="170">
        <v>0</v>
      </c>
      <c r="M27" s="170"/>
      <c r="N27" s="170" t="s">
        <v>22</v>
      </c>
    </row>
    <row r="28" spans="1:16" ht="23.25" customHeight="1" x14ac:dyDescent="0.65">
      <c r="A28" s="52" t="s">
        <v>7</v>
      </c>
      <c r="B28" s="40" t="s">
        <v>132</v>
      </c>
      <c r="C28" s="53"/>
      <c r="D28" s="55"/>
      <c r="E28" s="53"/>
      <c r="F28" s="172">
        <v>5759</v>
      </c>
      <c r="G28" s="170"/>
      <c r="H28" s="172">
        <f t="shared" si="1"/>
        <v>3805</v>
      </c>
      <c r="I28" s="170"/>
      <c r="J28" s="172">
        <v>3529</v>
      </c>
      <c r="L28" s="172">
        <v>3805079.8899999997</v>
      </c>
      <c r="M28" s="170"/>
      <c r="N28" s="172">
        <v>3529</v>
      </c>
    </row>
    <row r="29" spans="1:16" ht="23.25" customHeight="1" x14ac:dyDescent="0.7">
      <c r="A29" s="39" t="s">
        <v>8</v>
      </c>
      <c r="B29" s="40"/>
      <c r="C29" s="35"/>
      <c r="D29" s="50">
        <f>SUM(D21:D28)</f>
        <v>0</v>
      </c>
      <c r="E29" s="35"/>
      <c r="F29" s="50">
        <f>SUM(F21:F28)</f>
        <v>1820201</v>
      </c>
      <c r="G29" s="35"/>
      <c r="H29" s="50">
        <f>SUM(H21:H28)</f>
        <v>1039707</v>
      </c>
      <c r="I29" s="35"/>
      <c r="J29" s="50">
        <f>SUM(J21:J28)</f>
        <v>1014738</v>
      </c>
      <c r="L29" s="50">
        <f>SUM(L21:L28)</f>
        <v>1039707091.04</v>
      </c>
      <c r="M29" s="35"/>
      <c r="N29" s="50">
        <f>SUM(N21:N28)</f>
        <v>1014738</v>
      </c>
    </row>
    <row r="30" spans="1:16" ht="23.25" customHeight="1" x14ac:dyDescent="0.7">
      <c r="A30" s="49"/>
      <c r="B30" s="40"/>
      <c r="C30" s="24"/>
      <c r="D30" s="35"/>
      <c r="E30" s="35"/>
      <c r="F30" s="35"/>
      <c r="G30" s="35"/>
    </row>
    <row r="31" spans="1:16" ht="23.25" customHeight="1" thickBot="1" x14ac:dyDescent="0.75">
      <c r="A31" s="39" t="s">
        <v>9</v>
      </c>
      <c r="B31" s="40"/>
      <c r="C31" s="35"/>
      <c r="D31" s="56">
        <f>SUM(D18+D29)</f>
        <v>0</v>
      </c>
      <c r="E31" s="35"/>
      <c r="F31" s="56">
        <f>SUM(F18+F29)</f>
        <v>3187734</v>
      </c>
      <c r="G31" s="35"/>
      <c r="H31" s="56">
        <f>SUM(H18+H29)</f>
        <v>1537233</v>
      </c>
      <c r="I31" s="35"/>
      <c r="J31" s="56">
        <f>SUM(J18+J29)</f>
        <v>1542465</v>
      </c>
      <c r="L31" s="56">
        <f>SUM(L18+L29)</f>
        <v>1537233171.45</v>
      </c>
      <c r="M31" s="35"/>
      <c r="N31" s="56">
        <f>SUM(N18+N29)</f>
        <v>1542465</v>
      </c>
    </row>
    <row r="32" spans="1:16" ht="23.25" customHeight="1" thickTop="1" x14ac:dyDescent="0.4">
      <c r="D32" s="78"/>
      <c r="F32" s="78"/>
      <c r="H32" s="78"/>
      <c r="J32" s="78"/>
      <c r="L32" s="78"/>
      <c r="N32" s="78"/>
    </row>
    <row r="33" spans="1:14" ht="23.25" customHeight="1" x14ac:dyDescent="0.7">
      <c r="A33" s="36" t="s">
        <v>0</v>
      </c>
    </row>
    <row r="34" spans="1:14" ht="23.25" customHeight="1" x14ac:dyDescent="0.7">
      <c r="A34" s="36" t="s">
        <v>72</v>
      </c>
    </row>
    <row r="35" spans="1:14" ht="23.25" customHeight="1" x14ac:dyDescent="0.7">
      <c r="A35" s="36"/>
    </row>
    <row r="36" spans="1:14" ht="23.25" customHeight="1" x14ac:dyDescent="0.7">
      <c r="A36" s="39"/>
      <c r="B36" s="40"/>
      <c r="C36" s="41"/>
      <c r="D36" s="365" t="s">
        <v>1</v>
      </c>
      <c r="E36" s="365"/>
      <c r="F36" s="365"/>
      <c r="G36" s="42"/>
      <c r="H36" s="365" t="s">
        <v>51</v>
      </c>
      <c r="I36" s="365"/>
      <c r="J36" s="365"/>
      <c r="L36" s="365" t="s">
        <v>51</v>
      </c>
      <c r="M36" s="365"/>
      <c r="N36" s="365"/>
    </row>
    <row r="37" spans="1:14" ht="23.25" customHeight="1" x14ac:dyDescent="0.65">
      <c r="A37" s="33"/>
      <c r="B37" s="33"/>
      <c r="D37" s="122" t="s">
        <v>138</v>
      </c>
      <c r="E37" s="43"/>
      <c r="F37" s="43" t="s">
        <v>44</v>
      </c>
      <c r="G37" s="43"/>
      <c r="H37" s="122" t="s">
        <v>138</v>
      </c>
      <c r="I37" s="43"/>
      <c r="J37" s="43" t="s">
        <v>44</v>
      </c>
      <c r="L37" s="122" t="s">
        <v>138</v>
      </c>
      <c r="M37" s="43"/>
      <c r="N37" s="43" t="s">
        <v>44</v>
      </c>
    </row>
    <row r="38" spans="1:14" ht="23.25" customHeight="1" x14ac:dyDescent="0.7">
      <c r="A38" s="36" t="s">
        <v>106</v>
      </c>
      <c r="B38" s="40" t="s">
        <v>2</v>
      </c>
      <c r="C38" s="43"/>
      <c r="D38" s="46">
        <v>2559</v>
      </c>
      <c r="E38" s="46"/>
      <c r="F38" s="46">
        <v>2558</v>
      </c>
      <c r="G38" s="46"/>
      <c r="H38" s="46">
        <v>2559</v>
      </c>
      <c r="I38" s="46"/>
      <c r="J38" s="46">
        <v>2558</v>
      </c>
      <c r="L38" s="46">
        <v>2559</v>
      </c>
      <c r="M38" s="46"/>
      <c r="N38" s="46">
        <v>2558</v>
      </c>
    </row>
    <row r="39" spans="1:14" ht="23.25" customHeight="1" x14ac:dyDescent="0.65">
      <c r="C39" s="47"/>
      <c r="D39" s="79" t="s">
        <v>99</v>
      </c>
      <c r="E39" s="47"/>
      <c r="F39" s="79"/>
      <c r="G39" s="47"/>
      <c r="H39" s="79" t="s">
        <v>99</v>
      </c>
      <c r="I39" s="47"/>
      <c r="J39" s="79"/>
      <c r="L39" s="79" t="s">
        <v>99</v>
      </c>
      <c r="M39" s="47"/>
      <c r="N39" s="79"/>
    </row>
    <row r="40" spans="1:14" ht="23.25" customHeight="1" x14ac:dyDescent="0.7">
      <c r="A40" s="39"/>
      <c r="B40" s="40"/>
      <c r="C40" s="41"/>
      <c r="D40" s="364" t="s">
        <v>45</v>
      </c>
      <c r="E40" s="364"/>
      <c r="F40" s="364"/>
      <c r="G40" s="364"/>
      <c r="H40" s="364"/>
      <c r="I40" s="364"/>
      <c r="J40" s="364"/>
      <c r="L40" s="34"/>
      <c r="M40" s="34"/>
      <c r="N40" s="34"/>
    </row>
    <row r="41" spans="1:14" ht="23.25" customHeight="1" x14ac:dyDescent="0.7">
      <c r="A41" s="48" t="s">
        <v>10</v>
      </c>
      <c r="B41" s="40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</row>
    <row r="42" spans="1:14" ht="23.25" hidden="1" customHeight="1" x14ac:dyDescent="0.65">
      <c r="A42" s="49" t="s">
        <v>55</v>
      </c>
      <c r="B42" s="40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</row>
    <row r="43" spans="1:14" ht="23.25" customHeight="1" x14ac:dyDescent="0.65">
      <c r="A43" s="49" t="s">
        <v>161</v>
      </c>
      <c r="B43" s="40" t="s">
        <v>128</v>
      </c>
      <c r="C43" s="24"/>
      <c r="D43" s="53"/>
      <c r="E43" s="53"/>
      <c r="F43" s="173">
        <v>179000</v>
      </c>
      <c r="G43" s="53"/>
      <c r="H43" s="82">
        <f t="shared" ref="H43:H49" si="2">ROUND(L43/1000,0)</f>
        <v>0</v>
      </c>
      <c r="I43" s="82"/>
      <c r="J43" s="173" t="s">
        <v>22</v>
      </c>
      <c r="L43" s="82"/>
      <c r="M43" s="82"/>
      <c r="N43" s="173" t="s">
        <v>22</v>
      </c>
    </row>
    <row r="44" spans="1:14" ht="23.25" customHeight="1" x14ac:dyDescent="0.65">
      <c r="A44" s="49" t="s">
        <v>53</v>
      </c>
      <c r="B44" s="40" t="s">
        <v>129</v>
      </c>
      <c r="C44" s="24"/>
      <c r="D44" s="53"/>
      <c r="E44" s="53"/>
      <c r="F44" s="17">
        <v>184853</v>
      </c>
      <c r="G44" s="53"/>
      <c r="H44" s="53">
        <f t="shared" si="2"/>
        <v>81156</v>
      </c>
      <c r="I44" s="53"/>
      <c r="J44" s="17">
        <v>61091</v>
      </c>
      <c r="L44" s="53">
        <v>81156478.223560005</v>
      </c>
      <c r="M44" s="53"/>
      <c r="N44" s="17">
        <v>61091</v>
      </c>
    </row>
    <row r="45" spans="1:14" ht="23.25" customHeight="1" x14ac:dyDescent="0.65">
      <c r="A45" s="94" t="s">
        <v>93</v>
      </c>
      <c r="B45" s="40" t="s">
        <v>119</v>
      </c>
      <c r="C45" s="24"/>
      <c r="D45" s="53"/>
      <c r="E45" s="53"/>
      <c r="F45" s="17">
        <v>164554</v>
      </c>
      <c r="G45" s="53"/>
      <c r="H45" s="53">
        <f t="shared" si="2"/>
        <v>75441</v>
      </c>
      <c r="I45" s="53"/>
      <c r="J45" s="17">
        <v>66385</v>
      </c>
      <c r="L45" s="53">
        <v>75440810.246440008</v>
      </c>
      <c r="M45" s="53"/>
      <c r="N45" s="17">
        <v>66385</v>
      </c>
    </row>
    <row r="46" spans="1:14" ht="23.25" customHeight="1" x14ac:dyDescent="0.65">
      <c r="A46" s="49" t="s">
        <v>94</v>
      </c>
      <c r="B46" s="40"/>
      <c r="C46" s="24"/>
      <c r="D46" s="53"/>
      <c r="E46" s="53"/>
      <c r="F46" s="6"/>
      <c r="G46" s="53"/>
      <c r="H46" s="53">
        <f t="shared" si="2"/>
        <v>0</v>
      </c>
      <c r="I46" s="53"/>
      <c r="J46" s="17"/>
      <c r="L46" s="53"/>
      <c r="M46" s="53"/>
      <c r="N46" s="17"/>
    </row>
    <row r="47" spans="1:14" ht="23.25" customHeight="1" x14ac:dyDescent="0.65">
      <c r="A47" s="49" t="s">
        <v>95</v>
      </c>
      <c r="B47" s="40" t="s">
        <v>128</v>
      </c>
      <c r="C47" s="24"/>
      <c r="D47" s="53"/>
      <c r="E47" s="53"/>
      <c r="F47" s="17">
        <v>25707</v>
      </c>
      <c r="G47" s="53"/>
      <c r="H47" s="53">
        <f t="shared" si="2"/>
        <v>0</v>
      </c>
      <c r="I47" s="53"/>
      <c r="J47" s="17">
        <v>3000</v>
      </c>
      <c r="L47" s="53">
        <v>0</v>
      </c>
      <c r="M47" s="53"/>
      <c r="N47" s="17">
        <v>3000</v>
      </c>
    </row>
    <row r="48" spans="1:14" ht="23.25" customHeight="1" x14ac:dyDescent="0.65">
      <c r="A48" s="49" t="s">
        <v>68</v>
      </c>
      <c r="B48" s="40"/>
      <c r="C48" s="24"/>
      <c r="D48" s="53"/>
      <c r="E48" s="53"/>
      <c r="F48" s="54"/>
      <c r="G48" s="53"/>
      <c r="H48" s="53">
        <f t="shared" si="2"/>
        <v>0</v>
      </c>
      <c r="I48" s="53"/>
      <c r="J48" s="54"/>
      <c r="L48" s="53"/>
      <c r="M48" s="53"/>
      <c r="N48" s="54"/>
    </row>
    <row r="49" spans="1:14" ht="23.25" customHeight="1" x14ac:dyDescent="0.65">
      <c r="A49" s="49" t="s">
        <v>69</v>
      </c>
      <c r="B49" s="40"/>
      <c r="C49" s="24"/>
      <c r="D49" s="53"/>
      <c r="E49" s="53"/>
      <c r="F49" s="17">
        <v>31854</v>
      </c>
      <c r="G49" s="53"/>
      <c r="H49" s="53">
        <f t="shared" si="2"/>
        <v>2086</v>
      </c>
      <c r="I49" s="53"/>
      <c r="J49" s="17">
        <v>1419</v>
      </c>
      <c r="L49" s="53">
        <v>2086019.8400000003</v>
      </c>
      <c r="M49" s="53"/>
      <c r="N49" s="17">
        <v>1419</v>
      </c>
    </row>
    <row r="50" spans="1:14" ht="23.25" customHeight="1" x14ac:dyDescent="0.65">
      <c r="A50" s="49" t="s">
        <v>46</v>
      </c>
      <c r="B50" s="40"/>
      <c r="C50" s="24"/>
      <c r="D50" s="55"/>
      <c r="E50" s="53"/>
      <c r="F50" s="176">
        <v>16409</v>
      </c>
      <c r="G50" s="53"/>
      <c r="H50" s="174">
        <v>0</v>
      </c>
      <c r="I50" s="54"/>
      <c r="J50" s="175" t="s">
        <v>22</v>
      </c>
      <c r="L50" s="174" t="s">
        <v>22</v>
      </c>
      <c r="M50" s="54"/>
      <c r="N50" s="175" t="s">
        <v>22</v>
      </c>
    </row>
    <row r="51" spans="1:14" ht="23.25" customHeight="1" x14ac:dyDescent="0.7">
      <c r="A51" s="39" t="s">
        <v>11</v>
      </c>
      <c r="B51" s="40"/>
      <c r="C51" s="35"/>
      <c r="D51" s="50">
        <f>SUM(D43:D50)</f>
        <v>0</v>
      </c>
      <c r="E51" s="35"/>
      <c r="F51" s="50">
        <f>SUM(F43:F50)</f>
        <v>602377</v>
      </c>
      <c r="G51" s="35"/>
      <c r="H51" s="50">
        <f>SUM(H42:H50)</f>
        <v>158683</v>
      </c>
      <c r="I51" s="35"/>
      <c r="J51" s="50">
        <f>SUM(J42:J50)</f>
        <v>131895</v>
      </c>
      <c r="L51" s="50">
        <f>SUM(L42:L50)</f>
        <v>158683308.31000003</v>
      </c>
      <c r="M51" s="35"/>
      <c r="N51" s="50">
        <f>SUM(N42:N50)</f>
        <v>131895</v>
      </c>
    </row>
    <row r="52" spans="1:14" ht="23.25" customHeight="1" x14ac:dyDescent="0.7">
      <c r="A52" s="39"/>
      <c r="B52" s="40"/>
      <c r="C52" s="24"/>
      <c r="D52" s="53"/>
      <c r="E52" s="53"/>
      <c r="F52" s="53"/>
      <c r="G52" s="53"/>
      <c r="H52" s="53"/>
      <c r="I52" s="53"/>
      <c r="J52" s="53"/>
      <c r="L52" s="53"/>
      <c r="M52" s="53"/>
      <c r="N52" s="53"/>
    </row>
    <row r="53" spans="1:14" ht="23.25" customHeight="1" x14ac:dyDescent="0.7">
      <c r="A53" s="48" t="s">
        <v>12</v>
      </c>
      <c r="B53" s="40"/>
      <c r="C53" s="24"/>
      <c r="D53" s="53"/>
      <c r="E53" s="53"/>
      <c r="F53" s="53"/>
      <c r="G53" s="53"/>
    </row>
    <row r="54" spans="1:14" ht="23.25" customHeight="1" x14ac:dyDescent="0.65">
      <c r="A54" s="49" t="s">
        <v>35</v>
      </c>
      <c r="B54" s="40" t="s">
        <v>128</v>
      </c>
      <c r="C54" s="24"/>
      <c r="D54" s="53"/>
      <c r="E54" s="53"/>
      <c r="F54" s="167" t="s">
        <v>22</v>
      </c>
      <c r="G54" s="102"/>
      <c r="H54" s="90">
        <f>0+(ROUND(L54/1000,0))</f>
        <v>0</v>
      </c>
      <c r="I54" s="102"/>
      <c r="J54" s="167" t="s">
        <v>22</v>
      </c>
      <c r="L54" s="90">
        <v>0</v>
      </c>
      <c r="M54" s="102"/>
      <c r="N54" s="167" t="s">
        <v>22</v>
      </c>
    </row>
    <row r="55" spans="1:14" ht="23.25" customHeight="1" x14ac:dyDescent="0.65">
      <c r="A55" s="49" t="s">
        <v>36</v>
      </c>
      <c r="B55" s="40"/>
      <c r="C55" s="24"/>
      <c r="D55" s="53"/>
      <c r="E55" s="53"/>
      <c r="F55" s="170">
        <v>53072</v>
      </c>
      <c r="G55" s="102"/>
      <c r="H55" s="102">
        <f>0+(ROUND(L55/1000,0))</f>
        <v>5594</v>
      </c>
      <c r="I55" s="102"/>
      <c r="J55" s="170">
        <v>3939</v>
      </c>
      <c r="L55" s="102">
        <v>5593901.4199999999</v>
      </c>
      <c r="M55" s="102"/>
      <c r="N55" s="170">
        <v>3939</v>
      </c>
    </row>
    <row r="56" spans="1:14" ht="23.25" customHeight="1" x14ac:dyDescent="0.65">
      <c r="A56" s="94" t="s">
        <v>121</v>
      </c>
      <c r="B56" s="40"/>
      <c r="C56" s="24"/>
      <c r="D56" s="53"/>
      <c r="E56" s="53"/>
      <c r="F56" s="170">
        <v>60386</v>
      </c>
      <c r="G56" s="102"/>
      <c r="H56" s="179">
        <f>0+(ROUND(L56/1000,0))+1</f>
        <v>27600</v>
      </c>
      <c r="I56" s="102"/>
      <c r="J56" s="170">
        <v>27036</v>
      </c>
      <c r="L56" s="102">
        <v>27599318</v>
      </c>
      <c r="M56" s="102"/>
      <c r="N56" s="170">
        <v>27036</v>
      </c>
    </row>
    <row r="57" spans="1:14" ht="23.25" customHeight="1" x14ac:dyDescent="0.65">
      <c r="A57" s="94" t="s">
        <v>100</v>
      </c>
      <c r="B57" s="40"/>
      <c r="C57" s="24"/>
      <c r="D57" s="55"/>
      <c r="E57" s="53"/>
      <c r="F57" s="172">
        <v>109530</v>
      </c>
      <c r="G57" s="102"/>
      <c r="H57" s="169">
        <f>0+(ROUND(L57/1000,0))</f>
        <v>61974</v>
      </c>
      <c r="I57" s="102"/>
      <c r="J57" s="172">
        <v>64381</v>
      </c>
      <c r="L57" s="169">
        <v>61974174</v>
      </c>
      <c r="M57" s="102"/>
      <c r="N57" s="172">
        <v>64381</v>
      </c>
    </row>
    <row r="58" spans="1:14" ht="23.25" customHeight="1" x14ac:dyDescent="0.7">
      <c r="A58" s="39" t="s">
        <v>13</v>
      </c>
      <c r="B58" s="40"/>
      <c r="C58" s="35"/>
      <c r="D58" s="50">
        <f>SUM(D54:D57)</f>
        <v>0</v>
      </c>
      <c r="E58" s="35"/>
      <c r="F58" s="50">
        <f>SUM(F54:F57)</f>
        <v>222988</v>
      </c>
      <c r="G58" s="35"/>
      <c r="H58" s="50">
        <f>SUM(H54:H57)</f>
        <v>95168</v>
      </c>
      <c r="I58" s="35"/>
      <c r="J58" s="50">
        <f>SUM(J54:J57)</f>
        <v>95356</v>
      </c>
      <c r="L58" s="50">
        <f>SUM(L54:L57)</f>
        <v>95167393.420000002</v>
      </c>
      <c r="M58" s="35"/>
      <c r="N58" s="50">
        <f>SUM(N54:N57)</f>
        <v>95356</v>
      </c>
    </row>
    <row r="59" spans="1:14" ht="23.25" customHeight="1" x14ac:dyDescent="0.7">
      <c r="A59" s="39" t="s">
        <v>14</v>
      </c>
      <c r="B59" s="40"/>
      <c r="C59" s="35"/>
      <c r="D59" s="50">
        <f>SUM(D51+D58)</f>
        <v>0</v>
      </c>
      <c r="E59" s="35"/>
      <c r="F59" s="50">
        <f>SUM(F51+F58)</f>
        <v>825365</v>
      </c>
      <c r="G59" s="35"/>
      <c r="H59" s="50">
        <f>SUM(H51+H58)</f>
        <v>253851</v>
      </c>
      <c r="I59" s="35"/>
      <c r="J59" s="50">
        <f>SUM(J51+J58)</f>
        <v>227251</v>
      </c>
      <c r="L59" s="50">
        <f>SUM(L51+L58)</f>
        <v>253850701.73000002</v>
      </c>
      <c r="M59" s="35"/>
      <c r="N59" s="50">
        <f>SUM(N51+N58)</f>
        <v>227251</v>
      </c>
    </row>
    <row r="61" spans="1:14" ht="23.25" customHeight="1" x14ac:dyDescent="0.7">
      <c r="A61" s="36" t="s">
        <v>0</v>
      </c>
    </row>
    <row r="62" spans="1:14" ht="23.25" customHeight="1" x14ac:dyDescent="0.7">
      <c r="A62" s="36" t="s">
        <v>72</v>
      </c>
    </row>
    <row r="63" spans="1:14" ht="23.25" customHeight="1" x14ac:dyDescent="0.7">
      <c r="A63" s="36"/>
    </row>
    <row r="64" spans="1:14" ht="23.25" customHeight="1" x14ac:dyDescent="0.7">
      <c r="A64" s="39"/>
      <c r="B64" s="40"/>
      <c r="C64" s="41"/>
      <c r="D64" s="365" t="s">
        <v>1</v>
      </c>
      <c r="E64" s="365"/>
      <c r="F64" s="365"/>
      <c r="G64" s="42"/>
      <c r="H64" s="365" t="s">
        <v>51</v>
      </c>
      <c r="I64" s="365"/>
      <c r="J64" s="365"/>
      <c r="L64" s="365" t="s">
        <v>51</v>
      </c>
      <c r="M64" s="365"/>
      <c r="N64" s="365"/>
    </row>
    <row r="65" spans="1:20" ht="23.25" customHeight="1" x14ac:dyDescent="0.65">
      <c r="A65" s="33"/>
      <c r="B65" s="40"/>
      <c r="C65" s="43"/>
      <c r="D65" s="122" t="s">
        <v>138</v>
      </c>
      <c r="E65" s="43"/>
      <c r="F65" s="43" t="s">
        <v>44</v>
      </c>
      <c r="G65" s="43"/>
      <c r="H65" s="122" t="s">
        <v>138</v>
      </c>
      <c r="I65" s="43"/>
      <c r="J65" s="43" t="s">
        <v>44</v>
      </c>
      <c r="L65" s="122" t="s">
        <v>138</v>
      </c>
      <c r="M65" s="43"/>
      <c r="N65" s="43" t="s">
        <v>44</v>
      </c>
    </row>
    <row r="66" spans="1:20" ht="23.25" customHeight="1" x14ac:dyDescent="0.7">
      <c r="A66" s="36" t="s">
        <v>106</v>
      </c>
      <c r="B66" s="40" t="s">
        <v>2</v>
      </c>
      <c r="C66" s="46"/>
      <c r="D66" s="46">
        <v>2559</v>
      </c>
      <c r="E66" s="46"/>
      <c r="F66" s="46">
        <v>2558</v>
      </c>
      <c r="G66" s="46"/>
      <c r="H66" s="46">
        <v>2559</v>
      </c>
      <c r="I66" s="46"/>
      <c r="J66" s="46">
        <v>2558</v>
      </c>
      <c r="L66" s="46">
        <v>2559</v>
      </c>
      <c r="M66" s="46"/>
      <c r="N66" s="46">
        <v>2558</v>
      </c>
    </row>
    <row r="67" spans="1:20" ht="23.25" customHeight="1" x14ac:dyDescent="0.65">
      <c r="A67" s="33"/>
      <c r="B67" s="44"/>
      <c r="C67" s="47"/>
      <c r="D67" s="79" t="s">
        <v>99</v>
      </c>
      <c r="E67" s="47"/>
      <c r="F67" s="79"/>
      <c r="G67" s="47"/>
      <c r="H67" s="79" t="s">
        <v>99</v>
      </c>
      <c r="I67" s="47"/>
      <c r="J67" s="79"/>
      <c r="L67" s="79" t="s">
        <v>99</v>
      </c>
      <c r="M67" s="47"/>
      <c r="N67" s="79"/>
    </row>
    <row r="68" spans="1:20" ht="23.25" customHeight="1" x14ac:dyDescent="0.7">
      <c r="A68" s="39"/>
      <c r="B68" s="40"/>
      <c r="C68" s="41"/>
      <c r="D68" s="364" t="s">
        <v>45</v>
      </c>
      <c r="E68" s="364"/>
      <c r="F68" s="364"/>
      <c r="G68" s="364"/>
      <c r="H68" s="364"/>
      <c r="I68" s="364"/>
      <c r="J68" s="364"/>
      <c r="L68" s="34"/>
      <c r="M68" s="34"/>
      <c r="N68" s="34"/>
    </row>
    <row r="69" spans="1:20" ht="23.25" customHeight="1" x14ac:dyDescent="0.7">
      <c r="A69" s="48" t="s">
        <v>108</v>
      </c>
      <c r="B69" s="40"/>
      <c r="C69" s="57"/>
      <c r="D69" s="57"/>
      <c r="E69" s="57"/>
      <c r="F69" s="57"/>
      <c r="G69" s="57"/>
      <c r="H69" s="57"/>
      <c r="I69" s="57"/>
      <c r="J69" s="57"/>
      <c r="L69" s="57"/>
      <c r="M69" s="57"/>
      <c r="N69" s="57"/>
    </row>
    <row r="70" spans="1:20" ht="23.25" customHeight="1" x14ac:dyDescent="0.65">
      <c r="A70" s="52" t="s">
        <v>37</v>
      </c>
      <c r="B70" s="40"/>
    </row>
    <row r="71" spans="1:20" ht="23.25" customHeight="1" thickBot="1" x14ac:dyDescent="0.7">
      <c r="A71" s="49" t="s">
        <v>38</v>
      </c>
      <c r="B71" s="40"/>
      <c r="C71" s="57"/>
      <c r="D71" s="109">
        <v>270000</v>
      </c>
      <c r="E71" s="64"/>
      <c r="F71" s="109">
        <v>270000</v>
      </c>
      <c r="G71" s="64"/>
      <c r="H71" s="109">
        <v>270000</v>
      </c>
      <c r="I71" s="64"/>
      <c r="J71" s="109">
        <v>270000</v>
      </c>
      <c r="L71" s="109">
        <v>270000</v>
      </c>
      <c r="M71" s="64"/>
      <c r="N71" s="109">
        <v>270000</v>
      </c>
      <c r="P71" s="34"/>
      <c r="Q71" s="34"/>
      <c r="R71" s="34"/>
      <c r="S71" s="34"/>
      <c r="T71" s="34"/>
    </row>
    <row r="72" spans="1:20" ht="23.25" customHeight="1" thickTop="1" x14ac:dyDescent="0.65">
      <c r="A72" s="49" t="s">
        <v>47</v>
      </c>
      <c r="B72" s="40"/>
      <c r="C72" s="57"/>
      <c r="D72" s="64">
        <v>269999</v>
      </c>
      <c r="E72" s="64"/>
      <c r="F72" s="64">
        <v>269999</v>
      </c>
      <c r="G72" s="64"/>
      <c r="H72" s="64">
        <v>269999</v>
      </c>
      <c r="I72" s="64"/>
      <c r="J72" s="64">
        <v>269999</v>
      </c>
      <c r="L72" s="64">
        <v>269999</v>
      </c>
      <c r="M72" s="64"/>
      <c r="N72" s="64">
        <v>269999</v>
      </c>
      <c r="P72" s="34"/>
      <c r="Q72" s="34"/>
      <c r="R72" s="34"/>
      <c r="S72" s="34"/>
      <c r="T72" s="34"/>
    </row>
    <row r="73" spans="1:20" ht="23.25" customHeight="1" x14ac:dyDescent="0.65">
      <c r="A73" s="94" t="s">
        <v>82</v>
      </c>
      <c r="B73" s="40"/>
      <c r="C73" s="57"/>
      <c r="D73" s="64"/>
      <c r="E73" s="64"/>
      <c r="F73" s="64"/>
      <c r="G73" s="64"/>
      <c r="H73" s="64"/>
      <c r="I73" s="64"/>
      <c r="J73" s="64"/>
      <c r="L73" s="64"/>
      <c r="M73" s="64"/>
      <c r="N73" s="64"/>
      <c r="P73" s="34"/>
      <c r="Q73" s="34"/>
      <c r="R73" s="34"/>
      <c r="S73" s="34"/>
      <c r="T73" s="34"/>
    </row>
    <row r="74" spans="1:20" ht="23.25" customHeight="1" x14ac:dyDescent="0.65">
      <c r="A74" s="94" t="s">
        <v>83</v>
      </c>
      <c r="B74" s="40"/>
      <c r="C74" s="57"/>
      <c r="D74" s="64">
        <v>270000</v>
      </c>
      <c r="E74" s="64"/>
      <c r="F74" s="64">
        <v>270000</v>
      </c>
      <c r="G74" s="64"/>
      <c r="H74" s="64">
        <v>270000</v>
      </c>
      <c r="I74" s="64"/>
      <c r="J74" s="64">
        <v>270000</v>
      </c>
      <c r="L74" s="64">
        <v>270000</v>
      </c>
      <c r="M74" s="64"/>
      <c r="N74" s="64">
        <v>270000</v>
      </c>
      <c r="P74" s="34"/>
      <c r="Q74" s="34"/>
      <c r="R74" s="34"/>
      <c r="S74" s="34"/>
      <c r="T74" s="34"/>
    </row>
    <row r="75" spans="1:20" ht="23.25" customHeight="1" x14ac:dyDescent="0.65">
      <c r="A75" s="52" t="s">
        <v>57</v>
      </c>
      <c r="B75" s="40"/>
      <c r="C75" s="57"/>
      <c r="D75" s="64"/>
      <c r="E75" s="64"/>
      <c r="F75" s="64"/>
      <c r="G75" s="64"/>
      <c r="H75" s="64"/>
      <c r="I75" s="64"/>
      <c r="J75" s="64"/>
      <c r="L75" s="64"/>
      <c r="M75" s="64"/>
      <c r="N75" s="64"/>
      <c r="P75" s="34"/>
      <c r="Q75" s="34"/>
      <c r="R75" s="34"/>
      <c r="S75" s="34"/>
      <c r="T75" s="34"/>
    </row>
    <row r="76" spans="1:20" ht="23.25" customHeight="1" x14ac:dyDescent="0.65">
      <c r="A76" s="52" t="s">
        <v>70</v>
      </c>
      <c r="B76" s="40"/>
      <c r="C76" s="57"/>
      <c r="D76" s="64"/>
      <c r="E76" s="64"/>
      <c r="F76" s="64"/>
      <c r="G76" s="64"/>
      <c r="H76" s="64"/>
      <c r="I76" s="64"/>
      <c r="J76" s="64"/>
      <c r="L76" s="64"/>
      <c r="M76" s="64"/>
      <c r="N76" s="64"/>
      <c r="P76" s="34"/>
      <c r="Q76" s="34"/>
      <c r="R76" s="34"/>
      <c r="S76" s="34"/>
      <c r="T76" s="34"/>
    </row>
    <row r="77" spans="1:20" ht="23.25" customHeight="1" x14ac:dyDescent="0.65">
      <c r="A77" s="52" t="s">
        <v>71</v>
      </c>
      <c r="B77" s="40"/>
      <c r="C77" s="58"/>
      <c r="D77" s="64">
        <v>27000</v>
      </c>
      <c r="E77" s="64"/>
      <c r="F77" s="64">
        <v>27000</v>
      </c>
      <c r="G77" s="64"/>
      <c r="H77" s="64">
        <v>27000</v>
      </c>
      <c r="I77" s="64"/>
      <c r="J77" s="64">
        <v>27000</v>
      </c>
      <c r="L77" s="64">
        <v>27000</v>
      </c>
      <c r="M77" s="64"/>
      <c r="N77" s="64">
        <v>27000</v>
      </c>
      <c r="P77" s="34"/>
      <c r="Q77" s="34"/>
      <c r="R77" s="34"/>
      <c r="S77" s="34"/>
      <c r="T77" s="34"/>
    </row>
    <row r="78" spans="1:20" ht="23.25" customHeight="1" x14ac:dyDescent="0.65">
      <c r="A78" s="52" t="s">
        <v>58</v>
      </c>
      <c r="B78" s="40"/>
      <c r="C78" s="58"/>
      <c r="D78" s="64"/>
      <c r="E78" s="64"/>
      <c r="F78" s="64">
        <v>922027.83299999998</v>
      </c>
      <c r="G78" s="64"/>
      <c r="H78" s="64">
        <f>0+(ROUND(L78/1000,0))</f>
        <v>510574</v>
      </c>
      <c r="I78" s="64"/>
      <c r="J78" s="64">
        <v>542357.03899999999</v>
      </c>
      <c r="L78" s="64">
        <v>510574273.28342468</v>
      </c>
      <c r="M78" s="64"/>
      <c r="N78" s="64">
        <v>542357.03899999999</v>
      </c>
      <c r="P78" s="34"/>
      <c r="Q78" s="34"/>
      <c r="R78" s="34"/>
      <c r="S78" s="34"/>
      <c r="T78" s="34"/>
    </row>
    <row r="79" spans="1:20" ht="23.25" customHeight="1" x14ac:dyDescent="0.65">
      <c r="A79" s="94" t="s">
        <v>84</v>
      </c>
      <c r="B79" s="40"/>
      <c r="C79" s="58"/>
      <c r="D79" s="61"/>
      <c r="E79" s="64"/>
      <c r="F79" s="61">
        <v>304988</v>
      </c>
      <c r="G79" s="64"/>
      <c r="H79" s="61">
        <f>0+(ROUND(L79/1000,0))</f>
        <v>205809</v>
      </c>
      <c r="I79" s="64"/>
      <c r="J79" s="61">
        <v>205858.144</v>
      </c>
      <c r="L79" s="61">
        <v>205809196.6287784</v>
      </c>
      <c r="M79" s="64"/>
      <c r="N79" s="61">
        <v>205858.144</v>
      </c>
      <c r="P79" s="34"/>
      <c r="Q79" s="34"/>
      <c r="R79" s="34"/>
      <c r="S79" s="34"/>
      <c r="T79" s="34"/>
    </row>
    <row r="80" spans="1:20" ht="23.25" customHeight="1" x14ac:dyDescent="0.7">
      <c r="A80" s="120" t="s">
        <v>133</v>
      </c>
      <c r="B80" s="59"/>
      <c r="C80" s="35"/>
      <c r="D80" s="35"/>
      <c r="E80" s="35"/>
      <c r="F80" s="35">
        <f>SUM(F72:F79)</f>
        <v>1794014.8330000001</v>
      </c>
      <c r="G80" s="35"/>
      <c r="H80" s="35">
        <f>SUM(H72:H79)</f>
        <v>1283382</v>
      </c>
      <c r="I80" s="35"/>
      <c r="J80" s="35">
        <v>1315214</v>
      </c>
      <c r="L80" s="35"/>
      <c r="M80" s="35"/>
      <c r="N80" s="35">
        <v>1315214</v>
      </c>
      <c r="P80" s="34"/>
      <c r="Q80" s="34"/>
      <c r="R80" s="34"/>
      <c r="S80" s="34"/>
      <c r="T80" s="34"/>
    </row>
    <row r="81" spans="1:20" ht="23.25" customHeight="1" x14ac:dyDescent="0.65">
      <c r="A81" s="49" t="s">
        <v>73</v>
      </c>
      <c r="B81" s="40"/>
      <c r="C81" s="24"/>
      <c r="D81" s="61"/>
      <c r="E81" s="53"/>
      <c r="F81" s="61">
        <v>568354</v>
      </c>
      <c r="G81" s="64"/>
      <c r="H81" s="119" t="s">
        <v>22</v>
      </c>
      <c r="I81" s="82"/>
      <c r="J81" s="119" t="s">
        <v>22</v>
      </c>
      <c r="L81" s="119"/>
      <c r="M81" s="82"/>
      <c r="N81" s="119" t="s">
        <v>22</v>
      </c>
      <c r="P81" s="34"/>
      <c r="Q81" s="34"/>
      <c r="R81" s="34"/>
      <c r="S81" s="34"/>
      <c r="T81" s="34"/>
    </row>
    <row r="82" spans="1:20" ht="23.25" customHeight="1" x14ac:dyDescent="0.7">
      <c r="A82" s="39" t="s">
        <v>101</v>
      </c>
      <c r="B82" s="40"/>
      <c r="C82" s="35"/>
      <c r="D82" s="50">
        <f>SUM(D80:D81)</f>
        <v>0</v>
      </c>
      <c r="E82" s="35"/>
      <c r="F82" s="50">
        <f>SUM(F80:F81)</f>
        <v>2362368.8330000001</v>
      </c>
      <c r="G82" s="35"/>
      <c r="H82" s="50">
        <f>SUM(H80:H81)</f>
        <v>1283382</v>
      </c>
      <c r="I82" s="35"/>
      <c r="J82" s="50">
        <f>SUM(J72:J79)</f>
        <v>1315214.183</v>
      </c>
      <c r="L82" s="50">
        <f>SUM(L80:L81)</f>
        <v>0</v>
      </c>
      <c r="M82" s="35"/>
      <c r="N82" s="50">
        <f>SUM(N72:N79)</f>
        <v>1315214.183</v>
      </c>
      <c r="P82" s="34"/>
      <c r="Q82" s="34"/>
      <c r="R82" s="34"/>
      <c r="S82" s="34"/>
      <c r="T82" s="34"/>
    </row>
    <row r="83" spans="1:20" ht="23.25" customHeight="1" thickBot="1" x14ac:dyDescent="0.75">
      <c r="A83" s="39"/>
      <c r="B83" s="40"/>
      <c r="C83" s="24"/>
      <c r="D83" s="53"/>
      <c r="E83" s="53"/>
      <c r="F83" s="53"/>
      <c r="G83" s="53"/>
      <c r="H83" s="53"/>
      <c r="I83" s="53"/>
      <c r="J83" s="53"/>
      <c r="K83" s="35"/>
      <c r="L83" s="53"/>
      <c r="M83" s="53"/>
      <c r="N83" s="53"/>
      <c r="P83" s="34"/>
      <c r="Q83" s="34"/>
      <c r="R83" s="34"/>
      <c r="S83" s="34"/>
      <c r="T83" s="34"/>
    </row>
    <row r="84" spans="1:20" ht="23.25" customHeight="1" thickBot="1" x14ac:dyDescent="0.75">
      <c r="A84" s="39" t="s">
        <v>102</v>
      </c>
      <c r="B84" s="40"/>
      <c r="C84" s="35"/>
      <c r="D84" s="56">
        <f>SUM(D59+D82)</f>
        <v>0</v>
      </c>
      <c r="E84" s="35"/>
      <c r="F84" s="56">
        <f>F59+F82</f>
        <v>3187733.8330000001</v>
      </c>
      <c r="G84" s="35"/>
      <c r="H84" s="56">
        <f>SUM(H59+H82)</f>
        <v>1537233</v>
      </c>
      <c r="I84" s="35"/>
      <c r="J84" s="56">
        <f>J59+J82</f>
        <v>1542465.183</v>
      </c>
      <c r="K84" s="165">
        <f>D31-D84</f>
        <v>0</v>
      </c>
      <c r="L84" s="56">
        <f>SUM(L59+L82)</f>
        <v>253850701.73000002</v>
      </c>
      <c r="M84" s="35"/>
      <c r="N84" s="56">
        <f>N59+N82</f>
        <v>1542465.183</v>
      </c>
      <c r="P84" s="178">
        <f>H31-H84</f>
        <v>0</v>
      </c>
      <c r="Q84" s="34"/>
      <c r="R84" s="34"/>
      <c r="S84" s="34"/>
      <c r="T84" s="34"/>
    </row>
    <row r="85" spans="1:20" ht="23.25" customHeight="1" thickTop="1" x14ac:dyDescent="0.4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 x14ac:dyDescent="0.4"/>
  <cols>
    <col min="1" max="1" width="46" style="44" customWidth="1"/>
    <col min="2" max="2" width="8" style="45" customWidth="1"/>
    <col min="3" max="3" width="1.09765625" style="33" customWidth="1"/>
    <col min="4" max="4" width="12.59765625" style="33" customWidth="1"/>
    <col min="5" max="5" width="1.59765625" style="33" customWidth="1"/>
    <col min="6" max="6" width="12.59765625" style="33" customWidth="1"/>
    <col min="7" max="7" width="1.5" style="33" customWidth="1"/>
    <col min="8" max="8" width="12.59765625" style="33" customWidth="1"/>
    <col min="9" max="9" width="0.8984375" style="33" customWidth="1"/>
    <col min="10" max="10" width="12.59765625" style="33" customWidth="1"/>
    <col min="11" max="11" width="11.09765625" style="33" customWidth="1"/>
    <col min="12" max="12" width="12.59765625" style="33" customWidth="1"/>
    <col min="13" max="13" width="0.8984375" style="33" customWidth="1"/>
    <col min="14" max="14" width="12.59765625" style="33" customWidth="1"/>
    <col min="15" max="15" width="9.09765625" style="33"/>
    <col min="16" max="16" width="11.8984375" style="33" bestFit="1" customWidth="1"/>
    <col min="17" max="17" width="9.8984375" style="33" bestFit="1" customWidth="1"/>
    <col min="18" max="16384" width="9.09765625" style="33"/>
  </cols>
  <sheetData>
    <row r="1" spans="1:14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  <c r="L1" s="38"/>
      <c r="M1" s="38"/>
      <c r="N1" s="38"/>
    </row>
    <row r="2" spans="1:14" ht="23.25" customHeight="1" x14ac:dyDescent="0.7">
      <c r="A2" s="36" t="s">
        <v>111</v>
      </c>
      <c r="B2" s="37"/>
      <c r="C2" s="38"/>
      <c r="D2" s="38"/>
      <c r="E2" s="38"/>
      <c r="F2" s="38"/>
      <c r="G2" s="38"/>
      <c r="H2" s="38"/>
      <c r="I2" s="38"/>
      <c r="J2" s="38"/>
      <c r="L2" s="38"/>
      <c r="M2" s="38"/>
      <c r="N2" s="38"/>
    </row>
    <row r="3" spans="1:14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  <c r="L3" s="38"/>
      <c r="M3" s="38"/>
      <c r="N3" s="38"/>
    </row>
    <row r="4" spans="1:14" ht="23.15" customHeight="1" x14ac:dyDescent="0.7">
      <c r="A4" s="39"/>
      <c r="B4" s="40"/>
      <c r="C4" s="126"/>
      <c r="D4" s="365" t="s">
        <v>1</v>
      </c>
      <c r="E4" s="365"/>
      <c r="F4" s="365"/>
      <c r="G4" s="42"/>
      <c r="H4" s="365" t="s">
        <v>51</v>
      </c>
      <c r="I4" s="365"/>
      <c r="J4" s="365"/>
      <c r="L4" s="365" t="s">
        <v>51</v>
      </c>
      <c r="M4" s="365"/>
      <c r="N4" s="365"/>
    </row>
    <row r="5" spans="1:14" ht="23.15" customHeight="1" x14ac:dyDescent="0.65">
      <c r="A5" s="112"/>
      <c r="B5" s="40"/>
      <c r="C5" s="113"/>
      <c r="D5" s="366" t="s">
        <v>112</v>
      </c>
      <c r="E5" s="367"/>
      <c r="F5" s="367"/>
      <c r="G5" s="122"/>
      <c r="H5" s="366" t="s">
        <v>112</v>
      </c>
      <c r="I5" s="367"/>
      <c r="J5" s="367"/>
      <c r="L5" s="366" t="s">
        <v>112</v>
      </c>
      <c r="M5" s="367"/>
      <c r="N5" s="367"/>
    </row>
    <row r="6" spans="1:14" ht="23.15" customHeight="1" x14ac:dyDescent="0.65">
      <c r="A6" s="112"/>
      <c r="B6" s="40"/>
      <c r="C6" s="113"/>
      <c r="D6" s="366" t="s">
        <v>139</v>
      </c>
      <c r="E6" s="367"/>
      <c r="F6" s="367"/>
      <c r="G6" s="122"/>
      <c r="H6" s="366" t="s">
        <v>139</v>
      </c>
      <c r="I6" s="367"/>
      <c r="J6" s="367"/>
      <c r="L6" s="366" t="s">
        <v>139</v>
      </c>
      <c r="M6" s="367"/>
      <c r="N6" s="367"/>
    </row>
    <row r="7" spans="1:14" ht="23.15" customHeight="1" x14ac:dyDescent="0.7">
      <c r="A7" s="39"/>
      <c r="B7" s="40" t="s">
        <v>2</v>
      </c>
      <c r="C7" s="43"/>
      <c r="D7" s="43">
        <v>2559</v>
      </c>
      <c r="E7" s="43"/>
      <c r="F7" s="43">
        <v>2558</v>
      </c>
      <c r="G7" s="43"/>
      <c r="H7" s="43">
        <v>2559</v>
      </c>
      <c r="I7" s="43"/>
      <c r="J7" s="43">
        <v>2558</v>
      </c>
      <c r="L7" s="43">
        <v>2559</v>
      </c>
      <c r="M7" s="43"/>
      <c r="N7" s="43">
        <v>2558</v>
      </c>
    </row>
    <row r="8" spans="1:14" ht="23.15" customHeight="1" x14ac:dyDescent="0.7">
      <c r="A8" s="39"/>
      <c r="B8" s="40"/>
      <c r="C8" s="126"/>
      <c r="D8" s="364" t="s">
        <v>45</v>
      </c>
      <c r="E8" s="364"/>
      <c r="F8" s="364"/>
      <c r="G8" s="364"/>
      <c r="H8" s="364"/>
      <c r="I8" s="364"/>
      <c r="J8" s="364"/>
    </row>
    <row r="9" spans="1:14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  <c r="L9" s="53"/>
      <c r="M9" s="53"/>
      <c r="N9" s="53"/>
    </row>
    <row r="10" spans="1:14" ht="23.15" customHeight="1" x14ac:dyDescent="0.65">
      <c r="A10" s="52" t="s">
        <v>39</v>
      </c>
      <c r="B10" s="40" t="s">
        <v>119</v>
      </c>
      <c r="C10" s="53"/>
      <c r="E10" s="53"/>
      <c r="F10" s="60">
        <v>1261102</v>
      </c>
      <c r="G10" s="53"/>
      <c r="H10" s="60">
        <f>ROUND((L10/1000),0)</f>
        <v>408924</v>
      </c>
      <c r="I10" s="53"/>
      <c r="J10" s="60">
        <v>398959</v>
      </c>
      <c r="K10" s="54"/>
      <c r="L10" s="60">
        <v>408924204.73000002</v>
      </c>
      <c r="M10" s="53"/>
      <c r="N10" s="60">
        <v>398959</v>
      </c>
    </row>
    <row r="11" spans="1:14" ht="23.15" customHeight="1" x14ac:dyDescent="0.65">
      <c r="A11" s="52" t="s">
        <v>54</v>
      </c>
      <c r="B11" s="40"/>
      <c r="C11" s="53"/>
      <c r="E11" s="53"/>
      <c r="F11" s="127">
        <v>14287</v>
      </c>
      <c r="G11" s="53"/>
      <c r="H11" s="60">
        <f>ROUND((L11/1000),0)</f>
        <v>0</v>
      </c>
      <c r="I11" s="53"/>
      <c r="J11" s="128">
        <v>2998</v>
      </c>
      <c r="K11" s="54"/>
      <c r="L11" s="128">
        <v>0</v>
      </c>
      <c r="M11" s="53"/>
      <c r="N11" s="128">
        <v>2998</v>
      </c>
    </row>
    <row r="12" spans="1:14" s="106" customFormat="1" ht="23.15" customHeight="1" x14ac:dyDescent="0.65">
      <c r="A12" s="94" t="s">
        <v>96</v>
      </c>
      <c r="B12" s="40" t="s">
        <v>119</v>
      </c>
      <c r="C12" s="53"/>
      <c r="D12" s="33"/>
      <c r="E12" s="53"/>
      <c r="F12" s="127">
        <v>3589</v>
      </c>
      <c r="G12" s="53"/>
      <c r="H12" s="60">
        <f>ROUND((L12/1000),0)</f>
        <v>2350</v>
      </c>
      <c r="I12" s="53"/>
      <c r="J12" s="64">
        <v>4137</v>
      </c>
      <c r="K12" s="105"/>
      <c r="L12" s="64">
        <v>2350166.41</v>
      </c>
      <c r="M12" s="53"/>
      <c r="N12" s="64">
        <v>4137</v>
      </c>
    </row>
    <row r="13" spans="1:14" s="106" customFormat="1" ht="23.15" customHeight="1" x14ac:dyDescent="0.65">
      <c r="A13" s="52" t="s">
        <v>16</v>
      </c>
      <c r="B13" s="40" t="s">
        <v>119</v>
      </c>
      <c r="C13" s="53"/>
      <c r="D13" s="166"/>
      <c r="E13" s="53"/>
      <c r="F13" s="61">
        <v>11779</v>
      </c>
      <c r="G13" s="53"/>
      <c r="H13" s="180">
        <f>ROUND((L13/1000),0)+1</f>
        <v>6967</v>
      </c>
      <c r="I13" s="53"/>
      <c r="J13" s="61">
        <v>5627</v>
      </c>
      <c r="K13" s="105"/>
      <c r="L13" s="61">
        <v>6966352.9399999976</v>
      </c>
      <c r="M13" s="53"/>
      <c r="N13" s="61">
        <v>5627</v>
      </c>
    </row>
    <row r="14" spans="1:14" ht="23.15" customHeight="1" x14ac:dyDescent="0.7">
      <c r="A14" s="39" t="s">
        <v>17</v>
      </c>
      <c r="B14" s="40"/>
      <c r="C14" s="35"/>
      <c r="D14" s="50">
        <f>SUM(D10:D13)</f>
        <v>0</v>
      </c>
      <c r="E14" s="35"/>
      <c r="F14" s="50">
        <f>SUM(F10:F13)</f>
        <v>1290757</v>
      </c>
      <c r="G14" s="35"/>
      <c r="H14" s="50">
        <f>SUM(H10:H13)</f>
        <v>418241</v>
      </c>
      <c r="I14" s="35"/>
      <c r="J14" s="50">
        <f>SUM(J10:J13)</f>
        <v>411721</v>
      </c>
      <c r="K14" s="54"/>
      <c r="L14" s="50">
        <f>SUM(L10:L13)</f>
        <v>418240724.08000004</v>
      </c>
      <c r="M14" s="35"/>
      <c r="N14" s="50">
        <f>SUM(N10:N13)</f>
        <v>411721</v>
      </c>
    </row>
    <row r="15" spans="1:14" ht="9.75" customHeight="1" x14ac:dyDescent="0.7">
      <c r="A15" s="39"/>
      <c r="B15" s="40"/>
      <c r="C15" s="53"/>
      <c r="D15" s="53"/>
      <c r="E15" s="53"/>
      <c r="F15" s="53"/>
      <c r="G15" s="53"/>
      <c r="H15" s="53"/>
      <c r="I15" s="53"/>
      <c r="J15" s="53"/>
      <c r="K15" s="54"/>
      <c r="L15" s="53"/>
      <c r="M15" s="53"/>
      <c r="N15" s="53"/>
    </row>
    <row r="16" spans="1:14" ht="23.15" customHeight="1" x14ac:dyDescent="0.7">
      <c r="A16" s="48" t="s">
        <v>18</v>
      </c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3"/>
      <c r="M16" s="53"/>
      <c r="N16" s="53"/>
    </row>
    <row r="17" spans="1:14" ht="23.15" customHeight="1" x14ac:dyDescent="0.65">
      <c r="A17" s="52" t="s">
        <v>19</v>
      </c>
      <c r="B17" s="40" t="s">
        <v>119</v>
      </c>
      <c r="C17" s="53"/>
      <c r="E17" s="53"/>
      <c r="F17" s="60">
        <v>1122369</v>
      </c>
      <c r="G17" s="53"/>
      <c r="H17" s="60">
        <f>ROUND((L17/1000),0)</f>
        <v>387377</v>
      </c>
      <c r="I17" s="53"/>
      <c r="J17" s="60">
        <v>352411</v>
      </c>
      <c r="K17" s="54"/>
      <c r="L17" s="60">
        <v>387376880.49000001</v>
      </c>
      <c r="M17" s="53"/>
      <c r="N17" s="60">
        <v>352411</v>
      </c>
    </row>
    <row r="18" spans="1:14" ht="23.15" customHeight="1" x14ac:dyDescent="0.65">
      <c r="A18" s="52" t="s">
        <v>62</v>
      </c>
      <c r="B18" s="40" t="s">
        <v>119</v>
      </c>
      <c r="C18" s="53"/>
      <c r="E18" s="53"/>
      <c r="F18" s="60">
        <v>60829</v>
      </c>
      <c r="G18" s="53"/>
      <c r="H18" s="60">
        <f>ROUND((L18/1000),0)</f>
        <v>35660</v>
      </c>
      <c r="I18" s="53"/>
      <c r="J18" s="60">
        <v>30984</v>
      </c>
      <c r="K18" s="54"/>
      <c r="L18" s="60">
        <v>35660000.719999984</v>
      </c>
      <c r="M18" s="53"/>
      <c r="N18" s="60">
        <v>30984</v>
      </c>
    </row>
    <row r="19" spans="1:14" ht="23.15" customHeight="1" x14ac:dyDescent="0.65">
      <c r="A19" s="52" t="s">
        <v>61</v>
      </c>
      <c r="B19" s="40" t="s">
        <v>119</v>
      </c>
      <c r="C19" s="53"/>
      <c r="E19" s="53"/>
      <c r="F19" s="60">
        <v>33288</v>
      </c>
      <c r="G19" s="53"/>
      <c r="H19" s="60">
        <f>ROUND((L19/1000),0)</f>
        <v>30648</v>
      </c>
      <c r="I19" s="53"/>
      <c r="J19" s="60">
        <f>27396</f>
        <v>27396</v>
      </c>
      <c r="K19" s="54"/>
      <c r="L19" s="60">
        <v>30647577.119999994</v>
      </c>
      <c r="M19" s="53"/>
      <c r="N19" s="60">
        <f>27396</f>
        <v>27396</v>
      </c>
    </row>
    <row r="20" spans="1:14" ht="23.15" customHeight="1" x14ac:dyDescent="0.65">
      <c r="A20" s="52" t="s">
        <v>67</v>
      </c>
      <c r="B20" s="40"/>
      <c r="C20" s="53"/>
      <c r="E20" s="53"/>
      <c r="F20" s="129">
        <v>0</v>
      </c>
      <c r="G20" s="53"/>
      <c r="H20" s="60">
        <f>ROUND((L20/1000),0)</f>
        <v>2640</v>
      </c>
      <c r="I20" s="53"/>
      <c r="J20" s="130">
        <v>0</v>
      </c>
      <c r="K20" s="54"/>
      <c r="L20" s="60">
        <v>2640027.6800000002</v>
      </c>
      <c r="M20" s="53"/>
      <c r="N20" s="130">
        <v>0</v>
      </c>
    </row>
    <row r="21" spans="1:14" ht="23.15" customHeight="1" x14ac:dyDescent="0.65">
      <c r="A21" s="52" t="s">
        <v>63</v>
      </c>
      <c r="B21" s="40"/>
      <c r="C21" s="53"/>
      <c r="D21" s="166"/>
      <c r="E21" s="53"/>
      <c r="F21" s="23">
        <v>2727</v>
      </c>
      <c r="G21" s="53"/>
      <c r="H21" s="23">
        <f>ROUND((L21/1000),0)</f>
        <v>111</v>
      </c>
      <c r="I21" s="53"/>
      <c r="J21" s="55">
        <v>200</v>
      </c>
      <c r="K21" s="54"/>
      <c r="L21" s="55">
        <v>111199.51999999999</v>
      </c>
      <c r="M21" s="53"/>
      <c r="N21" s="55">
        <v>200</v>
      </c>
    </row>
    <row r="22" spans="1:14" ht="23.15" customHeight="1" x14ac:dyDescent="0.7">
      <c r="A22" s="39" t="s">
        <v>20</v>
      </c>
      <c r="B22" s="40"/>
      <c r="C22" s="35"/>
      <c r="D22" s="50">
        <f>SUM(D17:D21)</f>
        <v>0</v>
      </c>
      <c r="E22" s="35"/>
      <c r="F22" s="50">
        <f>SUM(F17:F21)</f>
        <v>1219213</v>
      </c>
      <c r="G22" s="35"/>
      <c r="H22" s="50">
        <f>SUM(H17:H21)</f>
        <v>456436</v>
      </c>
      <c r="I22" s="35"/>
      <c r="J22" s="50">
        <f>SUM(J17:J21)</f>
        <v>410991</v>
      </c>
      <c r="K22" s="54"/>
      <c r="L22" s="50">
        <f>SUM(L17:L21)</f>
        <v>456435685.52999997</v>
      </c>
      <c r="M22" s="35"/>
      <c r="N22" s="50">
        <f>SUM(N17:N21)</f>
        <v>410991</v>
      </c>
    </row>
    <row r="23" spans="1:14" ht="9.75" customHeight="1" x14ac:dyDescent="0.7">
      <c r="A23" s="39"/>
      <c r="B23" s="40"/>
      <c r="C23" s="53"/>
      <c r="D23" s="53"/>
      <c r="E23" s="53"/>
      <c r="F23" s="53"/>
      <c r="G23" s="53"/>
      <c r="H23" s="53"/>
      <c r="I23" s="53"/>
      <c r="J23" s="53"/>
      <c r="K23" s="54"/>
      <c r="L23" s="53"/>
      <c r="M23" s="53"/>
      <c r="N23" s="53"/>
    </row>
    <row r="24" spans="1:14" ht="23.15" customHeight="1" x14ac:dyDescent="0.65">
      <c r="A24" s="94" t="s">
        <v>140</v>
      </c>
      <c r="B24" s="40" t="s">
        <v>162</v>
      </c>
      <c r="C24" s="53"/>
      <c r="D24" s="166"/>
      <c r="E24" s="53"/>
      <c r="F24" s="61">
        <v>-192</v>
      </c>
      <c r="G24" s="53"/>
      <c r="H24" s="162">
        <v>0</v>
      </c>
      <c r="I24" s="53"/>
      <c r="J24" s="162" t="s">
        <v>22</v>
      </c>
      <c r="K24" s="54"/>
      <c r="L24" s="162" t="s">
        <v>22</v>
      </c>
      <c r="M24" s="53"/>
      <c r="N24" s="162" t="s">
        <v>22</v>
      </c>
    </row>
    <row r="25" spans="1:14" ht="9.75" customHeight="1" x14ac:dyDescent="0.65">
      <c r="A25" s="52"/>
      <c r="B25" s="40"/>
      <c r="C25" s="53"/>
      <c r="D25" s="64"/>
      <c r="E25" s="53"/>
      <c r="F25" s="64"/>
      <c r="G25" s="53"/>
      <c r="H25" s="129"/>
      <c r="I25" s="53"/>
      <c r="J25" s="129"/>
      <c r="K25" s="54"/>
      <c r="L25" s="129"/>
      <c r="M25" s="53"/>
      <c r="N25" s="129"/>
    </row>
    <row r="26" spans="1:14" ht="23.15" customHeight="1" x14ac:dyDescent="0.7">
      <c r="A26" s="39" t="s">
        <v>154</v>
      </c>
      <c r="B26" s="40"/>
      <c r="C26" s="35"/>
      <c r="D26" s="35"/>
      <c r="E26" s="35"/>
      <c r="F26" s="35">
        <f>F14-F22+F24</f>
        <v>71352</v>
      </c>
      <c r="G26" s="35"/>
      <c r="H26" s="35">
        <f>H14-H22+H24</f>
        <v>-38195</v>
      </c>
      <c r="I26" s="35"/>
      <c r="J26" s="35">
        <f>J14-J22</f>
        <v>730</v>
      </c>
      <c r="K26" s="54"/>
      <c r="L26" s="35"/>
      <c r="M26" s="35"/>
      <c r="N26" s="35">
        <f>N14-N22</f>
        <v>730</v>
      </c>
    </row>
    <row r="27" spans="1:14" ht="23.15" customHeight="1" x14ac:dyDescent="0.65">
      <c r="A27" s="94" t="s">
        <v>123</v>
      </c>
      <c r="B27" s="40" t="s">
        <v>156</v>
      </c>
      <c r="C27" s="53"/>
      <c r="D27" s="23"/>
      <c r="E27" s="53"/>
      <c r="F27" s="23">
        <v>-2590</v>
      </c>
      <c r="G27" s="23"/>
      <c r="H27" s="23">
        <v>0</v>
      </c>
      <c r="I27" s="53"/>
      <c r="J27" s="131">
        <v>1348</v>
      </c>
      <c r="K27" s="54"/>
      <c r="L27" s="131"/>
      <c r="M27" s="53"/>
      <c r="N27" s="131">
        <v>1348</v>
      </c>
    </row>
    <row r="28" spans="1:14" ht="9.75" customHeight="1" x14ac:dyDescent="0.65">
      <c r="A28" s="52"/>
      <c r="B28" s="40"/>
      <c r="C28" s="74"/>
      <c r="D28" s="53"/>
      <c r="E28" s="74"/>
      <c r="F28" s="53"/>
      <c r="G28" s="53"/>
      <c r="H28" s="53"/>
      <c r="I28" s="74"/>
      <c r="J28" s="74"/>
      <c r="K28" s="54"/>
      <c r="L28" s="74"/>
      <c r="M28" s="74"/>
      <c r="N28" s="74"/>
    </row>
    <row r="29" spans="1:14" ht="23.15" customHeight="1" x14ac:dyDescent="0.7">
      <c r="A29" s="39" t="s">
        <v>135</v>
      </c>
      <c r="B29" s="40"/>
      <c r="C29" s="35"/>
      <c r="D29" s="50">
        <f>SUM(D26:D27)</f>
        <v>0</v>
      </c>
      <c r="E29" s="35"/>
      <c r="F29" s="50">
        <f>SUM(F26:F27)</f>
        <v>68762</v>
      </c>
      <c r="G29" s="50"/>
      <c r="H29" s="50">
        <f>SUM(H26:H27)</f>
        <v>-38195</v>
      </c>
      <c r="I29" s="35"/>
      <c r="J29" s="50">
        <f>SUM(J26:J27)</f>
        <v>2078</v>
      </c>
      <c r="K29" s="54"/>
      <c r="L29" s="50">
        <f>SUM(L26:L27)</f>
        <v>0</v>
      </c>
      <c r="M29" s="35"/>
      <c r="N29" s="50">
        <f>SUM(N26:N27)</f>
        <v>2078</v>
      </c>
    </row>
    <row r="30" spans="1:14" ht="9.75" customHeight="1" x14ac:dyDescent="0.7">
      <c r="A30" s="39"/>
      <c r="B30" s="40"/>
      <c r="C30" s="35"/>
      <c r="D30" s="35"/>
      <c r="E30" s="35"/>
      <c r="F30" s="35"/>
      <c r="G30" s="35"/>
      <c r="H30" s="35"/>
      <c r="I30" s="35"/>
      <c r="J30" s="35"/>
      <c r="K30" s="54"/>
      <c r="L30" s="35"/>
      <c r="M30" s="35"/>
      <c r="N30" s="35"/>
    </row>
    <row r="31" spans="1:14" ht="22.75" customHeight="1" x14ac:dyDescent="0.7">
      <c r="A31" s="39" t="s">
        <v>91</v>
      </c>
      <c r="B31" s="40"/>
      <c r="C31" s="35"/>
      <c r="D31" s="132"/>
      <c r="E31" s="82"/>
      <c r="F31" s="132"/>
      <c r="G31" s="132"/>
      <c r="H31" s="132"/>
      <c r="I31" s="82"/>
      <c r="J31" s="132"/>
      <c r="K31" s="54"/>
      <c r="L31" s="132"/>
      <c r="M31" s="82"/>
      <c r="N31" s="132"/>
    </row>
    <row r="32" spans="1:14" ht="22.75" customHeight="1" x14ac:dyDescent="0.7">
      <c r="A32" s="39" t="s">
        <v>145</v>
      </c>
      <c r="B32" s="40"/>
      <c r="C32" s="35"/>
      <c r="D32" s="132"/>
      <c r="E32" s="82"/>
      <c r="F32" s="132"/>
      <c r="G32" s="132"/>
      <c r="H32" s="132"/>
      <c r="I32" s="82"/>
      <c r="J32" s="132"/>
      <c r="K32" s="54"/>
      <c r="L32" s="132"/>
      <c r="M32" s="82"/>
      <c r="N32" s="132"/>
    </row>
    <row r="33" spans="1:14" ht="22.75" customHeight="1" x14ac:dyDescent="0.7">
      <c r="A33" s="39" t="s">
        <v>146</v>
      </c>
      <c r="B33" s="40"/>
      <c r="C33" s="35"/>
      <c r="D33" s="132"/>
      <c r="E33" s="82"/>
      <c r="F33" s="132"/>
      <c r="G33" s="132"/>
      <c r="H33" s="132"/>
      <c r="I33" s="82"/>
      <c r="J33" s="132"/>
      <c r="K33" s="54"/>
      <c r="L33" s="132"/>
      <c r="M33" s="82"/>
      <c r="N33" s="132"/>
    </row>
    <row r="34" spans="1:14" ht="22.75" customHeight="1" x14ac:dyDescent="0.7">
      <c r="A34" s="160" t="s">
        <v>147</v>
      </c>
      <c r="B34" s="40"/>
      <c r="C34" s="35"/>
      <c r="D34" s="132"/>
      <c r="E34" s="82"/>
      <c r="F34" s="132"/>
      <c r="G34" s="132"/>
      <c r="H34" s="132"/>
      <c r="I34" s="82"/>
      <c r="J34" s="132"/>
      <c r="K34" s="54"/>
      <c r="L34" s="132"/>
      <c r="M34" s="82"/>
      <c r="N34" s="132"/>
    </row>
    <row r="35" spans="1:14" ht="22.75" customHeight="1" x14ac:dyDescent="0.65">
      <c r="A35" s="160" t="s">
        <v>148</v>
      </c>
      <c r="B35" s="40"/>
      <c r="C35" s="102"/>
      <c r="D35" s="166"/>
      <c r="E35" s="90"/>
      <c r="F35" s="133">
        <v>-136</v>
      </c>
      <c r="G35" s="133"/>
      <c r="H35" s="181">
        <f>H94-137</f>
        <v>-149</v>
      </c>
      <c r="I35" s="90"/>
      <c r="J35" s="133">
        <v>-136</v>
      </c>
      <c r="K35" s="103"/>
      <c r="L35" s="131"/>
      <c r="M35" s="90"/>
      <c r="N35" s="133">
        <v>-136</v>
      </c>
    </row>
    <row r="36" spans="1:14" ht="22.75" hidden="1" customHeight="1" x14ac:dyDescent="0.65">
      <c r="A36" s="94" t="s">
        <v>141</v>
      </c>
      <c r="B36" s="40"/>
      <c r="C36" s="102"/>
      <c r="D36" s="134">
        <v>0</v>
      </c>
      <c r="E36" s="90"/>
      <c r="F36" s="134">
        <v>0</v>
      </c>
      <c r="G36" s="134"/>
      <c r="H36" s="134">
        <v>0</v>
      </c>
      <c r="I36" s="90"/>
      <c r="J36" s="135">
        <v>0</v>
      </c>
      <c r="K36" s="103"/>
      <c r="L36" s="135">
        <v>0</v>
      </c>
      <c r="M36" s="90"/>
      <c r="N36" s="135">
        <v>0</v>
      </c>
    </row>
    <row r="37" spans="1:14" ht="22.75" customHeight="1" x14ac:dyDescent="0.7">
      <c r="A37" s="120" t="s">
        <v>149</v>
      </c>
      <c r="B37" s="40"/>
      <c r="C37" s="35"/>
      <c r="D37" s="137">
        <f>SUM(D35:D36)</f>
        <v>0</v>
      </c>
      <c r="E37" s="104"/>
      <c r="F37" s="137">
        <f>SUM(F35:F36)</f>
        <v>-136</v>
      </c>
      <c r="G37" s="137"/>
      <c r="H37" s="137">
        <f>SUM(H35:H36)</f>
        <v>-149</v>
      </c>
      <c r="I37" s="104"/>
      <c r="J37" s="137">
        <f>SUM(J35:J36)</f>
        <v>-136</v>
      </c>
      <c r="K37" s="54"/>
      <c r="L37" s="137">
        <f>SUM(L35:L36)</f>
        <v>0</v>
      </c>
      <c r="M37" s="104"/>
      <c r="N37" s="137">
        <f>SUM(N35:N36)</f>
        <v>-136</v>
      </c>
    </row>
    <row r="38" spans="1:14" ht="22.75" customHeight="1" thickBot="1" x14ac:dyDescent="0.75">
      <c r="A38" s="39" t="s">
        <v>136</v>
      </c>
      <c r="B38" s="40"/>
      <c r="C38" s="35"/>
      <c r="D38" s="138">
        <f>SUM(D29,D37)</f>
        <v>0</v>
      </c>
      <c r="E38" s="139"/>
      <c r="F38" s="138">
        <f>SUM(F29,F37)</f>
        <v>68626</v>
      </c>
      <c r="G38" s="138"/>
      <c r="H38" s="138">
        <f>SUM(H29,H37)</f>
        <v>-38344</v>
      </c>
      <c r="I38" s="139"/>
      <c r="J38" s="138">
        <f>SUM(J29,J37)</f>
        <v>1942</v>
      </c>
      <c r="K38" s="54"/>
      <c r="L38" s="138">
        <f>SUM(L29,L37)</f>
        <v>0</v>
      </c>
      <c r="M38" s="139"/>
      <c r="N38" s="138">
        <f>SUM(N29,N37)</f>
        <v>1942</v>
      </c>
    </row>
    <row r="39" spans="1:14" ht="23.25" customHeight="1" thickTop="1" x14ac:dyDescent="0.7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  <c r="L39" s="38"/>
      <c r="M39" s="38"/>
      <c r="N39" s="38"/>
    </row>
    <row r="40" spans="1:14" ht="23.25" customHeight="1" x14ac:dyDescent="0.7">
      <c r="A40" s="36" t="s">
        <v>111</v>
      </c>
      <c r="B40" s="37"/>
      <c r="C40" s="38"/>
      <c r="D40" s="38"/>
      <c r="E40" s="38"/>
      <c r="F40" s="38"/>
      <c r="G40" s="38"/>
      <c r="H40" s="38"/>
      <c r="I40" s="38"/>
      <c r="J40" s="38"/>
      <c r="L40" s="38"/>
      <c r="M40" s="38"/>
      <c r="N40" s="38"/>
    </row>
    <row r="41" spans="1:14" ht="22.75" customHeight="1" x14ac:dyDescent="0.7">
      <c r="A41" s="36"/>
      <c r="B41" s="37"/>
      <c r="C41" s="38"/>
      <c r="D41" s="38"/>
      <c r="E41" s="38"/>
      <c r="F41" s="38"/>
      <c r="G41" s="38"/>
      <c r="H41" s="38"/>
      <c r="I41" s="38"/>
      <c r="J41" s="38"/>
      <c r="L41" s="38"/>
      <c r="M41" s="38"/>
      <c r="N41" s="38"/>
    </row>
    <row r="42" spans="1:14" ht="23.15" customHeight="1" x14ac:dyDescent="0.7">
      <c r="A42" s="39"/>
      <c r="B42" s="40"/>
      <c r="C42" s="126"/>
      <c r="D42" s="365" t="s">
        <v>1</v>
      </c>
      <c r="E42" s="365"/>
      <c r="F42" s="365"/>
      <c r="G42" s="42"/>
      <c r="H42" s="365" t="s">
        <v>51</v>
      </c>
      <c r="I42" s="365"/>
      <c r="J42" s="365"/>
      <c r="L42" s="365" t="s">
        <v>51</v>
      </c>
      <c r="M42" s="365"/>
      <c r="N42" s="365"/>
    </row>
    <row r="43" spans="1:14" ht="23.15" customHeight="1" x14ac:dyDescent="0.65">
      <c r="A43" s="112"/>
      <c r="B43" s="40"/>
      <c r="C43" s="113"/>
      <c r="D43" s="366" t="s">
        <v>112</v>
      </c>
      <c r="E43" s="367"/>
      <c r="F43" s="367"/>
      <c r="G43" s="122"/>
      <c r="H43" s="366" t="s">
        <v>112</v>
      </c>
      <c r="I43" s="367"/>
      <c r="J43" s="367"/>
      <c r="L43" s="366" t="s">
        <v>112</v>
      </c>
      <c r="M43" s="367"/>
      <c r="N43" s="367"/>
    </row>
    <row r="44" spans="1:14" ht="23.15" customHeight="1" x14ac:dyDescent="0.65">
      <c r="A44" s="112"/>
      <c r="B44" s="40"/>
      <c r="C44" s="113"/>
      <c r="D44" s="366" t="s">
        <v>139</v>
      </c>
      <c r="E44" s="367"/>
      <c r="F44" s="367"/>
      <c r="G44" s="122"/>
      <c r="H44" s="366" t="s">
        <v>139</v>
      </c>
      <c r="I44" s="367"/>
      <c r="J44" s="367"/>
      <c r="L44" s="366" t="s">
        <v>139</v>
      </c>
      <c r="M44" s="367"/>
      <c r="N44" s="367"/>
    </row>
    <row r="45" spans="1:14" ht="23.15" customHeight="1" x14ac:dyDescent="0.7">
      <c r="A45" s="39"/>
      <c r="B45" s="40" t="s">
        <v>2</v>
      </c>
      <c r="C45" s="43"/>
      <c r="D45" s="43">
        <v>2559</v>
      </c>
      <c r="E45" s="43"/>
      <c r="F45" s="43">
        <v>2558</v>
      </c>
      <c r="G45" s="43"/>
      <c r="H45" s="43">
        <v>2559</v>
      </c>
      <c r="I45" s="43"/>
      <c r="J45" s="43">
        <v>2558</v>
      </c>
      <c r="L45" s="43">
        <v>2559</v>
      </c>
      <c r="M45" s="43"/>
      <c r="N45" s="43">
        <v>2558</v>
      </c>
    </row>
    <row r="46" spans="1:14" ht="23.15" customHeight="1" x14ac:dyDescent="0.7">
      <c r="A46" s="39"/>
      <c r="B46" s="40"/>
      <c r="C46" s="126"/>
      <c r="D46" s="364" t="s">
        <v>45</v>
      </c>
      <c r="E46" s="364"/>
      <c r="F46" s="364"/>
      <c r="G46" s="364"/>
      <c r="H46" s="364"/>
      <c r="I46" s="364"/>
      <c r="J46" s="364"/>
    </row>
    <row r="47" spans="1:14" ht="23.15" customHeight="1" x14ac:dyDescent="0.7">
      <c r="A47" s="39" t="s">
        <v>150</v>
      </c>
      <c r="B47" s="40"/>
      <c r="C47" s="35"/>
      <c r="D47" s="35"/>
      <c r="E47" s="35"/>
      <c r="F47" s="35"/>
      <c r="G47" s="35"/>
      <c r="H47" s="35"/>
      <c r="I47" s="35"/>
      <c r="J47" s="35"/>
      <c r="K47" s="54"/>
      <c r="L47" s="35"/>
      <c r="M47" s="35"/>
      <c r="N47" s="35"/>
    </row>
    <row r="48" spans="1:14" ht="23.15" customHeight="1" x14ac:dyDescent="0.7">
      <c r="A48" s="160" t="s">
        <v>151</v>
      </c>
      <c r="B48" s="40"/>
      <c r="C48" s="35"/>
      <c r="E48" s="53"/>
      <c r="F48" s="53">
        <f>32311+236-3</f>
        <v>32544</v>
      </c>
      <c r="G48" s="53"/>
      <c r="H48" s="53">
        <f>H29</f>
        <v>-38195</v>
      </c>
      <c r="I48" s="140"/>
      <c r="J48" s="53">
        <f>J29</f>
        <v>2078</v>
      </c>
      <c r="K48" s="54"/>
      <c r="L48" s="53">
        <f>L29</f>
        <v>0</v>
      </c>
      <c r="M48" s="140"/>
      <c r="N48" s="53">
        <f>N29</f>
        <v>2078</v>
      </c>
    </row>
    <row r="49" spans="1:17" ht="23.15" customHeight="1" x14ac:dyDescent="0.7">
      <c r="A49" s="108" t="s">
        <v>103</v>
      </c>
      <c r="B49" s="40"/>
      <c r="C49" s="35"/>
      <c r="E49" s="53"/>
      <c r="F49" s="53">
        <v>36218</v>
      </c>
      <c r="G49" s="53"/>
      <c r="H49" s="163" t="s">
        <v>22</v>
      </c>
      <c r="I49" s="53"/>
      <c r="J49" s="163" t="s">
        <v>22</v>
      </c>
      <c r="K49" s="54"/>
      <c r="L49" s="163" t="s">
        <v>22</v>
      </c>
      <c r="M49" s="53"/>
      <c r="N49" s="163" t="s">
        <v>22</v>
      </c>
    </row>
    <row r="50" spans="1:17" ht="23.15" customHeight="1" thickBot="1" x14ac:dyDescent="0.75">
      <c r="A50" s="39" t="s">
        <v>135</v>
      </c>
      <c r="B50" s="40"/>
      <c r="C50" s="35"/>
      <c r="D50" s="63"/>
      <c r="E50" s="35"/>
      <c r="F50" s="63">
        <f>SUM(F48:F49)</f>
        <v>68762</v>
      </c>
      <c r="G50" s="35"/>
      <c r="H50" s="63">
        <f>SUM(H48:H49)</f>
        <v>-38195</v>
      </c>
      <c r="I50" s="35"/>
      <c r="J50" s="63">
        <f>SUM(J48:J49)</f>
        <v>2078</v>
      </c>
      <c r="K50" s="177">
        <f>D50-D29</f>
        <v>0</v>
      </c>
      <c r="L50" s="63">
        <f>SUM(L48:L49)</f>
        <v>0</v>
      </c>
      <c r="M50" s="35"/>
      <c r="N50" s="63">
        <f>SUM(N48:N49)</f>
        <v>2078</v>
      </c>
    </row>
    <row r="51" spans="1:17" ht="9.75" customHeight="1" thickTop="1" x14ac:dyDescent="0.7">
      <c r="A51" s="39"/>
      <c r="B51" s="40"/>
      <c r="C51" s="35"/>
      <c r="D51" s="35"/>
      <c r="E51" s="35"/>
      <c r="F51" s="35"/>
      <c r="G51" s="35"/>
      <c r="H51" s="35"/>
      <c r="I51" s="35"/>
      <c r="J51" s="35"/>
      <c r="K51" s="177"/>
      <c r="L51" s="35"/>
      <c r="M51" s="35"/>
      <c r="N51" s="35"/>
    </row>
    <row r="52" spans="1:17" ht="23.15" customHeight="1" x14ac:dyDescent="0.7">
      <c r="A52" s="39" t="s">
        <v>104</v>
      </c>
      <c r="B52" s="40"/>
      <c r="C52" s="35"/>
      <c r="D52" s="35"/>
      <c r="E52" s="35"/>
      <c r="F52" s="35"/>
      <c r="G52" s="35"/>
      <c r="H52" s="35"/>
      <c r="I52" s="35"/>
      <c r="J52" s="35"/>
      <c r="K52" s="177"/>
      <c r="L52" s="35"/>
      <c r="M52" s="35"/>
      <c r="N52" s="35"/>
    </row>
    <row r="53" spans="1:17" ht="23.15" customHeight="1" x14ac:dyDescent="0.7">
      <c r="A53" s="160" t="s">
        <v>151</v>
      </c>
      <c r="B53" s="40"/>
      <c r="C53" s="35"/>
      <c r="E53" s="53"/>
      <c r="F53" s="53">
        <f>F35+F48</f>
        <v>32408</v>
      </c>
      <c r="G53" s="53"/>
      <c r="H53" s="53">
        <f>H38</f>
        <v>-38344</v>
      </c>
      <c r="I53" s="140"/>
      <c r="J53" s="53">
        <f>J38</f>
        <v>1942</v>
      </c>
      <c r="K53" s="177"/>
      <c r="L53" s="53">
        <f>L38</f>
        <v>0</v>
      </c>
      <c r="M53" s="140"/>
      <c r="N53" s="53">
        <f>N38</f>
        <v>1942</v>
      </c>
    </row>
    <row r="54" spans="1:17" ht="23.15" customHeight="1" x14ac:dyDescent="0.7">
      <c r="A54" s="108" t="s">
        <v>103</v>
      </c>
      <c r="B54" s="40"/>
      <c r="C54" s="35"/>
      <c r="E54" s="53"/>
      <c r="F54" s="53">
        <f>F49</f>
        <v>36218</v>
      </c>
      <c r="G54" s="53"/>
      <c r="H54" s="163" t="s">
        <v>22</v>
      </c>
      <c r="I54" s="53"/>
      <c r="J54" s="163" t="s">
        <v>22</v>
      </c>
      <c r="K54" s="177"/>
      <c r="L54" s="163" t="s">
        <v>22</v>
      </c>
      <c r="M54" s="53"/>
      <c r="N54" s="163" t="s">
        <v>22</v>
      </c>
    </row>
    <row r="55" spans="1:17" ht="23.15" customHeight="1" thickBot="1" x14ac:dyDescent="0.75">
      <c r="A55" s="39" t="s">
        <v>136</v>
      </c>
      <c r="B55" s="40"/>
      <c r="C55" s="35"/>
      <c r="D55" s="141"/>
      <c r="E55" s="139"/>
      <c r="F55" s="141">
        <f>SUM(F53:F54)</f>
        <v>68626</v>
      </c>
      <c r="G55" s="139"/>
      <c r="H55" s="141">
        <f>SUM(H53:H54)</f>
        <v>-38344</v>
      </c>
      <c r="I55" s="139"/>
      <c r="J55" s="141">
        <f>SUM(J53:J54)</f>
        <v>1942</v>
      </c>
      <c r="K55" s="177">
        <f>D55-D38</f>
        <v>0</v>
      </c>
      <c r="L55" s="141">
        <f>SUM(L53:L54)</f>
        <v>0</v>
      </c>
      <c r="M55" s="139"/>
      <c r="N55" s="141">
        <f>SUM(N53:N54)</f>
        <v>1942</v>
      </c>
    </row>
    <row r="56" spans="1:17" ht="9.75" customHeight="1" thickTop="1" x14ac:dyDescent="0.7">
      <c r="A56" s="39"/>
      <c r="B56" s="40"/>
      <c r="C56" s="35"/>
      <c r="D56" s="35"/>
      <c r="E56" s="35"/>
      <c r="F56" s="35"/>
      <c r="G56" s="35"/>
      <c r="H56" s="35"/>
      <c r="I56" s="35"/>
      <c r="J56" s="35"/>
      <c r="K56" s="54"/>
      <c r="L56" s="35"/>
      <c r="M56" s="35"/>
      <c r="N56" s="35"/>
    </row>
    <row r="57" spans="1:17" ht="23.15" customHeight="1" thickBot="1" x14ac:dyDescent="0.75">
      <c r="A57" s="39" t="s">
        <v>152</v>
      </c>
      <c r="B57" s="40" t="s">
        <v>155</v>
      </c>
      <c r="C57" s="65"/>
      <c r="D57" s="66"/>
      <c r="E57" s="65"/>
      <c r="F57" s="66">
        <v>0.12</v>
      </c>
      <c r="G57" s="65"/>
      <c r="H57" s="66">
        <v>-0.14146348690180335</v>
      </c>
      <c r="I57" s="65"/>
      <c r="J57" s="66">
        <f>+J50/269999</f>
        <v>7.6963248012029677E-3</v>
      </c>
      <c r="K57" s="158">
        <f>D55-D38</f>
        <v>0</v>
      </c>
      <c r="L57" s="66"/>
      <c r="M57" s="65"/>
      <c r="N57" s="66">
        <f>+N50/269999</f>
        <v>7.6963248012029677E-3</v>
      </c>
      <c r="P57" s="34">
        <f>F48/P58</f>
        <v>0.12053377975473983</v>
      </c>
      <c r="Q57" s="34">
        <f>H48/P58</f>
        <v>-0.14146348690180335</v>
      </c>
    </row>
    <row r="58" spans="1:17" ht="23.15" customHeight="1" thickTop="1" x14ac:dyDescent="0.7">
      <c r="A58" s="39"/>
      <c r="B58" s="40"/>
      <c r="C58" s="35"/>
      <c r="D58" s="35"/>
      <c r="E58" s="35"/>
      <c r="F58" s="35"/>
      <c r="G58" s="35"/>
      <c r="H58" s="35"/>
      <c r="I58" s="35"/>
      <c r="J58" s="35"/>
      <c r="K58" s="54"/>
      <c r="L58" s="35"/>
      <c r="M58" s="35"/>
      <c r="N58" s="35"/>
      <c r="P58" s="182">
        <v>269999</v>
      </c>
    </row>
    <row r="59" spans="1:17" ht="23.25" customHeight="1" x14ac:dyDescent="0.7">
      <c r="A59" s="36" t="s">
        <v>0</v>
      </c>
      <c r="B59" s="37"/>
      <c r="C59" s="38"/>
      <c r="D59" s="38"/>
      <c r="E59" s="38"/>
      <c r="F59" s="38"/>
      <c r="G59" s="38"/>
      <c r="H59" s="38"/>
      <c r="I59" s="38"/>
      <c r="J59" s="38"/>
      <c r="L59" s="38"/>
      <c r="M59" s="38"/>
      <c r="N59" s="38"/>
    </row>
    <row r="60" spans="1:17" ht="23.25" customHeight="1" x14ac:dyDescent="0.7">
      <c r="A60" s="36" t="s">
        <v>111</v>
      </c>
      <c r="B60" s="37"/>
      <c r="C60" s="38"/>
      <c r="D60" s="38"/>
      <c r="E60" s="38"/>
      <c r="F60" s="38"/>
      <c r="G60" s="38"/>
      <c r="H60" s="38"/>
      <c r="I60" s="38"/>
      <c r="J60" s="38"/>
      <c r="L60" s="38"/>
      <c r="M60" s="38"/>
      <c r="N60" s="38"/>
    </row>
    <row r="61" spans="1:17" ht="23.25" customHeight="1" x14ac:dyDescent="0.7">
      <c r="A61" s="36"/>
      <c r="B61" s="37"/>
      <c r="C61" s="38"/>
      <c r="D61" s="38"/>
      <c r="E61" s="38"/>
      <c r="F61" s="38"/>
      <c r="G61" s="38"/>
      <c r="H61" s="38"/>
      <c r="I61" s="38"/>
      <c r="J61" s="38"/>
      <c r="L61" s="38"/>
      <c r="M61" s="38"/>
      <c r="N61" s="38"/>
    </row>
    <row r="62" spans="1:17" ht="23.15" customHeight="1" x14ac:dyDescent="0.7">
      <c r="A62" s="39"/>
      <c r="B62" s="40"/>
      <c r="C62" s="126"/>
      <c r="D62" s="365" t="s">
        <v>1</v>
      </c>
      <c r="E62" s="365"/>
      <c r="F62" s="365"/>
      <c r="G62" s="42"/>
      <c r="H62" s="365" t="s">
        <v>51</v>
      </c>
      <c r="I62" s="365"/>
      <c r="J62" s="365"/>
      <c r="L62" s="365" t="s">
        <v>51</v>
      </c>
      <c r="M62" s="365"/>
      <c r="N62" s="365"/>
    </row>
    <row r="63" spans="1:17" ht="23.15" customHeight="1" x14ac:dyDescent="0.65">
      <c r="A63" s="112"/>
      <c r="B63" s="40"/>
      <c r="C63" s="113"/>
      <c r="D63" s="366" t="s">
        <v>142</v>
      </c>
      <c r="E63" s="367"/>
      <c r="F63" s="367"/>
      <c r="G63" s="122"/>
      <c r="H63" s="366" t="s">
        <v>142</v>
      </c>
      <c r="I63" s="367"/>
      <c r="J63" s="367"/>
      <c r="L63" s="366" t="s">
        <v>142</v>
      </c>
      <c r="M63" s="367"/>
      <c r="N63" s="367"/>
    </row>
    <row r="64" spans="1:17" ht="23.15" customHeight="1" x14ac:dyDescent="0.65">
      <c r="A64" s="112"/>
      <c r="B64" s="40"/>
      <c r="C64" s="113"/>
      <c r="D64" s="366" t="s">
        <v>139</v>
      </c>
      <c r="E64" s="367"/>
      <c r="F64" s="367"/>
      <c r="G64" s="122"/>
      <c r="H64" s="366" t="s">
        <v>139</v>
      </c>
      <c r="I64" s="367"/>
      <c r="J64" s="367"/>
      <c r="L64" s="366" t="s">
        <v>139</v>
      </c>
      <c r="M64" s="367"/>
      <c r="N64" s="367"/>
    </row>
    <row r="65" spans="1:14" ht="23.15" customHeight="1" x14ac:dyDescent="0.7">
      <c r="A65" s="39"/>
      <c r="B65" s="40" t="s">
        <v>2</v>
      </c>
      <c r="C65" s="43"/>
      <c r="D65" s="43">
        <v>2559</v>
      </c>
      <c r="E65" s="43"/>
      <c r="F65" s="43">
        <v>2558</v>
      </c>
      <c r="G65" s="43"/>
      <c r="H65" s="43">
        <v>2559</v>
      </c>
      <c r="I65" s="43"/>
      <c r="J65" s="43">
        <v>2558</v>
      </c>
      <c r="L65" s="43">
        <v>2559</v>
      </c>
      <c r="M65" s="43"/>
      <c r="N65" s="43">
        <v>2558</v>
      </c>
    </row>
    <row r="66" spans="1:14" ht="23.15" customHeight="1" x14ac:dyDescent="0.7">
      <c r="A66" s="39"/>
      <c r="B66" s="40"/>
      <c r="C66" s="126"/>
      <c r="D66" s="364" t="s">
        <v>45</v>
      </c>
      <c r="E66" s="364"/>
      <c r="F66" s="364"/>
      <c r="G66" s="364"/>
      <c r="H66" s="364"/>
      <c r="I66" s="364"/>
      <c r="J66" s="364"/>
    </row>
    <row r="67" spans="1:14" ht="23.15" customHeight="1" x14ac:dyDescent="0.7">
      <c r="A67" s="48" t="s">
        <v>15</v>
      </c>
      <c r="B67" s="40"/>
      <c r="C67" s="53"/>
      <c r="D67" s="53"/>
      <c r="E67" s="53"/>
      <c r="F67" s="53"/>
      <c r="G67" s="53"/>
      <c r="H67" s="53"/>
      <c r="I67" s="53"/>
      <c r="J67" s="53"/>
      <c r="L67" s="53"/>
      <c r="M67" s="53"/>
      <c r="N67" s="53"/>
    </row>
    <row r="68" spans="1:14" ht="23.15" customHeight="1" x14ac:dyDescent="0.65">
      <c r="A68" s="52" t="s">
        <v>39</v>
      </c>
      <c r="B68" s="40" t="s">
        <v>119</v>
      </c>
      <c r="C68" s="53"/>
      <c r="E68" s="53"/>
      <c r="F68" s="60">
        <v>2320903</v>
      </c>
      <c r="G68" s="53"/>
      <c r="H68" s="60">
        <f>ROUND((L68/1000),0)</f>
        <v>756941</v>
      </c>
      <c r="I68" s="53"/>
      <c r="J68" s="60">
        <v>759505</v>
      </c>
      <c r="K68" s="54"/>
      <c r="L68" s="60">
        <v>756941205.74000001</v>
      </c>
      <c r="M68" s="53"/>
      <c r="N68" s="60">
        <v>759505</v>
      </c>
    </row>
    <row r="69" spans="1:14" ht="23.15" customHeight="1" x14ac:dyDescent="0.65">
      <c r="A69" s="52" t="s">
        <v>54</v>
      </c>
      <c r="B69" s="40"/>
      <c r="C69" s="53"/>
      <c r="E69" s="53"/>
      <c r="F69" s="127">
        <v>42735</v>
      </c>
      <c r="G69" s="53"/>
      <c r="H69" s="127">
        <f>ROUND((L69/1000),0)</f>
        <v>0</v>
      </c>
      <c r="I69" s="53"/>
      <c r="J69" s="164">
        <v>6424</v>
      </c>
      <c r="K69" s="54"/>
      <c r="L69" s="164">
        <v>0</v>
      </c>
      <c r="M69" s="53"/>
      <c r="N69" s="164">
        <v>6424</v>
      </c>
    </row>
    <row r="70" spans="1:14" s="187" customFormat="1" ht="23.15" customHeight="1" x14ac:dyDescent="0.65">
      <c r="A70" s="184" t="s">
        <v>56</v>
      </c>
      <c r="B70" s="185"/>
      <c r="C70" s="186"/>
      <c r="E70" s="186"/>
      <c r="F70" s="188"/>
      <c r="G70" s="186"/>
      <c r="H70" s="189">
        <f>ROUND((L70/1000),0)</f>
        <v>165603</v>
      </c>
      <c r="I70" s="186"/>
      <c r="J70" s="188"/>
      <c r="K70" s="190"/>
      <c r="L70" s="189">
        <v>165603100</v>
      </c>
      <c r="M70" s="186"/>
      <c r="N70" s="189"/>
    </row>
    <row r="71" spans="1:14" s="106" customFormat="1" ht="23.15" customHeight="1" x14ac:dyDescent="0.65">
      <c r="A71" s="94" t="s">
        <v>96</v>
      </c>
      <c r="B71" s="40" t="s">
        <v>119</v>
      </c>
      <c r="C71" s="53"/>
      <c r="D71" s="33"/>
      <c r="E71" s="53"/>
      <c r="F71" s="127">
        <v>8631</v>
      </c>
      <c r="G71" s="53"/>
      <c r="H71" s="127">
        <f>ROUND((L71/1000),0)</f>
        <v>4161</v>
      </c>
      <c r="I71" s="53"/>
      <c r="J71" s="127">
        <v>159942</v>
      </c>
      <c r="K71" s="105"/>
      <c r="L71" s="127">
        <v>4161193.43</v>
      </c>
      <c r="M71" s="53"/>
      <c r="N71" s="127">
        <v>159942</v>
      </c>
    </row>
    <row r="72" spans="1:14" s="106" customFormat="1" ht="23.15" customHeight="1" x14ac:dyDescent="0.65">
      <c r="A72" s="52" t="s">
        <v>16</v>
      </c>
      <c r="B72" s="40" t="s">
        <v>119</v>
      </c>
      <c r="C72" s="53"/>
      <c r="D72" s="166"/>
      <c r="E72" s="53"/>
      <c r="F72" s="61">
        <v>26713</v>
      </c>
      <c r="G72" s="53"/>
      <c r="H72" s="61">
        <f>ROUND((L72/1000),0)</f>
        <v>12453</v>
      </c>
      <c r="I72" s="53"/>
      <c r="J72" s="61">
        <v>11467</v>
      </c>
      <c r="K72" s="105"/>
      <c r="L72" s="61">
        <v>12452551.779999999</v>
      </c>
      <c r="M72" s="53"/>
      <c r="N72" s="61">
        <v>11467</v>
      </c>
    </row>
    <row r="73" spans="1:14" ht="23.15" customHeight="1" x14ac:dyDescent="0.7">
      <c r="A73" s="39" t="s">
        <v>17</v>
      </c>
      <c r="B73" s="40"/>
      <c r="C73" s="35"/>
      <c r="D73" s="50"/>
      <c r="E73" s="35"/>
      <c r="F73" s="50">
        <f>SUM(F68:F72)</f>
        <v>2398982</v>
      </c>
      <c r="G73" s="35"/>
      <c r="H73" s="50">
        <f>SUM(H68:H72)</f>
        <v>939158</v>
      </c>
      <c r="I73" s="35"/>
      <c r="J73" s="50">
        <f>SUM(J68:J72)</f>
        <v>937338</v>
      </c>
      <c r="K73" s="54"/>
      <c r="L73" s="50"/>
      <c r="M73" s="35"/>
      <c r="N73" s="50">
        <f>SUM(N68:N72)</f>
        <v>937338</v>
      </c>
    </row>
    <row r="74" spans="1:14" ht="9.75" customHeight="1" x14ac:dyDescent="0.7">
      <c r="A74" s="39"/>
      <c r="B74" s="40"/>
      <c r="C74" s="53"/>
      <c r="D74" s="53"/>
      <c r="E74" s="53"/>
      <c r="F74" s="53"/>
      <c r="G74" s="53"/>
      <c r="H74" s="53"/>
      <c r="I74" s="53"/>
      <c r="J74" s="53"/>
      <c r="K74" s="54"/>
      <c r="L74" s="53"/>
      <c r="M74" s="53"/>
      <c r="N74" s="53"/>
    </row>
    <row r="75" spans="1:14" ht="23.15" customHeight="1" x14ac:dyDescent="0.7">
      <c r="A75" s="48" t="s">
        <v>18</v>
      </c>
      <c r="B75" s="40"/>
      <c r="C75" s="53"/>
      <c r="D75" s="53"/>
      <c r="E75" s="53"/>
      <c r="F75" s="53"/>
      <c r="G75" s="53"/>
      <c r="H75" s="53"/>
      <c r="I75" s="53"/>
      <c r="J75" s="53"/>
      <c r="K75" s="54"/>
      <c r="L75" s="53"/>
      <c r="M75" s="53"/>
      <c r="N75" s="53"/>
    </row>
    <row r="76" spans="1:14" ht="23.15" customHeight="1" x14ac:dyDescent="0.65">
      <c r="A76" s="52" t="s">
        <v>19</v>
      </c>
      <c r="B76" s="40" t="s">
        <v>119</v>
      </c>
      <c r="C76" s="53"/>
      <c r="E76" s="53"/>
      <c r="F76" s="60">
        <v>2096342</v>
      </c>
      <c r="G76" s="53"/>
      <c r="H76" s="60">
        <f>ROUND((L76/1000),0)</f>
        <v>720398</v>
      </c>
      <c r="I76" s="53"/>
      <c r="J76" s="142">
        <v>671105</v>
      </c>
      <c r="K76" s="54"/>
      <c r="L76" s="142">
        <v>720398184.47000003</v>
      </c>
      <c r="M76" s="53"/>
      <c r="N76" s="142">
        <v>671105</v>
      </c>
    </row>
    <row r="77" spans="1:14" ht="23.15" customHeight="1" x14ac:dyDescent="0.65">
      <c r="A77" s="52" t="s">
        <v>62</v>
      </c>
      <c r="B77" s="40" t="s">
        <v>119</v>
      </c>
      <c r="C77" s="53"/>
      <c r="E77" s="53"/>
      <c r="F77" s="60">
        <v>118319</v>
      </c>
      <c r="G77" s="53"/>
      <c r="H77" s="60">
        <f>ROUND((L77/1000),0)</f>
        <v>74666</v>
      </c>
      <c r="I77" s="53"/>
      <c r="J77" s="60">
        <v>62996</v>
      </c>
      <c r="K77" s="54"/>
      <c r="L77" s="60">
        <v>74666372.339999989</v>
      </c>
      <c r="M77" s="53"/>
      <c r="N77" s="60">
        <v>62996</v>
      </c>
    </row>
    <row r="78" spans="1:14" ht="23.15" customHeight="1" x14ac:dyDescent="0.65">
      <c r="A78" s="52" t="s">
        <v>61</v>
      </c>
      <c r="B78" s="40" t="s">
        <v>119</v>
      </c>
      <c r="C78" s="53"/>
      <c r="E78" s="53"/>
      <c r="F78" s="60">
        <v>76958</v>
      </c>
      <c r="G78" s="53"/>
      <c r="H78" s="60">
        <f>ROUND((L78/1000),0)</f>
        <v>56672</v>
      </c>
      <c r="I78" s="53"/>
      <c r="J78" s="60">
        <f>57029</f>
        <v>57029</v>
      </c>
      <c r="K78" s="54"/>
      <c r="L78" s="60">
        <v>56672209.509999998</v>
      </c>
      <c r="M78" s="53"/>
      <c r="N78" s="60">
        <f>57029</f>
        <v>57029</v>
      </c>
    </row>
    <row r="79" spans="1:14" ht="23.15" customHeight="1" x14ac:dyDescent="0.65">
      <c r="A79" s="52" t="s">
        <v>67</v>
      </c>
      <c r="B79" s="40"/>
      <c r="C79" s="53"/>
      <c r="E79" s="53"/>
      <c r="F79" s="129"/>
      <c r="G79" s="53"/>
      <c r="H79" s="60">
        <f>ROUND((L79/1000),0)</f>
        <v>2332</v>
      </c>
      <c r="I79" s="53"/>
      <c r="J79" s="60">
        <v>0</v>
      </c>
      <c r="K79" s="54"/>
      <c r="L79" s="60">
        <v>2331655.260000003</v>
      </c>
      <c r="M79" s="53"/>
      <c r="N79" s="183">
        <v>0</v>
      </c>
    </row>
    <row r="80" spans="1:14" ht="23.15" customHeight="1" x14ac:dyDescent="0.65">
      <c r="A80" s="52" t="s">
        <v>63</v>
      </c>
      <c r="B80" s="40"/>
      <c r="C80" s="53"/>
      <c r="D80" s="166"/>
      <c r="E80" s="53"/>
      <c r="F80" s="23">
        <v>4934</v>
      </c>
      <c r="G80" s="53"/>
      <c r="H80" s="23">
        <f>ROUND((L80/1000),0)</f>
        <v>244</v>
      </c>
      <c r="I80" s="53"/>
      <c r="J80" s="55">
        <v>418</v>
      </c>
      <c r="K80" s="54"/>
      <c r="L80" s="55">
        <v>243654.09</v>
      </c>
      <c r="M80" s="53"/>
      <c r="N80" s="55">
        <v>418</v>
      </c>
    </row>
    <row r="81" spans="1:14" ht="23.15" customHeight="1" x14ac:dyDescent="0.7">
      <c r="A81" s="39" t="s">
        <v>20</v>
      </c>
      <c r="B81" s="40"/>
      <c r="C81" s="35"/>
      <c r="D81" s="50"/>
      <c r="E81" s="35"/>
      <c r="F81" s="50">
        <f>SUM(F76:F80)</f>
        <v>2296553</v>
      </c>
      <c r="G81" s="35"/>
      <c r="H81" s="50">
        <f>SUM(H76:H80)</f>
        <v>854312</v>
      </c>
      <c r="I81" s="35"/>
      <c r="J81" s="50">
        <f>SUM(J76:J80)</f>
        <v>791548</v>
      </c>
      <c r="K81" s="54"/>
      <c r="L81" s="50"/>
      <c r="M81" s="35"/>
      <c r="N81" s="50">
        <f>SUM(N76:N80)</f>
        <v>791548</v>
      </c>
    </row>
    <row r="82" spans="1:14" ht="9.75" customHeight="1" x14ac:dyDescent="0.7">
      <c r="A82" s="39"/>
      <c r="B82" s="40"/>
      <c r="C82" s="53"/>
      <c r="D82" s="53"/>
      <c r="E82" s="53"/>
      <c r="F82" s="53"/>
      <c r="G82" s="53"/>
      <c r="H82" s="53"/>
      <c r="I82" s="53"/>
      <c r="J82" s="53"/>
      <c r="K82" s="54"/>
      <c r="L82" s="53"/>
      <c r="M82" s="53"/>
      <c r="N82" s="53"/>
    </row>
    <row r="83" spans="1:14" ht="23.15" customHeight="1" x14ac:dyDescent="0.65">
      <c r="A83" s="94" t="s">
        <v>130</v>
      </c>
      <c r="B83" s="40" t="s">
        <v>143</v>
      </c>
      <c r="C83" s="53"/>
      <c r="D83" s="61"/>
      <c r="E83" s="53"/>
      <c r="F83" s="61">
        <v>47</v>
      </c>
      <c r="G83" s="53"/>
      <c r="H83" s="61">
        <v>0</v>
      </c>
      <c r="I83" s="53"/>
      <c r="J83" s="131" t="s">
        <v>22</v>
      </c>
      <c r="K83" s="54"/>
      <c r="L83" s="131" t="s">
        <v>22</v>
      </c>
      <c r="M83" s="53"/>
      <c r="N83" s="131" t="s">
        <v>22</v>
      </c>
    </row>
    <row r="84" spans="1:14" ht="9.75" customHeight="1" x14ac:dyDescent="0.65">
      <c r="A84" s="52"/>
      <c r="B84" s="40"/>
      <c r="C84" s="53"/>
      <c r="D84" s="64"/>
      <c r="E84" s="53"/>
      <c r="F84" s="64"/>
      <c r="G84" s="53"/>
      <c r="H84" s="64"/>
      <c r="I84" s="53"/>
      <c r="J84" s="129"/>
      <c r="K84" s="54"/>
      <c r="L84" s="129"/>
      <c r="M84" s="53"/>
      <c r="N84" s="129"/>
    </row>
    <row r="85" spans="1:14" ht="23.15" customHeight="1" x14ac:dyDescent="0.7">
      <c r="A85" s="39" t="s">
        <v>154</v>
      </c>
      <c r="B85" s="40"/>
      <c r="C85" s="35"/>
      <c r="D85" s="35"/>
      <c r="E85" s="35"/>
      <c r="F85" s="35">
        <f>F73-F81+F83</f>
        <v>102476</v>
      </c>
      <c r="G85" s="35"/>
      <c r="H85" s="35">
        <f>H73-H81+H83</f>
        <v>84846</v>
      </c>
      <c r="I85" s="35"/>
      <c r="J85" s="35">
        <f>J73-J81</f>
        <v>145790</v>
      </c>
      <c r="K85" s="54"/>
      <c r="L85" s="35"/>
      <c r="M85" s="35"/>
      <c r="N85" s="35">
        <f>N73-N81</f>
        <v>145790</v>
      </c>
    </row>
    <row r="86" spans="1:14" ht="23.15" customHeight="1" x14ac:dyDescent="0.65">
      <c r="A86" s="94" t="s">
        <v>123</v>
      </c>
      <c r="B86" s="40" t="s">
        <v>156</v>
      </c>
      <c r="C86" s="53"/>
      <c r="D86" s="61"/>
      <c r="E86" s="53"/>
      <c r="F86" s="61">
        <v>-4576</v>
      </c>
      <c r="G86" s="53"/>
      <c r="H86" s="61">
        <f>ROUND((L86/1000),0)</f>
        <v>-529</v>
      </c>
      <c r="I86" s="53"/>
      <c r="J86" s="133">
        <v>1796</v>
      </c>
      <c r="K86" s="54"/>
      <c r="L86" s="133">
        <v>-529171.524416</v>
      </c>
      <c r="M86" s="53"/>
      <c r="N86" s="133">
        <v>1796</v>
      </c>
    </row>
    <row r="87" spans="1:14" ht="9.75" customHeight="1" x14ac:dyDescent="0.65">
      <c r="A87" s="52"/>
      <c r="B87" s="40"/>
      <c r="C87" s="74"/>
      <c r="D87" s="53"/>
      <c r="E87" s="74"/>
      <c r="F87" s="53"/>
      <c r="G87" s="74"/>
      <c r="H87" s="53"/>
      <c r="I87" s="74"/>
      <c r="J87" s="74"/>
      <c r="K87" s="54"/>
      <c r="L87" s="74"/>
      <c r="M87" s="74"/>
      <c r="N87" s="74"/>
    </row>
    <row r="88" spans="1:14" ht="23.15" customHeight="1" x14ac:dyDescent="0.7">
      <c r="A88" s="39" t="s">
        <v>135</v>
      </c>
      <c r="B88" s="40"/>
      <c r="C88" s="35"/>
      <c r="D88" s="50"/>
      <c r="E88" s="35"/>
      <c r="F88" s="50">
        <f>SUM(F85:F86)</f>
        <v>97900</v>
      </c>
      <c r="G88" s="35"/>
      <c r="H88" s="50">
        <f>SUM(H85:H86)</f>
        <v>84317</v>
      </c>
      <c r="I88" s="35"/>
      <c r="J88" s="50">
        <f>SUM(J85:J86)</f>
        <v>147586</v>
      </c>
      <c r="K88" s="54"/>
      <c r="L88" s="50"/>
      <c r="M88" s="35"/>
      <c r="N88" s="50">
        <f>SUM(N85:N86)</f>
        <v>147586</v>
      </c>
    </row>
    <row r="89" spans="1:14" ht="9.75" customHeight="1" x14ac:dyDescent="0.7">
      <c r="A89" s="39"/>
      <c r="B89" s="40"/>
      <c r="C89" s="35"/>
      <c r="D89" s="35"/>
      <c r="E89" s="35"/>
      <c r="F89" s="35"/>
      <c r="G89" s="35"/>
      <c r="H89" s="35"/>
      <c r="I89" s="35"/>
      <c r="J89" s="35"/>
      <c r="K89" s="54"/>
      <c r="L89" s="35"/>
      <c r="M89" s="35"/>
      <c r="N89" s="35"/>
    </row>
    <row r="90" spans="1:14" ht="22.75" customHeight="1" x14ac:dyDescent="0.7">
      <c r="A90" s="39" t="s">
        <v>91</v>
      </c>
      <c r="B90" s="40"/>
      <c r="C90" s="35"/>
      <c r="D90" s="132"/>
      <c r="E90" s="82"/>
      <c r="F90" s="132"/>
      <c r="G90" s="82"/>
      <c r="H90" s="132"/>
      <c r="I90" s="82"/>
      <c r="J90" s="132"/>
      <c r="K90" s="54"/>
      <c r="L90" s="132"/>
      <c r="M90" s="82"/>
      <c r="N90" s="132"/>
    </row>
    <row r="91" spans="1:14" ht="22.75" customHeight="1" x14ac:dyDescent="0.7">
      <c r="A91" s="39" t="s">
        <v>145</v>
      </c>
      <c r="B91" s="40"/>
      <c r="C91" s="35"/>
      <c r="D91" s="132"/>
      <c r="E91" s="82"/>
      <c r="F91" s="132"/>
      <c r="G91" s="82"/>
      <c r="H91" s="132"/>
      <c r="I91" s="82"/>
      <c r="J91" s="132"/>
      <c r="K91" s="54"/>
      <c r="L91" s="132"/>
      <c r="M91" s="82"/>
      <c r="N91" s="132"/>
    </row>
    <row r="92" spans="1:14" ht="22.75" customHeight="1" x14ac:dyDescent="0.7">
      <c r="A92" s="39" t="s">
        <v>146</v>
      </c>
      <c r="B92" s="40"/>
      <c r="C92" s="35"/>
      <c r="D92" s="132"/>
      <c r="E92" s="82"/>
      <c r="F92" s="132"/>
      <c r="G92" s="82"/>
      <c r="H92" s="132"/>
      <c r="I92" s="82"/>
      <c r="J92" s="132"/>
      <c r="K92" s="54"/>
      <c r="L92" s="132"/>
      <c r="M92" s="82"/>
      <c r="N92" s="132"/>
    </row>
    <row r="93" spans="1:14" ht="22.75" customHeight="1" x14ac:dyDescent="0.7">
      <c r="A93" s="160" t="s">
        <v>147</v>
      </c>
      <c r="B93" s="40"/>
      <c r="C93" s="35"/>
      <c r="D93" s="132"/>
      <c r="E93" s="82"/>
      <c r="F93" s="132"/>
      <c r="G93" s="82"/>
      <c r="H93" s="132"/>
      <c r="I93" s="82"/>
      <c r="J93" s="132"/>
      <c r="K93" s="54"/>
      <c r="L93" s="132"/>
      <c r="M93" s="82"/>
      <c r="N93" s="132"/>
    </row>
    <row r="94" spans="1:14" ht="22.75" customHeight="1" x14ac:dyDescent="0.65">
      <c r="A94" s="160" t="s">
        <v>148</v>
      </c>
      <c r="B94" s="40"/>
      <c r="C94" s="102"/>
      <c r="D94" s="166"/>
      <c r="E94" s="90"/>
      <c r="F94" s="133">
        <v>-283</v>
      </c>
      <c r="G94" s="90"/>
      <c r="H94" s="181">
        <f>ROUND((L94/1000),0)</f>
        <v>-12</v>
      </c>
      <c r="I94" s="90"/>
      <c r="J94" s="133">
        <v>-283</v>
      </c>
      <c r="K94" s="103"/>
      <c r="L94" s="133">
        <v>-11838.272000000008</v>
      </c>
      <c r="M94" s="90"/>
      <c r="N94" s="133">
        <v>-283</v>
      </c>
    </row>
    <row r="95" spans="1:14" ht="22.75" hidden="1" customHeight="1" x14ac:dyDescent="0.65">
      <c r="A95" s="94" t="s">
        <v>141</v>
      </c>
      <c r="B95" s="40"/>
      <c r="C95" s="102"/>
      <c r="D95" s="134">
        <v>0</v>
      </c>
      <c r="E95" s="90"/>
      <c r="F95" s="134">
        <v>0</v>
      </c>
      <c r="G95" s="90"/>
      <c r="H95" s="134">
        <v>0</v>
      </c>
      <c r="I95" s="90"/>
      <c r="J95" s="136">
        <v>0</v>
      </c>
      <c r="K95" s="103"/>
      <c r="L95" s="136">
        <v>0</v>
      </c>
      <c r="M95" s="90"/>
      <c r="N95" s="136">
        <v>0</v>
      </c>
    </row>
    <row r="96" spans="1:14" ht="22.75" customHeight="1" x14ac:dyDescent="0.7">
      <c r="A96" s="120" t="s">
        <v>149</v>
      </c>
      <c r="B96" s="40"/>
      <c r="C96" s="35"/>
      <c r="D96" s="137">
        <f>SUM(D94:D95)</f>
        <v>0</v>
      </c>
      <c r="E96" s="104"/>
      <c r="F96" s="137">
        <f>SUM(F94:F95)</f>
        <v>-283</v>
      </c>
      <c r="G96" s="104"/>
      <c r="H96" s="137">
        <f>SUM(H94:H95)</f>
        <v>-12</v>
      </c>
      <c r="I96" s="104"/>
      <c r="J96" s="137">
        <f>SUM(J94:J95)</f>
        <v>-283</v>
      </c>
      <c r="K96" s="54"/>
      <c r="L96" s="137">
        <f>SUM(L94:L95)</f>
        <v>-11838.272000000008</v>
      </c>
      <c r="M96" s="104"/>
      <c r="N96" s="137">
        <f>SUM(N94:N95)</f>
        <v>-283</v>
      </c>
    </row>
    <row r="97" spans="1:17" ht="22.75" customHeight="1" thickBot="1" x14ac:dyDescent="0.75">
      <c r="A97" s="39" t="s">
        <v>136</v>
      </c>
      <c r="B97" s="40"/>
      <c r="C97" s="35"/>
      <c r="D97" s="138"/>
      <c r="E97" s="139"/>
      <c r="F97" s="138">
        <f>SUM(F88,F96)</f>
        <v>97617</v>
      </c>
      <c r="G97" s="139"/>
      <c r="H97" s="138">
        <f>SUM(H88,H96)</f>
        <v>84305</v>
      </c>
      <c r="I97" s="139"/>
      <c r="J97" s="138">
        <f>SUM(J88,J96)</f>
        <v>147303</v>
      </c>
      <c r="K97" s="54"/>
      <c r="L97" s="138"/>
      <c r="M97" s="139"/>
      <c r="N97" s="138">
        <f>SUM(N88,N96)</f>
        <v>147303</v>
      </c>
    </row>
    <row r="98" spans="1:17" ht="23.25" customHeight="1" thickTop="1" x14ac:dyDescent="0.7">
      <c r="A98" s="36" t="s">
        <v>0</v>
      </c>
      <c r="B98" s="37"/>
      <c r="C98" s="38"/>
      <c r="D98" s="38"/>
      <c r="E98" s="38"/>
      <c r="F98" s="38"/>
      <c r="G98" s="38"/>
      <c r="H98" s="38"/>
      <c r="I98" s="38"/>
      <c r="J98" s="38"/>
      <c r="L98" s="38"/>
      <c r="M98" s="38"/>
      <c r="N98" s="38"/>
    </row>
    <row r="99" spans="1:17" ht="23.25" customHeight="1" x14ac:dyDescent="0.7">
      <c r="A99" s="36" t="s">
        <v>111</v>
      </c>
      <c r="B99" s="37"/>
      <c r="C99" s="38"/>
      <c r="D99" s="38"/>
      <c r="E99" s="38"/>
      <c r="F99" s="38"/>
      <c r="G99" s="38"/>
      <c r="H99" s="38"/>
      <c r="I99" s="38"/>
      <c r="J99" s="38"/>
      <c r="L99" s="38"/>
      <c r="M99" s="38"/>
      <c r="N99" s="38"/>
    </row>
    <row r="100" spans="1:17" ht="22.75" customHeight="1" x14ac:dyDescent="0.7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L100" s="38"/>
      <c r="M100" s="38"/>
      <c r="N100" s="38"/>
    </row>
    <row r="101" spans="1:17" ht="23.15" customHeight="1" x14ac:dyDescent="0.7">
      <c r="A101" s="39"/>
      <c r="B101" s="40"/>
      <c r="C101" s="126"/>
      <c r="D101" s="365" t="s">
        <v>1</v>
      </c>
      <c r="E101" s="365"/>
      <c r="F101" s="365"/>
      <c r="G101" s="42"/>
      <c r="H101" s="365" t="s">
        <v>51</v>
      </c>
      <c r="I101" s="365"/>
      <c r="J101" s="365"/>
      <c r="L101" s="365" t="s">
        <v>51</v>
      </c>
      <c r="M101" s="365"/>
      <c r="N101" s="365"/>
    </row>
    <row r="102" spans="1:17" ht="23.15" customHeight="1" x14ac:dyDescent="0.65">
      <c r="A102" s="112"/>
      <c r="B102" s="40"/>
      <c r="C102" s="113"/>
      <c r="D102" s="366" t="s">
        <v>142</v>
      </c>
      <c r="E102" s="367"/>
      <c r="F102" s="367"/>
      <c r="G102" s="122"/>
      <c r="H102" s="366" t="s">
        <v>142</v>
      </c>
      <c r="I102" s="367"/>
      <c r="J102" s="367"/>
      <c r="L102" s="366" t="s">
        <v>142</v>
      </c>
      <c r="M102" s="367"/>
      <c r="N102" s="367"/>
    </row>
    <row r="103" spans="1:17" ht="23.15" customHeight="1" x14ac:dyDescent="0.65">
      <c r="A103" s="112"/>
      <c r="B103" s="40"/>
      <c r="C103" s="113"/>
      <c r="D103" s="366" t="s">
        <v>139</v>
      </c>
      <c r="E103" s="367"/>
      <c r="F103" s="367"/>
      <c r="G103" s="122"/>
      <c r="H103" s="366" t="s">
        <v>139</v>
      </c>
      <c r="I103" s="367"/>
      <c r="J103" s="367"/>
      <c r="L103" s="366" t="s">
        <v>139</v>
      </c>
      <c r="M103" s="367"/>
      <c r="N103" s="367"/>
    </row>
    <row r="104" spans="1:17" ht="23.15" customHeight="1" x14ac:dyDescent="0.7">
      <c r="A104" s="39"/>
      <c r="B104" s="40" t="s">
        <v>2</v>
      </c>
      <c r="C104" s="43"/>
      <c r="D104" s="43">
        <v>2558</v>
      </c>
      <c r="E104" s="43"/>
      <c r="F104" s="43">
        <v>2557</v>
      </c>
      <c r="G104" s="43"/>
      <c r="H104" s="43">
        <v>2558</v>
      </c>
      <c r="I104" s="43"/>
      <c r="J104" s="43">
        <v>2557</v>
      </c>
      <c r="L104" s="43">
        <v>2558</v>
      </c>
      <c r="M104" s="43"/>
      <c r="N104" s="43">
        <v>2557</v>
      </c>
    </row>
    <row r="105" spans="1:17" ht="23.15" customHeight="1" x14ac:dyDescent="0.7">
      <c r="A105" s="39"/>
      <c r="B105" s="40"/>
      <c r="C105" s="126"/>
      <c r="D105" s="364" t="s">
        <v>45</v>
      </c>
      <c r="E105" s="364"/>
      <c r="F105" s="364"/>
      <c r="G105" s="364"/>
      <c r="H105" s="364"/>
      <c r="I105" s="364"/>
      <c r="J105" s="364"/>
    </row>
    <row r="106" spans="1:17" ht="23.15" customHeight="1" x14ac:dyDescent="0.7">
      <c r="A106" s="39" t="s">
        <v>150</v>
      </c>
      <c r="B106" s="40"/>
      <c r="C106" s="35"/>
      <c r="D106" s="35"/>
      <c r="E106" s="35"/>
      <c r="F106" s="35"/>
      <c r="G106" s="35"/>
      <c r="H106" s="35"/>
      <c r="I106" s="35"/>
      <c r="J106" s="35"/>
      <c r="K106" s="54"/>
      <c r="L106" s="35"/>
      <c r="M106" s="35"/>
      <c r="N106" s="35"/>
    </row>
    <row r="107" spans="1:17" ht="23.15" customHeight="1" x14ac:dyDescent="0.7">
      <c r="A107" s="160" t="s">
        <v>151</v>
      </c>
      <c r="B107" s="40"/>
      <c r="C107" s="35"/>
      <c r="E107" s="53"/>
      <c r="F107" s="53">
        <f>45095+236-3</f>
        <v>45328</v>
      </c>
      <c r="G107" s="53"/>
      <c r="H107" s="53">
        <f>H88</f>
        <v>84317</v>
      </c>
      <c r="I107" s="140"/>
      <c r="J107" s="53">
        <f>J88</f>
        <v>147586</v>
      </c>
      <c r="K107" s="54"/>
      <c r="L107" s="53">
        <f>L88</f>
        <v>0</v>
      </c>
      <c r="M107" s="140"/>
      <c r="N107" s="53">
        <f>N88</f>
        <v>147586</v>
      </c>
    </row>
    <row r="108" spans="1:17" ht="23.15" customHeight="1" x14ac:dyDescent="0.7">
      <c r="A108" s="108" t="s">
        <v>103</v>
      </c>
      <c r="B108" s="40"/>
      <c r="C108" s="35"/>
      <c r="E108" s="53"/>
      <c r="F108" s="53">
        <v>52572</v>
      </c>
      <c r="G108" s="53"/>
      <c r="H108" s="53" t="s">
        <v>22</v>
      </c>
      <c r="I108" s="53"/>
      <c r="J108" s="163" t="s">
        <v>22</v>
      </c>
      <c r="K108" s="54"/>
      <c r="L108" s="163" t="s">
        <v>22</v>
      </c>
      <c r="M108" s="53"/>
      <c r="N108" s="163" t="s">
        <v>22</v>
      </c>
    </row>
    <row r="109" spans="1:17" ht="23.15" customHeight="1" thickBot="1" x14ac:dyDescent="0.75">
      <c r="A109" s="39" t="s">
        <v>135</v>
      </c>
      <c r="B109" s="40"/>
      <c r="C109" s="35"/>
      <c r="D109" s="63"/>
      <c r="E109" s="35"/>
      <c r="F109" s="63">
        <f>SUM(F107:F108)</f>
        <v>97900</v>
      </c>
      <c r="G109" s="35"/>
      <c r="H109" s="63">
        <f>SUM(H107:H108)</f>
        <v>84317</v>
      </c>
      <c r="I109" s="35"/>
      <c r="J109" s="63">
        <f>SUM(J107:J108)</f>
        <v>147586</v>
      </c>
      <c r="K109" s="74">
        <f>D109-D88</f>
        <v>0</v>
      </c>
      <c r="L109" s="63">
        <f>SUM(L107:L108)</f>
        <v>0</v>
      </c>
      <c r="M109" s="35"/>
      <c r="N109" s="63">
        <f>SUM(N107:N108)</f>
        <v>147586</v>
      </c>
      <c r="O109" s="74">
        <f>H109-H88</f>
        <v>0</v>
      </c>
      <c r="P109" s="74">
        <f>I109-I88</f>
        <v>0</v>
      </c>
      <c r="Q109" s="74">
        <f>J109-J88</f>
        <v>0</v>
      </c>
    </row>
    <row r="110" spans="1:17" ht="9.75" customHeight="1" thickTop="1" x14ac:dyDescent="0.7">
      <c r="A110" s="39"/>
      <c r="B110" s="40"/>
      <c r="C110" s="35"/>
      <c r="D110" s="35"/>
      <c r="E110" s="35"/>
      <c r="F110" s="35"/>
      <c r="G110" s="35"/>
      <c r="H110" s="35"/>
      <c r="I110" s="35"/>
      <c r="J110" s="35"/>
      <c r="K110" s="54"/>
      <c r="L110" s="35"/>
      <c r="M110" s="35"/>
      <c r="N110" s="35"/>
    </row>
    <row r="111" spans="1:17" ht="23.15" customHeight="1" x14ac:dyDescent="0.7">
      <c r="A111" s="39" t="s">
        <v>104</v>
      </c>
      <c r="B111" s="40"/>
      <c r="C111" s="35"/>
      <c r="D111" s="35"/>
      <c r="E111" s="35"/>
      <c r="F111" s="35"/>
      <c r="G111" s="35"/>
      <c r="H111" s="35"/>
      <c r="I111" s="35"/>
      <c r="J111" s="35"/>
      <c r="K111" s="54"/>
      <c r="L111" s="35"/>
      <c r="M111" s="35"/>
      <c r="N111" s="35"/>
    </row>
    <row r="112" spans="1:17" ht="23.15" customHeight="1" x14ac:dyDescent="0.7">
      <c r="A112" s="160" t="s">
        <v>151</v>
      </c>
      <c r="B112" s="40"/>
      <c r="C112" s="35"/>
      <c r="E112" s="53"/>
      <c r="F112" s="53">
        <f>45045</f>
        <v>45045</v>
      </c>
      <c r="G112" s="53"/>
      <c r="H112" s="53">
        <f>H97</f>
        <v>84305</v>
      </c>
      <c r="I112" s="140"/>
      <c r="J112" s="53">
        <v>147303</v>
      </c>
      <c r="K112" s="54"/>
      <c r="L112" s="53">
        <f>L97</f>
        <v>0</v>
      </c>
      <c r="M112" s="140"/>
      <c r="N112" s="53">
        <v>147303</v>
      </c>
    </row>
    <row r="113" spans="1:17" ht="23.15" customHeight="1" x14ac:dyDescent="0.7">
      <c r="A113" s="108" t="s">
        <v>103</v>
      </c>
      <c r="B113" s="40"/>
      <c r="C113" s="35"/>
      <c r="E113" s="53"/>
      <c r="F113" s="53">
        <f>F108</f>
        <v>52572</v>
      </c>
      <c r="G113" s="53"/>
      <c r="H113" s="53">
        <v>0</v>
      </c>
      <c r="I113" s="53"/>
      <c r="J113" s="163" t="s">
        <v>22</v>
      </c>
      <c r="K113" s="54"/>
      <c r="L113" s="163"/>
      <c r="M113" s="53"/>
      <c r="N113" s="163" t="s">
        <v>22</v>
      </c>
    </row>
    <row r="114" spans="1:17" ht="23.15" customHeight="1" thickBot="1" x14ac:dyDescent="0.75">
      <c r="A114" s="39" t="s">
        <v>136</v>
      </c>
      <c r="B114" s="40"/>
      <c r="C114" s="35"/>
      <c r="D114" s="141"/>
      <c r="E114" s="139"/>
      <c r="F114" s="141">
        <f>SUM(F112:F113)</f>
        <v>97617</v>
      </c>
      <c r="G114" s="139"/>
      <c r="H114" s="141">
        <f>SUM(H112:H113)</f>
        <v>84305</v>
      </c>
      <c r="I114" s="139"/>
      <c r="J114" s="141">
        <f>SUM(J112:J113)</f>
        <v>147303</v>
      </c>
      <c r="K114" s="54"/>
      <c r="L114" s="141">
        <f>SUM(L112:L113)</f>
        <v>0</v>
      </c>
      <c r="M114" s="139"/>
      <c r="N114" s="141">
        <f>SUM(N112:N113)</f>
        <v>147303</v>
      </c>
    </row>
    <row r="115" spans="1:17" ht="9.75" customHeight="1" thickTop="1" x14ac:dyDescent="0.7">
      <c r="A115" s="39"/>
      <c r="B115" s="40"/>
      <c r="C115" s="35"/>
      <c r="D115" s="35"/>
      <c r="E115" s="35"/>
      <c r="F115" s="35"/>
      <c r="G115" s="35"/>
      <c r="H115" s="35"/>
      <c r="I115" s="35"/>
      <c r="J115" s="35"/>
      <c r="K115" s="54"/>
      <c r="L115" s="35"/>
      <c r="M115" s="35"/>
      <c r="N115" s="35"/>
    </row>
    <row r="116" spans="1:17" ht="23.15" customHeight="1" thickBot="1" x14ac:dyDescent="0.75">
      <c r="A116" s="39" t="s">
        <v>152</v>
      </c>
      <c r="B116" s="40" t="s">
        <v>155</v>
      </c>
      <c r="C116" s="65"/>
      <c r="D116" s="66"/>
      <c r="E116" s="65"/>
      <c r="F116" s="66">
        <f>F107/269999</f>
        <v>0.16788210326704914</v>
      </c>
      <c r="G116" s="65"/>
      <c r="H116" s="66">
        <v>0.31228634180126591</v>
      </c>
      <c r="I116" s="65"/>
      <c r="J116" s="66">
        <f>+J109/269999</f>
        <v>0.54661683932162708</v>
      </c>
      <c r="K116" s="54"/>
      <c r="L116" s="66"/>
      <c r="M116" s="65"/>
      <c r="N116" s="66">
        <f>+N109/269999</f>
        <v>0.54661683932162708</v>
      </c>
      <c r="P116" s="34">
        <f>F107/P117</f>
        <v>0.16788210326704914</v>
      </c>
      <c r="Q116" s="34">
        <f>H107/P117</f>
        <v>0.31228634180126591</v>
      </c>
    </row>
    <row r="117" spans="1:17" ht="23.15" customHeight="1" thickTop="1" x14ac:dyDescent="0.7">
      <c r="A117" s="39"/>
      <c r="B117" s="40"/>
      <c r="C117" s="35"/>
      <c r="D117" s="35"/>
      <c r="E117" s="35"/>
      <c r="F117" s="35"/>
      <c r="G117" s="35"/>
      <c r="H117" s="35"/>
      <c r="I117" s="35"/>
      <c r="J117" s="35"/>
      <c r="K117" s="54"/>
      <c r="L117" s="35"/>
      <c r="M117" s="35"/>
      <c r="N117" s="35"/>
      <c r="P117" s="182">
        <v>269999</v>
      </c>
    </row>
    <row r="118" spans="1:17" ht="23.25" customHeight="1" x14ac:dyDescent="0.4">
      <c r="D118" s="143">
        <f>D114-D97</f>
        <v>0</v>
      </c>
      <c r="F118" s="143">
        <f>F114-F97</f>
        <v>0</v>
      </c>
      <c r="H118" s="143">
        <f>H114-H97</f>
        <v>0</v>
      </c>
      <c r="J118" s="143">
        <f>J114-J97</f>
        <v>0</v>
      </c>
      <c r="L118" s="143">
        <f>L114-L97</f>
        <v>0</v>
      </c>
      <c r="N118" s="143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zoomScaleNormal="100" zoomScaleSheetLayoutView="100" workbookViewId="0">
      <selection activeCell="J150" sqref="J150"/>
    </sheetView>
  </sheetViews>
  <sheetFormatPr defaultColWidth="9.09765625" defaultRowHeight="23.25" customHeight="1" x14ac:dyDescent="0.4"/>
  <cols>
    <col min="1" max="1" width="50.69921875" style="44" customWidth="1"/>
    <col min="2" max="2" width="8" style="45" customWidth="1"/>
    <col min="3" max="3" width="1.09765625" style="33" customWidth="1"/>
    <col min="4" max="4" width="14.09765625" style="33" bestFit="1" customWidth="1"/>
    <col min="5" max="5" width="1.3984375" style="33" customWidth="1"/>
    <col min="6" max="6" width="12.59765625" style="33" customWidth="1"/>
    <col min="7" max="7" width="1.09765625" style="33" customWidth="1"/>
    <col min="8" max="8" width="12.59765625" style="33" customWidth="1"/>
    <col min="9" max="9" width="1.5" style="33" customWidth="1"/>
    <col min="10" max="10" width="13.5" style="33" bestFit="1" customWidth="1"/>
    <col min="11" max="11" width="20.8984375" style="33" customWidth="1"/>
    <col min="12" max="12" width="20.59765625" style="33" customWidth="1"/>
    <col min="13" max="16384" width="9.09765625" style="33"/>
  </cols>
  <sheetData>
    <row r="1" spans="1:12" ht="23.25" customHeight="1" x14ac:dyDescent="0.7">
      <c r="A1" s="36" t="s">
        <v>0</v>
      </c>
      <c r="B1" s="37"/>
      <c r="C1" s="38"/>
      <c r="D1" s="38"/>
      <c r="E1" s="38"/>
      <c r="F1" s="38"/>
      <c r="G1" s="38"/>
      <c r="H1" s="38"/>
      <c r="I1" s="38"/>
      <c r="J1" s="38"/>
    </row>
    <row r="2" spans="1:12" ht="23.25" customHeight="1" x14ac:dyDescent="0.7">
      <c r="A2" s="36" t="s">
        <v>111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23.25" customHeight="1" x14ac:dyDescent="0.7">
      <c r="A3" s="36"/>
      <c r="B3" s="37"/>
      <c r="C3" s="38"/>
      <c r="D3" s="38"/>
      <c r="E3" s="38"/>
      <c r="F3" s="38"/>
      <c r="G3" s="38"/>
      <c r="H3" s="38"/>
      <c r="I3" s="38"/>
      <c r="J3" s="38"/>
    </row>
    <row r="4" spans="1:12" ht="23.15" customHeight="1" x14ac:dyDescent="0.7">
      <c r="A4" s="39"/>
      <c r="B4" s="40"/>
      <c r="C4" s="126"/>
      <c r="D4" s="365" t="s">
        <v>1</v>
      </c>
      <c r="E4" s="365"/>
      <c r="F4" s="365"/>
      <c r="G4" s="42"/>
      <c r="H4" s="365" t="s">
        <v>51</v>
      </c>
      <c r="I4" s="365"/>
      <c r="J4" s="365"/>
    </row>
    <row r="5" spans="1:12" ht="23.15" customHeight="1" x14ac:dyDescent="0.65">
      <c r="A5" s="112"/>
      <c r="B5" s="40"/>
      <c r="C5" s="113"/>
      <c r="D5" s="366" t="s">
        <v>112</v>
      </c>
      <c r="E5" s="367"/>
      <c r="F5" s="367"/>
      <c r="G5" s="122"/>
      <c r="H5" s="366" t="s">
        <v>112</v>
      </c>
      <c r="I5" s="367"/>
      <c r="J5" s="367"/>
    </row>
    <row r="6" spans="1:12" ht="23.15" customHeight="1" x14ac:dyDescent="0.65">
      <c r="A6" s="112"/>
      <c r="B6" s="40"/>
      <c r="C6" s="113"/>
      <c r="D6" s="366" t="s">
        <v>139</v>
      </c>
      <c r="E6" s="367"/>
      <c r="F6" s="367"/>
      <c r="G6" s="122"/>
      <c r="H6" s="366" t="s">
        <v>139</v>
      </c>
      <c r="I6" s="367"/>
      <c r="J6" s="367"/>
    </row>
    <row r="7" spans="1:12" ht="23.15" customHeight="1" x14ac:dyDescent="0.7">
      <c r="A7" s="39"/>
      <c r="B7" s="40" t="s">
        <v>2</v>
      </c>
      <c r="C7" s="43"/>
      <c r="D7" s="43">
        <v>2564</v>
      </c>
      <c r="E7" s="43"/>
      <c r="F7" s="43">
        <v>2563</v>
      </c>
      <c r="G7" s="43"/>
      <c r="H7" s="43">
        <v>2564</v>
      </c>
      <c r="I7" s="43"/>
      <c r="J7" s="43">
        <v>2563</v>
      </c>
    </row>
    <row r="8" spans="1:12" ht="23.15" customHeight="1" x14ac:dyDescent="0.7">
      <c r="A8" s="39"/>
      <c r="B8" s="40"/>
      <c r="C8" s="126"/>
      <c r="D8" s="364" t="s">
        <v>45</v>
      </c>
      <c r="E8" s="364"/>
      <c r="F8" s="364"/>
      <c r="G8" s="364"/>
      <c r="H8" s="364"/>
      <c r="I8" s="364"/>
      <c r="J8" s="364"/>
    </row>
    <row r="9" spans="1:12" ht="23.15" customHeight="1" x14ac:dyDescent="0.7">
      <c r="A9" s="48" t="s">
        <v>15</v>
      </c>
      <c r="B9" s="40"/>
      <c r="C9" s="53"/>
      <c r="D9" s="53"/>
      <c r="E9" s="53"/>
      <c r="F9" s="53"/>
      <c r="G9" s="53"/>
      <c r="H9" s="53"/>
      <c r="I9" s="53"/>
      <c r="J9" s="53"/>
    </row>
    <row r="10" spans="1:12" ht="23.15" customHeight="1" x14ac:dyDescent="0.65">
      <c r="A10" s="52" t="s">
        <v>39</v>
      </c>
      <c r="B10" s="40"/>
      <c r="C10" s="53"/>
      <c r="D10" s="60">
        <v>1349949</v>
      </c>
      <c r="E10" s="53"/>
      <c r="F10" s="60">
        <v>1426784</v>
      </c>
      <c r="G10" s="102"/>
      <c r="H10" s="183">
        <v>117917</v>
      </c>
      <c r="I10" s="102"/>
      <c r="J10" s="183">
        <v>76082</v>
      </c>
      <c r="K10" s="54"/>
      <c r="L10" s="54"/>
    </row>
    <row r="11" spans="1:12" ht="23.15" customHeight="1" x14ac:dyDescent="0.65">
      <c r="A11" s="112" t="s">
        <v>187</v>
      </c>
      <c r="B11" s="40"/>
      <c r="C11" s="53"/>
      <c r="D11" s="60">
        <v>21644</v>
      </c>
      <c r="E11" s="53"/>
      <c r="F11" s="60">
        <v>20999</v>
      </c>
      <c r="G11" s="102"/>
      <c r="H11" s="220">
        <v>0</v>
      </c>
      <c r="I11" s="102"/>
      <c r="J11" s="300">
        <v>0</v>
      </c>
      <c r="K11" s="54"/>
      <c r="L11" s="54"/>
    </row>
    <row r="12" spans="1:12" ht="23.15" customHeight="1" x14ac:dyDescent="0.65">
      <c r="A12" s="94" t="s">
        <v>182</v>
      </c>
      <c r="B12" s="40"/>
      <c r="C12" s="53"/>
      <c r="D12" s="127">
        <v>210</v>
      </c>
      <c r="E12" s="53"/>
      <c r="F12" s="127">
        <v>390</v>
      </c>
      <c r="G12" s="102"/>
      <c r="H12" s="220">
        <v>951</v>
      </c>
      <c r="I12" s="102"/>
      <c r="J12" s="220">
        <v>556</v>
      </c>
      <c r="K12" s="54"/>
      <c r="L12" s="54"/>
    </row>
    <row r="13" spans="1:12" ht="23.15" customHeight="1" x14ac:dyDescent="0.65">
      <c r="A13" s="52" t="s">
        <v>54</v>
      </c>
      <c r="B13" s="40"/>
      <c r="C13" s="53"/>
      <c r="D13" s="220">
        <v>4014</v>
      </c>
      <c r="E13" s="53"/>
      <c r="F13" s="127">
        <v>47758</v>
      </c>
      <c r="G13" s="102"/>
      <c r="H13" s="220">
        <v>206</v>
      </c>
      <c r="I13" s="102"/>
      <c r="J13" s="220">
        <v>1888</v>
      </c>
      <c r="K13" s="54"/>
      <c r="L13" s="54"/>
    </row>
    <row r="14" spans="1:12" ht="23.15" customHeight="1" x14ac:dyDescent="0.65">
      <c r="A14" s="52" t="s">
        <v>16</v>
      </c>
      <c r="B14" s="40"/>
      <c r="C14" s="53"/>
      <c r="D14" s="61">
        <v>20230</v>
      </c>
      <c r="E14" s="53"/>
      <c r="F14" s="61">
        <v>14794</v>
      </c>
      <c r="G14" s="102"/>
      <c r="H14" s="221">
        <f>11760+8</f>
        <v>11768</v>
      </c>
      <c r="I14" s="102"/>
      <c r="J14" s="221">
        <v>13302</v>
      </c>
      <c r="K14" s="54"/>
      <c r="L14" s="54"/>
    </row>
    <row r="15" spans="1:12" ht="23.15" customHeight="1" x14ac:dyDescent="0.7">
      <c r="A15" s="39" t="s">
        <v>17</v>
      </c>
      <c r="B15" s="40"/>
      <c r="C15" s="35"/>
      <c r="D15" s="50">
        <f>SUM(D10:D14)</f>
        <v>1396047</v>
      </c>
      <c r="E15" s="35"/>
      <c r="F15" s="50">
        <f>SUM(F10:F14)</f>
        <v>1510725</v>
      </c>
      <c r="G15" s="35"/>
      <c r="H15" s="50">
        <f>SUM(H10:H14)</f>
        <v>130842</v>
      </c>
      <c r="I15" s="35"/>
      <c r="J15" s="50">
        <f>SUM(J10:J14)</f>
        <v>91828</v>
      </c>
      <c r="K15" s="54"/>
      <c r="L15" s="54"/>
    </row>
    <row r="16" spans="1:12" ht="9.75" customHeight="1" x14ac:dyDescent="0.7">
      <c r="A16" s="39"/>
      <c r="B16" s="40"/>
      <c r="C16" s="53"/>
      <c r="D16" s="53"/>
      <c r="E16" s="53"/>
      <c r="F16" s="53"/>
      <c r="G16" s="53"/>
      <c r="H16" s="53"/>
      <c r="I16" s="53"/>
      <c r="J16" s="53"/>
      <c r="K16" s="54"/>
      <c r="L16" s="54"/>
    </row>
    <row r="17" spans="1:12" ht="23.15" customHeight="1" x14ac:dyDescent="0.7">
      <c r="A17" s="48" t="s">
        <v>18</v>
      </c>
      <c r="B17" s="40"/>
      <c r="C17" s="53"/>
      <c r="D17" s="53"/>
      <c r="E17" s="53"/>
      <c r="F17" s="53"/>
      <c r="G17" s="53"/>
      <c r="H17" s="53"/>
      <c r="I17" s="53"/>
      <c r="J17" s="53"/>
      <c r="K17" s="54"/>
      <c r="L17" s="54"/>
    </row>
    <row r="18" spans="1:12" ht="23.15" customHeight="1" x14ac:dyDescent="0.65">
      <c r="A18" s="52" t="s">
        <v>19</v>
      </c>
      <c r="B18" s="40"/>
      <c r="C18" s="53"/>
      <c r="D18" s="60">
        <v>1129667</v>
      </c>
      <c r="E18" s="53"/>
      <c r="F18" s="60">
        <v>1198878</v>
      </c>
      <c r="G18" s="230"/>
      <c r="H18" s="183">
        <v>116192</v>
      </c>
      <c r="I18" s="231"/>
      <c r="J18" s="183">
        <v>100204</v>
      </c>
      <c r="K18" s="54"/>
      <c r="L18" s="54"/>
    </row>
    <row r="19" spans="1:12" ht="23.15" customHeight="1" x14ac:dyDescent="0.65">
      <c r="A19" s="112" t="s">
        <v>169</v>
      </c>
      <c r="B19" s="40"/>
      <c r="C19" s="53"/>
      <c r="D19" s="60">
        <v>26776</v>
      </c>
      <c r="E19" s="53"/>
      <c r="F19" s="60">
        <v>21704</v>
      </c>
      <c r="G19" s="102"/>
      <c r="H19" s="220">
        <v>0</v>
      </c>
      <c r="I19" s="102"/>
      <c r="J19" s="300">
        <v>0</v>
      </c>
      <c r="K19" s="54"/>
      <c r="L19" s="73"/>
    </row>
    <row r="20" spans="1:12" ht="23.15" customHeight="1" x14ac:dyDescent="0.65">
      <c r="A20" s="112" t="s">
        <v>183</v>
      </c>
      <c r="B20" s="40"/>
      <c r="C20" s="53"/>
      <c r="D20" s="60">
        <v>57014</v>
      </c>
      <c r="E20" s="53"/>
      <c r="F20" s="60">
        <v>50799</v>
      </c>
      <c r="G20" s="230"/>
      <c r="H20" s="183">
        <v>8060</v>
      </c>
      <c r="I20" s="231"/>
      <c r="J20" s="183">
        <v>5364</v>
      </c>
      <c r="K20" s="54"/>
      <c r="L20" s="54"/>
    </row>
    <row r="21" spans="1:12" ht="23.15" customHeight="1" x14ac:dyDescent="0.65">
      <c r="A21" s="52" t="s">
        <v>61</v>
      </c>
      <c r="B21" s="40"/>
      <c r="C21" s="53"/>
      <c r="D21" s="61">
        <f>55085+107</f>
        <v>55192</v>
      </c>
      <c r="E21" s="53"/>
      <c r="F21" s="61">
        <v>55233</v>
      </c>
      <c r="G21" s="230"/>
      <c r="H21" s="221">
        <f>23451+107+8</f>
        <v>23566</v>
      </c>
      <c r="I21" s="231"/>
      <c r="J21" s="221">
        <v>20591</v>
      </c>
      <c r="K21" s="73"/>
      <c r="L21" s="54"/>
    </row>
    <row r="22" spans="1:12" ht="23.15" hidden="1" customHeight="1" x14ac:dyDescent="0.65">
      <c r="A22" s="52" t="s">
        <v>67</v>
      </c>
      <c r="B22" s="40"/>
      <c r="C22" s="53"/>
      <c r="D22" s="253">
        <v>0</v>
      </c>
      <c r="E22" s="53"/>
      <c r="F22" s="253">
        <v>0</v>
      </c>
      <c r="G22" s="230"/>
      <c r="H22" s="253">
        <v>0</v>
      </c>
      <c r="I22" s="231"/>
      <c r="J22" s="253">
        <v>0</v>
      </c>
      <c r="K22" s="103"/>
      <c r="L22" s="54"/>
    </row>
    <row r="23" spans="1:12" ht="23.15" hidden="1" customHeight="1" x14ac:dyDescent="0.65">
      <c r="A23" s="52" t="s">
        <v>63</v>
      </c>
      <c r="B23" s="40"/>
      <c r="C23" s="53"/>
      <c r="D23" s="23"/>
      <c r="E23" s="53"/>
      <c r="F23" s="23"/>
      <c r="G23" s="230"/>
      <c r="H23" s="221"/>
      <c r="I23" s="231"/>
      <c r="J23" s="221"/>
      <c r="K23" s="54"/>
      <c r="L23" s="54"/>
    </row>
    <row r="24" spans="1:12" ht="23.25" customHeight="1" x14ac:dyDescent="0.7">
      <c r="A24" s="39" t="s">
        <v>20</v>
      </c>
      <c r="B24" s="40"/>
      <c r="C24" s="35"/>
      <c r="D24" s="50">
        <f>SUM(D18:D23)</f>
        <v>1268649</v>
      </c>
      <c r="E24" s="35"/>
      <c r="F24" s="50">
        <f>SUM(F18:F23)</f>
        <v>1326614</v>
      </c>
      <c r="G24" s="35"/>
      <c r="H24" s="50">
        <f>SUM(H18:H23)</f>
        <v>147818</v>
      </c>
      <c r="I24" s="35"/>
      <c r="J24" s="50">
        <f>SUM(J18:J23)</f>
        <v>126159</v>
      </c>
      <c r="K24" s="54"/>
      <c r="L24" s="54"/>
    </row>
    <row r="25" spans="1:12" ht="9.75" customHeight="1" x14ac:dyDescent="0.7">
      <c r="A25" s="39"/>
      <c r="B25" s="40"/>
      <c r="C25" s="53"/>
      <c r="D25" s="53"/>
      <c r="E25" s="53"/>
      <c r="F25" s="53"/>
      <c r="G25" s="53"/>
      <c r="H25" s="53"/>
      <c r="I25" s="53"/>
      <c r="J25" s="53"/>
      <c r="K25" s="54"/>
      <c r="L25" s="54"/>
    </row>
    <row r="26" spans="1:12" ht="22.25" customHeight="1" x14ac:dyDescent="0.7">
      <c r="A26" s="39" t="s">
        <v>271</v>
      </c>
      <c r="B26" s="40"/>
      <c r="C26" s="53"/>
      <c r="D26" s="35">
        <f>D15-D24</f>
        <v>127398</v>
      </c>
      <c r="E26" s="35"/>
      <c r="F26" s="35">
        <f>F15-F24</f>
        <v>184111</v>
      </c>
      <c r="G26" s="35"/>
      <c r="H26" s="35">
        <f>H15-H24</f>
        <v>-16976</v>
      </c>
      <c r="I26" s="35"/>
      <c r="J26" s="35">
        <f>J15-J24</f>
        <v>-34331</v>
      </c>
      <c r="K26" s="54"/>
      <c r="L26" s="54"/>
    </row>
    <row r="27" spans="1:12" ht="23.15" customHeight="1" x14ac:dyDescent="0.65">
      <c r="A27" s="52" t="s">
        <v>63</v>
      </c>
      <c r="B27" s="40"/>
      <c r="C27" s="53"/>
      <c r="D27" s="73">
        <v>-5366</v>
      </c>
      <c r="E27" s="53"/>
      <c r="F27" s="73">
        <v>-7054</v>
      </c>
      <c r="G27" s="230"/>
      <c r="H27" s="230">
        <v>-582</v>
      </c>
      <c r="I27" s="232"/>
      <c r="J27" s="230">
        <v>-960</v>
      </c>
      <c r="K27" s="54"/>
      <c r="L27" s="54"/>
    </row>
    <row r="28" spans="1:12" ht="23.15" customHeight="1" x14ac:dyDescent="0.65">
      <c r="A28" s="112" t="s">
        <v>283</v>
      </c>
      <c r="B28" s="40"/>
      <c r="C28" s="53"/>
      <c r="D28" s="73"/>
      <c r="E28" s="53"/>
      <c r="F28" s="73"/>
      <c r="G28" s="230"/>
      <c r="H28" s="230"/>
      <c r="I28" s="232"/>
      <c r="J28" s="230"/>
      <c r="K28" s="54"/>
      <c r="L28" s="54"/>
    </row>
    <row r="29" spans="1:12" ht="23.15" customHeight="1" x14ac:dyDescent="0.65">
      <c r="A29" s="112" t="s">
        <v>284</v>
      </c>
      <c r="B29" s="40"/>
      <c r="C29" s="53"/>
      <c r="D29" s="230">
        <v>-325</v>
      </c>
      <c r="E29" s="53"/>
      <c r="F29" s="73">
        <v>-1045</v>
      </c>
      <c r="G29" s="230"/>
      <c r="H29" s="230">
        <v>70</v>
      </c>
      <c r="I29" s="232"/>
      <c r="J29" s="230">
        <v>96</v>
      </c>
      <c r="K29" s="54"/>
      <c r="L29" s="54"/>
    </row>
    <row r="30" spans="1:12" ht="23.25" customHeight="1" x14ac:dyDescent="0.65">
      <c r="A30" s="94" t="s">
        <v>254</v>
      </c>
      <c r="B30" s="40"/>
      <c r="C30" s="53"/>
      <c r="D30" s="61">
        <v>8</v>
      </c>
      <c r="E30" s="53"/>
      <c r="F30" s="61">
        <v>19</v>
      </c>
      <c r="G30" s="53"/>
      <c r="H30" s="193">
        <v>0</v>
      </c>
      <c r="I30" s="53"/>
      <c r="J30" s="302">
        <v>0</v>
      </c>
      <c r="K30" s="54"/>
      <c r="L30" s="54"/>
    </row>
    <row r="31" spans="1:12" ht="9.75" customHeight="1" x14ac:dyDescent="0.65">
      <c r="A31" s="52"/>
      <c r="B31" s="40"/>
      <c r="C31" s="53"/>
      <c r="D31" s="64"/>
      <c r="E31" s="53"/>
      <c r="F31" s="64"/>
      <c r="G31" s="53"/>
      <c r="H31" s="129"/>
      <c r="I31" s="53"/>
      <c r="J31" s="129"/>
      <c r="K31" s="54"/>
      <c r="L31" s="54"/>
    </row>
    <row r="32" spans="1:12" ht="22.75" customHeight="1" x14ac:dyDescent="0.7">
      <c r="A32" s="39" t="s">
        <v>272</v>
      </c>
      <c r="B32" s="40"/>
      <c r="C32" s="35"/>
      <c r="D32" s="35">
        <f>D26+SUM(D27:D30)</f>
        <v>121715</v>
      </c>
      <c r="E32" s="35"/>
      <c r="F32" s="35">
        <f>F26+SUM(F27:F30)</f>
        <v>176031</v>
      </c>
      <c r="G32" s="35"/>
      <c r="H32" s="35">
        <f>H26+SUM(H27:H30)</f>
        <v>-17488</v>
      </c>
      <c r="I32" s="35"/>
      <c r="J32" s="35">
        <f>J26+SUM(J27:J30)</f>
        <v>-35195</v>
      </c>
      <c r="K32" s="54"/>
      <c r="L32" s="54"/>
    </row>
    <row r="33" spans="1:12" ht="22.75" customHeight="1" x14ac:dyDescent="0.65">
      <c r="A33" s="94" t="s">
        <v>230</v>
      </c>
      <c r="B33" s="40" t="s">
        <v>74</v>
      </c>
      <c r="C33" s="53"/>
      <c r="D33" s="147">
        <v>7249</v>
      </c>
      <c r="E33" s="53"/>
      <c r="F33" s="147">
        <v>14622</v>
      </c>
      <c r="G33" s="232"/>
      <c r="H33" s="221">
        <v>-181</v>
      </c>
      <c r="I33" s="231"/>
      <c r="J33" s="221">
        <v>261</v>
      </c>
      <c r="K33" s="103"/>
      <c r="L33" s="54"/>
    </row>
    <row r="34" spans="1:12" ht="9.75" customHeight="1" x14ac:dyDescent="0.65">
      <c r="A34" s="52"/>
      <c r="B34" s="40"/>
      <c r="C34" s="74"/>
      <c r="D34" s="53"/>
      <c r="E34" s="74"/>
      <c r="F34" s="53"/>
      <c r="G34" s="74"/>
      <c r="H34" s="74"/>
      <c r="I34" s="74"/>
      <c r="J34" s="74"/>
      <c r="K34" s="54"/>
      <c r="L34" s="54"/>
    </row>
    <row r="35" spans="1:12" ht="22.75" customHeight="1" x14ac:dyDescent="0.7">
      <c r="A35" s="39" t="s">
        <v>273</v>
      </c>
      <c r="B35" s="40"/>
      <c r="C35" s="35"/>
      <c r="D35" s="258">
        <f>D32-D33</f>
        <v>114466</v>
      </c>
      <c r="E35" s="35"/>
      <c r="F35" s="258">
        <f>F32-F33</f>
        <v>161409</v>
      </c>
      <c r="G35" s="35"/>
      <c r="H35" s="50">
        <f>H32-H33</f>
        <v>-17307</v>
      </c>
      <c r="I35" s="35"/>
      <c r="J35" s="50">
        <f>J32-J33</f>
        <v>-35456</v>
      </c>
      <c r="K35" s="54"/>
      <c r="L35" s="54"/>
    </row>
    <row r="36" spans="1:12" ht="9.75" customHeight="1" x14ac:dyDescent="0.65">
      <c r="A36" s="52"/>
      <c r="B36" s="40"/>
      <c r="C36" s="74"/>
      <c r="D36" s="53"/>
      <c r="E36" s="74"/>
      <c r="F36" s="53"/>
      <c r="G36" s="74"/>
      <c r="H36" s="74"/>
      <c r="I36" s="74"/>
      <c r="J36" s="74"/>
      <c r="K36" s="54"/>
      <c r="L36" s="54"/>
    </row>
    <row r="37" spans="1:12" ht="22.75" hidden="1" customHeight="1" x14ac:dyDescent="0.7">
      <c r="A37" s="39" t="s">
        <v>266</v>
      </c>
      <c r="B37" s="40"/>
      <c r="C37" s="35"/>
      <c r="D37" s="270">
        <v>0</v>
      </c>
      <c r="E37" s="35"/>
      <c r="F37" s="308">
        <v>0</v>
      </c>
      <c r="G37" s="35"/>
      <c r="H37" s="308">
        <v>0</v>
      </c>
      <c r="I37" s="35"/>
      <c r="J37" s="308">
        <v>0</v>
      </c>
      <c r="K37" s="54"/>
      <c r="L37" s="54"/>
    </row>
    <row r="38" spans="1:12" ht="22.75" customHeight="1" x14ac:dyDescent="0.7">
      <c r="A38" s="39"/>
      <c r="B38" s="40"/>
      <c r="C38" s="35"/>
      <c r="D38" s="192"/>
      <c r="E38" s="139"/>
      <c r="F38" s="192"/>
      <c r="G38" s="139"/>
      <c r="H38" s="139"/>
      <c r="I38" s="139"/>
      <c r="J38" s="139"/>
      <c r="K38" s="54"/>
      <c r="L38" s="54"/>
    </row>
    <row r="39" spans="1:12" ht="23.15" customHeight="1" x14ac:dyDescent="0.7">
      <c r="A39" s="36" t="s">
        <v>0</v>
      </c>
      <c r="B39" s="37"/>
      <c r="C39" s="38"/>
      <c r="D39" s="38"/>
      <c r="E39" s="38"/>
      <c r="F39" s="38"/>
      <c r="G39" s="38"/>
      <c r="H39" s="38"/>
      <c r="I39" s="38"/>
      <c r="J39" s="38"/>
    </row>
    <row r="40" spans="1:12" ht="23.15" customHeight="1" x14ac:dyDescent="0.7">
      <c r="A40" s="36" t="s">
        <v>111</v>
      </c>
      <c r="B40" s="37"/>
      <c r="C40" s="38"/>
      <c r="D40" s="38"/>
      <c r="E40" s="38"/>
      <c r="F40" s="38"/>
      <c r="G40" s="38"/>
      <c r="H40" s="38"/>
      <c r="I40" s="38"/>
      <c r="J40" s="38"/>
    </row>
    <row r="41" spans="1:12" ht="23.15" customHeight="1" x14ac:dyDescent="0.7">
      <c r="A41" s="36"/>
      <c r="B41" s="37"/>
      <c r="C41" s="38"/>
      <c r="D41" s="38"/>
      <c r="E41" s="38"/>
      <c r="F41" s="38"/>
      <c r="G41" s="38"/>
      <c r="H41" s="38"/>
      <c r="I41" s="38"/>
      <c r="J41" s="38"/>
    </row>
    <row r="42" spans="1:12" ht="23.15" customHeight="1" x14ac:dyDescent="0.7">
      <c r="A42" s="39"/>
      <c r="B42" s="40"/>
      <c r="C42" s="126"/>
      <c r="D42" s="365" t="s">
        <v>1</v>
      </c>
      <c r="E42" s="365"/>
      <c r="F42" s="365"/>
      <c r="G42" s="42"/>
      <c r="H42" s="365" t="s">
        <v>51</v>
      </c>
      <c r="I42" s="365"/>
      <c r="J42" s="365"/>
    </row>
    <row r="43" spans="1:12" ht="23.15" customHeight="1" x14ac:dyDescent="0.65">
      <c r="A43" s="112"/>
      <c r="B43" s="40"/>
      <c r="C43" s="113"/>
      <c r="D43" s="366" t="s">
        <v>112</v>
      </c>
      <c r="E43" s="367"/>
      <c r="F43" s="367"/>
      <c r="G43" s="122"/>
      <c r="H43" s="366" t="s">
        <v>112</v>
      </c>
      <c r="I43" s="367"/>
      <c r="J43" s="367"/>
    </row>
    <row r="44" spans="1:12" ht="23.15" customHeight="1" x14ac:dyDescent="0.65">
      <c r="A44" s="112"/>
      <c r="B44" s="40"/>
      <c r="C44" s="113"/>
      <c r="D44" s="366" t="s">
        <v>139</v>
      </c>
      <c r="E44" s="367"/>
      <c r="F44" s="367"/>
      <c r="G44" s="228"/>
      <c r="H44" s="366" t="s">
        <v>139</v>
      </c>
      <c r="I44" s="367"/>
      <c r="J44" s="367"/>
    </row>
    <row r="45" spans="1:12" ht="23.15" customHeight="1" x14ac:dyDescent="0.7">
      <c r="A45" s="39"/>
      <c r="B45" s="40" t="s">
        <v>2</v>
      </c>
      <c r="C45" s="43"/>
      <c r="D45" s="43">
        <v>2564</v>
      </c>
      <c r="E45" s="43"/>
      <c r="F45" s="43">
        <v>2563</v>
      </c>
      <c r="G45" s="43"/>
      <c r="H45" s="43">
        <v>2564</v>
      </c>
      <c r="I45" s="43"/>
      <c r="J45" s="43">
        <v>2563</v>
      </c>
    </row>
    <row r="46" spans="1:12" ht="23.15" customHeight="1" x14ac:dyDescent="0.7">
      <c r="A46" s="39"/>
      <c r="B46" s="40"/>
      <c r="C46" s="126"/>
      <c r="D46" s="364" t="s">
        <v>45</v>
      </c>
      <c r="E46" s="364"/>
      <c r="F46" s="364"/>
      <c r="G46" s="364"/>
      <c r="H46" s="364"/>
      <c r="I46" s="364"/>
      <c r="J46" s="364"/>
    </row>
    <row r="47" spans="1:12" ht="22.75" customHeight="1" x14ac:dyDescent="0.7">
      <c r="A47" s="39" t="s">
        <v>91</v>
      </c>
      <c r="B47" s="40"/>
      <c r="C47" s="35"/>
      <c r="D47" s="233"/>
      <c r="E47" s="82"/>
      <c r="F47" s="233"/>
      <c r="G47" s="82"/>
      <c r="H47" s="233"/>
      <c r="I47" s="82"/>
      <c r="J47" s="233"/>
    </row>
    <row r="48" spans="1:12" ht="22.75" hidden="1" customHeight="1" x14ac:dyDescent="0.7">
      <c r="A48" s="48" t="s">
        <v>145</v>
      </c>
      <c r="B48" s="40"/>
      <c r="C48" s="35"/>
      <c r="D48" s="233"/>
      <c r="E48" s="82"/>
      <c r="F48" s="233"/>
      <c r="G48" s="82"/>
      <c r="H48" s="233"/>
      <c r="I48" s="82"/>
      <c r="J48" s="233"/>
    </row>
    <row r="49" spans="1:10" ht="22.75" hidden="1" customHeight="1" x14ac:dyDescent="0.7">
      <c r="A49" s="245" t="s">
        <v>178</v>
      </c>
      <c r="B49" s="40"/>
      <c r="C49" s="35"/>
      <c r="D49" s="233"/>
      <c r="E49" s="82"/>
      <c r="F49" s="233"/>
      <c r="G49" s="82"/>
      <c r="H49" s="233"/>
      <c r="I49" s="82"/>
      <c r="J49" s="233"/>
    </row>
    <row r="50" spans="1:10" ht="22.75" hidden="1" customHeight="1" x14ac:dyDescent="0.7">
      <c r="A50" s="277" t="s">
        <v>225</v>
      </c>
      <c r="B50" s="40"/>
      <c r="C50" s="35"/>
      <c r="D50" s="233"/>
      <c r="E50" s="82"/>
      <c r="F50" s="233"/>
      <c r="G50" s="82"/>
      <c r="H50" s="233"/>
      <c r="I50" s="82"/>
      <c r="J50" s="233"/>
    </row>
    <row r="51" spans="1:10" ht="22.75" hidden="1" customHeight="1" x14ac:dyDescent="0.7">
      <c r="A51" s="277" t="s">
        <v>226</v>
      </c>
      <c r="B51" s="40"/>
      <c r="C51" s="35"/>
      <c r="D51" s="233"/>
      <c r="E51" s="82"/>
      <c r="F51" s="233"/>
      <c r="G51" s="82"/>
      <c r="H51" s="233"/>
      <c r="I51" s="82"/>
      <c r="J51" s="233"/>
    </row>
    <row r="52" spans="1:10" ht="22.75" hidden="1" customHeight="1" x14ac:dyDescent="0.65">
      <c r="A52" s="277" t="s">
        <v>179</v>
      </c>
      <c r="B52" s="40"/>
      <c r="C52" s="102"/>
      <c r="D52" s="220" t="s">
        <v>22</v>
      </c>
      <c r="E52" s="53"/>
      <c r="F52" s="220" t="s">
        <v>22</v>
      </c>
      <c r="G52" s="232"/>
      <c r="H52" s="220" t="s">
        <v>22</v>
      </c>
      <c r="I52" s="232"/>
      <c r="J52" s="220" t="s">
        <v>22</v>
      </c>
    </row>
    <row r="53" spans="1:10" ht="22.75" hidden="1" customHeight="1" x14ac:dyDescent="0.65">
      <c r="A53" s="277" t="s">
        <v>193</v>
      </c>
      <c r="B53" s="40"/>
      <c r="C53" s="102"/>
      <c r="D53" s="220" t="s">
        <v>22</v>
      </c>
      <c r="E53" s="53"/>
      <c r="F53" s="220" t="s">
        <v>22</v>
      </c>
      <c r="G53" s="232"/>
      <c r="H53" s="220" t="s">
        <v>22</v>
      </c>
      <c r="I53" s="232"/>
      <c r="J53" s="220" t="s">
        <v>22</v>
      </c>
    </row>
    <row r="54" spans="1:10" ht="22.75" hidden="1" customHeight="1" x14ac:dyDescent="0.65">
      <c r="A54" s="94" t="s">
        <v>184</v>
      </c>
      <c r="B54" s="40"/>
      <c r="C54" s="102"/>
      <c r="D54" s="232"/>
      <c r="E54" s="53"/>
      <c r="F54" s="232"/>
      <c r="G54" s="232"/>
      <c r="H54" s="232"/>
      <c r="I54" s="232"/>
      <c r="J54" s="232"/>
    </row>
    <row r="55" spans="1:10" ht="22.75" hidden="1" customHeight="1" x14ac:dyDescent="0.65">
      <c r="A55" s="94" t="s">
        <v>185</v>
      </c>
      <c r="B55" s="40"/>
      <c r="C55" s="102"/>
      <c r="D55" s="253" t="s">
        <v>22</v>
      </c>
      <c r="E55" s="53"/>
      <c r="F55" s="253" t="s">
        <v>22</v>
      </c>
      <c r="G55" s="232"/>
      <c r="H55" s="253" t="s">
        <v>22</v>
      </c>
      <c r="I55" s="231"/>
      <c r="J55" s="253" t="s">
        <v>22</v>
      </c>
    </row>
    <row r="56" spans="1:10" ht="22.75" hidden="1" customHeight="1" x14ac:dyDescent="0.7">
      <c r="A56" s="120" t="s">
        <v>149</v>
      </c>
      <c r="B56" s="40"/>
      <c r="C56" s="35"/>
      <c r="D56" s="270" t="s">
        <v>22</v>
      </c>
      <c r="E56" s="35"/>
      <c r="F56" s="270" t="s">
        <v>22</v>
      </c>
      <c r="G56" s="240"/>
      <c r="H56" s="270" t="s">
        <v>22</v>
      </c>
      <c r="I56" s="241"/>
      <c r="J56" s="270" t="s">
        <v>22</v>
      </c>
    </row>
    <row r="57" spans="1:10" ht="9.75" hidden="1" customHeight="1" x14ac:dyDescent="0.7">
      <c r="A57" s="120"/>
      <c r="B57" s="40"/>
      <c r="C57" s="35"/>
      <c r="D57" s="227"/>
      <c r="E57" s="104"/>
      <c r="F57" s="227"/>
      <c r="G57" s="104"/>
      <c r="H57" s="227"/>
      <c r="I57" s="104"/>
      <c r="J57" s="227"/>
    </row>
    <row r="58" spans="1:10" ht="22.75" customHeight="1" x14ac:dyDescent="0.7">
      <c r="A58" s="48" t="s">
        <v>291</v>
      </c>
      <c r="B58" s="40"/>
      <c r="C58" s="35"/>
      <c r="D58" s="233"/>
      <c r="E58" s="82"/>
      <c r="F58" s="233"/>
      <c r="G58" s="82"/>
      <c r="H58" s="233"/>
      <c r="I58" s="82"/>
      <c r="J58" s="233"/>
    </row>
    <row r="59" spans="1:10" ht="22.75" customHeight="1" x14ac:dyDescent="0.7">
      <c r="A59" s="245" t="s">
        <v>290</v>
      </c>
      <c r="B59" s="40"/>
      <c r="C59" s="35"/>
      <c r="D59" s="233"/>
      <c r="E59" s="82"/>
      <c r="F59" s="233"/>
      <c r="G59" s="82"/>
      <c r="H59" s="233"/>
      <c r="I59" s="82"/>
      <c r="J59" s="233"/>
    </row>
    <row r="60" spans="1:10" ht="22.75" customHeight="1" x14ac:dyDescent="0.7">
      <c r="A60" s="94" t="s">
        <v>293</v>
      </c>
      <c r="B60" s="40" t="s">
        <v>115</v>
      </c>
      <c r="C60" s="35"/>
      <c r="D60" s="332">
        <v>171262</v>
      </c>
      <c r="E60" s="82"/>
      <c r="F60" s="321">
        <v>0</v>
      </c>
      <c r="G60" s="82"/>
      <c r="H60" s="332">
        <v>60242</v>
      </c>
      <c r="I60" s="82"/>
      <c r="J60" s="321">
        <v>0</v>
      </c>
    </row>
    <row r="61" spans="1:10" ht="22.75" customHeight="1" x14ac:dyDescent="0.65">
      <c r="A61" s="94" t="s">
        <v>227</v>
      </c>
      <c r="B61" s="40"/>
      <c r="C61" s="102"/>
      <c r="D61" s="232"/>
      <c r="E61" s="53"/>
      <c r="F61" s="232"/>
      <c r="G61" s="232"/>
      <c r="H61" s="232"/>
      <c r="I61" s="232"/>
      <c r="J61" s="232"/>
    </row>
    <row r="62" spans="1:10" ht="22.75" customHeight="1" x14ac:dyDescent="0.65">
      <c r="A62" s="94" t="s">
        <v>185</v>
      </c>
      <c r="B62" s="40"/>
      <c r="C62" s="102"/>
      <c r="D62" s="253">
        <v>-34252</v>
      </c>
      <c r="E62" s="53"/>
      <c r="F62" s="302">
        <v>0</v>
      </c>
      <c r="G62" s="232"/>
      <c r="H62" s="253">
        <v>-12048</v>
      </c>
      <c r="I62" s="231"/>
      <c r="J62" s="302">
        <v>0</v>
      </c>
    </row>
    <row r="63" spans="1:10" ht="22.75" customHeight="1" x14ac:dyDescent="0.7">
      <c r="A63" s="120" t="s">
        <v>292</v>
      </c>
      <c r="B63" s="40"/>
      <c r="C63" s="102"/>
      <c r="D63" s="210"/>
      <c r="E63" s="53"/>
      <c r="F63" s="321"/>
      <c r="G63" s="232"/>
      <c r="H63" s="210"/>
      <c r="I63" s="232"/>
      <c r="J63" s="321"/>
    </row>
    <row r="64" spans="1:10" ht="22.75" customHeight="1" x14ac:dyDescent="0.7">
      <c r="A64" s="120" t="s">
        <v>185</v>
      </c>
      <c r="B64" s="40"/>
      <c r="C64" s="35"/>
      <c r="D64" s="270">
        <f>SUM(D60:D62)</f>
        <v>137010</v>
      </c>
      <c r="E64" s="35"/>
      <c r="F64" s="308">
        <v>0</v>
      </c>
      <c r="G64" s="240"/>
      <c r="H64" s="270">
        <f>SUM(H60:H62)</f>
        <v>48194</v>
      </c>
      <c r="I64" s="241"/>
      <c r="J64" s="308">
        <v>0</v>
      </c>
    </row>
    <row r="65" spans="1:12" ht="22.75" customHeight="1" x14ac:dyDescent="0.7">
      <c r="A65" s="120" t="s">
        <v>266</v>
      </c>
      <c r="B65" s="40"/>
      <c r="C65" s="35"/>
      <c r="D65" s="270">
        <f>D64</f>
        <v>137010</v>
      </c>
      <c r="E65" s="35"/>
      <c r="F65" s="308">
        <v>0</v>
      </c>
      <c r="G65" s="240"/>
      <c r="H65" s="270">
        <f>H64</f>
        <v>48194</v>
      </c>
      <c r="I65" s="241"/>
      <c r="J65" s="308">
        <v>0</v>
      </c>
    </row>
    <row r="66" spans="1:12" ht="22.75" customHeight="1" thickBot="1" x14ac:dyDescent="0.75">
      <c r="A66" s="120" t="s">
        <v>285</v>
      </c>
      <c r="B66" s="40"/>
      <c r="C66" s="35"/>
      <c r="D66" s="194">
        <f>SUM(D35,D65)</f>
        <v>251476</v>
      </c>
      <c r="E66" s="35"/>
      <c r="F66" s="194">
        <f>SUM(F35,F65)</f>
        <v>161409</v>
      </c>
      <c r="G66" s="35"/>
      <c r="H66" s="194">
        <f>SUM(H35,H65)</f>
        <v>30887</v>
      </c>
      <c r="I66" s="35"/>
      <c r="J66" s="194">
        <f>SUM(J35,J65)</f>
        <v>-35456</v>
      </c>
    </row>
    <row r="67" spans="1:12" ht="22.75" customHeight="1" thickTop="1" x14ac:dyDescent="0.7">
      <c r="A67" s="120"/>
      <c r="B67" s="40"/>
      <c r="C67" s="35"/>
      <c r="D67" s="192"/>
      <c r="E67" s="35"/>
      <c r="F67" s="192"/>
      <c r="G67" s="35"/>
      <c r="H67" s="192"/>
      <c r="I67" s="35"/>
      <c r="J67" s="192"/>
    </row>
    <row r="68" spans="1:12" ht="24" customHeight="1" x14ac:dyDescent="0.7">
      <c r="A68" s="39" t="s">
        <v>210</v>
      </c>
      <c r="B68" s="40"/>
      <c r="C68" s="35"/>
      <c r="D68" s="35"/>
      <c r="E68" s="35"/>
      <c r="F68" s="35"/>
      <c r="G68" s="35"/>
      <c r="H68" s="35"/>
      <c r="I68" s="35"/>
      <c r="J68" s="35"/>
      <c r="K68" s="54"/>
      <c r="L68" s="54"/>
    </row>
    <row r="69" spans="1:12" ht="24" customHeight="1" x14ac:dyDescent="0.7">
      <c r="A69" s="108" t="s">
        <v>163</v>
      </c>
      <c r="B69" s="40"/>
      <c r="C69" s="35"/>
      <c r="D69" s="243">
        <f>D71-D70</f>
        <v>48445</v>
      </c>
      <c r="E69" s="53"/>
      <c r="F69" s="243">
        <v>60214</v>
      </c>
      <c r="G69" s="102"/>
      <c r="H69" s="102">
        <f>H35</f>
        <v>-17307</v>
      </c>
      <c r="I69" s="234"/>
      <c r="J69" s="102">
        <v>-35456</v>
      </c>
      <c r="K69" s="103"/>
      <c r="L69" s="54"/>
    </row>
    <row r="70" spans="1:12" ht="24" customHeight="1" x14ac:dyDescent="0.7">
      <c r="A70" s="108" t="s">
        <v>103</v>
      </c>
      <c r="B70" s="40"/>
      <c r="C70" s="35"/>
      <c r="D70" s="53">
        <v>66021</v>
      </c>
      <c r="E70" s="53"/>
      <c r="F70" s="53">
        <v>101195</v>
      </c>
      <c r="G70" s="232"/>
      <c r="H70" s="302">
        <v>0</v>
      </c>
      <c r="I70" s="234"/>
      <c r="J70" s="302">
        <v>0</v>
      </c>
      <c r="K70" s="103"/>
      <c r="L70" s="54"/>
    </row>
    <row r="71" spans="1:12" ht="24" customHeight="1" thickBot="1" x14ac:dyDescent="0.75">
      <c r="A71" s="39" t="s">
        <v>273</v>
      </c>
      <c r="B71" s="40"/>
      <c r="C71" s="35"/>
      <c r="D71" s="141">
        <f>D35</f>
        <v>114466</v>
      </c>
      <c r="E71" s="35"/>
      <c r="F71" s="141">
        <f>F35</f>
        <v>161409</v>
      </c>
      <c r="G71" s="35"/>
      <c r="H71" s="63">
        <f>SUM(H69:H70)</f>
        <v>-17307</v>
      </c>
      <c r="I71" s="35"/>
      <c r="J71" s="63">
        <f>SUM(J69:J70)</f>
        <v>-35456</v>
      </c>
      <c r="K71" s="74">
        <f>D71-D35</f>
        <v>0</v>
      </c>
      <c r="L71" s="54"/>
    </row>
    <row r="72" spans="1:12" ht="22.5" thickTop="1" x14ac:dyDescent="0.7">
      <c r="A72" s="39" t="s">
        <v>31</v>
      </c>
      <c r="B72" s="40"/>
      <c r="C72" s="35"/>
      <c r="D72" s="35"/>
      <c r="E72" s="35"/>
      <c r="F72" s="35"/>
      <c r="G72" s="35"/>
      <c r="H72" s="35"/>
      <c r="I72" s="35"/>
      <c r="J72" s="35"/>
      <c r="K72" s="54"/>
      <c r="L72" s="54"/>
    </row>
    <row r="73" spans="1:12" ht="24" customHeight="1" x14ac:dyDescent="0.7">
      <c r="A73" s="39" t="s">
        <v>286</v>
      </c>
      <c r="B73" s="40"/>
      <c r="C73" s="35"/>
      <c r="D73" s="35"/>
      <c r="E73" s="35"/>
      <c r="F73" s="35"/>
      <c r="G73" s="35"/>
      <c r="H73" s="35"/>
      <c r="I73" s="35"/>
      <c r="J73" s="35"/>
      <c r="K73" s="54"/>
      <c r="L73" s="54"/>
    </row>
    <row r="74" spans="1:12" ht="24" customHeight="1" x14ac:dyDescent="0.7">
      <c r="A74" s="108" t="s">
        <v>163</v>
      </c>
      <c r="B74" s="40"/>
      <c r="C74" s="35"/>
      <c r="D74" s="243">
        <f>D76-D75</f>
        <v>155214</v>
      </c>
      <c r="E74" s="53"/>
      <c r="F74" s="243">
        <v>60214</v>
      </c>
      <c r="G74" s="232"/>
      <c r="H74" s="230">
        <f>H66</f>
        <v>30887</v>
      </c>
      <c r="I74" s="235"/>
      <c r="J74" s="230">
        <v>-35456</v>
      </c>
      <c r="K74" s="54"/>
      <c r="L74" s="54"/>
    </row>
    <row r="75" spans="1:12" ht="24" customHeight="1" x14ac:dyDescent="0.7">
      <c r="A75" s="108" t="s">
        <v>103</v>
      </c>
      <c r="B75" s="40"/>
      <c r="C75" s="35"/>
      <c r="D75" s="53">
        <v>96262</v>
      </c>
      <c r="E75" s="53"/>
      <c r="F75" s="53">
        <v>101195</v>
      </c>
      <c r="G75" s="236"/>
      <c r="H75" s="302">
        <v>0</v>
      </c>
      <c r="I75" s="226"/>
      <c r="J75" s="302">
        <v>0</v>
      </c>
      <c r="K75" s="54"/>
      <c r="L75" s="54"/>
    </row>
    <row r="76" spans="1:12" ht="23.15" customHeight="1" thickBot="1" x14ac:dyDescent="0.75">
      <c r="A76" s="39" t="s">
        <v>285</v>
      </c>
      <c r="B76" s="40"/>
      <c r="C76" s="35"/>
      <c r="D76" s="141">
        <f>D66</f>
        <v>251476</v>
      </c>
      <c r="E76" s="139"/>
      <c r="F76" s="141">
        <f>SUM(F74:F75)</f>
        <v>161409</v>
      </c>
      <c r="G76" s="139"/>
      <c r="H76" s="141">
        <f>H66</f>
        <v>30887</v>
      </c>
      <c r="I76" s="139"/>
      <c r="J76" s="141">
        <f>SUM(J74:J75)</f>
        <v>-35456</v>
      </c>
      <c r="K76" s="158"/>
      <c r="L76" s="54"/>
    </row>
    <row r="77" spans="1:12" ht="22.5" thickTop="1" x14ac:dyDescent="0.7">
      <c r="A77" s="39"/>
      <c r="B77" s="40"/>
      <c r="C77" s="35"/>
      <c r="D77" s="35"/>
      <c r="E77" s="35"/>
      <c r="F77" s="35"/>
      <c r="G77" s="35"/>
      <c r="H77" s="35"/>
      <c r="I77" s="35"/>
      <c r="J77" s="35"/>
      <c r="K77" s="54"/>
      <c r="L77" s="54"/>
    </row>
    <row r="78" spans="1:12" ht="26.4" customHeight="1" thickBot="1" x14ac:dyDescent="0.75">
      <c r="A78" s="39" t="s">
        <v>207</v>
      </c>
      <c r="B78" s="40"/>
      <c r="C78" s="65"/>
      <c r="D78" s="66">
        <f>+D69/269999</f>
        <v>0.17942659046885359</v>
      </c>
      <c r="E78" s="65"/>
      <c r="F78" s="66">
        <f>+F69/269999</f>
        <v>0.22301564079866962</v>
      </c>
      <c r="G78" s="65"/>
      <c r="H78" s="66">
        <f>+H71/269999</f>
        <v>-6.41002374082867E-2</v>
      </c>
      <c r="I78" s="65"/>
      <c r="J78" s="66">
        <f>+J71/269999</f>
        <v>-0.13131900488520329</v>
      </c>
      <c r="K78" s="54"/>
      <c r="L78" s="54"/>
    </row>
    <row r="79" spans="1:12" ht="23.25" customHeight="1" thickTop="1" x14ac:dyDescent="0.7">
      <c r="A79" s="39"/>
      <c r="B79" s="40"/>
      <c r="C79" s="35"/>
      <c r="D79" s="35"/>
      <c r="E79" s="35"/>
      <c r="F79" s="35"/>
      <c r="G79" s="35"/>
      <c r="H79" s="35"/>
      <c r="I79" s="35"/>
      <c r="J79" s="35"/>
      <c r="K79" s="54"/>
      <c r="L79" s="54"/>
    </row>
    <row r="80" spans="1:12" ht="23.25" customHeight="1" x14ac:dyDescent="0.7">
      <c r="A80" s="36" t="s">
        <v>0</v>
      </c>
      <c r="B80" s="37"/>
      <c r="C80" s="38"/>
      <c r="D80" s="38"/>
      <c r="E80" s="38"/>
      <c r="F80" s="38"/>
      <c r="G80" s="38"/>
      <c r="H80" s="38"/>
      <c r="I80" s="38"/>
      <c r="J80" s="38"/>
    </row>
    <row r="81" spans="1:12" ht="23.25" customHeight="1" x14ac:dyDescent="0.7">
      <c r="A81" s="36" t="s">
        <v>111</v>
      </c>
      <c r="B81" s="37"/>
      <c r="C81" s="38"/>
      <c r="D81" s="38"/>
      <c r="E81" s="38"/>
      <c r="F81" s="38"/>
      <c r="G81" s="38"/>
      <c r="H81" s="38"/>
      <c r="I81" s="38"/>
      <c r="J81" s="38"/>
    </row>
    <row r="82" spans="1:12" ht="23.25" customHeight="1" x14ac:dyDescent="0.7">
      <c r="A82" s="36"/>
      <c r="B82" s="37"/>
      <c r="C82" s="38"/>
      <c r="D82" s="38"/>
      <c r="E82" s="38"/>
      <c r="F82" s="38"/>
      <c r="G82" s="38"/>
      <c r="H82" s="38"/>
      <c r="I82" s="38"/>
      <c r="J82" s="38"/>
    </row>
    <row r="83" spans="1:12" ht="23.15" customHeight="1" x14ac:dyDescent="0.7">
      <c r="A83" s="39"/>
      <c r="B83" s="40"/>
      <c r="C83" s="126"/>
      <c r="D83" s="365" t="s">
        <v>1</v>
      </c>
      <c r="E83" s="365"/>
      <c r="F83" s="365"/>
      <c r="G83" s="328"/>
      <c r="H83" s="365" t="s">
        <v>51</v>
      </c>
      <c r="I83" s="365"/>
      <c r="J83" s="365"/>
    </row>
    <row r="84" spans="1:12" ht="23.15" customHeight="1" x14ac:dyDescent="0.65">
      <c r="A84" s="112"/>
      <c r="B84" s="40"/>
      <c r="C84" s="113"/>
      <c r="D84" s="366" t="s">
        <v>142</v>
      </c>
      <c r="E84" s="367"/>
      <c r="F84" s="367"/>
      <c r="G84" s="329"/>
      <c r="H84" s="366" t="s">
        <v>142</v>
      </c>
      <c r="I84" s="367"/>
      <c r="J84" s="367"/>
    </row>
    <row r="85" spans="1:12" ht="23.15" customHeight="1" x14ac:dyDescent="0.65">
      <c r="A85" s="112"/>
      <c r="B85" s="40"/>
      <c r="C85" s="113"/>
      <c r="D85" s="366" t="s">
        <v>139</v>
      </c>
      <c r="E85" s="367"/>
      <c r="F85" s="367"/>
      <c r="G85" s="329"/>
      <c r="H85" s="366" t="s">
        <v>139</v>
      </c>
      <c r="I85" s="367"/>
      <c r="J85" s="367"/>
    </row>
    <row r="86" spans="1:12" ht="23.15" customHeight="1" x14ac:dyDescent="0.7">
      <c r="A86" s="39"/>
      <c r="B86" s="40" t="s">
        <v>2</v>
      </c>
      <c r="C86" s="43"/>
      <c r="D86" s="43">
        <v>2564</v>
      </c>
      <c r="E86" s="43"/>
      <c r="F86" s="43">
        <v>2563</v>
      </c>
      <c r="G86" s="43"/>
      <c r="H86" s="43">
        <v>2564</v>
      </c>
      <c r="I86" s="43"/>
      <c r="J86" s="43">
        <v>2563</v>
      </c>
    </row>
    <row r="87" spans="1:12" ht="23.15" customHeight="1" x14ac:dyDescent="0.7">
      <c r="A87" s="39"/>
      <c r="B87" s="40"/>
      <c r="C87" s="126"/>
      <c r="D87" s="364" t="s">
        <v>45</v>
      </c>
      <c r="E87" s="364"/>
      <c r="F87" s="364"/>
      <c r="G87" s="364"/>
      <c r="H87" s="364"/>
      <c r="I87" s="364"/>
      <c r="J87" s="364"/>
    </row>
    <row r="88" spans="1:12" ht="23.15" customHeight="1" x14ac:dyDescent="0.7">
      <c r="A88" s="48" t="s">
        <v>15</v>
      </c>
      <c r="B88" s="40"/>
      <c r="C88" s="53"/>
      <c r="D88" s="53"/>
      <c r="E88" s="53"/>
      <c r="F88" s="53"/>
      <c r="G88" s="53"/>
      <c r="H88" s="53"/>
      <c r="I88" s="53"/>
      <c r="J88" s="53"/>
    </row>
    <row r="89" spans="1:12" ht="23.15" customHeight="1" x14ac:dyDescent="0.65">
      <c r="A89" s="52" t="s">
        <v>39</v>
      </c>
      <c r="B89" s="40" t="s">
        <v>296</v>
      </c>
      <c r="C89" s="53"/>
      <c r="D89" s="60">
        <v>2691003</v>
      </c>
      <c r="E89" s="53"/>
      <c r="F89" s="60">
        <v>2892014</v>
      </c>
      <c r="G89" s="102"/>
      <c r="H89" s="183">
        <v>225733</v>
      </c>
      <c r="I89" s="102"/>
      <c r="J89" s="183">
        <v>227670</v>
      </c>
      <c r="K89" s="54"/>
      <c r="L89" s="54"/>
    </row>
    <row r="90" spans="1:12" ht="23.15" customHeight="1" x14ac:dyDescent="0.65">
      <c r="A90" s="112" t="s">
        <v>187</v>
      </c>
      <c r="B90" s="40" t="s">
        <v>127</v>
      </c>
      <c r="C90" s="53"/>
      <c r="D90" s="60">
        <v>38941</v>
      </c>
      <c r="E90" s="53"/>
      <c r="F90" s="60">
        <v>43144</v>
      </c>
      <c r="G90" s="102"/>
      <c r="H90" s="220">
        <v>0</v>
      </c>
      <c r="I90" s="102"/>
      <c r="J90" s="300">
        <v>0</v>
      </c>
      <c r="K90" s="54"/>
      <c r="L90" s="54"/>
    </row>
    <row r="91" spans="1:12" ht="23.15" customHeight="1" x14ac:dyDescent="0.65">
      <c r="A91" s="94" t="s">
        <v>182</v>
      </c>
      <c r="B91" s="40" t="s">
        <v>288</v>
      </c>
      <c r="C91" s="53"/>
      <c r="D91" s="127">
        <v>520</v>
      </c>
      <c r="E91" s="53"/>
      <c r="F91" s="127">
        <v>1013</v>
      </c>
      <c r="G91" s="102"/>
      <c r="H91" s="220">
        <v>259152</v>
      </c>
      <c r="I91" s="102"/>
      <c r="J91" s="220">
        <v>220907</v>
      </c>
      <c r="K91" s="54"/>
      <c r="L91" s="54"/>
    </row>
    <row r="92" spans="1:12" ht="23.15" customHeight="1" x14ac:dyDescent="0.65">
      <c r="A92" s="52" t="s">
        <v>54</v>
      </c>
      <c r="B92" s="40"/>
      <c r="C92" s="53"/>
      <c r="D92" s="220">
        <v>19444</v>
      </c>
      <c r="E92" s="53"/>
      <c r="F92" s="300">
        <v>0</v>
      </c>
      <c r="G92" s="102"/>
      <c r="H92" s="220">
        <v>297</v>
      </c>
      <c r="I92" s="102"/>
      <c r="J92" s="300">
        <v>0</v>
      </c>
      <c r="K92" s="54"/>
      <c r="L92" s="54"/>
    </row>
    <row r="93" spans="1:12" ht="23.15" customHeight="1" x14ac:dyDescent="0.65">
      <c r="A93" s="52" t="s">
        <v>16</v>
      </c>
      <c r="B93" s="40" t="s">
        <v>288</v>
      </c>
      <c r="C93" s="53"/>
      <c r="D93" s="61">
        <v>38078</v>
      </c>
      <c r="E93" s="53"/>
      <c r="F93" s="61">
        <v>31082</v>
      </c>
      <c r="G93" s="102"/>
      <c r="H93" s="221">
        <f>23506+8</f>
        <v>23514</v>
      </c>
      <c r="I93" s="102"/>
      <c r="J93" s="221">
        <v>29143</v>
      </c>
      <c r="K93" s="54"/>
      <c r="L93" s="54"/>
    </row>
    <row r="94" spans="1:12" ht="23.15" customHeight="1" x14ac:dyDescent="0.7">
      <c r="A94" s="39" t="s">
        <v>17</v>
      </c>
      <c r="B94" s="40"/>
      <c r="C94" s="35"/>
      <c r="D94" s="50">
        <f>SUM(D89:D93)</f>
        <v>2787986</v>
      </c>
      <c r="E94" s="35"/>
      <c r="F94" s="50">
        <f>SUM(F89:F93)</f>
        <v>2967253</v>
      </c>
      <c r="G94" s="35"/>
      <c r="H94" s="50">
        <f>SUM(H89:H93)</f>
        <v>508696</v>
      </c>
      <c r="I94" s="35"/>
      <c r="J94" s="50">
        <f>SUM(J89:J93)</f>
        <v>477720</v>
      </c>
      <c r="K94" s="54"/>
      <c r="L94" s="54"/>
    </row>
    <row r="95" spans="1:12" ht="9.75" customHeight="1" x14ac:dyDescent="0.7">
      <c r="A95" s="39"/>
      <c r="B95" s="40"/>
      <c r="C95" s="53"/>
      <c r="D95" s="53"/>
      <c r="E95" s="53"/>
      <c r="F95" s="53"/>
      <c r="G95" s="53"/>
      <c r="H95" s="53"/>
      <c r="I95" s="53"/>
      <c r="J95" s="53"/>
      <c r="K95" s="54"/>
      <c r="L95" s="54"/>
    </row>
    <row r="96" spans="1:12" ht="23.15" customHeight="1" x14ac:dyDescent="0.7">
      <c r="A96" s="48" t="s">
        <v>18</v>
      </c>
      <c r="B96" s="40"/>
      <c r="C96" s="53"/>
      <c r="D96" s="53"/>
      <c r="E96" s="53"/>
      <c r="F96" s="53"/>
      <c r="G96" s="53"/>
      <c r="H96" s="53"/>
      <c r="I96" s="53"/>
      <c r="J96" s="53"/>
      <c r="K96" s="54"/>
      <c r="L96" s="54"/>
    </row>
    <row r="97" spans="1:12" ht="23.15" customHeight="1" x14ac:dyDescent="0.65">
      <c r="A97" s="52" t="s">
        <v>19</v>
      </c>
      <c r="B97" s="40"/>
      <c r="C97" s="53"/>
      <c r="D97" s="60">
        <v>2271578</v>
      </c>
      <c r="E97" s="53"/>
      <c r="F97" s="60">
        <v>2470433</v>
      </c>
      <c r="G97" s="230"/>
      <c r="H97" s="183">
        <v>222840</v>
      </c>
      <c r="I97" s="231"/>
      <c r="J97" s="183">
        <v>252967</v>
      </c>
      <c r="K97" s="54"/>
      <c r="L97" s="54"/>
    </row>
    <row r="98" spans="1:12" ht="23.15" customHeight="1" x14ac:dyDescent="0.65">
      <c r="A98" s="112" t="s">
        <v>169</v>
      </c>
      <c r="B98" s="40"/>
      <c r="C98" s="53"/>
      <c r="D98" s="60">
        <v>47007</v>
      </c>
      <c r="E98" s="53"/>
      <c r="F98" s="60">
        <v>45991</v>
      </c>
      <c r="G98" s="102"/>
      <c r="H98" s="220">
        <v>0</v>
      </c>
      <c r="I98" s="102"/>
      <c r="J98" s="300">
        <v>0</v>
      </c>
      <c r="K98" s="54"/>
      <c r="L98" s="73"/>
    </row>
    <row r="99" spans="1:12" ht="23.15" customHeight="1" x14ac:dyDescent="0.65">
      <c r="A99" s="112" t="s">
        <v>183</v>
      </c>
      <c r="B99" s="40" t="s">
        <v>288</v>
      </c>
      <c r="C99" s="53"/>
      <c r="D99" s="60">
        <v>111768</v>
      </c>
      <c r="E99" s="53"/>
      <c r="F99" s="60">
        <v>107071</v>
      </c>
      <c r="G99" s="230"/>
      <c r="H99" s="183">
        <v>15313</v>
      </c>
      <c r="I99" s="231"/>
      <c r="J99" s="183">
        <v>12636</v>
      </c>
      <c r="K99" s="54"/>
      <c r="L99" s="54"/>
    </row>
    <row r="100" spans="1:12" ht="23.15" customHeight="1" x14ac:dyDescent="0.65">
      <c r="A100" s="52" t="s">
        <v>61</v>
      </c>
      <c r="B100" s="40" t="s">
        <v>288</v>
      </c>
      <c r="C100" s="53"/>
      <c r="D100" s="60">
        <f>116085+107</f>
        <v>116192</v>
      </c>
      <c r="E100" s="53"/>
      <c r="F100" s="60">
        <v>118398</v>
      </c>
      <c r="G100" s="230"/>
      <c r="H100" s="183">
        <f>46829+107+8</f>
        <v>46944</v>
      </c>
      <c r="I100" s="231"/>
      <c r="J100" s="183">
        <v>44818</v>
      </c>
      <c r="K100" s="73"/>
      <c r="L100" s="54"/>
    </row>
    <row r="101" spans="1:12" ht="23.15" customHeight="1" x14ac:dyDescent="0.65">
      <c r="A101" s="52" t="s">
        <v>67</v>
      </c>
      <c r="B101" s="40"/>
      <c r="C101" s="53"/>
      <c r="D101" s="253">
        <v>0</v>
      </c>
      <c r="E101" s="53"/>
      <c r="F101" s="253">
        <v>21152</v>
      </c>
      <c r="G101" s="230"/>
      <c r="H101" s="253">
        <v>0</v>
      </c>
      <c r="I101" s="231"/>
      <c r="J101" s="253">
        <v>4272</v>
      </c>
      <c r="K101" s="103"/>
      <c r="L101" s="54"/>
    </row>
    <row r="102" spans="1:12" ht="23.15" hidden="1" customHeight="1" x14ac:dyDescent="0.65">
      <c r="A102" s="52" t="s">
        <v>63</v>
      </c>
      <c r="B102" s="40"/>
      <c r="C102" s="53"/>
      <c r="D102" s="23"/>
      <c r="E102" s="53"/>
      <c r="F102" s="23"/>
      <c r="G102" s="230"/>
      <c r="H102" s="221"/>
      <c r="I102" s="231"/>
      <c r="J102" s="221"/>
      <c r="K102" s="54"/>
      <c r="L102" s="54"/>
    </row>
    <row r="103" spans="1:12" ht="23.25" customHeight="1" x14ac:dyDescent="0.7">
      <c r="A103" s="39" t="s">
        <v>20</v>
      </c>
      <c r="B103" s="40"/>
      <c r="C103" s="35"/>
      <c r="D103" s="50">
        <f>SUM(D97:D102)</f>
        <v>2546545</v>
      </c>
      <c r="E103" s="35"/>
      <c r="F103" s="50">
        <f>SUM(F97:F102)</f>
        <v>2763045</v>
      </c>
      <c r="G103" s="35"/>
      <c r="H103" s="50">
        <f>SUM(H97:H102)</f>
        <v>285097</v>
      </c>
      <c r="I103" s="35"/>
      <c r="J103" s="50">
        <f>SUM(J97:J102)</f>
        <v>314693</v>
      </c>
      <c r="K103" s="54"/>
      <c r="L103" s="54"/>
    </row>
    <row r="104" spans="1:12" ht="9.75" customHeight="1" x14ac:dyDescent="0.7">
      <c r="A104" s="39"/>
      <c r="B104" s="40"/>
      <c r="C104" s="53"/>
      <c r="D104" s="53"/>
      <c r="E104" s="53"/>
      <c r="F104" s="53"/>
      <c r="G104" s="53"/>
      <c r="H104" s="53"/>
      <c r="I104" s="53"/>
      <c r="J104" s="53"/>
      <c r="K104" s="54"/>
      <c r="L104" s="54"/>
    </row>
    <row r="105" spans="1:12" ht="22.25" customHeight="1" x14ac:dyDescent="0.7">
      <c r="A105" s="39" t="s">
        <v>247</v>
      </c>
      <c r="B105" s="40"/>
      <c r="C105" s="53"/>
      <c r="D105" s="35">
        <f>D94-D103</f>
        <v>241441</v>
      </c>
      <c r="E105" s="35"/>
      <c r="F105" s="35">
        <f>F94-F103</f>
        <v>204208</v>
      </c>
      <c r="G105" s="35"/>
      <c r="H105" s="35">
        <f>H94-H103</f>
        <v>223599</v>
      </c>
      <c r="I105" s="35"/>
      <c r="J105" s="35">
        <f>J94-J103</f>
        <v>163027</v>
      </c>
      <c r="K105" s="54"/>
      <c r="L105" s="54"/>
    </row>
    <row r="106" spans="1:12" ht="23.15" customHeight="1" x14ac:dyDescent="0.65">
      <c r="A106" s="52" t="s">
        <v>63</v>
      </c>
      <c r="B106" s="40" t="s">
        <v>288</v>
      </c>
      <c r="C106" s="53"/>
      <c r="D106" s="73">
        <v>-10959</v>
      </c>
      <c r="E106" s="53"/>
      <c r="F106" s="73">
        <v>-15429</v>
      </c>
      <c r="G106" s="230"/>
      <c r="H106" s="230">
        <v>-1336</v>
      </c>
      <c r="I106" s="232"/>
      <c r="J106" s="230">
        <v>-2663</v>
      </c>
      <c r="K106" s="54"/>
      <c r="L106" s="54"/>
    </row>
    <row r="107" spans="1:12" ht="23.15" customHeight="1" x14ac:dyDescent="0.65">
      <c r="A107" s="112" t="s">
        <v>236</v>
      </c>
      <c r="B107" s="40"/>
      <c r="C107" s="53"/>
      <c r="D107" s="230">
        <f>-463+107</f>
        <v>-356</v>
      </c>
      <c r="E107" s="53"/>
      <c r="F107" s="73">
        <v>-1248</v>
      </c>
      <c r="G107" s="230"/>
      <c r="H107" s="220">
        <v>0</v>
      </c>
      <c r="I107" s="232"/>
      <c r="J107" s="230">
        <v>-40</v>
      </c>
      <c r="K107" s="54"/>
      <c r="L107" s="54"/>
    </row>
    <row r="108" spans="1:12" ht="23.25" customHeight="1" x14ac:dyDescent="0.65">
      <c r="A108" s="94" t="s">
        <v>254</v>
      </c>
      <c r="B108" s="40"/>
      <c r="C108" s="53"/>
      <c r="D108" s="61">
        <v>34</v>
      </c>
      <c r="E108" s="53"/>
      <c r="F108" s="61">
        <v>39</v>
      </c>
      <c r="G108" s="53"/>
      <c r="H108" s="193">
        <v>0</v>
      </c>
      <c r="I108" s="53"/>
      <c r="J108" s="302">
        <v>0</v>
      </c>
      <c r="K108" s="54"/>
      <c r="L108" s="54"/>
    </row>
    <row r="109" spans="1:12" ht="9.75" customHeight="1" x14ac:dyDescent="0.65">
      <c r="A109" s="52"/>
      <c r="B109" s="40"/>
      <c r="C109" s="53"/>
      <c r="D109" s="64"/>
      <c r="E109" s="53"/>
      <c r="F109" s="64"/>
      <c r="G109" s="53"/>
      <c r="H109" s="129"/>
      <c r="I109" s="53"/>
      <c r="J109" s="129"/>
      <c r="K109" s="54"/>
      <c r="L109" s="54"/>
    </row>
    <row r="110" spans="1:12" ht="22.75" customHeight="1" x14ac:dyDescent="0.7">
      <c r="A110" s="39" t="s">
        <v>154</v>
      </c>
      <c r="B110" s="40"/>
      <c r="C110" s="35"/>
      <c r="D110" s="35">
        <f>D105+SUM(D106:D108)</f>
        <v>230160</v>
      </c>
      <c r="E110" s="35"/>
      <c r="F110" s="35">
        <f>F105+SUM(F106:F108)</f>
        <v>187570</v>
      </c>
      <c r="G110" s="35"/>
      <c r="H110" s="35">
        <f>H105+SUM(H106:H108)</f>
        <v>222263</v>
      </c>
      <c r="I110" s="35"/>
      <c r="J110" s="35">
        <f>J105+SUM(J106:J108)</f>
        <v>160324</v>
      </c>
      <c r="K110" s="54"/>
      <c r="L110" s="54"/>
    </row>
    <row r="111" spans="1:12" ht="22.75" customHeight="1" x14ac:dyDescent="0.65">
      <c r="A111" s="94" t="s">
        <v>230</v>
      </c>
      <c r="B111" s="40" t="s">
        <v>297</v>
      </c>
      <c r="C111" s="53"/>
      <c r="D111" s="147">
        <v>14327</v>
      </c>
      <c r="E111" s="53"/>
      <c r="F111" s="147">
        <v>15699</v>
      </c>
      <c r="G111" s="232"/>
      <c r="H111" s="221">
        <v>-294</v>
      </c>
      <c r="I111" s="231"/>
      <c r="J111" s="221">
        <v>-171</v>
      </c>
      <c r="K111" s="103"/>
      <c r="L111" s="158"/>
    </row>
    <row r="112" spans="1:12" ht="9.75" customHeight="1" x14ac:dyDescent="0.65">
      <c r="A112" s="52"/>
      <c r="B112" s="40"/>
      <c r="C112" s="74"/>
      <c r="D112" s="53"/>
      <c r="E112" s="74"/>
      <c r="F112" s="53"/>
      <c r="G112" s="74"/>
      <c r="H112" s="74"/>
      <c r="I112" s="74"/>
      <c r="J112" s="74"/>
      <c r="K112" s="54"/>
      <c r="L112" s="54"/>
    </row>
    <row r="113" spans="1:12" ht="22.75" customHeight="1" x14ac:dyDescent="0.7">
      <c r="A113" s="39" t="s">
        <v>135</v>
      </c>
      <c r="B113" s="40" t="s">
        <v>127</v>
      </c>
      <c r="C113" s="35"/>
      <c r="D113" s="258">
        <f>D110-D111</f>
        <v>215833</v>
      </c>
      <c r="E113" s="35"/>
      <c r="F113" s="258">
        <f>F110-F111</f>
        <v>171871</v>
      </c>
      <c r="G113" s="35"/>
      <c r="H113" s="50">
        <f>H110-H111</f>
        <v>222557</v>
      </c>
      <c r="I113" s="35"/>
      <c r="J113" s="50">
        <f>J110-J111</f>
        <v>160495</v>
      </c>
      <c r="K113" s="54"/>
      <c r="L113" s="54"/>
    </row>
    <row r="114" spans="1:12" ht="9.75" hidden="1" customHeight="1" x14ac:dyDescent="0.65">
      <c r="A114" s="52"/>
      <c r="B114" s="40"/>
      <c r="C114" s="74"/>
      <c r="D114" s="53"/>
      <c r="E114" s="74"/>
      <c r="F114" s="53"/>
      <c r="G114" s="74"/>
      <c r="H114" s="74"/>
      <c r="I114" s="74"/>
      <c r="J114" s="74"/>
      <c r="K114" s="54"/>
      <c r="L114" s="54"/>
    </row>
    <row r="115" spans="1:12" ht="22.75" hidden="1" customHeight="1" x14ac:dyDescent="0.7">
      <c r="A115" s="39" t="s">
        <v>266</v>
      </c>
      <c r="B115" s="40"/>
      <c r="C115" s="35"/>
      <c r="D115" s="270">
        <v>0</v>
      </c>
      <c r="E115" s="35"/>
      <c r="F115" s="308">
        <v>0</v>
      </c>
      <c r="G115" s="35"/>
      <c r="H115" s="308">
        <v>0</v>
      </c>
      <c r="I115" s="35"/>
      <c r="J115" s="308">
        <v>0</v>
      </c>
      <c r="K115" s="54"/>
      <c r="L115" s="54"/>
    </row>
    <row r="116" spans="1:12" ht="11.75" hidden="1" customHeight="1" x14ac:dyDescent="0.7">
      <c r="A116" s="39"/>
      <c r="B116" s="40"/>
      <c r="C116" s="35"/>
      <c r="D116" s="210"/>
      <c r="E116" s="35"/>
      <c r="F116" s="210"/>
      <c r="G116" s="35"/>
      <c r="H116" s="210"/>
      <c r="I116" s="35"/>
      <c r="J116" s="210"/>
      <c r="K116" s="54"/>
      <c r="L116" s="54"/>
    </row>
    <row r="117" spans="1:12" ht="22.75" hidden="1" customHeight="1" thickBot="1" x14ac:dyDescent="0.75">
      <c r="A117" s="120" t="s">
        <v>136</v>
      </c>
      <c r="B117" s="40"/>
      <c r="C117" s="35"/>
      <c r="D117" s="194" t="e">
        <f>SUM(D113,#REF!)</f>
        <v>#REF!</v>
      </c>
      <c r="E117" s="35"/>
      <c r="F117" s="194" t="e">
        <f>SUM(F113,#REF!)</f>
        <v>#REF!</v>
      </c>
      <c r="G117" s="35"/>
      <c r="H117" s="194" t="e">
        <f>SUM(H113,#REF!)</f>
        <v>#REF!</v>
      </c>
      <c r="I117" s="35"/>
      <c r="J117" s="194" t="e">
        <f>SUM(J113,#REF!)</f>
        <v>#REF!</v>
      </c>
    </row>
    <row r="118" spans="1:12" ht="22.75" customHeight="1" x14ac:dyDescent="0.7">
      <c r="A118" s="39"/>
      <c r="B118" s="40"/>
      <c r="C118" s="35"/>
      <c r="D118" s="192"/>
      <c r="E118" s="139"/>
      <c r="F118" s="192"/>
      <c r="G118" s="139"/>
      <c r="H118" s="139"/>
      <c r="I118" s="139"/>
      <c r="J118" s="139"/>
      <c r="K118" s="54"/>
      <c r="L118" s="54"/>
    </row>
    <row r="119" spans="1:12" ht="23.15" customHeight="1" x14ac:dyDescent="0.7">
      <c r="A119" s="36" t="s">
        <v>0</v>
      </c>
      <c r="B119" s="37"/>
      <c r="C119" s="38"/>
      <c r="D119" s="38"/>
      <c r="E119" s="38"/>
      <c r="F119" s="38"/>
      <c r="G119" s="38"/>
      <c r="H119" s="38"/>
      <c r="I119" s="38"/>
      <c r="J119" s="38"/>
    </row>
    <row r="120" spans="1:12" ht="23.15" customHeight="1" x14ac:dyDescent="0.7">
      <c r="A120" s="36" t="s">
        <v>111</v>
      </c>
      <c r="B120" s="37"/>
      <c r="C120" s="38"/>
      <c r="D120" s="38"/>
      <c r="E120" s="38"/>
      <c r="F120" s="38"/>
      <c r="G120" s="38"/>
      <c r="H120" s="38"/>
      <c r="I120" s="38"/>
      <c r="J120" s="38"/>
    </row>
    <row r="121" spans="1:12" ht="23.15" customHeight="1" x14ac:dyDescent="0.7">
      <c r="A121" s="36"/>
      <c r="B121" s="37"/>
      <c r="C121" s="38"/>
      <c r="D121" s="38"/>
      <c r="E121" s="38"/>
      <c r="F121" s="38"/>
      <c r="G121" s="38"/>
      <c r="H121" s="38"/>
      <c r="I121" s="38"/>
      <c r="J121" s="38"/>
    </row>
    <row r="122" spans="1:12" ht="23.15" customHeight="1" x14ac:dyDescent="0.7">
      <c r="A122" s="39"/>
      <c r="B122" s="40"/>
      <c r="C122" s="126"/>
      <c r="D122" s="365" t="s">
        <v>1</v>
      </c>
      <c r="E122" s="365"/>
      <c r="F122" s="365"/>
      <c r="G122" s="328"/>
      <c r="H122" s="365" t="s">
        <v>51</v>
      </c>
      <c r="I122" s="365"/>
      <c r="J122" s="365"/>
    </row>
    <row r="123" spans="1:12" ht="23.15" customHeight="1" x14ac:dyDescent="0.65">
      <c r="A123" s="112"/>
      <c r="B123" s="40"/>
      <c r="C123" s="113"/>
      <c r="D123" s="366" t="s">
        <v>142</v>
      </c>
      <c r="E123" s="367"/>
      <c r="F123" s="367"/>
      <c r="G123" s="329"/>
      <c r="H123" s="366" t="s">
        <v>142</v>
      </c>
      <c r="I123" s="367"/>
      <c r="J123" s="367"/>
    </row>
    <row r="124" spans="1:12" ht="23.15" customHeight="1" x14ac:dyDescent="0.65">
      <c r="A124" s="112"/>
      <c r="B124" s="40"/>
      <c r="C124" s="113"/>
      <c r="D124" s="366" t="s">
        <v>139</v>
      </c>
      <c r="E124" s="367"/>
      <c r="F124" s="367"/>
      <c r="G124" s="329"/>
      <c r="H124" s="366" t="s">
        <v>139</v>
      </c>
      <c r="I124" s="367"/>
      <c r="J124" s="367"/>
    </row>
    <row r="125" spans="1:12" ht="23.15" customHeight="1" x14ac:dyDescent="0.7">
      <c r="A125" s="39"/>
      <c r="B125" s="40" t="s">
        <v>2</v>
      </c>
      <c r="C125" s="43"/>
      <c r="D125" s="43">
        <v>2564</v>
      </c>
      <c r="E125" s="43"/>
      <c r="F125" s="43">
        <v>2563</v>
      </c>
      <c r="G125" s="43"/>
      <c r="H125" s="43">
        <v>2564</v>
      </c>
      <c r="I125" s="43"/>
      <c r="J125" s="43">
        <v>2563</v>
      </c>
    </row>
    <row r="126" spans="1:12" ht="23.15" customHeight="1" x14ac:dyDescent="0.7">
      <c r="A126" s="39"/>
      <c r="B126" s="40"/>
      <c r="C126" s="126"/>
      <c r="D126" s="364" t="s">
        <v>45</v>
      </c>
      <c r="E126" s="364"/>
      <c r="F126" s="364"/>
      <c r="G126" s="364"/>
      <c r="H126" s="364"/>
      <c r="I126" s="364"/>
      <c r="J126" s="364"/>
    </row>
    <row r="127" spans="1:12" ht="22.75" customHeight="1" x14ac:dyDescent="0.7">
      <c r="A127" s="39" t="s">
        <v>91</v>
      </c>
      <c r="B127" s="40"/>
      <c r="C127" s="35"/>
      <c r="D127" s="233"/>
      <c r="E127" s="82"/>
      <c r="F127" s="233"/>
      <c r="G127" s="82"/>
      <c r="H127" s="233"/>
      <c r="I127" s="82"/>
      <c r="J127" s="233"/>
    </row>
    <row r="128" spans="1:12" ht="22.75" hidden="1" customHeight="1" x14ac:dyDescent="0.7">
      <c r="A128" s="48" t="s">
        <v>145</v>
      </c>
      <c r="B128" s="40"/>
      <c r="C128" s="35"/>
      <c r="D128" s="233"/>
      <c r="E128" s="82"/>
      <c r="F128" s="233"/>
      <c r="G128" s="82"/>
      <c r="H128" s="233"/>
      <c r="I128" s="82"/>
      <c r="J128" s="233"/>
    </row>
    <row r="129" spans="1:12" ht="22.75" hidden="1" customHeight="1" x14ac:dyDescent="0.7">
      <c r="A129" s="245" t="s">
        <v>178</v>
      </c>
      <c r="B129" s="40"/>
      <c r="C129" s="35"/>
      <c r="D129" s="233"/>
      <c r="E129" s="82"/>
      <c r="F129" s="233"/>
      <c r="G129" s="82"/>
      <c r="H129" s="233"/>
      <c r="I129" s="82"/>
      <c r="J129" s="233"/>
    </row>
    <row r="130" spans="1:12" ht="22.75" hidden="1" customHeight="1" x14ac:dyDescent="0.7">
      <c r="A130" s="277" t="s">
        <v>225</v>
      </c>
      <c r="B130" s="40"/>
      <c r="C130" s="35"/>
      <c r="D130" s="233"/>
      <c r="E130" s="82"/>
      <c r="F130" s="233"/>
      <c r="G130" s="82"/>
      <c r="H130" s="233"/>
      <c r="I130" s="82"/>
      <c r="J130" s="233"/>
    </row>
    <row r="131" spans="1:12" ht="22.75" hidden="1" customHeight="1" x14ac:dyDescent="0.7">
      <c r="A131" s="277" t="s">
        <v>226</v>
      </c>
      <c r="B131" s="40"/>
      <c r="C131" s="35"/>
      <c r="D131" s="233"/>
      <c r="E131" s="82"/>
      <c r="F131" s="233"/>
      <c r="G131" s="82"/>
      <c r="H131" s="233"/>
      <c r="I131" s="82"/>
      <c r="J131" s="233"/>
    </row>
    <row r="132" spans="1:12" ht="22.75" hidden="1" customHeight="1" x14ac:dyDescent="0.65">
      <c r="A132" s="277" t="s">
        <v>179</v>
      </c>
      <c r="B132" s="40"/>
      <c r="C132" s="102"/>
      <c r="D132" s="220" t="s">
        <v>22</v>
      </c>
      <c r="E132" s="53"/>
      <c r="F132" s="220" t="s">
        <v>22</v>
      </c>
      <c r="G132" s="232"/>
      <c r="H132" s="220" t="s">
        <v>22</v>
      </c>
      <c r="I132" s="232"/>
      <c r="J132" s="220" t="s">
        <v>22</v>
      </c>
    </row>
    <row r="133" spans="1:12" ht="22.75" hidden="1" customHeight="1" x14ac:dyDescent="0.65">
      <c r="A133" s="277" t="s">
        <v>193</v>
      </c>
      <c r="B133" s="40"/>
      <c r="C133" s="102"/>
      <c r="D133" s="220" t="s">
        <v>22</v>
      </c>
      <c r="E133" s="53"/>
      <c r="F133" s="220" t="s">
        <v>22</v>
      </c>
      <c r="G133" s="232"/>
      <c r="H133" s="220" t="s">
        <v>22</v>
      </c>
      <c r="I133" s="232"/>
      <c r="J133" s="220" t="s">
        <v>22</v>
      </c>
    </row>
    <row r="134" spans="1:12" ht="22.75" hidden="1" customHeight="1" x14ac:dyDescent="0.65">
      <c r="A134" s="94" t="s">
        <v>184</v>
      </c>
      <c r="B134" s="40"/>
      <c r="C134" s="102"/>
      <c r="D134" s="232"/>
      <c r="E134" s="53"/>
      <c r="F134" s="232"/>
      <c r="G134" s="232"/>
      <c r="H134" s="232"/>
      <c r="I134" s="232"/>
      <c r="J134" s="232"/>
    </row>
    <row r="135" spans="1:12" ht="22.75" hidden="1" customHeight="1" x14ac:dyDescent="0.65">
      <c r="A135" s="94" t="s">
        <v>185</v>
      </c>
      <c r="B135" s="40"/>
      <c r="C135" s="102"/>
      <c r="D135" s="253" t="s">
        <v>22</v>
      </c>
      <c r="E135" s="53"/>
      <c r="F135" s="253" t="s">
        <v>22</v>
      </c>
      <c r="G135" s="232"/>
      <c r="H135" s="253" t="s">
        <v>22</v>
      </c>
      <c r="I135" s="231"/>
      <c r="J135" s="253" t="s">
        <v>22</v>
      </c>
    </row>
    <row r="136" spans="1:12" ht="22.75" hidden="1" customHeight="1" x14ac:dyDescent="0.7">
      <c r="A136" s="120" t="s">
        <v>149</v>
      </c>
      <c r="B136" s="40"/>
      <c r="C136" s="35"/>
      <c r="D136" s="270" t="s">
        <v>22</v>
      </c>
      <c r="E136" s="35"/>
      <c r="F136" s="270" t="s">
        <v>22</v>
      </c>
      <c r="G136" s="240"/>
      <c r="H136" s="270" t="s">
        <v>22</v>
      </c>
      <c r="I136" s="241"/>
      <c r="J136" s="270" t="s">
        <v>22</v>
      </c>
    </row>
    <row r="137" spans="1:12" ht="9.75" hidden="1" customHeight="1" x14ac:dyDescent="0.7">
      <c r="A137" s="120"/>
      <c r="B137" s="40"/>
      <c r="C137" s="35"/>
      <c r="D137" s="227"/>
      <c r="E137" s="104"/>
      <c r="F137" s="227"/>
      <c r="G137" s="104"/>
      <c r="H137" s="227"/>
      <c r="I137" s="104"/>
      <c r="J137" s="227"/>
    </row>
    <row r="138" spans="1:12" ht="22.75" customHeight="1" x14ac:dyDescent="0.7">
      <c r="A138" s="48" t="s">
        <v>291</v>
      </c>
      <c r="B138" s="40"/>
      <c r="C138" s="35"/>
      <c r="D138" s="233"/>
      <c r="E138" s="82"/>
      <c r="F138" s="233"/>
      <c r="G138" s="82"/>
      <c r="H138" s="233"/>
      <c r="I138" s="82"/>
      <c r="J138" s="233"/>
    </row>
    <row r="139" spans="1:12" ht="22.75" customHeight="1" x14ac:dyDescent="0.7">
      <c r="A139" s="245" t="s">
        <v>290</v>
      </c>
      <c r="B139" s="40"/>
      <c r="C139" s="35"/>
      <c r="D139" s="233"/>
      <c r="E139" s="82"/>
      <c r="F139" s="233"/>
      <c r="G139" s="82"/>
      <c r="H139" s="233"/>
      <c r="I139" s="82"/>
      <c r="J139" s="233"/>
    </row>
    <row r="140" spans="1:12" ht="22.75" customHeight="1" x14ac:dyDescent="0.7">
      <c r="A140" s="94" t="s">
        <v>293</v>
      </c>
      <c r="B140" s="40" t="s">
        <v>115</v>
      </c>
      <c r="C140" s="35"/>
      <c r="D140" s="332">
        <v>171262</v>
      </c>
      <c r="E140" s="82"/>
      <c r="F140" s="321">
        <v>0</v>
      </c>
      <c r="G140" s="82"/>
      <c r="H140" s="332">
        <v>60242</v>
      </c>
      <c r="I140" s="82"/>
      <c r="J140" s="321">
        <v>0</v>
      </c>
    </row>
    <row r="141" spans="1:12" ht="22.75" customHeight="1" x14ac:dyDescent="0.65">
      <c r="A141" s="94" t="s">
        <v>227</v>
      </c>
      <c r="B141" s="40"/>
      <c r="C141" s="102"/>
      <c r="D141" s="232"/>
      <c r="E141" s="53"/>
      <c r="F141" s="232"/>
      <c r="G141" s="232"/>
      <c r="H141" s="232"/>
      <c r="I141" s="232"/>
      <c r="J141" s="232"/>
    </row>
    <row r="142" spans="1:12" ht="22.75" customHeight="1" x14ac:dyDescent="0.65">
      <c r="A142" s="94" t="s">
        <v>185</v>
      </c>
      <c r="B142" s="40"/>
      <c r="C142" s="102"/>
      <c r="D142" s="253">
        <v>-34252</v>
      </c>
      <c r="E142" s="53"/>
      <c r="F142" s="302">
        <v>0</v>
      </c>
      <c r="G142" s="232"/>
      <c r="H142" s="253">
        <v>-12048</v>
      </c>
      <c r="I142" s="231"/>
      <c r="J142" s="302">
        <v>0</v>
      </c>
      <c r="L142" s="143"/>
    </row>
    <row r="143" spans="1:12" ht="22.75" customHeight="1" x14ac:dyDescent="0.7">
      <c r="A143" s="120" t="s">
        <v>292</v>
      </c>
      <c r="B143" s="40"/>
      <c r="C143" s="102"/>
      <c r="D143" s="210"/>
      <c r="E143" s="53"/>
      <c r="F143" s="321"/>
      <c r="G143" s="232"/>
      <c r="H143" s="210"/>
      <c r="I143" s="232"/>
      <c r="J143" s="321"/>
    </row>
    <row r="144" spans="1:12" ht="22.75" customHeight="1" x14ac:dyDescent="0.7">
      <c r="A144" s="120" t="s">
        <v>185</v>
      </c>
      <c r="B144" s="40"/>
      <c r="C144" s="35"/>
      <c r="D144" s="270">
        <f>SUM(D140:D142)</f>
        <v>137010</v>
      </c>
      <c r="E144" s="35"/>
      <c r="F144" s="270">
        <f>SUM(F140:F142)</f>
        <v>0</v>
      </c>
      <c r="G144" s="240"/>
      <c r="H144" s="270">
        <f>SUM(H140:H142)</f>
        <v>48194</v>
      </c>
      <c r="I144" s="241"/>
      <c r="J144" s="270">
        <f>SUM(J140:J142)</f>
        <v>0</v>
      </c>
    </row>
    <row r="145" spans="1:12" ht="22.75" customHeight="1" x14ac:dyDescent="0.7">
      <c r="A145" s="120" t="s">
        <v>266</v>
      </c>
      <c r="B145" s="40"/>
      <c r="C145" s="35"/>
      <c r="D145" s="270">
        <f>D144</f>
        <v>137010</v>
      </c>
      <c r="E145" s="35"/>
      <c r="F145" s="308">
        <v>0</v>
      </c>
      <c r="G145" s="240"/>
      <c r="H145" s="270">
        <f>H144</f>
        <v>48194</v>
      </c>
      <c r="I145" s="241"/>
      <c r="J145" s="308">
        <v>0</v>
      </c>
    </row>
    <row r="146" spans="1:12" ht="22.75" customHeight="1" thickBot="1" x14ac:dyDescent="0.75">
      <c r="A146" s="120" t="s">
        <v>136</v>
      </c>
      <c r="B146" s="40"/>
      <c r="C146" s="35"/>
      <c r="D146" s="194">
        <f>SUM(D113,D145)</f>
        <v>352843</v>
      </c>
      <c r="E146" s="35"/>
      <c r="F146" s="194">
        <f>SUM(F113,F145)</f>
        <v>171871</v>
      </c>
      <c r="G146" s="35"/>
      <c r="H146" s="194">
        <f>SUM(H113,H145)</f>
        <v>270751</v>
      </c>
      <c r="I146" s="35"/>
      <c r="J146" s="194">
        <f>SUM(J113,J145)</f>
        <v>160495</v>
      </c>
    </row>
    <row r="147" spans="1:12" ht="22.75" customHeight="1" thickTop="1" x14ac:dyDescent="0.7">
      <c r="A147" s="120"/>
      <c r="B147" s="40"/>
      <c r="C147" s="35"/>
      <c r="D147" s="192"/>
      <c r="E147" s="35"/>
      <c r="F147" s="192"/>
      <c r="G147" s="35"/>
      <c r="H147" s="192"/>
      <c r="I147" s="35"/>
      <c r="J147" s="192"/>
    </row>
    <row r="148" spans="1:12" ht="24" customHeight="1" x14ac:dyDescent="0.7">
      <c r="A148" s="39" t="s">
        <v>274</v>
      </c>
      <c r="B148" s="40"/>
      <c r="C148" s="35"/>
      <c r="D148" s="35"/>
      <c r="E148" s="35"/>
      <c r="F148" s="35"/>
      <c r="G148" s="35"/>
      <c r="H148" s="35"/>
      <c r="I148" s="35"/>
      <c r="J148" s="35"/>
      <c r="K148" s="54"/>
      <c r="L148" s="54"/>
    </row>
    <row r="149" spans="1:12" ht="24" customHeight="1" x14ac:dyDescent="0.7">
      <c r="A149" s="108" t="s">
        <v>163</v>
      </c>
      <c r="B149" s="40"/>
      <c r="C149" s="35"/>
      <c r="D149" s="243">
        <f>D151-D150</f>
        <v>89261</v>
      </c>
      <c r="E149" s="53"/>
      <c r="F149" s="243">
        <v>42979</v>
      </c>
      <c r="G149" s="102"/>
      <c r="H149" s="333">
        <f>H113</f>
        <v>222557</v>
      </c>
      <c r="I149" s="234"/>
      <c r="J149" s="102">
        <v>160495</v>
      </c>
      <c r="K149" s="103"/>
      <c r="L149" s="54"/>
    </row>
    <row r="150" spans="1:12" ht="24" customHeight="1" x14ac:dyDescent="0.7">
      <c r="A150" s="108" t="s">
        <v>103</v>
      </c>
      <c r="B150" s="40"/>
      <c r="C150" s="35"/>
      <c r="D150" s="318">
        <v>126572</v>
      </c>
      <c r="E150" s="53"/>
      <c r="F150" s="53">
        <v>128892</v>
      </c>
      <c r="G150" s="232"/>
      <c r="H150" s="302">
        <v>0</v>
      </c>
      <c r="I150" s="234"/>
      <c r="J150" s="302">
        <v>0</v>
      </c>
      <c r="K150" s="103"/>
      <c r="L150" s="54"/>
    </row>
    <row r="151" spans="1:12" ht="24" customHeight="1" thickBot="1" x14ac:dyDescent="0.75">
      <c r="A151" s="39" t="s">
        <v>135</v>
      </c>
      <c r="B151" s="40"/>
      <c r="C151" s="35"/>
      <c r="D151" s="141">
        <f>D113</f>
        <v>215833</v>
      </c>
      <c r="E151" s="35"/>
      <c r="F151" s="141">
        <f>F113</f>
        <v>171871</v>
      </c>
      <c r="G151" s="35"/>
      <c r="H151" s="63">
        <f>SUM(H149:H150)</f>
        <v>222557</v>
      </c>
      <c r="I151" s="35"/>
      <c r="J151" s="63">
        <f>SUM(J149:J150)</f>
        <v>160495</v>
      </c>
      <c r="K151" s="74">
        <f>D151-D113</f>
        <v>0</v>
      </c>
      <c r="L151" s="54"/>
    </row>
    <row r="152" spans="1:12" ht="22.5" thickTop="1" x14ac:dyDescent="0.7">
      <c r="A152" s="39" t="s">
        <v>31</v>
      </c>
      <c r="B152" s="40"/>
      <c r="C152" s="35"/>
      <c r="D152" s="35"/>
      <c r="E152" s="35"/>
      <c r="F152" s="35"/>
      <c r="G152" s="35"/>
      <c r="H152" s="35"/>
      <c r="I152" s="35"/>
      <c r="J152" s="35"/>
      <c r="K152" s="54"/>
      <c r="L152" s="54"/>
    </row>
    <row r="153" spans="1:12" ht="24" customHeight="1" x14ac:dyDescent="0.7">
      <c r="A153" s="39" t="s">
        <v>104</v>
      </c>
      <c r="B153" s="40"/>
      <c r="C153" s="35"/>
      <c r="D153" s="35"/>
      <c r="E153" s="35"/>
      <c r="F153" s="35"/>
      <c r="G153" s="35"/>
      <c r="H153" s="35"/>
      <c r="I153" s="35"/>
      <c r="J153" s="35"/>
      <c r="K153" s="54"/>
      <c r="L153" s="54"/>
    </row>
    <row r="154" spans="1:12" ht="24" customHeight="1" x14ac:dyDescent="0.7">
      <c r="A154" s="108" t="s">
        <v>163</v>
      </c>
      <c r="B154" s="40"/>
      <c r="C154" s="35"/>
      <c r="D154" s="243">
        <f>D156-D155</f>
        <v>196030</v>
      </c>
      <c r="E154" s="53"/>
      <c r="F154" s="243">
        <v>42979</v>
      </c>
      <c r="G154" s="232"/>
      <c r="H154" s="243">
        <f>H146</f>
        <v>270751</v>
      </c>
      <c r="I154" s="235"/>
      <c r="J154" s="230">
        <v>160495</v>
      </c>
      <c r="K154" s="54"/>
      <c r="L154" s="54"/>
    </row>
    <row r="155" spans="1:12" ht="24" customHeight="1" x14ac:dyDescent="0.7">
      <c r="A155" s="108" t="s">
        <v>103</v>
      </c>
      <c r="B155" s="40"/>
      <c r="C155" s="35"/>
      <c r="D155" s="53">
        <f>D150+30241</f>
        <v>156813</v>
      </c>
      <c r="E155" s="53"/>
      <c r="F155" s="53">
        <v>128892</v>
      </c>
      <c r="G155" s="236"/>
      <c r="H155" s="302">
        <v>0</v>
      </c>
      <c r="I155" s="226"/>
      <c r="J155" s="302">
        <v>0</v>
      </c>
      <c r="K155" s="54"/>
      <c r="L155" s="54"/>
    </row>
    <row r="156" spans="1:12" ht="23.15" customHeight="1" thickBot="1" x14ac:dyDescent="0.75">
      <c r="A156" s="39" t="s">
        <v>136</v>
      </c>
      <c r="B156" s="40"/>
      <c r="C156" s="35"/>
      <c r="D156" s="141">
        <f>D146</f>
        <v>352843</v>
      </c>
      <c r="E156" s="139"/>
      <c r="F156" s="141">
        <f>SUM(F154:F155)</f>
        <v>171871</v>
      </c>
      <c r="G156" s="139"/>
      <c r="H156" s="141">
        <f>SUM(H154:H155)</f>
        <v>270751</v>
      </c>
      <c r="I156" s="139"/>
      <c r="J156" s="141">
        <f>SUM(J154:J155)</f>
        <v>160495</v>
      </c>
      <c r="K156" s="158"/>
      <c r="L156" s="54"/>
    </row>
    <row r="157" spans="1:12" ht="22.5" thickTop="1" x14ac:dyDescent="0.7">
      <c r="A157" s="39"/>
      <c r="B157" s="40"/>
      <c r="C157" s="35"/>
      <c r="D157" s="35"/>
      <c r="E157" s="35"/>
      <c r="F157" s="35"/>
      <c r="G157" s="35"/>
      <c r="H157" s="35"/>
      <c r="I157" s="35"/>
      <c r="J157" s="35"/>
      <c r="K157" s="54"/>
      <c r="L157" s="54"/>
    </row>
    <row r="158" spans="1:12" ht="26.4" customHeight="1" thickBot="1" x14ac:dyDescent="0.75">
      <c r="A158" s="39" t="s">
        <v>152</v>
      </c>
      <c r="B158" s="40"/>
      <c r="C158" s="65"/>
      <c r="D158" s="66">
        <f>+D149/269999</f>
        <v>0.33059752073155829</v>
      </c>
      <c r="E158" s="65"/>
      <c r="F158" s="66">
        <f>+F149/269999</f>
        <v>0.15918207104470758</v>
      </c>
      <c r="G158" s="65"/>
      <c r="H158" s="66">
        <f>+H151/269999</f>
        <v>0.82428823810458562</v>
      </c>
      <c r="I158" s="65"/>
      <c r="J158" s="66">
        <f>+J151/269999</f>
        <v>0.59442812751158336</v>
      </c>
      <c r="K158" s="54"/>
      <c r="L158" s="54"/>
    </row>
    <row r="159" spans="1:12" ht="23.25" customHeight="1" thickTop="1" x14ac:dyDescent="0.7">
      <c r="A159" s="39"/>
      <c r="B159" s="40"/>
      <c r="C159" s="35"/>
      <c r="D159" s="35"/>
      <c r="E159" s="35"/>
      <c r="F159" s="35"/>
      <c r="G159" s="35"/>
      <c r="H159" s="35"/>
      <c r="I159" s="35"/>
      <c r="J159" s="35"/>
      <c r="K159" s="54"/>
      <c r="L159" s="54"/>
    </row>
  </sheetData>
  <mergeCells count="28">
    <mergeCell ref="D46:J46"/>
    <mergeCell ref="D8:J8"/>
    <mergeCell ref="H44:J44"/>
    <mergeCell ref="H42:J42"/>
    <mergeCell ref="D43:F43"/>
    <mergeCell ref="H43:J43"/>
    <mergeCell ref="D44:F44"/>
    <mergeCell ref="D42:F42"/>
    <mergeCell ref="D4:F4"/>
    <mergeCell ref="H4:J4"/>
    <mergeCell ref="D5:F5"/>
    <mergeCell ref="H5:J5"/>
    <mergeCell ref="D6:F6"/>
    <mergeCell ref="H6:J6"/>
    <mergeCell ref="D83:F83"/>
    <mergeCell ref="H83:J83"/>
    <mergeCell ref="D84:F84"/>
    <mergeCell ref="H84:J84"/>
    <mergeCell ref="D85:F85"/>
    <mergeCell ref="H85:J85"/>
    <mergeCell ref="D124:F124"/>
    <mergeCell ref="H124:J124"/>
    <mergeCell ref="D126:J126"/>
    <mergeCell ref="D87:J87"/>
    <mergeCell ref="D122:F122"/>
    <mergeCell ref="H122:J122"/>
    <mergeCell ref="D123:F123"/>
    <mergeCell ref="H123:J123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79" max="9" man="1"/>
    <brk id="11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5"/>
  <sheetViews>
    <sheetView showGridLines="0" zoomScale="80" zoomScaleNormal="80" zoomScaleSheetLayoutView="85" workbookViewId="0">
      <selection activeCell="P30" sqref="P30"/>
    </sheetView>
  </sheetViews>
  <sheetFormatPr defaultColWidth="9.09765625" defaultRowHeight="23.25" customHeight="1" x14ac:dyDescent="0.65"/>
  <cols>
    <col min="1" max="1" width="55.5" style="85" customWidth="1"/>
    <col min="2" max="2" width="10.19921875" style="13" customWidth="1"/>
    <col min="3" max="3" width="3.8984375" style="85" customWidth="1"/>
    <col min="4" max="4" width="15.59765625" style="85" customWidth="1"/>
    <col min="5" max="5" width="1.3984375" style="85" customWidth="1"/>
    <col min="6" max="6" width="15.8984375" style="85" customWidth="1"/>
    <col min="7" max="7" width="1.3984375" style="85" customWidth="1"/>
    <col min="8" max="8" width="15.69921875" style="85" customWidth="1"/>
    <col min="9" max="9" width="1.3984375" style="195" customWidth="1"/>
    <col min="10" max="10" width="16.59765625" style="85" customWidth="1"/>
    <col min="11" max="11" width="1.5" style="195" customWidth="1"/>
    <col min="12" max="12" width="17.59765625" style="191" customWidth="1"/>
    <col min="13" max="13" width="1.5" style="191" customWidth="1"/>
    <col min="14" max="14" width="17" style="191" hidden="1" customWidth="1"/>
    <col min="15" max="15" width="1.09765625" style="195" hidden="1" customWidth="1"/>
    <col min="16" max="16" width="15.8984375" style="85" customWidth="1"/>
    <col min="17" max="17" width="1.3984375" style="195" customWidth="1"/>
    <col min="18" max="18" width="15.8984375" style="85" customWidth="1"/>
    <col min="19" max="19" width="1.59765625" style="195" customWidth="1"/>
    <col min="20" max="20" width="16.5" style="85" customWidth="1"/>
    <col min="21" max="21" width="14.3984375" style="85" bestFit="1" customWidth="1"/>
    <col min="22" max="16384" width="9.09765625" style="85"/>
  </cols>
  <sheetData>
    <row r="1" spans="1:20" ht="23.25" customHeight="1" x14ac:dyDescent="0.7">
      <c r="A1" s="7" t="s">
        <v>0</v>
      </c>
      <c r="B1" s="12"/>
      <c r="D1" s="7"/>
      <c r="R1" s="369"/>
      <c r="S1" s="369"/>
      <c r="T1" s="369"/>
    </row>
    <row r="2" spans="1:20" ht="23.25" customHeight="1" x14ac:dyDescent="0.7">
      <c r="A2" s="7" t="s">
        <v>113</v>
      </c>
      <c r="B2" s="12"/>
      <c r="C2" s="7"/>
      <c r="D2" s="7"/>
      <c r="E2" s="7"/>
      <c r="R2" s="370"/>
      <c r="S2" s="370"/>
      <c r="T2" s="370"/>
    </row>
    <row r="3" spans="1:20" ht="23.25" customHeight="1" x14ac:dyDescent="0.7">
      <c r="A3" s="282"/>
      <c r="B3" s="11"/>
      <c r="C3" s="196"/>
      <c r="D3" s="282"/>
      <c r="E3" s="282"/>
      <c r="F3" s="196"/>
      <c r="G3" s="282"/>
      <c r="H3" s="1"/>
      <c r="I3" s="1"/>
      <c r="J3" s="1"/>
      <c r="K3" s="1"/>
      <c r="L3" s="197"/>
      <c r="M3" s="197"/>
      <c r="N3" s="197"/>
      <c r="O3" s="282"/>
      <c r="P3" s="282"/>
      <c r="Q3" s="282"/>
      <c r="R3" s="282"/>
      <c r="S3" s="282"/>
      <c r="T3" s="282"/>
    </row>
    <row r="4" spans="1:20" ht="23.25" customHeight="1" x14ac:dyDescent="0.7">
      <c r="A4" s="282"/>
      <c r="B4" s="11"/>
      <c r="C4" s="196"/>
      <c r="D4" s="371" t="s">
        <v>30</v>
      </c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</row>
    <row r="5" spans="1:20" ht="42" customHeight="1" x14ac:dyDescent="0.7">
      <c r="A5" s="282"/>
      <c r="B5" s="11"/>
      <c r="C5" s="196"/>
      <c r="D5" s="282"/>
      <c r="E5" s="196"/>
      <c r="F5" s="196"/>
      <c r="G5" s="196"/>
      <c r="H5" s="372" t="s">
        <v>29</v>
      </c>
      <c r="I5" s="372"/>
      <c r="J5" s="372"/>
      <c r="L5" s="373" t="s">
        <v>84</v>
      </c>
      <c r="M5" s="374"/>
      <c r="N5" s="374"/>
      <c r="O5" s="196"/>
      <c r="P5" s="196"/>
      <c r="Q5" s="196"/>
      <c r="R5" s="196"/>
      <c r="S5" s="196"/>
      <c r="T5" s="196"/>
    </row>
    <row r="6" spans="1:20" ht="23.25" hidden="1" customHeight="1" x14ac:dyDescent="0.7">
      <c r="A6" s="288"/>
      <c r="B6" s="11"/>
      <c r="C6" s="196"/>
      <c r="D6" s="288"/>
      <c r="E6" s="196"/>
      <c r="F6" s="196"/>
      <c r="G6" s="196"/>
      <c r="H6" s="196"/>
      <c r="I6" s="196"/>
      <c r="J6" s="196"/>
      <c r="L6" s="286"/>
      <c r="M6" s="196"/>
      <c r="N6" s="280" t="s">
        <v>109</v>
      </c>
      <c r="O6" s="196"/>
      <c r="P6" s="196"/>
      <c r="Q6" s="196"/>
      <c r="R6" s="196"/>
      <c r="S6" s="196"/>
      <c r="T6" s="196"/>
    </row>
    <row r="7" spans="1:20" ht="23.25" customHeight="1" x14ac:dyDescent="0.7">
      <c r="A7" s="282"/>
      <c r="B7" s="11"/>
      <c r="C7" s="196"/>
      <c r="D7" s="196" t="s">
        <v>37</v>
      </c>
      <c r="E7" s="196"/>
      <c r="F7" s="196"/>
      <c r="G7" s="196"/>
      <c r="H7" s="196"/>
      <c r="I7" s="196"/>
      <c r="J7" s="196"/>
      <c r="K7" s="196"/>
      <c r="L7" s="280" t="s">
        <v>255</v>
      </c>
      <c r="M7" s="196"/>
      <c r="N7" s="280" t="s">
        <v>75</v>
      </c>
      <c r="O7" s="196"/>
      <c r="P7" s="196" t="s">
        <v>42</v>
      </c>
      <c r="Q7" s="196"/>
      <c r="R7" s="171" t="s">
        <v>256</v>
      </c>
      <c r="S7" s="196"/>
      <c r="T7" s="196"/>
    </row>
    <row r="8" spans="1:20" ht="23.25" customHeight="1" x14ac:dyDescent="0.65">
      <c r="A8" s="196"/>
      <c r="B8" s="281"/>
      <c r="C8" s="196"/>
      <c r="D8" s="196" t="s">
        <v>40</v>
      </c>
      <c r="E8" s="196"/>
      <c r="F8" s="196" t="s">
        <v>23</v>
      </c>
      <c r="G8" s="196"/>
      <c r="H8" s="196" t="s">
        <v>77</v>
      </c>
      <c r="I8" s="196"/>
      <c r="J8" s="196" t="s">
        <v>31</v>
      </c>
      <c r="K8" s="196"/>
      <c r="L8" s="280" t="s">
        <v>76</v>
      </c>
      <c r="M8" s="196"/>
      <c r="N8" s="280" t="s">
        <v>110</v>
      </c>
      <c r="O8" s="196"/>
      <c r="P8" s="196" t="s">
        <v>64</v>
      </c>
      <c r="Q8" s="196"/>
      <c r="R8" s="171" t="s">
        <v>257</v>
      </c>
      <c r="S8" s="196"/>
      <c r="T8" s="196" t="s">
        <v>42</v>
      </c>
    </row>
    <row r="9" spans="1:20" ht="23.25" customHeight="1" x14ac:dyDescent="0.65">
      <c r="A9" s="196"/>
      <c r="B9" s="114" t="s">
        <v>2</v>
      </c>
      <c r="C9" s="196"/>
      <c r="D9" s="196" t="s">
        <v>41</v>
      </c>
      <c r="E9" s="196"/>
      <c r="F9" s="196" t="s">
        <v>85</v>
      </c>
      <c r="G9" s="196"/>
      <c r="H9" s="196" t="s">
        <v>78</v>
      </c>
      <c r="I9" s="196"/>
      <c r="J9" s="196" t="s">
        <v>34</v>
      </c>
      <c r="K9" s="196"/>
      <c r="L9" s="280" t="s">
        <v>21</v>
      </c>
      <c r="M9" s="196"/>
      <c r="N9" s="280" t="s">
        <v>108</v>
      </c>
      <c r="O9" s="196"/>
      <c r="P9" s="196" t="s">
        <v>180</v>
      </c>
      <c r="Q9" s="196"/>
      <c r="R9" s="171" t="s">
        <v>258</v>
      </c>
      <c r="S9" s="196"/>
      <c r="T9" s="196" t="s">
        <v>32</v>
      </c>
    </row>
    <row r="10" spans="1:20" ht="23.25" customHeight="1" x14ac:dyDescent="0.65">
      <c r="A10" s="196"/>
      <c r="B10" s="281"/>
      <c r="C10" s="196"/>
      <c r="D10" s="368" t="s">
        <v>45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</row>
    <row r="11" spans="1:20" ht="23.25" customHeight="1" x14ac:dyDescent="0.7">
      <c r="A11" s="120" t="s">
        <v>275</v>
      </c>
      <c r="B11" s="281"/>
      <c r="C11" s="196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ht="23.25" hidden="1" customHeight="1" x14ac:dyDescent="0.7">
      <c r="A12" s="120" t="s">
        <v>234</v>
      </c>
      <c r="B12" s="296"/>
      <c r="C12" s="1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</row>
    <row r="13" spans="1:20" ht="23.25" hidden="1" customHeight="1" x14ac:dyDescent="0.7">
      <c r="A13" s="7" t="s">
        <v>235</v>
      </c>
      <c r="B13" s="281"/>
      <c r="C13" s="196"/>
      <c r="D13" s="9">
        <v>269999</v>
      </c>
      <c r="E13" s="9"/>
      <c r="F13" s="9">
        <v>270000</v>
      </c>
      <c r="G13" s="9"/>
      <c r="H13" s="9">
        <v>27000</v>
      </c>
      <c r="I13" s="9"/>
      <c r="J13" s="9">
        <v>677748</v>
      </c>
      <c r="K13" s="9"/>
      <c r="L13" s="35">
        <v>371205</v>
      </c>
      <c r="M13" s="35"/>
      <c r="N13" s="35">
        <f>L13</f>
        <v>371205</v>
      </c>
      <c r="O13" s="9"/>
      <c r="P13" s="9">
        <f>N13+J13+D13+F13+H13</f>
        <v>1615952</v>
      </c>
      <c r="Q13" s="9"/>
      <c r="R13" s="9">
        <v>619147</v>
      </c>
      <c r="S13" s="9"/>
      <c r="T13" s="9">
        <f>P13+R13</f>
        <v>2235099</v>
      </c>
    </row>
    <row r="14" spans="1:20" s="191" customFormat="1" ht="23.25" hidden="1" customHeight="1" x14ac:dyDescent="0.65">
      <c r="A14" s="115" t="s">
        <v>233</v>
      </c>
      <c r="B14" s="297"/>
      <c r="C14" s="298"/>
      <c r="D14" s="321">
        <v>0</v>
      </c>
      <c r="E14" s="200"/>
      <c r="F14" s="321">
        <v>0</v>
      </c>
      <c r="G14" s="200"/>
      <c r="H14" s="321">
        <v>0</v>
      </c>
      <c r="I14" s="90"/>
      <c r="J14" s="210">
        <f>1097+2678</f>
        <v>3775</v>
      </c>
      <c r="K14" s="90"/>
      <c r="L14" s="321">
        <v>0</v>
      </c>
      <c r="M14" s="90"/>
      <c r="N14" s="90" t="s">
        <v>22</v>
      </c>
      <c r="O14" s="90"/>
      <c r="P14" s="210">
        <f>J14</f>
        <v>3775</v>
      </c>
      <c r="Q14" s="116"/>
      <c r="R14" s="236">
        <v>1696</v>
      </c>
      <c r="S14" s="260"/>
      <c r="T14" s="236">
        <f>P14+R14</f>
        <v>5471</v>
      </c>
    </row>
    <row r="15" spans="1:20" s="195" customFormat="1" ht="23.25" customHeight="1" x14ac:dyDescent="0.7">
      <c r="A15" s="322" t="s">
        <v>221</v>
      </c>
      <c r="B15" s="319"/>
      <c r="C15" s="196"/>
      <c r="D15" s="35">
        <v>269999</v>
      </c>
      <c r="E15" s="86"/>
      <c r="F15" s="35">
        <v>270000</v>
      </c>
      <c r="G15" s="86"/>
      <c r="H15" s="35">
        <v>27000</v>
      </c>
      <c r="I15" s="86"/>
      <c r="J15" s="35">
        <v>681523</v>
      </c>
      <c r="K15" s="86"/>
      <c r="L15" s="35">
        <v>371205</v>
      </c>
      <c r="M15" s="101"/>
      <c r="N15" s="35">
        <f>N13</f>
        <v>371205</v>
      </c>
      <c r="O15" s="86"/>
      <c r="P15" s="35">
        <f>SUM(D15:L15)</f>
        <v>1619727</v>
      </c>
      <c r="Q15" s="27"/>
      <c r="R15" s="35">
        <v>620843</v>
      </c>
      <c r="S15" s="262"/>
      <c r="T15" s="35">
        <f>P15+R15</f>
        <v>2240570</v>
      </c>
    </row>
    <row r="16" spans="1:20" ht="23.25" customHeight="1" x14ac:dyDescent="0.7">
      <c r="A16" s="120"/>
      <c r="B16" s="281"/>
      <c r="C16" s="196"/>
      <c r="D16" s="9"/>
      <c r="E16" s="9"/>
      <c r="F16" s="9"/>
      <c r="G16" s="9"/>
      <c r="H16" s="9"/>
      <c r="I16" s="9"/>
      <c r="J16" s="9"/>
      <c r="K16" s="9"/>
      <c r="L16" s="35"/>
      <c r="M16" s="35"/>
      <c r="N16" s="35"/>
      <c r="O16" s="9"/>
      <c r="P16" s="9"/>
      <c r="Q16" s="9"/>
      <c r="R16" s="9"/>
      <c r="S16" s="9"/>
      <c r="T16" s="9"/>
    </row>
    <row r="17" spans="1:254" ht="23.25" customHeight="1" x14ac:dyDescent="0.7">
      <c r="A17" s="7" t="s">
        <v>97</v>
      </c>
      <c r="B17" s="14"/>
      <c r="C17" s="170"/>
      <c r="D17" s="87"/>
      <c r="E17" s="87"/>
      <c r="F17" s="87"/>
      <c r="G17" s="88"/>
      <c r="H17" s="87"/>
      <c r="I17" s="88"/>
      <c r="J17" s="89"/>
      <c r="K17" s="87"/>
      <c r="L17" s="90"/>
      <c r="M17" s="90"/>
      <c r="N17" s="90"/>
      <c r="O17" s="88"/>
      <c r="P17" s="89"/>
      <c r="Q17" s="88"/>
      <c r="R17" s="88"/>
      <c r="S17" s="88"/>
      <c r="T17" s="89"/>
    </row>
    <row r="18" spans="1:254" ht="23.25" customHeight="1" x14ac:dyDescent="0.7">
      <c r="A18" s="12" t="s">
        <v>124</v>
      </c>
      <c r="B18" s="281"/>
      <c r="C18" s="196"/>
      <c r="D18" s="9"/>
      <c r="E18" s="25"/>
      <c r="F18" s="9"/>
      <c r="G18" s="25"/>
      <c r="H18" s="9"/>
      <c r="I18" s="9"/>
      <c r="J18" s="9"/>
      <c r="K18" s="9"/>
      <c r="L18" s="35"/>
      <c r="M18" s="35"/>
      <c r="N18" s="196"/>
      <c r="O18" s="196"/>
      <c r="P18" s="35"/>
      <c r="Q18" s="35"/>
      <c r="R18" s="35"/>
      <c r="S18" s="35"/>
      <c r="T18" s="9"/>
    </row>
    <row r="19" spans="1:254" ht="23.25" customHeight="1" x14ac:dyDescent="0.65">
      <c r="A19" s="84" t="s">
        <v>125</v>
      </c>
      <c r="B19" s="281">
        <v>8</v>
      </c>
      <c r="C19" s="196"/>
      <c r="D19" s="321">
        <v>0</v>
      </c>
      <c r="E19" s="87"/>
      <c r="F19" s="321">
        <v>0</v>
      </c>
      <c r="G19" s="87"/>
      <c r="H19" s="321">
        <v>0</v>
      </c>
      <c r="I19" s="89"/>
      <c r="J19" s="210">
        <v>-55701</v>
      </c>
      <c r="K19" s="89"/>
      <c r="L19" s="321">
        <v>0</v>
      </c>
      <c r="M19" s="102"/>
      <c r="N19" s="216" t="s">
        <v>22</v>
      </c>
      <c r="O19" s="196"/>
      <c r="P19" s="102">
        <f>J19</f>
        <v>-55701</v>
      </c>
      <c r="Q19" s="102"/>
      <c r="R19" s="321">
        <v>0</v>
      </c>
      <c r="S19" s="102"/>
      <c r="T19" s="89">
        <f>P19</f>
        <v>-55701</v>
      </c>
    </row>
    <row r="20" spans="1:254" ht="21.5" x14ac:dyDescent="0.65">
      <c r="A20" s="84" t="s">
        <v>87</v>
      </c>
      <c r="B20" s="14">
        <v>2</v>
      </c>
      <c r="C20" s="170"/>
      <c r="D20" s="302">
        <v>0</v>
      </c>
      <c r="E20" s="200"/>
      <c r="F20" s="302">
        <v>0</v>
      </c>
      <c r="G20" s="200"/>
      <c r="H20" s="302">
        <v>0</v>
      </c>
      <c r="I20" s="90"/>
      <c r="J20" s="302">
        <v>0</v>
      </c>
      <c r="K20" s="90"/>
      <c r="L20" s="302">
        <v>0</v>
      </c>
      <c r="M20" s="90"/>
      <c r="N20" s="199" t="s">
        <v>22</v>
      </c>
      <c r="O20" s="90"/>
      <c r="P20" s="302">
        <v>0</v>
      </c>
      <c r="Q20" s="116"/>
      <c r="R20" s="259">
        <v>-229063</v>
      </c>
      <c r="S20" s="260"/>
      <c r="T20" s="261">
        <f>R20</f>
        <v>-229063</v>
      </c>
    </row>
    <row r="21" spans="1:254" ht="23.25" customHeight="1" x14ac:dyDescent="0.7">
      <c r="A21" s="12" t="s">
        <v>126</v>
      </c>
      <c r="B21" s="281"/>
      <c r="C21" s="196"/>
      <c r="D21" s="302">
        <v>0</v>
      </c>
      <c r="E21" s="100"/>
      <c r="F21" s="302">
        <v>0</v>
      </c>
      <c r="G21" s="100"/>
      <c r="H21" s="302">
        <v>0</v>
      </c>
      <c r="I21" s="9"/>
      <c r="J21" s="81">
        <f>SUM(J19)</f>
        <v>-55701</v>
      </c>
      <c r="K21" s="9"/>
      <c r="L21" s="302">
        <v>0</v>
      </c>
      <c r="M21" s="35"/>
      <c r="N21" s="99" t="s">
        <v>22</v>
      </c>
      <c r="O21" s="196"/>
      <c r="P21" s="51">
        <f>J21</f>
        <v>-55701</v>
      </c>
      <c r="Q21" s="35"/>
      <c r="R21" s="323">
        <f>SUM(R19:R20)</f>
        <v>-229063</v>
      </c>
      <c r="S21" s="35"/>
      <c r="T21" s="81">
        <f>SUM(T19:T20)</f>
        <v>-284764</v>
      </c>
    </row>
    <row r="22" spans="1:254" ht="22" hidden="1" x14ac:dyDescent="0.7">
      <c r="A22" s="12" t="s">
        <v>86</v>
      </c>
      <c r="B22" s="14"/>
      <c r="C22" s="170"/>
      <c r="D22" s="87"/>
      <c r="E22" s="87"/>
      <c r="F22" s="87"/>
      <c r="G22" s="88"/>
      <c r="H22" s="87"/>
      <c r="I22" s="88"/>
      <c r="J22" s="89"/>
      <c r="K22" s="87"/>
      <c r="L22" s="90"/>
      <c r="M22" s="90"/>
      <c r="N22" s="90"/>
      <c r="O22" s="88"/>
      <c r="P22" s="102"/>
      <c r="Q22" s="116"/>
      <c r="R22" s="116"/>
      <c r="S22" s="116"/>
      <c r="T22" s="89"/>
    </row>
    <row r="23" spans="1:254" s="67" customFormat="1" ht="21.5" hidden="1" x14ac:dyDescent="0.65">
      <c r="A23" s="84" t="s">
        <v>158</v>
      </c>
      <c r="B23" s="14">
        <v>7</v>
      </c>
      <c r="C23" s="170"/>
      <c r="D23" s="87"/>
      <c r="E23" s="87"/>
      <c r="F23" s="87"/>
      <c r="G23" s="87"/>
      <c r="H23" s="87"/>
      <c r="I23" s="87"/>
      <c r="J23" s="87"/>
      <c r="K23" s="88"/>
      <c r="L23" s="198"/>
      <c r="M23" s="198"/>
      <c r="N23" s="198"/>
      <c r="O23" s="88"/>
      <c r="P23" s="90"/>
      <c r="Q23" s="116"/>
      <c r="R23" s="223"/>
      <c r="S23" s="116"/>
      <c r="T23" s="89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  <c r="HX23" s="85"/>
      <c r="HY23" s="85"/>
      <c r="HZ23" s="85"/>
      <c r="IA23" s="85"/>
      <c r="IB23" s="85"/>
      <c r="IC23" s="85"/>
      <c r="ID23" s="85"/>
      <c r="IE23" s="85"/>
      <c r="IF23" s="85"/>
      <c r="IG23" s="85"/>
      <c r="IH23" s="85"/>
      <c r="II23" s="85"/>
      <c r="IJ23" s="85"/>
      <c r="IK23" s="85"/>
      <c r="IL23" s="85"/>
      <c r="IM23" s="85"/>
      <c r="IN23" s="85"/>
      <c r="IO23" s="85"/>
      <c r="IP23" s="85"/>
      <c r="IQ23" s="85"/>
      <c r="IR23" s="85"/>
      <c r="IS23" s="85"/>
      <c r="IT23" s="85"/>
    </row>
    <row r="24" spans="1:254" ht="21.5" hidden="1" x14ac:dyDescent="0.65">
      <c r="A24" s="84" t="s">
        <v>164</v>
      </c>
      <c r="B24" s="14"/>
      <c r="C24" s="170"/>
      <c r="D24" s="87"/>
      <c r="E24" s="87"/>
      <c r="F24" s="87"/>
      <c r="G24" s="87"/>
      <c r="H24" s="87"/>
      <c r="I24" s="87"/>
      <c r="J24" s="87"/>
      <c r="K24" s="88"/>
      <c r="L24" s="198"/>
      <c r="M24" s="198"/>
      <c r="N24" s="198"/>
      <c r="O24" s="88"/>
      <c r="P24" s="90"/>
      <c r="Q24" s="116"/>
      <c r="R24" s="223"/>
      <c r="S24" s="116"/>
      <c r="T24" s="89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  <c r="BI24" s="191"/>
      <c r="BJ24" s="191"/>
      <c r="BK24" s="191"/>
      <c r="BL24" s="191"/>
      <c r="BM24" s="191"/>
      <c r="BN24" s="191"/>
      <c r="BO24" s="191"/>
      <c r="BP24" s="191"/>
      <c r="BQ24" s="191"/>
      <c r="BR24" s="191"/>
      <c r="BS24" s="191"/>
      <c r="BT24" s="191"/>
      <c r="BU24" s="191"/>
      <c r="BV24" s="191"/>
      <c r="BW24" s="191"/>
      <c r="BX24" s="191"/>
      <c r="BY24" s="191"/>
      <c r="BZ24" s="191"/>
      <c r="CA24" s="191"/>
      <c r="CB24" s="191"/>
      <c r="CC24" s="191"/>
      <c r="CD24" s="191"/>
      <c r="CE24" s="191"/>
      <c r="CF24" s="191"/>
      <c r="CG24" s="191"/>
      <c r="CH24" s="191"/>
      <c r="CI24" s="191"/>
      <c r="CJ24" s="191"/>
      <c r="CK24" s="191"/>
      <c r="CL24" s="191"/>
      <c r="CM24" s="191"/>
      <c r="CN24" s="191"/>
      <c r="CO24" s="191"/>
      <c r="CP24" s="191"/>
      <c r="CQ24" s="191"/>
      <c r="CR24" s="191"/>
      <c r="CS24" s="191"/>
      <c r="CT24" s="191"/>
      <c r="CU24" s="191"/>
      <c r="CV24" s="191"/>
      <c r="CW24" s="191"/>
      <c r="CX24" s="191"/>
      <c r="CY24" s="191"/>
      <c r="CZ24" s="191"/>
      <c r="DA24" s="191"/>
      <c r="DB24" s="191"/>
      <c r="DC24" s="191"/>
      <c r="DD24" s="191"/>
      <c r="DE24" s="191"/>
      <c r="DF24" s="191"/>
      <c r="DG24" s="191"/>
      <c r="DH24" s="191"/>
      <c r="DI24" s="191"/>
      <c r="DJ24" s="191"/>
      <c r="DK24" s="191"/>
      <c r="DL24" s="191"/>
      <c r="DM24" s="191"/>
      <c r="DN24" s="191"/>
      <c r="DO24" s="191"/>
      <c r="DP24" s="191"/>
      <c r="DQ24" s="191"/>
      <c r="DR24" s="191"/>
      <c r="DS24" s="191"/>
      <c r="DT24" s="191"/>
      <c r="DU24" s="191"/>
      <c r="DV24" s="191"/>
      <c r="DW24" s="191"/>
      <c r="DX24" s="191"/>
      <c r="DY24" s="191"/>
      <c r="DZ24" s="191"/>
      <c r="EA24" s="191"/>
      <c r="EB24" s="191"/>
      <c r="EC24" s="191"/>
      <c r="ED24" s="191"/>
      <c r="EE24" s="191"/>
      <c r="EF24" s="191"/>
      <c r="EG24" s="191"/>
      <c r="EH24" s="191"/>
      <c r="EI24" s="191"/>
      <c r="EJ24" s="191"/>
      <c r="EK24" s="191"/>
      <c r="EL24" s="191"/>
      <c r="EM24" s="191"/>
      <c r="EN24" s="191"/>
      <c r="EO24" s="191"/>
      <c r="EP24" s="191"/>
      <c r="EQ24" s="191"/>
      <c r="ER24" s="191"/>
      <c r="ES24" s="191"/>
      <c r="ET24" s="191"/>
      <c r="EU24" s="191"/>
      <c r="EV24" s="191"/>
      <c r="EW24" s="191"/>
      <c r="EX24" s="191"/>
      <c r="EY24" s="191"/>
      <c r="EZ24" s="191"/>
      <c r="FA24" s="191"/>
      <c r="FB24" s="191"/>
      <c r="FC24" s="191"/>
      <c r="FD24" s="191"/>
      <c r="FE24" s="191"/>
      <c r="FF24" s="191"/>
      <c r="FG24" s="191"/>
      <c r="FH24" s="191"/>
      <c r="FI24" s="191"/>
      <c r="FJ24" s="191"/>
      <c r="FK24" s="191"/>
      <c r="FL24" s="191"/>
      <c r="FM24" s="191"/>
      <c r="FN24" s="191"/>
      <c r="FO24" s="191"/>
      <c r="FP24" s="191"/>
      <c r="FQ24" s="191"/>
      <c r="FR24" s="191"/>
      <c r="FS24" s="191"/>
      <c r="FT24" s="191"/>
      <c r="FU24" s="191"/>
      <c r="FV24" s="191"/>
      <c r="FW24" s="191"/>
      <c r="FX24" s="191"/>
      <c r="FY24" s="191"/>
      <c r="FZ24" s="191"/>
      <c r="GA24" s="191"/>
      <c r="GB24" s="191"/>
      <c r="GC24" s="191"/>
      <c r="GD24" s="191"/>
      <c r="GE24" s="191"/>
      <c r="GF24" s="191"/>
      <c r="GG24" s="191"/>
      <c r="GH24" s="191"/>
      <c r="GI24" s="191"/>
      <c r="GJ24" s="191"/>
      <c r="GK24" s="191"/>
      <c r="GL24" s="191"/>
      <c r="GM24" s="191"/>
      <c r="GN24" s="191"/>
      <c r="GO24" s="191"/>
      <c r="GP24" s="191"/>
      <c r="GQ24" s="191"/>
      <c r="GR24" s="191"/>
      <c r="GS24" s="191"/>
      <c r="GT24" s="191"/>
      <c r="GU24" s="191"/>
      <c r="GV24" s="191"/>
      <c r="GW24" s="191"/>
      <c r="GX24" s="191"/>
      <c r="GY24" s="191"/>
      <c r="GZ24" s="191"/>
      <c r="HA24" s="191"/>
      <c r="HB24" s="191"/>
      <c r="HC24" s="191"/>
      <c r="HD24" s="191"/>
      <c r="HE24" s="191"/>
      <c r="HF24" s="191"/>
      <c r="HG24" s="191"/>
      <c r="HH24" s="191"/>
      <c r="HI24" s="191"/>
      <c r="HJ24" s="191"/>
      <c r="HK24" s="191"/>
      <c r="HL24" s="191"/>
      <c r="HM24" s="191"/>
      <c r="HN24" s="191"/>
      <c r="HO24" s="191"/>
      <c r="HP24" s="191"/>
      <c r="HQ24" s="191"/>
      <c r="HR24" s="191"/>
      <c r="HS24" s="191"/>
      <c r="HT24" s="191"/>
      <c r="HU24" s="191"/>
      <c r="HV24" s="191"/>
      <c r="HW24" s="191"/>
      <c r="HX24" s="191"/>
      <c r="HY24" s="191"/>
      <c r="HZ24" s="191"/>
      <c r="IA24" s="191"/>
      <c r="IB24" s="191"/>
      <c r="IC24" s="191"/>
      <c r="ID24" s="191"/>
      <c r="IE24" s="191"/>
      <c r="IF24" s="191"/>
      <c r="IG24" s="191"/>
      <c r="IH24" s="191"/>
      <c r="II24" s="191"/>
      <c r="IJ24" s="191"/>
      <c r="IK24" s="191"/>
      <c r="IL24" s="191"/>
      <c r="IM24" s="191"/>
      <c r="IN24" s="191"/>
      <c r="IO24" s="191"/>
      <c r="IP24" s="191"/>
      <c r="IQ24" s="191"/>
      <c r="IR24" s="191"/>
      <c r="IS24" s="191"/>
      <c r="IT24" s="191"/>
    </row>
    <row r="25" spans="1:254" ht="21.5" hidden="1" x14ac:dyDescent="0.65">
      <c r="A25" s="84" t="s">
        <v>165</v>
      </c>
      <c r="B25" s="14">
        <v>7</v>
      </c>
      <c r="C25" s="17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116"/>
      <c r="R25" s="224"/>
      <c r="S25" s="116"/>
      <c r="T25" s="89"/>
    </row>
    <row r="26" spans="1:254" ht="22" hidden="1" x14ac:dyDescent="0.7">
      <c r="A26" s="12" t="s">
        <v>90</v>
      </c>
      <c r="B26" s="14"/>
      <c r="C26" s="170"/>
      <c r="D26" s="302">
        <v>0</v>
      </c>
      <c r="E26" s="100"/>
      <c r="F26" s="302">
        <v>0</v>
      </c>
      <c r="G26" s="100"/>
      <c r="H26" s="302">
        <v>0</v>
      </c>
      <c r="I26" s="86"/>
      <c r="J26" s="302">
        <v>0</v>
      </c>
      <c r="K26" s="86"/>
      <c r="L26" s="302">
        <v>0</v>
      </c>
      <c r="M26" s="101"/>
      <c r="N26" s="99" t="s">
        <v>22</v>
      </c>
      <c r="O26" s="86"/>
      <c r="P26" s="302">
        <v>0</v>
      </c>
      <c r="Q26" s="27"/>
      <c r="R26" s="258">
        <f>SUM(R23:R25)</f>
        <v>0</v>
      </c>
      <c r="S26" s="262"/>
      <c r="T26" s="258">
        <f>SUM(T23:T25)</f>
        <v>0</v>
      </c>
    </row>
    <row r="27" spans="1:254" ht="23.25" customHeight="1" x14ac:dyDescent="0.7">
      <c r="A27" s="7" t="s">
        <v>98</v>
      </c>
      <c r="B27" s="14"/>
      <c r="C27" s="170"/>
      <c r="D27" s="302">
        <v>0</v>
      </c>
      <c r="E27" s="96"/>
      <c r="F27" s="302">
        <v>0</v>
      </c>
      <c r="G27" s="96"/>
      <c r="H27" s="302">
        <v>0</v>
      </c>
      <c r="I27" s="97"/>
      <c r="J27" s="81">
        <f>J19</f>
        <v>-55701</v>
      </c>
      <c r="K27" s="97"/>
      <c r="L27" s="302">
        <v>0</v>
      </c>
      <c r="M27" s="86"/>
      <c r="N27" s="107" t="s">
        <v>22</v>
      </c>
      <c r="O27" s="97"/>
      <c r="P27" s="81">
        <f>P19</f>
        <v>-55701</v>
      </c>
      <c r="Q27" s="205"/>
      <c r="R27" s="225">
        <f>SUM(R26,R21)</f>
        <v>-229063</v>
      </c>
      <c r="S27" s="205"/>
      <c r="T27" s="144">
        <f>T21</f>
        <v>-284764</v>
      </c>
    </row>
    <row r="28" spans="1:254" ht="23.25" customHeight="1" x14ac:dyDescent="0.7">
      <c r="A28" s="201"/>
      <c r="B28" s="114"/>
      <c r="C28" s="152"/>
      <c r="D28" s="202"/>
      <c r="E28" s="203"/>
      <c r="F28" s="202"/>
      <c r="G28" s="203"/>
      <c r="H28" s="202"/>
      <c r="I28" s="204"/>
      <c r="J28" s="202"/>
      <c r="K28" s="204"/>
      <c r="L28" s="86"/>
      <c r="M28" s="86"/>
      <c r="N28" s="86"/>
      <c r="O28" s="204"/>
      <c r="P28" s="86"/>
      <c r="Q28" s="205"/>
      <c r="R28" s="206"/>
      <c r="S28" s="205"/>
      <c r="T28" s="206"/>
    </row>
    <row r="29" spans="1:254" ht="23.25" customHeight="1" x14ac:dyDescent="0.7">
      <c r="A29" s="201" t="s">
        <v>80</v>
      </c>
      <c r="B29" s="207"/>
      <c r="C29" s="208"/>
      <c r="D29" s="86"/>
      <c r="E29" s="86"/>
      <c r="F29" s="86"/>
      <c r="G29" s="27"/>
      <c r="H29" s="86"/>
      <c r="I29" s="27"/>
      <c r="J29" s="35"/>
      <c r="K29" s="86"/>
      <c r="L29" s="86"/>
      <c r="M29" s="86"/>
      <c r="N29" s="86"/>
      <c r="O29" s="27"/>
      <c r="P29" s="35"/>
      <c r="Q29" s="27"/>
      <c r="R29" s="27"/>
      <c r="S29" s="27"/>
      <c r="T29" s="35"/>
    </row>
    <row r="30" spans="1:254" ht="23.25" customHeight="1" x14ac:dyDescent="0.65">
      <c r="A30" s="191" t="s">
        <v>276</v>
      </c>
      <c r="B30" s="114"/>
      <c r="C30" s="152"/>
      <c r="D30" s="302">
        <v>0</v>
      </c>
      <c r="E30" s="90"/>
      <c r="F30" s="302">
        <v>0</v>
      </c>
      <c r="G30" s="90"/>
      <c r="H30" s="302">
        <v>0</v>
      </c>
      <c r="I30" s="116"/>
      <c r="J30" s="236">
        <v>42979</v>
      </c>
      <c r="K30" s="90"/>
      <c r="L30" s="302">
        <v>0</v>
      </c>
      <c r="M30" s="90"/>
      <c r="N30" s="200" t="s">
        <v>22</v>
      </c>
      <c r="O30" s="116"/>
      <c r="P30" s="236">
        <f>J30</f>
        <v>42979</v>
      </c>
      <c r="Q30" s="116"/>
      <c r="R30" s="116">
        <v>128892</v>
      </c>
      <c r="S30" s="116"/>
      <c r="T30" s="236">
        <f>P30+R30</f>
        <v>171871</v>
      </c>
    </row>
    <row r="31" spans="1:254" ht="23.25" hidden="1" customHeight="1" x14ac:dyDescent="0.65">
      <c r="A31" s="191" t="s">
        <v>79</v>
      </c>
      <c r="B31" s="114"/>
      <c r="C31" s="152"/>
      <c r="D31" s="302">
        <v>0</v>
      </c>
      <c r="E31" s="290"/>
      <c r="F31" s="290" t="s">
        <v>22</v>
      </c>
      <c r="G31" s="290"/>
      <c r="H31" s="290" t="s">
        <v>22</v>
      </c>
      <c r="I31" s="237"/>
      <c r="J31" s="291" t="s">
        <v>22</v>
      </c>
      <c r="K31" s="290"/>
      <c r="L31" s="290" t="s">
        <v>22</v>
      </c>
      <c r="M31" s="290"/>
      <c r="N31" s="284" t="e">
        <f>#REF!</f>
        <v>#REF!</v>
      </c>
      <c r="O31" s="237"/>
      <c r="P31" s="292" t="s">
        <v>22</v>
      </c>
      <c r="Q31" s="237"/>
      <c r="R31" s="284" t="s">
        <v>22</v>
      </c>
      <c r="S31" s="237"/>
      <c r="T31" s="292" t="s">
        <v>22</v>
      </c>
    </row>
    <row r="32" spans="1:254" ht="23.25" customHeight="1" x14ac:dyDescent="0.7">
      <c r="A32" s="201" t="s">
        <v>136</v>
      </c>
      <c r="B32" s="207"/>
      <c r="C32" s="208"/>
      <c r="D32" s="302">
        <v>0</v>
      </c>
      <c r="E32" s="86"/>
      <c r="F32" s="302">
        <v>0</v>
      </c>
      <c r="G32" s="86"/>
      <c r="H32" s="302">
        <v>0</v>
      </c>
      <c r="I32" s="27"/>
      <c r="J32" s="263">
        <f>SUM(J30:J31)</f>
        <v>42979</v>
      </c>
      <c r="K32" s="86"/>
      <c r="L32" s="302">
        <v>0</v>
      </c>
      <c r="M32" s="212"/>
      <c r="N32" s="92" t="s">
        <v>22</v>
      </c>
      <c r="O32" s="27"/>
      <c r="P32" s="263">
        <f>SUM(P30:P31)</f>
        <v>42979</v>
      </c>
      <c r="Q32" s="27"/>
      <c r="R32" s="51">
        <f>SUM(R30:R31)</f>
        <v>128892</v>
      </c>
      <c r="S32" s="27"/>
      <c r="T32" s="263">
        <f>SUM(T30:T31)</f>
        <v>171871</v>
      </c>
    </row>
    <row r="33" spans="1:20" ht="23.25" customHeight="1" x14ac:dyDescent="0.65">
      <c r="A33" s="191"/>
      <c r="B33" s="114"/>
      <c r="C33" s="152"/>
      <c r="D33" s="90"/>
      <c r="E33" s="90"/>
      <c r="F33" s="90"/>
      <c r="G33" s="116"/>
      <c r="H33" s="90"/>
      <c r="I33" s="116"/>
      <c r="J33" s="102"/>
      <c r="K33" s="90"/>
      <c r="L33" s="90"/>
      <c r="M33" s="90"/>
      <c r="N33" s="90"/>
      <c r="O33" s="116"/>
      <c r="P33" s="102"/>
      <c r="Q33" s="116"/>
      <c r="R33" s="116"/>
      <c r="S33" s="116"/>
      <c r="T33" s="102"/>
    </row>
    <row r="34" spans="1:20" ht="23.25" customHeight="1" thickBot="1" x14ac:dyDescent="0.75">
      <c r="A34" s="213" t="s">
        <v>277</v>
      </c>
      <c r="B34" s="214"/>
      <c r="C34" s="152"/>
      <c r="D34" s="56">
        <f>SUM(D15,D27,D32)</f>
        <v>269999</v>
      </c>
      <c r="E34" s="215"/>
      <c r="F34" s="56">
        <f>SUM(F15,F27,F32)</f>
        <v>270000</v>
      </c>
      <c r="G34" s="215"/>
      <c r="H34" s="56">
        <f>SUM(H15,H27,H32)</f>
        <v>27000</v>
      </c>
      <c r="I34" s="35"/>
      <c r="J34" s="56">
        <f>SUM(J15,J27,J32)</f>
        <v>668801</v>
      </c>
      <c r="K34" s="35"/>
      <c r="L34" s="56">
        <f>SUM(L15,L27,L32)</f>
        <v>371205</v>
      </c>
      <c r="M34" s="35"/>
      <c r="N34" s="56">
        <f>SUM(N15,N27,N32)</f>
        <v>371205</v>
      </c>
      <c r="O34" s="35"/>
      <c r="P34" s="56">
        <f>SUM(P15,P27,P32)</f>
        <v>1607005</v>
      </c>
      <c r="Q34" s="35"/>
      <c r="R34" s="56">
        <f>SUM(R15,R27,R32)</f>
        <v>520672</v>
      </c>
      <c r="S34" s="35"/>
      <c r="T34" s="56">
        <f>SUM(T15,T27,T32)</f>
        <v>2127677</v>
      </c>
    </row>
    <row r="35" spans="1:20" ht="23.25" customHeight="1" thickTop="1" x14ac:dyDescent="0.65">
      <c r="J35" s="211"/>
      <c r="N35" s="209"/>
      <c r="R35" s="211"/>
      <c r="T35" s="211"/>
    </row>
    <row r="36" spans="1:20" ht="23.25" customHeight="1" x14ac:dyDescent="0.65">
      <c r="T36" s="211"/>
    </row>
    <row r="65" ht="17.399999999999999" customHeight="1" x14ac:dyDescent="0.65"/>
    <row r="72" ht="16.5" customHeight="1" x14ac:dyDescent="0.65"/>
    <row r="78" ht="17.399999999999999" customHeight="1" x14ac:dyDescent="0.65"/>
    <row r="80" ht="17.399999999999999" customHeight="1" x14ac:dyDescent="0.65"/>
    <row r="85" ht="15.75" customHeight="1" x14ac:dyDescent="0.65"/>
  </sheetData>
  <mergeCells count="6">
    <mergeCell ref="D10:T10"/>
    <mergeCell ref="R1:T1"/>
    <mergeCell ref="R2:T2"/>
    <mergeCell ref="D4:T4"/>
    <mergeCell ref="H5:J5"/>
    <mergeCell ref="L5:N5"/>
  </mergeCells>
  <pageMargins left="0.8" right="0.68" top="0.48" bottom="0.5" header="0.5" footer="0.5"/>
  <pageSetup paperSize="9" scale="71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"/>
  <sheetViews>
    <sheetView showGridLines="0" topLeftCell="A10" zoomScale="80" zoomScaleNormal="80" zoomScaleSheetLayoutView="85" workbookViewId="0">
      <selection activeCell="V29" activeCellId="2" sqref="V12 V24 V29"/>
    </sheetView>
  </sheetViews>
  <sheetFormatPr defaultColWidth="9.09765625" defaultRowHeight="23.25" customHeight="1" x14ac:dyDescent="0.65"/>
  <cols>
    <col min="1" max="1" width="60.3984375" style="85" customWidth="1"/>
    <col min="2" max="2" width="8.09765625" style="13" customWidth="1"/>
    <col min="3" max="3" width="2.5" style="85" customWidth="1"/>
    <col min="4" max="4" width="17" style="85" customWidth="1"/>
    <col min="5" max="5" width="1.09765625" style="85" customWidth="1"/>
    <col min="6" max="6" width="17.19921875" style="85" customWidth="1"/>
    <col min="7" max="7" width="1.09765625" style="85" customWidth="1"/>
    <col min="8" max="8" width="16.8984375" style="85" customWidth="1"/>
    <col min="9" max="9" width="1.3984375" style="195" customWidth="1"/>
    <col min="10" max="10" width="16.8984375" style="85" customWidth="1"/>
    <col min="11" max="11" width="1.3984375" style="195" customWidth="1"/>
    <col min="12" max="12" width="19.19921875" style="191" customWidth="1"/>
    <col min="13" max="13" width="1.3984375" style="191" customWidth="1"/>
    <col min="14" max="14" width="14.8984375" style="191" hidden="1" customWidth="1"/>
    <col min="15" max="15" width="1.5" style="103" hidden="1" customWidth="1"/>
    <col min="16" max="16" width="15" style="191" hidden="1" customWidth="1"/>
    <col min="17" max="17" width="1.09765625" style="195" hidden="1" customWidth="1"/>
    <col min="18" max="18" width="16.69921875" style="85" customWidth="1"/>
    <col min="19" max="19" width="1" style="195" customWidth="1"/>
    <col min="20" max="20" width="16.3984375" style="85" customWidth="1"/>
    <col min="21" max="21" width="1.19921875" style="195" customWidth="1"/>
    <col min="22" max="22" width="16.69921875" style="85" customWidth="1"/>
    <col min="23" max="23" width="14.3984375" style="85" bestFit="1" customWidth="1"/>
    <col min="24" max="16384" width="9.09765625" style="85"/>
  </cols>
  <sheetData>
    <row r="1" spans="1:256" ht="23.25" customHeight="1" x14ac:dyDescent="0.7">
      <c r="A1" s="7" t="s">
        <v>0</v>
      </c>
      <c r="B1" s="12"/>
      <c r="D1" s="7"/>
      <c r="T1" s="369"/>
      <c r="U1" s="369"/>
      <c r="V1" s="369"/>
    </row>
    <row r="2" spans="1:256" ht="23.25" customHeight="1" x14ac:dyDescent="0.7">
      <c r="A2" s="7" t="s">
        <v>113</v>
      </c>
      <c r="B2" s="12"/>
      <c r="C2" s="7"/>
      <c r="D2" s="7"/>
      <c r="E2" s="7"/>
      <c r="T2" s="370"/>
      <c r="U2" s="370"/>
      <c r="V2" s="370"/>
    </row>
    <row r="3" spans="1:256" s="3" customFormat="1" ht="23.25" customHeight="1" x14ac:dyDescent="0.7">
      <c r="A3" s="125"/>
      <c r="B3" s="11"/>
      <c r="C3" s="196"/>
      <c r="D3" s="125"/>
      <c r="E3" s="125"/>
      <c r="F3" s="196"/>
      <c r="G3" s="125"/>
      <c r="H3" s="1"/>
      <c r="I3" s="1"/>
      <c r="J3" s="1"/>
      <c r="K3" s="1"/>
      <c r="L3" s="197"/>
      <c r="M3" s="197"/>
      <c r="N3" s="197"/>
      <c r="O3" s="197"/>
      <c r="P3" s="197"/>
      <c r="Q3" s="125"/>
      <c r="R3" s="125"/>
      <c r="S3" s="125"/>
      <c r="T3" s="125"/>
      <c r="U3" s="125"/>
      <c r="V3" s="125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  <c r="EL3" s="196"/>
      <c r="EM3" s="196"/>
      <c r="EN3" s="196"/>
      <c r="EO3" s="196"/>
      <c r="EP3" s="196"/>
      <c r="EQ3" s="196"/>
      <c r="ER3" s="196"/>
      <c r="ES3" s="196"/>
      <c r="ET3" s="196"/>
      <c r="EU3" s="196"/>
      <c r="EV3" s="196"/>
      <c r="EW3" s="196"/>
      <c r="EX3" s="196"/>
      <c r="EY3" s="196"/>
      <c r="EZ3" s="196"/>
      <c r="FA3" s="196"/>
      <c r="FB3" s="196"/>
      <c r="FC3" s="196"/>
      <c r="FD3" s="196"/>
      <c r="FE3" s="196"/>
      <c r="FF3" s="196"/>
      <c r="FG3" s="196"/>
      <c r="FH3" s="196"/>
      <c r="FI3" s="196"/>
      <c r="FJ3" s="196"/>
      <c r="FK3" s="196"/>
      <c r="FL3" s="196"/>
      <c r="FM3" s="196"/>
      <c r="FN3" s="196"/>
      <c r="FO3" s="196"/>
      <c r="FP3" s="196"/>
      <c r="FQ3" s="196"/>
      <c r="FR3" s="196"/>
      <c r="FS3" s="196"/>
      <c r="FT3" s="196"/>
      <c r="FU3" s="196"/>
      <c r="FV3" s="196"/>
      <c r="FW3" s="196"/>
      <c r="FX3" s="196"/>
      <c r="FY3" s="196"/>
      <c r="FZ3" s="196"/>
      <c r="GA3" s="196"/>
      <c r="GB3" s="196"/>
      <c r="GC3" s="196"/>
      <c r="GD3" s="196"/>
      <c r="GE3" s="196"/>
      <c r="GF3" s="196"/>
      <c r="GG3" s="196"/>
      <c r="GH3" s="196"/>
      <c r="GI3" s="196"/>
      <c r="GJ3" s="196"/>
      <c r="GK3" s="196"/>
      <c r="GL3" s="196"/>
      <c r="GM3" s="196"/>
      <c r="GN3" s="196"/>
      <c r="GO3" s="196"/>
      <c r="GP3" s="196"/>
      <c r="GQ3" s="196"/>
      <c r="GR3" s="196"/>
      <c r="GS3" s="196"/>
      <c r="GT3" s="196"/>
      <c r="GU3" s="196"/>
      <c r="GV3" s="196"/>
      <c r="GW3" s="196"/>
      <c r="GX3" s="196"/>
      <c r="GY3" s="196"/>
      <c r="GZ3" s="196"/>
      <c r="HA3" s="196"/>
      <c r="HB3" s="196"/>
      <c r="HC3" s="196"/>
      <c r="HD3" s="196"/>
      <c r="HE3" s="196"/>
      <c r="HF3" s="196"/>
      <c r="HG3" s="196"/>
      <c r="HH3" s="196"/>
      <c r="HI3" s="196"/>
      <c r="HJ3" s="196"/>
      <c r="HK3" s="196"/>
      <c r="HL3" s="196"/>
      <c r="HM3" s="196"/>
      <c r="HN3" s="196"/>
      <c r="HO3" s="196"/>
      <c r="HP3" s="196"/>
      <c r="HQ3" s="196"/>
      <c r="HR3" s="196"/>
      <c r="HS3" s="196"/>
      <c r="HT3" s="196"/>
      <c r="HU3" s="196"/>
      <c r="HV3" s="196"/>
      <c r="HW3" s="196"/>
      <c r="HX3" s="196"/>
      <c r="HY3" s="196"/>
      <c r="HZ3" s="196"/>
      <c r="IA3" s="196"/>
      <c r="IB3" s="196"/>
      <c r="IC3" s="196"/>
      <c r="ID3" s="196"/>
      <c r="IE3" s="196"/>
      <c r="IF3" s="196"/>
      <c r="IG3" s="196"/>
      <c r="IH3" s="196"/>
      <c r="II3" s="196"/>
      <c r="IJ3" s="196"/>
      <c r="IK3" s="196"/>
      <c r="IL3" s="196"/>
      <c r="IM3" s="196"/>
      <c r="IN3" s="196"/>
      <c r="IO3" s="196"/>
      <c r="IP3" s="196"/>
      <c r="IQ3" s="196"/>
      <c r="IR3" s="196"/>
      <c r="IS3" s="196"/>
      <c r="IT3" s="196"/>
      <c r="IU3" s="196"/>
      <c r="IV3" s="196"/>
    </row>
    <row r="4" spans="1:256" s="3" customFormat="1" ht="23.25" customHeight="1" x14ac:dyDescent="0.7">
      <c r="A4" s="125"/>
      <c r="B4" s="11"/>
      <c r="C4" s="196"/>
      <c r="D4" s="371" t="s">
        <v>30</v>
      </c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96"/>
      <c r="FX4" s="196"/>
      <c r="FY4" s="196"/>
      <c r="FZ4" s="196"/>
      <c r="GA4" s="196"/>
      <c r="GB4" s="196"/>
      <c r="GC4" s="196"/>
      <c r="GD4" s="196"/>
      <c r="GE4" s="196"/>
      <c r="GF4" s="196"/>
      <c r="GG4" s="196"/>
      <c r="GH4" s="196"/>
      <c r="GI4" s="196"/>
      <c r="GJ4" s="196"/>
      <c r="GK4" s="196"/>
      <c r="GL4" s="196"/>
      <c r="GM4" s="196"/>
      <c r="GN4" s="196"/>
      <c r="GO4" s="196"/>
      <c r="GP4" s="196"/>
      <c r="GQ4" s="196"/>
      <c r="GR4" s="196"/>
      <c r="GS4" s="196"/>
      <c r="GT4" s="196"/>
      <c r="GU4" s="196"/>
      <c r="GV4" s="196"/>
      <c r="GW4" s="196"/>
      <c r="GX4" s="196"/>
      <c r="GY4" s="196"/>
      <c r="GZ4" s="196"/>
      <c r="HA4" s="196"/>
      <c r="HB4" s="196"/>
      <c r="HC4" s="196"/>
      <c r="HD4" s="196"/>
      <c r="HE4" s="196"/>
      <c r="HF4" s="196"/>
      <c r="HG4" s="196"/>
      <c r="HH4" s="196"/>
      <c r="HI4" s="196"/>
      <c r="HJ4" s="196"/>
      <c r="HK4" s="196"/>
      <c r="HL4" s="196"/>
      <c r="HM4" s="196"/>
      <c r="HN4" s="196"/>
      <c r="HO4" s="196"/>
      <c r="HP4" s="196"/>
      <c r="HQ4" s="196"/>
      <c r="HR4" s="196"/>
      <c r="HS4" s="196"/>
      <c r="HT4" s="196"/>
      <c r="HU4" s="196"/>
      <c r="HV4" s="196"/>
      <c r="HW4" s="196"/>
      <c r="HX4" s="196"/>
      <c r="HY4" s="196"/>
      <c r="HZ4" s="196"/>
      <c r="IA4" s="196"/>
      <c r="IB4" s="196"/>
      <c r="IC4" s="196"/>
      <c r="ID4" s="196"/>
      <c r="IE4" s="196"/>
      <c r="IF4" s="196"/>
      <c r="IG4" s="196"/>
      <c r="IH4" s="196"/>
      <c r="II4" s="196"/>
      <c r="IJ4" s="196"/>
      <c r="IK4" s="196"/>
      <c r="IL4" s="196"/>
      <c r="IM4" s="196"/>
      <c r="IN4" s="196"/>
      <c r="IO4" s="196"/>
      <c r="IP4" s="196"/>
      <c r="IQ4" s="196"/>
      <c r="IR4" s="196"/>
      <c r="IS4" s="196"/>
      <c r="IT4" s="196"/>
      <c r="IU4" s="196"/>
      <c r="IV4" s="196"/>
    </row>
    <row r="5" spans="1:256" s="3" customFormat="1" ht="44.4" customHeight="1" x14ac:dyDescent="0.7">
      <c r="A5" s="125"/>
      <c r="B5" s="11"/>
      <c r="C5" s="196"/>
      <c r="D5" s="125"/>
      <c r="E5" s="196"/>
      <c r="F5" s="196"/>
      <c r="G5" s="196"/>
      <c r="H5" s="372" t="s">
        <v>29</v>
      </c>
      <c r="I5" s="372"/>
      <c r="J5" s="372"/>
      <c r="K5" s="195"/>
      <c r="L5" s="373" t="s">
        <v>84</v>
      </c>
      <c r="M5" s="374"/>
      <c r="N5" s="374"/>
      <c r="O5" s="374"/>
      <c r="P5" s="374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6"/>
      <c r="CV5" s="196"/>
      <c r="CW5" s="196"/>
      <c r="CX5" s="196"/>
      <c r="CY5" s="196"/>
      <c r="CZ5" s="196"/>
      <c r="DA5" s="196"/>
      <c r="DB5" s="196"/>
      <c r="DC5" s="196"/>
      <c r="DD5" s="196"/>
      <c r="DE5" s="196"/>
      <c r="DF5" s="196"/>
      <c r="DG5" s="196"/>
      <c r="DH5" s="196"/>
      <c r="DI5" s="196"/>
      <c r="DJ5" s="196"/>
      <c r="DK5" s="196"/>
      <c r="DL5" s="196"/>
      <c r="DM5" s="196"/>
      <c r="DN5" s="196"/>
      <c r="DO5" s="196"/>
      <c r="DP5" s="196"/>
      <c r="DQ5" s="196"/>
      <c r="DR5" s="196"/>
      <c r="DS5" s="196"/>
      <c r="DT5" s="196"/>
      <c r="DU5" s="196"/>
      <c r="DV5" s="196"/>
      <c r="DW5" s="196"/>
      <c r="DX5" s="196"/>
      <c r="DY5" s="196"/>
      <c r="DZ5" s="196"/>
      <c r="EA5" s="196"/>
      <c r="EB5" s="196"/>
      <c r="EC5" s="196"/>
      <c r="ED5" s="196"/>
      <c r="EE5" s="196"/>
      <c r="EF5" s="196"/>
      <c r="EG5" s="196"/>
      <c r="EH5" s="196"/>
      <c r="EI5" s="196"/>
      <c r="EJ5" s="196"/>
      <c r="EK5" s="196"/>
      <c r="EL5" s="196"/>
      <c r="EM5" s="196"/>
      <c r="EN5" s="196"/>
      <c r="EO5" s="196"/>
      <c r="EP5" s="196"/>
      <c r="EQ5" s="196"/>
      <c r="ER5" s="196"/>
      <c r="ES5" s="196"/>
      <c r="ET5" s="196"/>
      <c r="EU5" s="196"/>
      <c r="EV5" s="196"/>
      <c r="EW5" s="196"/>
      <c r="EX5" s="196"/>
      <c r="EY5" s="196"/>
      <c r="EZ5" s="196"/>
      <c r="FA5" s="196"/>
      <c r="FB5" s="196"/>
      <c r="FC5" s="196"/>
      <c r="FD5" s="196"/>
      <c r="FE5" s="196"/>
      <c r="FF5" s="196"/>
      <c r="FG5" s="196"/>
      <c r="FH5" s="196"/>
      <c r="FI5" s="196"/>
      <c r="FJ5" s="196"/>
      <c r="FK5" s="196"/>
      <c r="FL5" s="196"/>
      <c r="FM5" s="196"/>
      <c r="FN5" s="196"/>
      <c r="FO5" s="196"/>
      <c r="FP5" s="196"/>
      <c r="FQ5" s="196"/>
      <c r="FR5" s="196"/>
      <c r="FS5" s="196"/>
      <c r="FT5" s="196"/>
      <c r="FU5" s="196"/>
      <c r="FV5" s="196"/>
      <c r="FW5" s="196"/>
      <c r="FX5" s="196"/>
      <c r="FY5" s="196"/>
      <c r="FZ5" s="196"/>
      <c r="GA5" s="196"/>
      <c r="GB5" s="196"/>
      <c r="GC5" s="196"/>
      <c r="GD5" s="196"/>
      <c r="GE5" s="196"/>
      <c r="GF5" s="196"/>
      <c r="GG5" s="196"/>
      <c r="GH5" s="196"/>
      <c r="GI5" s="196"/>
      <c r="GJ5" s="196"/>
      <c r="GK5" s="196"/>
      <c r="GL5" s="196"/>
      <c r="GM5" s="196"/>
      <c r="GN5" s="196"/>
      <c r="GO5" s="196"/>
      <c r="GP5" s="196"/>
      <c r="GQ5" s="196"/>
      <c r="GR5" s="196"/>
      <c r="GS5" s="196"/>
      <c r="GT5" s="196"/>
      <c r="GU5" s="196"/>
      <c r="GV5" s="196"/>
      <c r="GW5" s="196"/>
      <c r="GX5" s="196"/>
      <c r="GY5" s="196"/>
      <c r="GZ5" s="196"/>
      <c r="HA5" s="196"/>
      <c r="HB5" s="196"/>
      <c r="HC5" s="196"/>
      <c r="HD5" s="196"/>
      <c r="HE5" s="196"/>
      <c r="HF5" s="196"/>
      <c r="HG5" s="196"/>
      <c r="HH5" s="196"/>
      <c r="HI5" s="196"/>
      <c r="HJ5" s="196"/>
      <c r="HK5" s="196"/>
      <c r="HL5" s="196"/>
      <c r="HM5" s="196"/>
      <c r="HN5" s="196"/>
      <c r="HO5" s="196"/>
      <c r="HP5" s="196"/>
      <c r="HQ5" s="196"/>
      <c r="HR5" s="196"/>
      <c r="HS5" s="196"/>
      <c r="HT5" s="196"/>
      <c r="HU5" s="196"/>
      <c r="HV5" s="196"/>
      <c r="HW5" s="196"/>
      <c r="HX5" s="196"/>
      <c r="HY5" s="196"/>
      <c r="HZ5" s="196"/>
      <c r="IA5" s="196"/>
      <c r="IB5" s="196"/>
      <c r="IC5" s="196"/>
      <c r="ID5" s="196"/>
      <c r="IE5" s="196"/>
      <c r="IF5" s="196"/>
      <c r="IG5" s="196"/>
      <c r="IH5" s="196"/>
      <c r="II5" s="196"/>
      <c r="IJ5" s="196"/>
      <c r="IK5" s="196"/>
      <c r="IL5" s="196"/>
      <c r="IM5" s="196"/>
      <c r="IN5" s="196"/>
      <c r="IO5" s="196"/>
      <c r="IP5" s="196"/>
      <c r="IQ5" s="196"/>
      <c r="IR5" s="196"/>
      <c r="IS5" s="196"/>
      <c r="IT5" s="196"/>
      <c r="IU5" s="196"/>
      <c r="IV5" s="196"/>
    </row>
    <row r="6" spans="1:256" s="3" customFormat="1" ht="23.25" hidden="1" customHeight="1" x14ac:dyDescent="0.7">
      <c r="A6" s="125"/>
      <c r="B6" s="11"/>
      <c r="C6" s="196"/>
      <c r="D6" s="125"/>
      <c r="E6" s="196"/>
      <c r="F6" s="196"/>
      <c r="G6" s="196"/>
      <c r="H6" s="196"/>
      <c r="I6" s="196"/>
      <c r="J6" s="196"/>
      <c r="K6" s="195"/>
      <c r="L6" s="122"/>
      <c r="M6" s="196"/>
      <c r="N6" s="196"/>
      <c r="O6" s="122"/>
      <c r="P6" s="122" t="s">
        <v>109</v>
      </c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6"/>
      <c r="EG6" s="196"/>
      <c r="EH6" s="196"/>
      <c r="EI6" s="196"/>
      <c r="EJ6" s="196"/>
      <c r="EK6" s="196"/>
      <c r="EL6" s="196"/>
      <c r="EM6" s="196"/>
      <c r="EN6" s="196"/>
      <c r="EO6" s="196"/>
      <c r="EP6" s="196"/>
      <c r="EQ6" s="196"/>
      <c r="ER6" s="196"/>
      <c r="ES6" s="196"/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6"/>
      <c r="FF6" s="196"/>
      <c r="FG6" s="196"/>
      <c r="FH6" s="196"/>
      <c r="FI6" s="196"/>
      <c r="FJ6" s="196"/>
      <c r="FK6" s="196"/>
      <c r="FL6" s="196"/>
      <c r="FM6" s="196"/>
      <c r="FN6" s="196"/>
      <c r="FO6" s="196"/>
      <c r="FP6" s="196"/>
      <c r="FQ6" s="196"/>
      <c r="FR6" s="196"/>
      <c r="FS6" s="196"/>
      <c r="FT6" s="196"/>
      <c r="FU6" s="196"/>
      <c r="FV6" s="196"/>
      <c r="FW6" s="196"/>
      <c r="FX6" s="196"/>
      <c r="FY6" s="196"/>
      <c r="FZ6" s="196"/>
      <c r="GA6" s="196"/>
      <c r="GB6" s="196"/>
      <c r="GC6" s="196"/>
      <c r="GD6" s="196"/>
      <c r="GE6" s="196"/>
      <c r="GF6" s="196"/>
      <c r="GG6" s="196"/>
      <c r="GH6" s="196"/>
      <c r="GI6" s="196"/>
      <c r="GJ6" s="196"/>
      <c r="GK6" s="196"/>
      <c r="GL6" s="196"/>
      <c r="GM6" s="196"/>
      <c r="GN6" s="196"/>
      <c r="GO6" s="196"/>
      <c r="GP6" s="196"/>
      <c r="GQ6" s="196"/>
      <c r="GR6" s="196"/>
      <c r="GS6" s="196"/>
      <c r="GT6" s="196"/>
      <c r="GU6" s="196"/>
      <c r="GV6" s="196"/>
      <c r="GW6" s="196"/>
      <c r="GX6" s="196"/>
      <c r="GY6" s="196"/>
      <c r="GZ6" s="196"/>
      <c r="HA6" s="196"/>
      <c r="HB6" s="196"/>
      <c r="HC6" s="196"/>
      <c r="HD6" s="196"/>
      <c r="HE6" s="196"/>
      <c r="HF6" s="196"/>
      <c r="HG6" s="196"/>
      <c r="HH6" s="196"/>
      <c r="HI6" s="196"/>
      <c r="HJ6" s="196"/>
      <c r="HK6" s="196"/>
      <c r="HL6" s="196"/>
      <c r="HM6" s="196"/>
      <c r="HN6" s="196"/>
      <c r="HO6" s="196"/>
      <c r="HP6" s="196"/>
      <c r="HQ6" s="196"/>
      <c r="HR6" s="196"/>
      <c r="HS6" s="196"/>
      <c r="HT6" s="196"/>
      <c r="HU6" s="196"/>
      <c r="HV6" s="196"/>
      <c r="HW6" s="196"/>
      <c r="HX6" s="196"/>
      <c r="HY6" s="196"/>
      <c r="HZ6" s="196"/>
      <c r="IA6" s="196"/>
      <c r="IB6" s="196"/>
      <c r="IC6" s="196"/>
      <c r="ID6" s="196"/>
      <c r="IE6" s="196"/>
      <c r="IF6" s="196"/>
      <c r="IG6" s="196"/>
      <c r="IH6" s="196"/>
      <c r="II6" s="196"/>
      <c r="IJ6" s="196"/>
      <c r="IK6" s="196"/>
      <c r="IL6" s="196"/>
      <c r="IM6" s="196"/>
      <c r="IN6" s="196"/>
      <c r="IO6" s="196"/>
      <c r="IP6" s="196"/>
      <c r="IQ6" s="196"/>
      <c r="IR6" s="196"/>
      <c r="IS6" s="196"/>
      <c r="IT6" s="196"/>
      <c r="IU6" s="196"/>
      <c r="IV6" s="196"/>
    </row>
    <row r="7" spans="1:256" s="3" customFormat="1" ht="23.25" customHeight="1" x14ac:dyDescent="0.7">
      <c r="A7" s="125"/>
      <c r="B7" s="11"/>
      <c r="C7" s="196"/>
      <c r="D7" s="196" t="s">
        <v>37</v>
      </c>
      <c r="E7" s="196"/>
      <c r="F7" s="196"/>
      <c r="G7" s="196"/>
      <c r="H7" s="196"/>
      <c r="I7" s="196"/>
      <c r="J7" s="196"/>
      <c r="K7" s="196"/>
      <c r="L7" s="122" t="s">
        <v>255</v>
      </c>
      <c r="M7" s="196"/>
      <c r="N7" s="196"/>
      <c r="O7" s="122"/>
      <c r="P7" s="196" t="s">
        <v>75</v>
      </c>
      <c r="Q7" s="196"/>
      <c r="R7" s="196" t="s">
        <v>42</v>
      </c>
      <c r="S7" s="196"/>
      <c r="T7" s="196" t="s">
        <v>256</v>
      </c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96"/>
      <c r="CV7" s="196"/>
      <c r="CW7" s="196"/>
      <c r="CX7" s="196"/>
      <c r="CY7" s="196"/>
      <c r="CZ7" s="196"/>
      <c r="DA7" s="196"/>
      <c r="DB7" s="196"/>
      <c r="DC7" s="196"/>
      <c r="DD7" s="196"/>
      <c r="DE7" s="196"/>
      <c r="DF7" s="196"/>
      <c r="DG7" s="196"/>
      <c r="DH7" s="196"/>
      <c r="DI7" s="196"/>
      <c r="DJ7" s="196"/>
      <c r="DK7" s="196"/>
      <c r="DL7" s="196"/>
      <c r="DM7" s="196"/>
      <c r="DN7" s="196"/>
      <c r="DO7" s="196"/>
      <c r="DP7" s="196"/>
      <c r="DQ7" s="196"/>
      <c r="DR7" s="196"/>
      <c r="DS7" s="196"/>
      <c r="DT7" s="196"/>
      <c r="DU7" s="196"/>
      <c r="DV7" s="196"/>
      <c r="DW7" s="196"/>
      <c r="DX7" s="196"/>
      <c r="DY7" s="196"/>
      <c r="DZ7" s="196"/>
      <c r="EA7" s="196"/>
      <c r="EB7" s="196"/>
      <c r="EC7" s="196"/>
      <c r="ED7" s="196"/>
      <c r="EE7" s="196"/>
      <c r="EF7" s="196"/>
      <c r="EG7" s="196"/>
      <c r="EH7" s="196"/>
      <c r="EI7" s="196"/>
      <c r="EJ7" s="196"/>
      <c r="EK7" s="196"/>
      <c r="EL7" s="196"/>
      <c r="EM7" s="196"/>
      <c r="EN7" s="196"/>
      <c r="EO7" s="196"/>
      <c r="EP7" s="196"/>
      <c r="EQ7" s="196"/>
      <c r="ER7" s="196"/>
      <c r="ES7" s="196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  <c r="FF7" s="196"/>
      <c r="FG7" s="196"/>
      <c r="FH7" s="196"/>
      <c r="FI7" s="196"/>
      <c r="FJ7" s="196"/>
      <c r="FK7" s="196"/>
      <c r="FL7" s="196"/>
      <c r="FM7" s="196"/>
      <c r="FN7" s="196"/>
      <c r="FO7" s="196"/>
      <c r="FP7" s="196"/>
      <c r="FQ7" s="196"/>
      <c r="FR7" s="196"/>
      <c r="FS7" s="196"/>
      <c r="FT7" s="196"/>
      <c r="FU7" s="196"/>
      <c r="FV7" s="196"/>
      <c r="FW7" s="196"/>
      <c r="FX7" s="196"/>
      <c r="FY7" s="196"/>
      <c r="FZ7" s="196"/>
      <c r="GA7" s="196"/>
      <c r="GB7" s="196"/>
      <c r="GC7" s="196"/>
      <c r="GD7" s="196"/>
      <c r="GE7" s="196"/>
      <c r="GF7" s="196"/>
      <c r="GG7" s="196"/>
      <c r="GH7" s="196"/>
      <c r="GI7" s="196"/>
      <c r="GJ7" s="196"/>
      <c r="GK7" s="196"/>
      <c r="GL7" s="196"/>
      <c r="GM7" s="196"/>
      <c r="GN7" s="196"/>
      <c r="GO7" s="196"/>
      <c r="GP7" s="196"/>
      <c r="GQ7" s="196"/>
      <c r="GR7" s="196"/>
      <c r="GS7" s="196"/>
      <c r="GT7" s="196"/>
      <c r="GU7" s="196"/>
      <c r="GV7" s="196"/>
      <c r="GW7" s="196"/>
      <c r="GX7" s="196"/>
      <c r="GY7" s="196"/>
      <c r="GZ7" s="196"/>
      <c r="HA7" s="196"/>
      <c r="HB7" s="196"/>
      <c r="HC7" s="196"/>
      <c r="HD7" s="196"/>
      <c r="HE7" s="196"/>
      <c r="HF7" s="196"/>
      <c r="HG7" s="196"/>
      <c r="HH7" s="196"/>
      <c r="HI7" s="196"/>
      <c r="HJ7" s="196"/>
      <c r="HK7" s="196"/>
      <c r="HL7" s="196"/>
      <c r="HM7" s="196"/>
      <c r="HN7" s="196"/>
      <c r="HO7" s="196"/>
      <c r="HP7" s="196"/>
      <c r="HQ7" s="196"/>
      <c r="HR7" s="196"/>
      <c r="HS7" s="196"/>
      <c r="HT7" s="196"/>
      <c r="HU7" s="196"/>
      <c r="HV7" s="196"/>
      <c r="HW7" s="196"/>
      <c r="HX7" s="196"/>
      <c r="HY7" s="196"/>
      <c r="HZ7" s="196"/>
      <c r="IA7" s="196"/>
      <c r="IB7" s="196"/>
      <c r="IC7" s="196"/>
      <c r="ID7" s="196"/>
      <c r="IE7" s="196"/>
      <c r="IF7" s="196"/>
      <c r="IG7" s="196"/>
      <c r="IH7" s="196"/>
      <c r="II7" s="196"/>
      <c r="IJ7" s="196"/>
      <c r="IK7" s="196"/>
      <c r="IL7" s="196"/>
      <c r="IM7" s="196"/>
      <c r="IN7" s="196"/>
      <c r="IO7" s="196"/>
      <c r="IP7" s="196"/>
      <c r="IQ7" s="196"/>
      <c r="IR7" s="196"/>
      <c r="IS7" s="196"/>
      <c r="IT7" s="196"/>
      <c r="IU7" s="196"/>
      <c r="IV7" s="196"/>
    </row>
    <row r="8" spans="1:256" s="3" customFormat="1" ht="23.25" customHeight="1" x14ac:dyDescent="0.65">
      <c r="A8" s="196"/>
      <c r="B8" s="123"/>
      <c r="C8" s="196"/>
      <c r="D8" s="196" t="s">
        <v>40</v>
      </c>
      <c r="E8" s="196"/>
      <c r="F8" s="196" t="s">
        <v>23</v>
      </c>
      <c r="G8" s="196"/>
      <c r="H8" s="196" t="s">
        <v>77</v>
      </c>
      <c r="I8" s="196"/>
      <c r="J8" s="196" t="s">
        <v>31</v>
      </c>
      <c r="K8" s="196"/>
      <c r="L8" s="122" t="s">
        <v>76</v>
      </c>
      <c r="M8" s="196"/>
      <c r="N8" s="196" t="s">
        <v>181</v>
      </c>
      <c r="O8" s="122"/>
      <c r="P8" s="196" t="s">
        <v>110</v>
      </c>
      <c r="Q8" s="196"/>
      <c r="R8" s="196" t="s">
        <v>64</v>
      </c>
      <c r="S8" s="196"/>
      <c r="T8" s="196" t="s">
        <v>257</v>
      </c>
      <c r="U8" s="196"/>
      <c r="V8" s="196" t="s">
        <v>42</v>
      </c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6"/>
      <c r="FF8" s="196"/>
      <c r="FG8" s="196"/>
      <c r="FH8" s="196"/>
      <c r="FI8" s="196"/>
      <c r="FJ8" s="196"/>
      <c r="FK8" s="196"/>
      <c r="FL8" s="196"/>
      <c r="FM8" s="196"/>
      <c r="FN8" s="196"/>
      <c r="FO8" s="196"/>
      <c r="FP8" s="196"/>
      <c r="FQ8" s="196"/>
      <c r="FR8" s="196"/>
      <c r="FS8" s="196"/>
      <c r="FT8" s="196"/>
      <c r="FU8" s="196"/>
      <c r="FV8" s="196"/>
      <c r="FW8" s="196"/>
      <c r="FX8" s="196"/>
      <c r="FY8" s="196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6"/>
      <c r="GM8" s="196"/>
      <c r="GN8" s="196"/>
      <c r="GO8" s="196"/>
      <c r="GP8" s="196"/>
      <c r="GQ8" s="196"/>
      <c r="GR8" s="196"/>
      <c r="GS8" s="196"/>
      <c r="GT8" s="196"/>
      <c r="GU8" s="196"/>
      <c r="GV8" s="196"/>
      <c r="GW8" s="196"/>
      <c r="GX8" s="196"/>
      <c r="GY8" s="196"/>
      <c r="GZ8" s="196"/>
      <c r="HA8" s="196"/>
      <c r="HB8" s="196"/>
      <c r="HC8" s="196"/>
      <c r="HD8" s="196"/>
      <c r="HE8" s="196"/>
      <c r="HF8" s="196"/>
      <c r="HG8" s="196"/>
      <c r="HH8" s="196"/>
      <c r="HI8" s="196"/>
      <c r="HJ8" s="196"/>
      <c r="HK8" s="196"/>
      <c r="HL8" s="196"/>
      <c r="HM8" s="196"/>
      <c r="HN8" s="196"/>
      <c r="HO8" s="196"/>
      <c r="HP8" s="196"/>
      <c r="HQ8" s="196"/>
      <c r="HR8" s="196"/>
      <c r="HS8" s="196"/>
      <c r="HT8" s="196"/>
      <c r="HU8" s="196"/>
      <c r="HV8" s="196"/>
      <c r="HW8" s="196"/>
      <c r="HX8" s="196"/>
      <c r="HY8" s="196"/>
      <c r="HZ8" s="196"/>
      <c r="IA8" s="196"/>
      <c r="IB8" s="196"/>
      <c r="IC8" s="196"/>
      <c r="ID8" s="196"/>
      <c r="IE8" s="196"/>
      <c r="IF8" s="196"/>
      <c r="IG8" s="196"/>
      <c r="IH8" s="196"/>
      <c r="II8" s="196"/>
      <c r="IJ8" s="196"/>
      <c r="IK8" s="196"/>
      <c r="IL8" s="196"/>
      <c r="IM8" s="196"/>
      <c r="IN8" s="196"/>
      <c r="IO8" s="196"/>
      <c r="IP8" s="196"/>
      <c r="IQ8" s="196"/>
      <c r="IR8" s="196"/>
      <c r="IS8" s="196"/>
      <c r="IT8" s="196"/>
      <c r="IU8" s="196"/>
      <c r="IV8" s="196"/>
    </row>
    <row r="9" spans="1:256" s="3" customFormat="1" ht="23.25" customHeight="1" x14ac:dyDescent="0.65">
      <c r="A9" s="196"/>
      <c r="B9" s="114" t="s">
        <v>2</v>
      </c>
      <c r="C9" s="196"/>
      <c r="D9" s="196" t="s">
        <v>41</v>
      </c>
      <c r="E9" s="196"/>
      <c r="F9" s="196" t="s">
        <v>85</v>
      </c>
      <c r="G9" s="196"/>
      <c r="H9" s="196" t="s">
        <v>78</v>
      </c>
      <c r="I9" s="196"/>
      <c r="J9" s="196" t="s">
        <v>34</v>
      </c>
      <c r="K9" s="196"/>
      <c r="L9" s="122" t="s">
        <v>21</v>
      </c>
      <c r="M9" s="196"/>
      <c r="N9" s="196" t="s">
        <v>118</v>
      </c>
      <c r="O9" s="122"/>
      <c r="P9" s="196" t="s">
        <v>108</v>
      </c>
      <c r="Q9" s="196"/>
      <c r="R9" s="196" t="s">
        <v>180</v>
      </c>
      <c r="S9" s="196"/>
      <c r="T9" s="196" t="s">
        <v>258</v>
      </c>
      <c r="U9" s="196"/>
      <c r="V9" s="196" t="s">
        <v>32</v>
      </c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  <c r="EF9" s="196"/>
      <c r="EG9" s="196"/>
      <c r="EH9" s="196"/>
      <c r="EI9" s="196"/>
      <c r="EJ9" s="196"/>
      <c r="EK9" s="196"/>
      <c r="EL9" s="196"/>
      <c r="EM9" s="196"/>
      <c r="EN9" s="196"/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6"/>
      <c r="FH9" s="196"/>
      <c r="FI9" s="196"/>
      <c r="FJ9" s="196"/>
      <c r="FK9" s="196"/>
      <c r="FL9" s="196"/>
      <c r="FM9" s="196"/>
      <c r="FN9" s="196"/>
      <c r="FO9" s="196"/>
      <c r="FP9" s="196"/>
      <c r="FQ9" s="196"/>
      <c r="FR9" s="196"/>
      <c r="FS9" s="196"/>
      <c r="FT9" s="196"/>
      <c r="FU9" s="196"/>
      <c r="FV9" s="196"/>
      <c r="FW9" s="196"/>
      <c r="FX9" s="196"/>
      <c r="FY9" s="196"/>
      <c r="FZ9" s="196"/>
      <c r="GA9" s="196"/>
      <c r="GB9" s="196"/>
      <c r="GC9" s="196"/>
      <c r="GD9" s="196"/>
      <c r="GE9" s="196"/>
      <c r="GF9" s="196"/>
      <c r="GG9" s="196"/>
      <c r="GH9" s="196"/>
      <c r="GI9" s="196"/>
      <c r="GJ9" s="196"/>
      <c r="GK9" s="196"/>
      <c r="GL9" s="196"/>
      <c r="GM9" s="196"/>
      <c r="GN9" s="196"/>
      <c r="GO9" s="196"/>
      <c r="GP9" s="196"/>
      <c r="GQ9" s="196"/>
      <c r="GR9" s="196"/>
      <c r="GS9" s="196"/>
      <c r="GT9" s="196"/>
      <c r="GU9" s="196"/>
      <c r="GV9" s="196"/>
      <c r="GW9" s="196"/>
      <c r="GX9" s="196"/>
      <c r="GY9" s="196"/>
      <c r="GZ9" s="196"/>
      <c r="HA9" s="196"/>
      <c r="HB9" s="196"/>
      <c r="HC9" s="196"/>
      <c r="HD9" s="196"/>
      <c r="HE9" s="196"/>
      <c r="HF9" s="196"/>
      <c r="HG9" s="196"/>
      <c r="HH9" s="196"/>
      <c r="HI9" s="196"/>
      <c r="HJ9" s="196"/>
      <c r="HK9" s="196"/>
      <c r="HL9" s="196"/>
      <c r="HM9" s="196"/>
      <c r="HN9" s="196"/>
      <c r="HO9" s="196"/>
      <c r="HP9" s="196"/>
      <c r="HQ9" s="196"/>
      <c r="HR9" s="196"/>
      <c r="HS9" s="196"/>
      <c r="HT9" s="196"/>
      <c r="HU9" s="196"/>
      <c r="HV9" s="196"/>
      <c r="HW9" s="196"/>
      <c r="HX9" s="196"/>
      <c r="HY9" s="196"/>
      <c r="HZ9" s="196"/>
      <c r="IA9" s="196"/>
      <c r="IB9" s="196"/>
      <c r="IC9" s="196"/>
      <c r="ID9" s="196"/>
      <c r="IE9" s="196"/>
      <c r="IF9" s="196"/>
      <c r="IG9" s="196"/>
      <c r="IH9" s="196"/>
      <c r="II9" s="196"/>
      <c r="IJ9" s="196"/>
      <c r="IK9" s="196"/>
      <c r="IL9" s="196"/>
      <c r="IM9" s="196"/>
      <c r="IN9" s="196"/>
      <c r="IO9" s="196"/>
      <c r="IP9" s="196"/>
      <c r="IQ9" s="196"/>
      <c r="IR9" s="196"/>
      <c r="IS9" s="196"/>
      <c r="IT9" s="196"/>
      <c r="IU9" s="196"/>
      <c r="IV9" s="196"/>
    </row>
    <row r="10" spans="1:256" s="3" customFormat="1" ht="23.25" customHeight="1" x14ac:dyDescent="0.65">
      <c r="A10" s="196"/>
      <c r="B10" s="123"/>
      <c r="C10" s="196"/>
      <c r="D10" s="368" t="s">
        <v>45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/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6"/>
      <c r="FH10" s="196"/>
      <c r="FI10" s="196"/>
      <c r="FJ10" s="196"/>
      <c r="FK10" s="196"/>
      <c r="FL10" s="196"/>
      <c r="FM10" s="196"/>
      <c r="FN10" s="196"/>
      <c r="FO10" s="196"/>
      <c r="FP10" s="196"/>
      <c r="FQ10" s="196"/>
      <c r="FR10" s="196"/>
      <c r="FS10" s="196"/>
      <c r="FT10" s="196"/>
      <c r="FU10" s="196"/>
      <c r="FV10" s="196"/>
      <c r="FW10" s="196"/>
      <c r="FX10" s="196"/>
      <c r="FY10" s="196"/>
      <c r="FZ10" s="196"/>
      <c r="GA10" s="196"/>
      <c r="GB10" s="196"/>
      <c r="GC10" s="196"/>
      <c r="GD10" s="196"/>
      <c r="GE10" s="196"/>
      <c r="GF10" s="196"/>
      <c r="GG10" s="196"/>
      <c r="GH10" s="196"/>
      <c r="GI10" s="196"/>
      <c r="GJ10" s="196"/>
      <c r="GK10" s="196"/>
      <c r="GL10" s="196"/>
      <c r="GM10" s="196"/>
      <c r="GN10" s="196"/>
      <c r="GO10" s="196"/>
      <c r="GP10" s="196"/>
      <c r="GQ10" s="196"/>
      <c r="GR10" s="196"/>
      <c r="GS10" s="196"/>
      <c r="GT10" s="196"/>
      <c r="GU10" s="196"/>
      <c r="GV10" s="196"/>
      <c r="GW10" s="196"/>
      <c r="GX10" s="196"/>
      <c r="GY10" s="196"/>
      <c r="GZ10" s="196"/>
      <c r="HA10" s="196"/>
      <c r="HB10" s="196"/>
      <c r="HC10" s="196"/>
      <c r="HD10" s="196"/>
      <c r="HE10" s="196"/>
      <c r="HF10" s="196"/>
      <c r="HG10" s="196"/>
      <c r="HH10" s="196"/>
      <c r="HI10" s="196"/>
      <c r="HJ10" s="196"/>
      <c r="HK10" s="196"/>
      <c r="HL10" s="196"/>
      <c r="HM10" s="196"/>
      <c r="HN10" s="196"/>
      <c r="HO10" s="196"/>
      <c r="HP10" s="196"/>
      <c r="HQ10" s="196"/>
      <c r="HR10" s="196"/>
      <c r="HS10" s="196"/>
      <c r="HT10" s="196"/>
      <c r="HU10" s="196"/>
      <c r="HV10" s="196"/>
      <c r="HW10" s="196"/>
      <c r="HX10" s="196"/>
      <c r="HY10" s="196"/>
      <c r="HZ10" s="196"/>
      <c r="IA10" s="196"/>
      <c r="IB10" s="196"/>
      <c r="IC10" s="196"/>
      <c r="ID10" s="196"/>
      <c r="IE10" s="196"/>
      <c r="IF10" s="196"/>
      <c r="IG10" s="196"/>
      <c r="IH10" s="196"/>
      <c r="II10" s="196"/>
      <c r="IJ10" s="196"/>
      <c r="IK10" s="196"/>
      <c r="IL10" s="196"/>
      <c r="IM10" s="196"/>
      <c r="IN10" s="196"/>
      <c r="IO10" s="196"/>
      <c r="IP10" s="196"/>
      <c r="IQ10" s="196"/>
      <c r="IR10" s="196"/>
      <c r="IS10" s="196"/>
      <c r="IT10" s="196"/>
      <c r="IU10" s="196"/>
      <c r="IV10" s="196"/>
    </row>
    <row r="11" spans="1:256" s="3" customFormat="1" ht="23.25" customHeight="1" x14ac:dyDescent="0.7">
      <c r="A11" s="120" t="s">
        <v>278</v>
      </c>
      <c r="B11" s="123"/>
      <c r="C11" s="196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6"/>
      <c r="FV11" s="196"/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6"/>
      <c r="GM11" s="196"/>
      <c r="GN11" s="196"/>
      <c r="GO11" s="196"/>
      <c r="GP11" s="196"/>
      <c r="GQ11" s="196"/>
      <c r="GR11" s="196"/>
      <c r="GS11" s="196"/>
      <c r="GT11" s="196"/>
      <c r="GU11" s="196"/>
      <c r="GV11" s="196"/>
      <c r="GW11" s="196"/>
      <c r="GX11" s="196"/>
      <c r="GY11" s="196"/>
      <c r="GZ11" s="196"/>
      <c r="HA11" s="196"/>
      <c r="HB11" s="196"/>
      <c r="HC11" s="196"/>
      <c r="HD11" s="196"/>
      <c r="HE11" s="196"/>
      <c r="HF11" s="196"/>
      <c r="HG11" s="196"/>
      <c r="HH11" s="196"/>
      <c r="HI11" s="196"/>
      <c r="HJ11" s="196"/>
      <c r="HK11" s="196"/>
      <c r="HL11" s="196"/>
      <c r="HM11" s="196"/>
      <c r="HN11" s="196"/>
      <c r="HO11" s="196"/>
      <c r="HP11" s="196"/>
      <c r="HQ11" s="196"/>
      <c r="HR11" s="196"/>
      <c r="HS11" s="196"/>
      <c r="HT11" s="196"/>
      <c r="HU11" s="196"/>
      <c r="HV11" s="196"/>
      <c r="HW11" s="196"/>
      <c r="HX11" s="196"/>
      <c r="HY11" s="196"/>
      <c r="HZ11" s="196"/>
      <c r="IA11" s="196"/>
      <c r="IB11" s="196"/>
      <c r="IC11" s="196"/>
      <c r="ID11" s="196"/>
      <c r="IE11" s="196"/>
      <c r="IF11" s="196"/>
      <c r="IG11" s="196"/>
      <c r="IH11" s="196"/>
      <c r="II11" s="196"/>
      <c r="IJ11" s="196"/>
      <c r="IK11" s="196"/>
      <c r="IL11" s="196"/>
      <c r="IM11" s="196"/>
      <c r="IN11" s="196"/>
      <c r="IO11" s="196"/>
      <c r="IP11" s="196"/>
      <c r="IQ11" s="196"/>
      <c r="IR11" s="196"/>
      <c r="IS11" s="196"/>
      <c r="IT11" s="196"/>
      <c r="IU11" s="196"/>
      <c r="IV11" s="196"/>
    </row>
    <row r="12" spans="1:256" s="3" customFormat="1" ht="22" x14ac:dyDescent="0.7">
      <c r="A12" s="120" t="s">
        <v>259</v>
      </c>
      <c r="B12" s="123"/>
      <c r="C12" s="196"/>
      <c r="D12" s="9">
        <v>269999</v>
      </c>
      <c r="E12" s="9"/>
      <c r="F12" s="9">
        <v>270000</v>
      </c>
      <c r="G12" s="9"/>
      <c r="H12" s="9">
        <v>27000</v>
      </c>
      <c r="I12" s="9"/>
      <c r="J12" s="9">
        <v>774358</v>
      </c>
      <c r="K12" s="9"/>
      <c r="L12" s="35">
        <v>371205</v>
      </c>
      <c r="M12" s="35"/>
      <c r="N12" s="86" t="s">
        <v>22</v>
      </c>
      <c r="O12" s="35"/>
      <c r="P12" s="35">
        <f>L12</f>
        <v>371205</v>
      </c>
      <c r="Q12" s="9"/>
      <c r="R12" s="9">
        <f>P12+J12+D12+F12+H12</f>
        <v>1712562</v>
      </c>
      <c r="S12" s="9"/>
      <c r="T12" s="9">
        <v>654874</v>
      </c>
      <c r="U12" s="9"/>
      <c r="V12" s="9">
        <f>R12+T12</f>
        <v>2367436</v>
      </c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DW12" s="196"/>
      <c r="DX12" s="196"/>
      <c r="DY12" s="196"/>
      <c r="DZ12" s="196"/>
      <c r="EA12" s="196"/>
      <c r="EB12" s="196"/>
      <c r="EC12" s="196"/>
      <c r="ED12" s="196"/>
      <c r="EE12" s="196"/>
      <c r="EF12" s="196"/>
      <c r="EG12" s="196"/>
      <c r="EH12" s="196"/>
      <c r="EI12" s="196"/>
      <c r="EJ12" s="196"/>
      <c r="EK12" s="196"/>
      <c r="EL12" s="196"/>
      <c r="EM12" s="196"/>
      <c r="EN12" s="196"/>
      <c r="EO12" s="196"/>
      <c r="EP12" s="196"/>
      <c r="EQ12" s="196"/>
      <c r="ER12" s="196"/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  <c r="FF12" s="196"/>
      <c r="FG12" s="196"/>
      <c r="FH12" s="196"/>
      <c r="FI12" s="196"/>
      <c r="FJ12" s="196"/>
      <c r="FK12" s="196"/>
      <c r="FL12" s="196"/>
      <c r="FM12" s="196"/>
      <c r="FN12" s="196"/>
      <c r="FO12" s="196"/>
      <c r="FP12" s="196"/>
      <c r="FQ12" s="196"/>
      <c r="FR12" s="196"/>
      <c r="FS12" s="196"/>
      <c r="FT12" s="196"/>
      <c r="FU12" s="196"/>
      <c r="FV12" s="196"/>
      <c r="FW12" s="196"/>
      <c r="FX12" s="196"/>
      <c r="FY12" s="196"/>
      <c r="FZ12" s="196"/>
      <c r="GA12" s="196"/>
      <c r="GB12" s="196"/>
      <c r="GC12" s="196"/>
      <c r="GD12" s="196"/>
      <c r="GE12" s="196"/>
      <c r="GF12" s="196"/>
      <c r="GG12" s="196"/>
      <c r="GH12" s="196"/>
      <c r="GI12" s="196"/>
      <c r="GJ12" s="196"/>
      <c r="GK12" s="196"/>
      <c r="GL12" s="196"/>
      <c r="GM12" s="196"/>
      <c r="GN12" s="196"/>
      <c r="GO12" s="196"/>
      <c r="GP12" s="196"/>
      <c r="GQ12" s="196"/>
      <c r="GR12" s="196"/>
      <c r="GS12" s="196"/>
      <c r="GT12" s="196"/>
      <c r="GU12" s="196"/>
      <c r="GV12" s="196"/>
      <c r="GW12" s="196"/>
      <c r="GX12" s="196"/>
      <c r="GY12" s="196"/>
      <c r="GZ12" s="196"/>
      <c r="HA12" s="196"/>
      <c r="HB12" s="196"/>
      <c r="HC12" s="196"/>
      <c r="HD12" s="196"/>
      <c r="HE12" s="196"/>
      <c r="HF12" s="196"/>
      <c r="HG12" s="196"/>
      <c r="HH12" s="196"/>
      <c r="HI12" s="196"/>
      <c r="HJ12" s="196"/>
      <c r="HK12" s="196"/>
      <c r="HL12" s="196"/>
      <c r="HM12" s="196"/>
      <c r="HN12" s="196"/>
      <c r="HO12" s="196"/>
      <c r="HP12" s="196"/>
      <c r="HQ12" s="196"/>
      <c r="HR12" s="196"/>
      <c r="HS12" s="196"/>
      <c r="HT12" s="196"/>
      <c r="HU12" s="196"/>
      <c r="HV12" s="196"/>
      <c r="HW12" s="196"/>
      <c r="HX12" s="196"/>
      <c r="HY12" s="196"/>
      <c r="HZ12" s="196"/>
      <c r="IA12" s="196"/>
      <c r="IB12" s="196"/>
      <c r="IC12" s="196"/>
      <c r="ID12" s="196"/>
      <c r="IE12" s="196"/>
      <c r="IF12" s="196"/>
      <c r="IG12" s="196"/>
      <c r="IH12" s="196"/>
      <c r="II12" s="196"/>
      <c r="IJ12" s="196"/>
      <c r="IK12" s="196"/>
      <c r="IL12" s="196"/>
      <c r="IM12" s="196"/>
      <c r="IN12" s="196"/>
      <c r="IO12" s="196"/>
      <c r="IP12" s="196"/>
      <c r="IQ12" s="196"/>
      <c r="IR12" s="196"/>
      <c r="IS12" s="196"/>
      <c r="IT12" s="196"/>
      <c r="IU12" s="196"/>
      <c r="IV12" s="196"/>
    </row>
    <row r="13" spans="1:256" s="3" customFormat="1" ht="22" x14ac:dyDescent="0.7">
      <c r="A13" s="120"/>
      <c r="B13" s="123"/>
      <c r="C13" s="196"/>
      <c r="D13" s="9"/>
      <c r="E13" s="9"/>
      <c r="F13" s="9"/>
      <c r="G13" s="9"/>
      <c r="H13" s="9"/>
      <c r="I13" s="9"/>
      <c r="J13" s="9"/>
      <c r="K13" s="9"/>
      <c r="L13" s="35"/>
      <c r="M13" s="35"/>
      <c r="N13" s="35"/>
      <c r="O13" s="35"/>
      <c r="P13" s="35"/>
      <c r="Q13" s="9"/>
      <c r="R13" s="9"/>
      <c r="S13" s="9"/>
      <c r="T13" s="9"/>
      <c r="U13" s="9"/>
      <c r="V13" s="9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/>
      <c r="EJ13" s="196"/>
      <c r="EK13" s="196"/>
      <c r="EL13" s="196"/>
      <c r="EM13" s="196"/>
      <c r="EN13" s="196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  <c r="FF13" s="196"/>
      <c r="FG13" s="196"/>
      <c r="FH13" s="196"/>
      <c r="FI13" s="196"/>
      <c r="FJ13" s="196"/>
      <c r="FK13" s="196"/>
      <c r="FL13" s="196"/>
      <c r="FM13" s="196"/>
      <c r="FN13" s="196"/>
      <c r="FO13" s="196"/>
      <c r="FP13" s="196"/>
      <c r="FQ13" s="196"/>
      <c r="FR13" s="196"/>
      <c r="FS13" s="196"/>
      <c r="FT13" s="196"/>
      <c r="FU13" s="196"/>
      <c r="FV13" s="196"/>
      <c r="FW13" s="196"/>
      <c r="FX13" s="196"/>
      <c r="FY13" s="196"/>
      <c r="FZ13" s="196"/>
      <c r="GA13" s="196"/>
      <c r="GB13" s="196"/>
      <c r="GC13" s="196"/>
      <c r="GD13" s="196"/>
      <c r="GE13" s="196"/>
      <c r="GF13" s="196"/>
      <c r="GG13" s="196"/>
      <c r="GH13" s="196"/>
      <c r="GI13" s="196"/>
      <c r="GJ13" s="196"/>
      <c r="GK13" s="196"/>
      <c r="GL13" s="196"/>
      <c r="GM13" s="196"/>
      <c r="GN13" s="196"/>
      <c r="GO13" s="196"/>
      <c r="GP13" s="196"/>
      <c r="GQ13" s="196"/>
      <c r="GR13" s="196"/>
      <c r="GS13" s="196"/>
      <c r="GT13" s="196"/>
      <c r="GU13" s="196"/>
      <c r="GV13" s="196"/>
      <c r="GW13" s="196"/>
      <c r="GX13" s="196"/>
      <c r="GY13" s="196"/>
      <c r="GZ13" s="196"/>
      <c r="HA13" s="196"/>
      <c r="HB13" s="196"/>
      <c r="HC13" s="196"/>
      <c r="HD13" s="196"/>
      <c r="HE13" s="196"/>
      <c r="HF13" s="196"/>
      <c r="HG13" s="196"/>
      <c r="HH13" s="196"/>
      <c r="HI13" s="196"/>
      <c r="HJ13" s="196"/>
      <c r="HK13" s="196"/>
      <c r="HL13" s="196"/>
      <c r="HM13" s="196"/>
      <c r="HN13" s="196"/>
      <c r="HO13" s="196"/>
      <c r="HP13" s="196"/>
      <c r="HQ13" s="196"/>
      <c r="HR13" s="196"/>
      <c r="HS13" s="196"/>
      <c r="HT13" s="196"/>
      <c r="HU13" s="196"/>
      <c r="HV13" s="196"/>
      <c r="HW13" s="196"/>
      <c r="HX13" s="196"/>
      <c r="HY13" s="196"/>
      <c r="HZ13" s="196"/>
      <c r="IA13" s="196"/>
      <c r="IB13" s="196"/>
      <c r="IC13" s="196"/>
      <c r="ID13" s="196"/>
      <c r="IE13" s="196"/>
      <c r="IF13" s="196"/>
      <c r="IG13" s="196"/>
      <c r="IH13" s="196"/>
      <c r="II13" s="196"/>
      <c r="IJ13" s="196"/>
      <c r="IK13" s="196"/>
      <c r="IL13" s="196"/>
      <c r="IM13" s="196"/>
      <c r="IN13" s="196"/>
      <c r="IO13" s="196"/>
      <c r="IP13" s="196"/>
      <c r="IQ13" s="196"/>
      <c r="IR13" s="196"/>
      <c r="IS13" s="196"/>
      <c r="IT13" s="196"/>
      <c r="IU13" s="196"/>
      <c r="IV13" s="196"/>
    </row>
    <row r="14" spans="1:256" ht="22" x14ac:dyDescent="0.7">
      <c r="A14" s="7" t="s">
        <v>97</v>
      </c>
      <c r="B14" s="14"/>
      <c r="C14" s="170"/>
      <c r="D14" s="87"/>
      <c r="E14" s="87"/>
      <c r="F14" s="87"/>
      <c r="G14" s="88"/>
      <c r="H14" s="87"/>
      <c r="I14" s="88"/>
      <c r="J14" s="89"/>
      <c r="K14" s="87"/>
      <c r="L14" s="90"/>
      <c r="M14" s="90"/>
      <c r="N14" s="90"/>
      <c r="O14" s="90"/>
      <c r="P14" s="90"/>
      <c r="Q14" s="88"/>
      <c r="R14" s="89"/>
      <c r="S14" s="88"/>
      <c r="T14" s="88"/>
      <c r="U14" s="88"/>
      <c r="V14" s="89"/>
    </row>
    <row r="15" spans="1:256" s="3" customFormat="1" ht="22" x14ac:dyDescent="0.7">
      <c r="A15" s="12" t="s">
        <v>124</v>
      </c>
      <c r="B15" s="123"/>
      <c r="C15" s="196"/>
      <c r="D15" s="9"/>
      <c r="E15" s="25"/>
      <c r="F15" s="9"/>
      <c r="G15" s="25"/>
      <c r="H15" s="9"/>
      <c r="I15" s="9"/>
      <c r="J15" s="9"/>
      <c r="K15" s="9"/>
      <c r="L15" s="35"/>
      <c r="M15" s="35"/>
      <c r="N15" s="196"/>
      <c r="O15" s="196"/>
      <c r="P15" s="196"/>
      <c r="Q15" s="196"/>
      <c r="R15" s="35"/>
      <c r="S15" s="35"/>
      <c r="T15" s="35"/>
      <c r="U15" s="35"/>
      <c r="V15" s="9"/>
      <c r="W15" s="9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  <c r="EL15" s="196"/>
      <c r="EM15" s="196"/>
      <c r="EN15" s="196"/>
      <c r="EO15" s="196"/>
      <c r="EP15" s="196"/>
      <c r="EQ15" s="196"/>
      <c r="ER15" s="196"/>
      <c r="ES15" s="19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196"/>
      <c r="FH15" s="196"/>
      <c r="FI15" s="196"/>
      <c r="FJ15" s="196"/>
      <c r="FK15" s="196"/>
      <c r="FL15" s="196"/>
      <c r="FM15" s="196"/>
      <c r="FN15" s="196"/>
      <c r="FO15" s="196"/>
      <c r="FP15" s="196"/>
      <c r="FQ15" s="196"/>
      <c r="FR15" s="196"/>
      <c r="FS15" s="196"/>
      <c r="FT15" s="196"/>
      <c r="FU15" s="196"/>
      <c r="FV15" s="196"/>
      <c r="FW15" s="196"/>
      <c r="FX15" s="196"/>
      <c r="FY15" s="196"/>
      <c r="FZ15" s="196"/>
      <c r="GA15" s="196"/>
      <c r="GB15" s="196"/>
      <c r="GC15" s="196"/>
      <c r="GD15" s="196"/>
      <c r="GE15" s="196"/>
      <c r="GF15" s="196"/>
      <c r="GG15" s="196"/>
      <c r="GH15" s="196"/>
      <c r="GI15" s="196"/>
      <c r="GJ15" s="196"/>
      <c r="GK15" s="196"/>
      <c r="GL15" s="196"/>
      <c r="GM15" s="196"/>
      <c r="GN15" s="196"/>
      <c r="GO15" s="196"/>
      <c r="GP15" s="196"/>
      <c r="GQ15" s="196"/>
      <c r="GR15" s="196"/>
      <c r="GS15" s="196"/>
      <c r="GT15" s="196"/>
      <c r="GU15" s="196"/>
      <c r="GV15" s="196"/>
      <c r="GW15" s="196"/>
      <c r="GX15" s="196"/>
      <c r="GY15" s="196"/>
      <c r="GZ15" s="196"/>
      <c r="HA15" s="196"/>
      <c r="HB15" s="196"/>
      <c r="HC15" s="196"/>
      <c r="HD15" s="196"/>
      <c r="HE15" s="196"/>
      <c r="HF15" s="196"/>
      <c r="HG15" s="196"/>
      <c r="HH15" s="196"/>
      <c r="HI15" s="196"/>
      <c r="HJ15" s="196"/>
      <c r="HK15" s="196"/>
      <c r="HL15" s="196"/>
      <c r="HM15" s="196"/>
      <c r="HN15" s="196"/>
      <c r="HO15" s="196"/>
      <c r="HP15" s="196"/>
      <c r="HQ15" s="196"/>
      <c r="HR15" s="196"/>
      <c r="HS15" s="196"/>
      <c r="HT15" s="196"/>
      <c r="HU15" s="196"/>
      <c r="HV15" s="196"/>
      <c r="HW15" s="196"/>
      <c r="HX15" s="196"/>
      <c r="HY15" s="196"/>
      <c r="HZ15" s="196"/>
      <c r="IA15" s="196"/>
      <c r="IB15" s="196"/>
      <c r="IC15" s="196"/>
      <c r="ID15" s="196"/>
      <c r="IE15" s="196"/>
      <c r="IF15" s="196"/>
      <c r="IG15" s="196"/>
      <c r="IH15" s="196"/>
      <c r="II15" s="196"/>
      <c r="IJ15" s="196"/>
      <c r="IK15" s="196"/>
      <c r="IL15" s="196"/>
      <c r="IM15" s="196"/>
      <c r="IN15" s="196"/>
      <c r="IO15" s="196"/>
      <c r="IP15" s="196"/>
      <c r="IQ15" s="196"/>
      <c r="IR15" s="196"/>
      <c r="IS15" s="196"/>
      <c r="IT15" s="196"/>
      <c r="IU15" s="196"/>
      <c r="IV15" s="196"/>
    </row>
    <row r="16" spans="1:256" ht="23.25" customHeight="1" x14ac:dyDescent="0.65">
      <c r="A16" s="84" t="s">
        <v>125</v>
      </c>
      <c r="B16" s="330">
        <v>8</v>
      </c>
      <c r="C16" s="196"/>
      <c r="D16" s="321">
        <v>0</v>
      </c>
      <c r="E16" s="87"/>
      <c r="F16" s="321">
        <v>0</v>
      </c>
      <c r="G16" s="87"/>
      <c r="H16" s="321">
        <v>0</v>
      </c>
      <c r="I16" s="89"/>
      <c r="J16" s="210">
        <v>-88344</v>
      </c>
      <c r="K16" s="89"/>
      <c r="L16" s="321">
        <v>0</v>
      </c>
      <c r="M16" s="102"/>
      <c r="N16" s="216" t="s">
        <v>22</v>
      </c>
      <c r="O16" s="196"/>
      <c r="P16" s="102">
        <f>J16</f>
        <v>-88344</v>
      </c>
      <c r="Q16" s="102"/>
      <c r="R16" s="334">
        <f>SUM(J16:L16)</f>
        <v>-88344</v>
      </c>
      <c r="S16" s="102"/>
      <c r="T16" s="321">
        <v>0</v>
      </c>
      <c r="U16" s="85"/>
      <c r="V16" s="335">
        <f>R16</f>
        <v>-88344</v>
      </c>
    </row>
    <row r="17" spans="1:256" ht="23.25" customHeight="1" x14ac:dyDescent="0.65">
      <c r="A17" s="84" t="s">
        <v>87</v>
      </c>
      <c r="B17" s="14">
        <v>2</v>
      </c>
      <c r="C17" s="170"/>
      <c r="D17" s="302">
        <v>0</v>
      </c>
      <c r="E17" s="200"/>
      <c r="F17" s="302">
        <v>0</v>
      </c>
      <c r="G17" s="200"/>
      <c r="H17" s="302">
        <v>0</v>
      </c>
      <c r="I17" s="90"/>
      <c r="J17" s="302">
        <v>0</v>
      </c>
      <c r="K17" s="90"/>
      <c r="L17" s="302">
        <v>0</v>
      </c>
      <c r="M17" s="90"/>
      <c r="N17" s="199" t="s">
        <v>22</v>
      </c>
      <c r="O17" s="90"/>
      <c r="P17" s="199" t="s">
        <v>22</v>
      </c>
      <c r="Q17" s="90"/>
      <c r="R17" s="302">
        <v>0</v>
      </c>
      <c r="S17" s="116"/>
      <c r="T17" s="259">
        <v>-268235</v>
      </c>
      <c r="U17" s="260"/>
      <c r="V17" s="261">
        <f>T17</f>
        <v>-268235</v>
      </c>
    </row>
    <row r="18" spans="1:256" s="3" customFormat="1" ht="22" x14ac:dyDescent="0.7">
      <c r="A18" s="12" t="s">
        <v>126</v>
      </c>
      <c r="B18" s="123"/>
      <c r="C18" s="196"/>
      <c r="D18" s="308">
        <v>0</v>
      </c>
      <c r="E18" s="100"/>
      <c r="F18" s="308">
        <v>0</v>
      </c>
      <c r="G18" s="100"/>
      <c r="H18" s="308">
        <v>0</v>
      </c>
      <c r="I18" s="9"/>
      <c r="J18" s="323">
        <f>SUM(J16:J17)</f>
        <v>-88344</v>
      </c>
      <c r="K18" s="336"/>
      <c r="L18" s="323">
        <v>0</v>
      </c>
      <c r="M18" s="337"/>
      <c r="N18" s="338"/>
      <c r="O18" s="339"/>
      <c r="P18" s="338"/>
      <c r="Q18" s="339"/>
      <c r="R18" s="323">
        <f>SUM(R16:R17)</f>
        <v>-88344</v>
      </c>
      <c r="S18" s="35"/>
      <c r="T18" s="225">
        <f>SUM(T17)</f>
        <v>-268235</v>
      </c>
      <c r="U18" s="35"/>
      <c r="V18" s="81">
        <f>SUM(V16:V17)</f>
        <v>-356579</v>
      </c>
      <c r="W18" s="9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96"/>
      <c r="BL18" s="196"/>
      <c r="BM18" s="196"/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96"/>
      <c r="BY18" s="196"/>
      <c r="BZ18" s="196"/>
      <c r="CA18" s="196"/>
      <c r="CB18" s="196"/>
      <c r="CC18" s="196"/>
      <c r="CD18" s="196"/>
      <c r="CE18" s="196"/>
      <c r="CF18" s="196"/>
      <c r="CG18" s="196"/>
      <c r="CH18" s="196"/>
      <c r="CI18" s="196"/>
      <c r="CJ18" s="196"/>
      <c r="CK18" s="196"/>
      <c r="CL18" s="196"/>
      <c r="CM18" s="196"/>
      <c r="CN18" s="196"/>
      <c r="CO18" s="196"/>
      <c r="CP18" s="196"/>
      <c r="CQ18" s="196"/>
      <c r="CR18" s="196"/>
      <c r="CS18" s="196"/>
      <c r="CT18" s="196"/>
      <c r="CU18" s="196"/>
      <c r="CV18" s="196"/>
      <c r="CW18" s="196"/>
      <c r="CX18" s="196"/>
      <c r="CY18" s="196"/>
      <c r="CZ18" s="196"/>
      <c r="DA18" s="196"/>
      <c r="DB18" s="196"/>
      <c r="DC18" s="196"/>
      <c r="DD18" s="196"/>
      <c r="DE18" s="196"/>
      <c r="DF18" s="196"/>
      <c r="DG18" s="196"/>
      <c r="DH18" s="196"/>
      <c r="DI18" s="196"/>
      <c r="DJ18" s="196"/>
      <c r="DK18" s="196"/>
      <c r="DL18" s="196"/>
      <c r="DM18" s="196"/>
      <c r="DN18" s="196"/>
      <c r="DO18" s="196"/>
      <c r="DP18" s="196"/>
      <c r="DQ18" s="196"/>
      <c r="DR18" s="196"/>
      <c r="DS18" s="196"/>
      <c r="DT18" s="196"/>
      <c r="DU18" s="196"/>
      <c r="DV18" s="196"/>
      <c r="DW18" s="196"/>
      <c r="DX18" s="196"/>
      <c r="DY18" s="196"/>
      <c r="DZ18" s="196"/>
      <c r="EA18" s="196"/>
      <c r="EB18" s="196"/>
      <c r="EC18" s="196"/>
      <c r="ED18" s="196"/>
      <c r="EE18" s="196"/>
      <c r="EF18" s="196"/>
      <c r="EG18" s="196"/>
      <c r="EH18" s="196"/>
      <c r="EI18" s="196"/>
      <c r="EJ18" s="196"/>
      <c r="EK18" s="196"/>
      <c r="EL18" s="196"/>
      <c r="EM18" s="196"/>
      <c r="EN18" s="196"/>
      <c r="EO18" s="196"/>
      <c r="EP18" s="196"/>
      <c r="EQ18" s="196"/>
      <c r="ER18" s="196"/>
      <c r="ES18" s="196"/>
      <c r="ET18" s="196"/>
      <c r="EU18" s="196"/>
      <c r="EV18" s="196"/>
      <c r="EW18" s="196"/>
      <c r="EX18" s="196"/>
      <c r="EY18" s="196"/>
      <c r="EZ18" s="196"/>
      <c r="FA18" s="196"/>
      <c r="FB18" s="196"/>
      <c r="FC18" s="196"/>
      <c r="FD18" s="196"/>
      <c r="FE18" s="196"/>
      <c r="FF18" s="196"/>
      <c r="FG18" s="196"/>
      <c r="FH18" s="196"/>
      <c r="FI18" s="196"/>
      <c r="FJ18" s="196"/>
      <c r="FK18" s="196"/>
      <c r="FL18" s="196"/>
      <c r="FM18" s="196"/>
      <c r="FN18" s="196"/>
      <c r="FO18" s="196"/>
      <c r="FP18" s="196"/>
      <c r="FQ18" s="196"/>
      <c r="FR18" s="196"/>
      <c r="FS18" s="196"/>
      <c r="FT18" s="196"/>
      <c r="FU18" s="196"/>
      <c r="FV18" s="196"/>
      <c r="FW18" s="196"/>
      <c r="FX18" s="196"/>
      <c r="FY18" s="196"/>
      <c r="FZ18" s="196"/>
      <c r="GA18" s="196"/>
      <c r="GB18" s="196"/>
      <c r="GC18" s="196"/>
      <c r="GD18" s="196"/>
      <c r="GE18" s="196"/>
      <c r="GF18" s="196"/>
      <c r="GG18" s="196"/>
      <c r="GH18" s="196"/>
      <c r="GI18" s="196"/>
      <c r="GJ18" s="196"/>
      <c r="GK18" s="196"/>
      <c r="GL18" s="196"/>
      <c r="GM18" s="196"/>
      <c r="GN18" s="196"/>
      <c r="GO18" s="196"/>
      <c r="GP18" s="196"/>
      <c r="GQ18" s="196"/>
      <c r="GR18" s="196"/>
      <c r="GS18" s="196"/>
      <c r="GT18" s="196"/>
      <c r="GU18" s="196"/>
      <c r="GV18" s="196"/>
      <c r="GW18" s="196"/>
      <c r="GX18" s="196"/>
      <c r="GY18" s="196"/>
      <c r="GZ18" s="196"/>
      <c r="HA18" s="196"/>
      <c r="HB18" s="196"/>
      <c r="HC18" s="196"/>
      <c r="HD18" s="196"/>
      <c r="HE18" s="196"/>
      <c r="HF18" s="196"/>
      <c r="HG18" s="196"/>
      <c r="HH18" s="196"/>
      <c r="HI18" s="196"/>
      <c r="HJ18" s="196"/>
      <c r="HK18" s="196"/>
      <c r="HL18" s="196"/>
      <c r="HM18" s="196"/>
      <c r="HN18" s="196"/>
      <c r="HO18" s="196"/>
      <c r="HP18" s="196"/>
      <c r="HQ18" s="196"/>
      <c r="HR18" s="196"/>
      <c r="HS18" s="196"/>
      <c r="HT18" s="196"/>
      <c r="HU18" s="196"/>
      <c r="HV18" s="196"/>
      <c r="HW18" s="196"/>
      <c r="HX18" s="196"/>
      <c r="HY18" s="196"/>
      <c r="HZ18" s="196"/>
      <c r="IA18" s="196"/>
      <c r="IB18" s="196"/>
      <c r="IC18" s="196"/>
      <c r="ID18" s="196"/>
      <c r="IE18" s="196"/>
      <c r="IF18" s="196"/>
      <c r="IG18" s="196"/>
      <c r="IH18" s="196"/>
      <c r="II18" s="196"/>
      <c r="IJ18" s="196"/>
      <c r="IK18" s="196"/>
      <c r="IL18" s="196"/>
      <c r="IM18" s="196"/>
      <c r="IN18" s="196"/>
      <c r="IO18" s="196"/>
      <c r="IP18" s="196"/>
      <c r="IQ18" s="196"/>
      <c r="IR18" s="196"/>
      <c r="IS18" s="196"/>
      <c r="IT18" s="196"/>
      <c r="IU18" s="196"/>
      <c r="IV18" s="196"/>
    </row>
    <row r="19" spans="1:256" ht="22" hidden="1" x14ac:dyDescent="0.7">
      <c r="A19" s="12" t="s">
        <v>86</v>
      </c>
      <c r="B19" s="14"/>
      <c r="C19" s="170"/>
      <c r="D19" s="324"/>
      <c r="E19" s="324"/>
      <c r="F19" s="324"/>
      <c r="G19" s="29"/>
      <c r="H19" s="324"/>
      <c r="I19" s="29"/>
      <c r="J19" s="336"/>
      <c r="K19" s="339"/>
      <c r="L19" s="104"/>
      <c r="M19" s="104"/>
      <c r="N19" s="104"/>
      <c r="O19" s="104"/>
      <c r="P19" s="104"/>
      <c r="Q19" s="340"/>
      <c r="R19" s="337"/>
      <c r="S19" s="27"/>
      <c r="T19" s="27"/>
      <c r="U19" s="27"/>
      <c r="V19" s="9"/>
    </row>
    <row r="20" spans="1:256" ht="22" hidden="1" x14ac:dyDescent="0.7">
      <c r="A20" s="84" t="s">
        <v>158</v>
      </c>
      <c r="B20" s="14">
        <v>7</v>
      </c>
      <c r="C20" s="170"/>
      <c r="D20" s="324"/>
      <c r="E20" s="324"/>
      <c r="F20" s="324"/>
      <c r="G20" s="324"/>
      <c r="H20" s="324"/>
      <c r="I20" s="324"/>
      <c r="J20" s="339"/>
      <c r="K20" s="340"/>
      <c r="L20" s="341"/>
      <c r="M20" s="341"/>
      <c r="N20" s="341"/>
      <c r="O20" s="341"/>
      <c r="P20" s="341"/>
      <c r="Q20" s="340"/>
      <c r="R20" s="104"/>
      <c r="S20" s="27"/>
      <c r="T20" s="325"/>
      <c r="U20" s="27"/>
      <c r="V20" s="9"/>
    </row>
    <row r="21" spans="1:256" ht="21.75" hidden="1" customHeight="1" x14ac:dyDescent="0.7">
      <c r="A21" s="84" t="s">
        <v>164</v>
      </c>
      <c r="B21" s="14"/>
      <c r="C21" s="170"/>
      <c r="D21" s="324"/>
      <c r="E21" s="324"/>
      <c r="F21" s="324"/>
      <c r="G21" s="324"/>
      <c r="H21" s="324"/>
      <c r="I21" s="324"/>
      <c r="J21" s="339"/>
      <c r="K21" s="340"/>
      <c r="L21" s="341"/>
      <c r="M21" s="341"/>
      <c r="N21" s="341"/>
      <c r="O21" s="341"/>
      <c r="P21" s="341"/>
      <c r="Q21" s="340"/>
      <c r="R21" s="104"/>
      <c r="S21" s="27"/>
      <c r="T21" s="325"/>
      <c r="U21" s="27"/>
      <c r="V21" s="9"/>
    </row>
    <row r="22" spans="1:256" ht="22" hidden="1" x14ac:dyDescent="0.7">
      <c r="A22" s="84" t="s">
        <v>165</v>
      </c>
      <c r="B22" s="14">
        <v>7</v>
      </c>
      <c r="C22" s="170"/>
      <c r="D22" s="86"/>
      <c r="E22" s="86"/>
      <c r="F22" s="86"/>
      <c r="G22" s="86"/>
      <c r="H22" s="86"/>
      <c r="I22" s="86"/>
      <c r="J22" s="104"/>
      <c r="K22" s="104"/>
      <c r="L22" s="104"/>
      <c r="M22" s="104"/>
      <c r="N22" s="104"/>
      <c r="O22" s="104"/>
      <c r="P22" s="104"/>
      <c r="Q22" s="104"/>
      <c r="R22" s="104"/>
      <c r="S22" s="27"/>
      <c r="T22" s="326"/>
      <c r="U22" s="27"/>
      <c r="V22" s="9"/>
    </row>
    <row r="23" spans="1:256" ht="23.25" hidden="1" customHeight="1" x14ac:dyDescent="0.7">
      <c r="A23" s="12" t="s">
        <v>90</v>
      </c>
      <c r="B23" s="14"/>
      <c r="C23" s="170"/>
      <c r="D23" s="308">
        <v>0</v>
      </c>
      <c r="E23" s="100"/>
      <c r="F23" s="308">
        <v>0</v>
      </c>
      <c r="G23" s="100"/>
      <c r="H23" s="308">
        <v>0</v>
      </c>
      <c r="I23" s="86"/>
      <c r="J23" s="323">
        <v>0</v>
      </c>
      <c r="K23" s="104"/>
      <c r="L23" s="323">
        <v>0</v>
      </c>
      <c r="M23" s="342"/>
      <c r="N23" s="338" t="s">
        <v>22</v>
      </c>
      <c r="O23" s="342"/>
      <c r="P23" s="338" t="s">
        <v>22</v>
      </c>
      <c r="Q23" s="104"/>
      <c r="R23" s="323">
        <v>0</v>
      </c>
      <c r="S23" s="27"/>
      <c r="T23" s="258">
        <f>SUM(T20:T22)</f>
        <v>0</v>
      </c>
      <c r="U23" s="262"/>
      <c r="V23" s="258">
        <f>SUM(V20:V22)</f>
        <v>0</v>
      </c>
    </row>
    <row r="24" spans="1:256" ht="23.25" customHeight="1" x14ac:dyDescent="0.7">
      <c r="A24" s="7" t="s">
        <v>98</v>
      </c>
      <c r="B24" s="14"/>
      <c r="C24" s="170"/>
      <c r="D24" s="308">
        <v>0</v>
      </c>
      <c r="E24" s="96"/>
      <c r="F24" s="308">
        <v>0</v>
      </c>
      <c r="G24" s="96"/>
      <c r="H24" s="308">
        <v>0</v>
      </c>
      <c r="I24" s="97"/>
      <c r="J24" s="323">
        <f>J18</f>
        <v>-88344</v>
      </c>
      <c r="K24" s="339"/>
      <c r="L24" s="323">
        <v>0</v>
      </c>
      <c r="M24" s="104"/>
      <c r="N24" s="343" t="s">
        <v>22</v>
      </c>
      <c r="O24" s="104"/>
      <c r="P24" s="343" t="s">
        <v>22</v>
      </c>
      <c r="Q24" s="339"/>
      <c r="R24" s="323">
        <f>R18</f>
        <v>-88344</v>
      </c>
      <c r="S24" s="205"/>
      <c r="T24" s="225">
        <f>SUM(T23,T18)</f>
        <v>-268235</v>
      </c>
      <c r="U24" s="205"/>
      <c r="V24" s="144">
        <f>SUM(V18)</f>
        <v>-356579</v>
      </c>
    </row>
    <row r="25" spans="1:256" s="7" customFormat="1" ht="23.25" customHeight="1" x14ac:dyDescent="0.7">
      <c r="A25" s="201"/>
      <c r="B25" s="114"/>
      <c r="C25" s="152"/>
      <c r="D25" s="202"/>
      <c r="E25" s="203"/>
      <c r="F25" s="202"/>
      <c r="G25" s="203"/>
      <c r="H25" s="202"/>
      <c r="I25" s="204"/>
      <c r="J25" s="202"/>
      <c r="K25" s="204"/>
      <c r="L25" s="86"/>
      <c r="M25" s="86"/>
      <c r="N25" s="86"/>
      <c r="O25" s="86"/>
      <c r="P25" s="86"/>
      <c r="Q25" s="204"/>
      <c r="R25" s="86"/>
      <c r="S25" s="205"/>
      <c r="T25" s="206"/>
      <c r="U25" s="205"/>
      <c r="V25" s="206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</row>
    <row r="26" spans="1:256" ht="23.25" customHeight="1" x14ac:dyDescent="0.7">
      <c r="A26" s="201" t="s">
        <v>80</v>
      </c>
      <c r="B26" s="207"/>
      <c r="C26" s="208"/>
      <c r="D26" s="86"/>
      <c r="E26" s="86"/>
      <c r="F26" s="86"/>
      <c r="G26" s="27"/>
      <c r="H26" s="86"/>
      <c r="I26" s="27"/>
      <c r="J26" s="35"/>
      <c r="K26" s="86"/>
      <c r="L26" s="86"/>
      <c r="M26" s="86"/>
      <c r="N26" s="86"/>
      <c r="O26" s="86"/>
      <c r="P26" s="86"/>
      <c r="Q26" s="27"/>
      <c r="R26" s="35"/>
      <c r="S26" s="27"/>
      <c r="T26" s="27"/>
      <c r="U26" s="27"/>
      <c r="V26" s="35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3.25" customHeight="1" x14ac:dyDescent="0.65">
      <c r="A27" s="191" t="s">
        <v>270</v>
      </c>
      <c r="B27" s="114"/>
      <c r="C27" s="152"/>
      <c r="D27" s="321">
        <v>0</v>
      </c>
      <c r="E27" s="90"/>
      <c r="F27" s="321">
        <v>0</v>
      </c>
      <c r="G27" s="90"/>
      <c r="H27" s="321">
        <v>0</v>
      </c>
      <c r="I27" s="116"/>
      <c r="J27" s="236">
        <f>'PL6-9'!D149</f>
        <v>89261</v>
      </c>
      <c r="K27" s="90"/>
      <c r="L27" s="321">
        <v>0</v>
      </c>
      <c r="M27" s="90"/>
      <c r="N27" s="310"/>
      <c r="O27" s="209"/>
      <c r="P27" s="200" t="s">
        <v>22</v>
      </c>
      <c r="Q27" s="116"/>
      <c r="R27" s="236">
        <f>J27</f>
        <v>89261</v>
      </c>
      <c r="S27" s="116"/>
      <c r="T27" s="116">
        <f>'PL6-9'!D150</f>
        <v>126572</v>
      </c>
      <c r="U27" s="116"/>
      <c r="V27" s="236">
        <f>R27+T27</f>
        <v>215833</v>
      </c>
      <c r="W27" s="211"/>
    </row>
    <row r="28" spans="1:256" s="7" customFormat="1" ht="23.25" customHeight="1" x14ac:dyDescent="0.7">
      <c r="A28" s="191" t="s">
        <v>79</v>
      </c>
      <c r="B28" s="114"/>
      <c r="C28" s="152"/>
      <c r="D28" s="302">
        <v>0</v>
      </c>
      <c r="E28" s="90"/>
      <c r="F28" s="302">
        <v>0</v>
      </c>
      <c r="G28" s="90"/>
      <c r="H28" s="302">
        <v>0</v>
      </c>
      <c r="I28" s="116"/>
      <c r="J28" s="302">
        <v>0</v>
      </c>
      <c r="K28" s="90"/>
      <c r="L28" s="253">
        <f>'PL6-9'!D154-'PL6-9'!D149</f>
        <v>106769</v>
      </c>
      <c r="M28" s="90"/>
      <c r="N28" s="200" t="s">
        <v>22</v>
      </c>
      <c r="O28" s="209"/>
      <c r="P28" s="200" t="s">
        <v>22</v>
      </c>
      <c r="Q28" s="116"/>
      <c r="R28" s="220">
        <f>L28</f>
        <v>106769</v>
      </c>
      <c r="S28" s="116"/>
      <c r="T28" s="253">
        <f>'PL6-9'!D155-'PL6-9'!D150</f>
        <v>30241</v>
      </c>
      <c r="U28" s="116"/>
      <c r="V28" s="220">
        <f>R28+T28</f>
        <v>137010</v>
      </c>
      <c r="W28" s="211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</row>
    <row r="29" spans="1:256" ht="23.25" customHeight="1" x14ac:dyDescent="0.7">
      <c r="A29" s="201" t="s">
        <v>136</v>
      </c>
      <c r="B29" s="207"/>
      <c r="C29" s="208"/>
      <c r="D29" s="308">
        <v>0</v>
      </c>
      <c r="E29" s="86"/>
      <c r="F29" s="308">
        <v>0</v>
      </c>
      <c r="G29" s="86"/>
      <c r="H29" s="308">
        <v>0</v>
      </c>
      <c r="I29" s="27"/>
      <c r="J29" s="263">
        <f>SUM(J27:J28)</f>
        <v>89261</v>
      </c>
      <c r="K29" s="86"/>
      <c r="L29" s="263">
        <f>SUM(L27:L28)</f>
        <v>106769</v>
      </c>
      <c r="M29" s="212"/>
      <c r="N29" s="263">
        <f>SUM(N27:N28)</f>
        <v>0</v>
      </c>
      <c r="O29" s="212"/>
      <c r="P29" s="92" t="s">
        <v>22</v>
      </c>
      <c r="Q29" s="27"/>
      <c r="R29" s="263">
        <f>SUM(R27:R28)</f>
        <v>196030</v>
      </c>
      <c r="S29" s="27"/>
      <c r="T29" s="263">
        <f>SUM(T27:T28)</f>
        <v>156813</v>
      </c>
      <c r="U29" s="27"/>
      <c r="V29" s="263">
        <f>SUM(V27:V28)</f>
        <v>352843</v>
      </c>
      <c r="W29" s="222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s="17" customFormat="1" ht="23.25" customHeight="1" x14ac:dyDescent="0.65">
      <c r="A30" s="191"/>
      <c r="B30" s="114"/>
      <c r="C30" s="152"/>
      <c r="D30" s="90"/>
      <c r="E30" s="90"/>
      <c r="F30" s="90"/>
      <c r="G30" s="116"/>
      <c r="H30" s="90"/>
      <c r="I30" s="116"/>
      <c r="J30" s="102"/>
      <c r="K30" s="90"/>
      <c r="L30" s="90"/>
      <c r="M30" s="90"/>
      <c r="N30" s="90"/>
      <c r="O30" s="90"/>
      <c r="P30" s="90"/>
      <c r="Q30" s="116"/>
      <c r="R30" s="102"/>
      <c r="S30" s="116"/>
      <c r="T30" s="116"/>
      <c r="U30" s="116"/>
      <c r="V30" s="102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</row>
    <row r="31" spans="1:256" ht="23.25" customHeight="1" thickBot="1" x14ac:dyDescent="0.75">
      <c r="A31" s="213" t="s">
        <v>279</v>
      </c>
      <c r="B31" s="214"/>
      <c r="C31" s="152"/>
      <c r="D31" s="56">
        <f>SUM(D12,D24,D29)</f>
        <v>269999</v>
      </c>
      <c r="E31" s="215"/>
      <c r="F31" s="56">
        <f>SUM(F12,F24,F29)</f>
        <v>270000</v>
      </c>
      <c r="G31" s="215"/>
      <c r="H31" s="56">
        <f>SUM(H12,H24,H29)</f>
        <v>27000</v>
      </c>
      <c r="I31" s="35"/>
      <c r="J31" s="56">
        <f>SUM(J12,J24,J29)</f>
        <v>775275</v>
      </c>
      <c r="K31" s="35"/>
      <c r="L31" s="56">
        <f>SUM(L12,L24,L29)</f>
        <v>477974</v>
      </c>
      <c r="M31" s="35"/>
      <c r="N31" s="56">
        <f>SUM(N12,N24,N29)</f>
        <v>0</v>
      </c>
      <c r="O31" s="35"/>
      <c r="P31" s="56">
        <f>SUM(P12,P24,P29)</f>
        <v>371205</v>
      </c>
      <c r="Q31" s="35"/>
      <c r="R31" s="56">
        <f>SUM(R12,R24,R29)</f>
        <v>1820248</v>
      </c>
      <c r="S31" s="35"/>
      <c r="T31" s="56">
        <f>SUM(T12,T24,T29)</f>
        <v>543452</v>
      </c>
      <c r="U31" s="35"/>
      <c r="V31" s="56">
        <f>SUM(R31:T31)</f>
        <v>2363700</v>
      </c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  <c r="CV31" s="170"/>
      <c r="CW31" s="170"/>
      <c r="CX31" s="170"/>
      <c r="CY31" s="170"/>
      <c r="CZ31" s="170"/>
      <c r="DA31" s="170"/>
      <c r="DB31" s="170"/>
      <c r="DC31" s="170"/>
      <c r="DD31" s="170"/>
      <c r="DE31" s="170"/>
      <c r="DF31" s="170"/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0"/>
      <c r="DS31" s="170"/>
      <c r="DT31" s="170"/>
      <c r="DU31" s="170"/>
      <c r="DV31" s="170"/>
      <c r="DW31" s="170"/>
      <c r="DX31" s="170"/>
      <c r="DY31" s="170"/>
      <c r="DZ31" s="170"/>
      <c r="EA31" s="170"/>
      <c r="EB31" s="170"/>
      <c r="EC31" s="170"/>
      <c r="ED31" s="170"/>
      <c r="EE31" s="170"/>
      <c r="EF31" s="170"/>
      <c r="EG31" s="170"/>
      <c r="EH31" s="170"/>
      <c r="EI31" s="170"/>
      <c r="EJ31" s="170"/>
      <c r="EK31" s="170"/>
      <c r="EL31" s="170"/>
      <c r="EM31" s="170"/>
      <c r="EN31" s="170"/>
      <c r="EO31" s="170"/>
      <c r="EP31" s="170"/>
      <c r="EQ31" s="170"/>
      <c r="ER31" s="170"/>
      <c r="ES31" s="170"/>
      <c r="ET31" s="170"/>
      <c r="EU31" s="170"/>
      <c r="EV31" s="170"/>
      <c r="EW31" s="170"/>
      <c r="EX31" s="170"/>
      <c r="EY31" s="170"/>
      <c r="EZ31" s="170"/>
      <c r="FA31" s="170"/>
      <c r="FB31" s="170"/>
      <c r="FC31" s="170"/>
      <c r="FD31" s="170"/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70"/>
      <c r="FW31" s="170"/>
      <c r="FX31" s="170"/>
      <c r="FY31" s="170"/>
      <c r="FZ31" s="170"/>
      <c r="GA31" s="170"/>
      <c r="GB31" s="170"/>
      <c r="GC31" s="170"/>
      <c r="GD31" s="170"/>
      <c r="GE31" s="170"/>
      <c r="GF31" s="170"/>
      <c r="GG31" s="170"/>
      <c r="GH31" s="170"/>
      <c r="GI31" s="170"/>
      <c r="GJ31" s="170"/>
      <c r="GK31" s="170"/>
      <c r="GL31" s="170"/>
      <c r="GM31" s="170"/>
      <c r="GN31" s="170"/>
      <c r="GO31" s="170"/>
      <c r="GP31" s="170"/>
      <c r="GQ31" s="170"/>
      <c r="GR31" s="170"/>
      <c r="GS31" s="170"/>
      <c r="GT31" s="170"/>
      <c r="GU31" s="170"/>
      <c r="GV31" s="170"/>
      <c r="GW31" s="170"/>
      <c r="GX31" s="170"/>
      <c r="GY31" s="170"/>
      <c r="GZ31" s="170"/>
      <c r="HA31" s="170"/>
      <c r="HB31" s="170"/>
      <c r="HC31" s="170"/>
      <c r="HD31" s="170"/>
      <c r="HE31" s="170"/>
      <c r="HF31" s="170"/>
      <c r="HG31" s="170"/>
      <c r="HH31" s="170"/>
      <c r="HI31" s="170"/>
      <c r="HJ31" s="170"/>
      <c r="HK31" s="170"/>
      <c r="HL31" s="170"/>
      <c r="HM31" s="170"/>
      <c r="HN31" s="170"/>
      <c r="HO31" s="170"/>
      <c r="HP31" s="170"/>
      <c r="HQ31" s="170"/>
      <c r="HR31" s="170"/>
      <c r="HS31" s="170"/>
      <c r="HT31" s="170"/>
      <c r="HU31" s="170"/>
      <c r="HV31" s="170"/>
      <c r="HW31" s="170"/>
      <c r="HX31" s="170"/>
      <c r="HY31" s="170"/>
      <c r="HZ31" s="170"/>
      <c r="IA31" s="170"/>
      <c r="IB31" s="170"/>
      <c r="IC31" s="170"/>
      <c r="ID31" s="170"/>
      <c r="IE31" s="170"/>
      <c r="IF31" s="170"/>
      <c r="IG31" s="170"/>
      <c r="IH31" s="170"/>
      <c r="II31" s="170"/>
      <c r="IJ31" s="170"/>
      <c r="IK31" s="170"/>
      <c r="IL31" s="170"/>
      <c r="IM31" s="170"/>
      <c r="IN31" s="170"/>
      <c r="IO31" s="170"/>
      <c r="IP31" s="170"/>
      <c r="IQ31" s="170"/>
      <c r="IR31" s="170"/>
      <c r="IS31" s="170"/>
      <c r="IT31" s="170"/>
      <c r="IU31" s="170"/>
      <c r="IV31" s="170"/>
    </row>
    <row r="32" spans="1:256" ht="23.25" customHeight="1" thickTop="1" x14ac:dyDescent="0.65">
      <c r="J32" s="211"/>
      <c r="P32" s="209"/>
      <c r="T32" s="211"/>
      <c r="V32" s="211"/>
    </row>
    <row r="33" spans="10:22" ht="23.25" customHeight="1" x14ac:dyDescent="0.65">
      <c r="J33" s="211">
        <f>J31-BL!D87</f>
        <v>0</v>
      </c>
      <c r="L33" s="311">
        <f>L31+N31-BL!D88</f>
        <v>0</v>
      </c>
      <c r="R33" s="211">
        <f>R31-BL!D89</f>
        <v>0</v>
      </c>
      <c r="T33" s="211">
        <f>T31-BL!D90</f>
        <v>0</v>
      </c>
      <c r="V33" s="211">
        <f>V31-BL!D91</f>
        <v>0</v>
      </c>
    </row>
    <row r="62" ht="17.399999999999999" customHeight="1" x14ac:dyDescent="0.65"/>
    <row r="69" ht="16.5" customHeight="1" x14ac:dyDescent="0.65"/>
    <row r="75" ht="17.399999999999999" customHeight="1" x14ac:dyDescent="0.65"/>
    <row r="77" ht="17.399999999999999" customHeight="1" x14ac:dyDescent="0.65"/>
    <row r="82" ht="15.75" customHeight="1" x14ac:dyDescent="0.65"/>
  </sheetData>
  <mergeCells count="6">
    <mergeCell ref="D10:V10"/>
    <mergeCell ref="T1:V1"/>
    <mergeCell ref="T2:V2"/>
    <mergeCell ref="D4:V4"/>
    <mergeCell ref="H5:J5"/>
    <mergeCell ref="L5:P5"/>
  </mergeCells>
  <pageMargins left="0.8" right="0.68" top="0.48" bottom="0.5" header="0.5" footer="0.5"/>
  <pageSetup paperSize="9" scale="68" firstPageNumber="11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showGridLines="0" topLeftCell="A10" zoomScale="80" zoomScaleNormal="80" zoomScaleSheetLayoutView="87" zoomScalePageLayoutView="78" workbookViewId="0">
      <selection activeCell="A11" sqref="A11"/>
    </sheetView>
  </sheetViews>
  <sheetFormatPr defaultColWidth="9.09765625" defaultRowHeight="23.25" customHeight="1" x14ac:dyDescent="0.65"/>
  <cols>
    <col min="1" max="1" width="59.5" style="6" customWidth="1"/>
    <col min="2" max="2" width="19.59765625" style="13" customWidth="1"/>
    <col min="3" max="3" width="0.59765625" style="6" customWidth="1"/>
    <col min="4" max="4" width="18.8984375" style="6" customWidth="1"/>
    <col min="5" max="5" width="1.5" style="6" customWidth="1"/>
    <col min="6" max="6" width="19.19921875" style="6" customWidth="1"/>
    <col min="7" max="7" width="1.3984375" style="6" customWidth="1"/>
    <col min="8" max="8" width="18.8984375" style="6" customWidth="1"/>
    <col min="9" max="9" width="1.3984375" style="6" customWidth="1"/>
    <col min="10" max="10" width="19.19921875" style="6" customWidth="1"/>
    <col min="11" max="11" width="1.19921875" style="6" customWidth="1"/>
    <col min="12" max="12" width="19" style="67" customWidth="1"/>
    <col min="13" max="13" width="1.3984375" style="6" customWidth="1"/>
    <col min="14" max="14" width="18.5" style="6" hidden="1" customWidth="1"/>
    <col min="15" max="15" width="1.5" style="6" hidden="1" customWidth="1"/>
    <col min="16" max="16" width="18.8984375" style="6" customWidth="1"/>
    <col min="17" max="16384" width="9.09765625" style="6"/>
  </cols>
  <sheetData>
    <row r="1" spans="1:17" ht="23.25" customHeight="1" x14ac:dyDescent="0.7">
      <c r="A1" s="5" t="s">
        <v>0</v>
      </c>
      <c r="B1" s="12"/>
      <c r="M1" s="15"/>
      <c r="N1" s="15"/>
      <c r="O1" s="15"/>
      <c r="P1" s="124"/>
    </row>
    <row r="2" spans="1:17" ht="23.25" customHeight="1" x14ac:dyDescent="0.7">
      <c r="A2" s="5" t="s">
        <v>113</v>
      </c>
      <c r="B2" s="12"/>
      <c r="J2" s="124"/>
      <c r="M2" s="124"/>
      <c r="N2" s="124"/>
      <c r="O2" s="124"/>
      <c r="P2" s="124"/>
    </row>
    <row r="3" spans="1:17" ht="23.25" customHeight="1" x14ac:dyDescent="0.7">
      <c r="A3" s="5"/>
      <c r="B3" s="12"/>
    </row>
    <row r="4" spans="1:17" s="2" customFormat="1" ht="23.25" customHeight="1" x14ac:dyDescent="0.7">
      <c r="B4" s="8"/>
      <c r="D4" s="371" t="s">
        <v>51</v>
      </c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</row>
    <row r="5" spans="1:17" s="2" customFormat="1" ht="42" customHeight="1" x14ac:dyDescent="0.7">
      <c r="B5" s="8"/>
      <c r="D5" s="282"/>
      <c r="E5" s="282"/>
      <c r="F5" s="3"/>
      <c r="G5" s="282"/>
      <c r="H5" s="375" t="s">
        <v>29</v>
      </c>
      <c r="I5" s="375"/>
      <c r="J5" s="375"/>
      <c r="L5" s="376" t="s">
        <v>84</v>
      </c>
      <c r="M5" s="376"/>
      <c r="N5" s="376"/>
      <c r="O5" s="282"/>
      <c r="P5" s="282"/>
    </row>
    <row r="6" spans="1:17" s="2" customFormat="1" ht="23.25" hidden="1" customHeight="1" x14ac:dyDescent="0.7">
      <c r="A6" s="1"/>
      <c r="B6" s="10"/>
      <c r="C6" s="3"/>
      <c r="M6" s="83"/>
      <c r="N6" s="110" t="s">
        <v>109</v>
      </c>
      <c r="O6" s="282"/>
      <c r="P6" s="282"/>
    </row>
    <row r="7" spans="1:17" s="2" customFormat="1" ht="23.25" customHeight="1" x14ac:dyDescent="0.65">
      <c r="B7" s="8"/>
      <c r="C7" s="3"/>
      <c r="D7" s="3" t="s">
        <v>37</v>
      </c>
      <c r="E7" s="3"/>
      <c r="F7" s="4"/>
      <c r="G7" s="3"/>
      <c r="H7" s="3"/>
      <c r="K7" s="4"/>
      <c r="L7" s="279" t="s">
        <v>255</v>
      </c>
      <c r="M7" s="83"/>
      <c r="N7" s="110" t="s">
        <v>75</v>
      </c>
      <c r="O7" s="3"/>
      <c r="P7" s="3"/>
      <c r="Q7" s="195"/>
    </row>
    <row r="8" spans="1:17" s="2" customFormat="1" ht="23.25" customHeight="1" x14ac:dyDescent="0.6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279" t="s">
        <v>76</v>
      </c>
      <c r="M8" s="83"/>
      <c r="N8" s="110" t="s">
        <v>110</v>
      </c>
      <c r="O8" s="3"/>
      <c r="P8" s="3" t="s">
        <v>42</v>
      </c>
    </row>
    <row r="9" spans="1:17" s="2" customFormat="1" ht="23.25" customHeight="1" x14ac:dyDescent="0.65">
      <c r="B9" s="114" t="s">
        <v>2</v>
      </c>
      <c r="C9" s="3"/>
      <c r="D9" s="3" t="s">
        <v>41</v>
      </c>
      <c r="E9" s="3"/>
      <c r="F9" s="83" t="s">
        <v>85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110" t="s">
        <v>108</v>
      </c>
      <c r="O9" s="3"/>
      <c r="P9" s="3" t="s">
        <v>32</v>
      </c>
    </row>
    <row r="10" spans="1:17" s="2" customFormat="1" ht="23.25" customHeight="1" x14ac:dyDescent="0.65">
      <c r="B10" s="281"/>
      <c r="C10" s="3"/>
      <c r="D10" s="368" t="s">
        <v>45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</row>
    <row r="11" spans="1:17" ht="23.25" customHeight="1" x14ac:dyDescent="0.7">
      <c r="A11" s="120" t="s">
        <v>275</v>
      </c>
      <c r="B11" s="281"/>
      <c r="C11" s="3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</row>
    <row r="12" spans="1:17" ht="23.25" hidden="1" customHeight="1" x14ac:dyDescent="0.7">
      <c r="A12" s="120" t="s">
        <v>234</v>
      </c>
      <c r="B12" s="287"/>
      <c r="C12" s="3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</row>
    <row r="13" spans="1:17" ht="23.25" hidden="1" customHeight="1" x14ac:dyDescent="0.7">
      <c r="A13" s="7" t="s">
        <v>235</v>
      </c>
      <c r="B13" s="11"/>
      <c r="C13" s="282"/>
      <c r="D13" s="27">
        <v>269999</v>
      </c>
      <c r="E13" s="27"/>
      <c r="F13" s="27">
        <v>270000</v>
      </c>
      <c r="G13" s="27"/>
      <c r="H13" s="27">
        <v>27000</v>
      </c>
      <c r="I13" s="27"/>
      <c r="J13" s="262">
        <v>631443</v>
      </c>
      <c r="K13" s="27"/>
      <c r="L13" s="27">
        <v>238068</v>
      </c>
      <c r="M13" s="27"/>
      <c r="N13" s="27">
        <f>L13</f>
        <v>238068</v>
      </c>
      <c r="O13" s="27"/>
      <c r="P13" s="27">
        <f>N13+SUM(D13:J13)</f>
        <v>1436510</v>
      </c>
    </row>
    <row r="14" spans="1:17" ht="23.25" hidden="1" customHeight="1" x14ac:dyDescent="0.7">
      <c r="A14" s="295" t="s">
        <v>233</v>
      </c>
      <c r="B14" s="287"/>
      <c r="C14" s="288"/>
      <c r="D14" s="321">
        <v>0</v>
      </c>
      <c r="E14" s="82"/>
      <c r="F14" s="321">
        <v>0</v>
      </c>
      <c r="G14" s="82"/>
      <c r="H14" s="321">
        <v>0</v>
      </c>
      <c r="I14" s="27"/>
      <c r="J14" s="210">
        <v>3929</v>
      </c>
      <c r="K14" s="27"/>
      <c r="L14" s="321">
        <v>0</v>
      </c>
      <c r="M14" s="27"/>
      <c r="N14" s="80" t="s">
        <v>22</v>
      </c>
      <c r="O14" s="27"/>
      <c r="P14" s="116">
        <f>J14</f>
        <v>3929</v>
      </c>
      <c r="Q14" s="67"/>
    </row>
    <row r="15" spans="1:17" s="2" customFormat="1" ht="23.25" customHeight="1" x14ac:dyDescent="0.7">
      <c r="A15" s="322" t="s">
        <v>221</v>
      </c>
      <c r="B15" s="11"/>
      <c r="C15" s="320"/>
      <c r="D15" s="227">
        <f>D13</f>
        <v>269999</v>
      </c>
      <c r="E15" s="86"/>
      <c r="F15" s="227">
        <f>F13</f>
        <v>270000</v>
      </c>
      <c r="G15" s="86"/>
      <c r="H15" s="227">
        <f>H13</f>
        <v>27000</v>
      </c>
      <c r="I15" s="27"/>
      <c r="J15" s="262">
        <f>SUM(J13:J14)</f>
        <v>635372</v>
      </c>
      <c r="K15" s="27"/>
      <c r="L15" s="262">
        <f>SUM(L13:L14)</f>
        <v>238068</v>
      </c>
      <c r="M15" s="86"/>
      <c r="N15" s="262">
        <f>SUM(N13:N14)</f>
        <v>238068</v>
      </c>
      <c r="O15" s="27"/>
      <c r="P15" s="262">
        <f>SUM(P13:P14)</f>
        <v>1440439</v>
      </c>
      <c r="Q15" s="54"/>
    </row>
    <row r="16" spans="1:17" ht="23.25" customHeight="1" x14ac:dyDescent="0.65">
      <c r="B16" s="6"/>
      <c r="D16" s="67"/>
      <c r="E16" s="67"/>
      <c r="F16" s="67"/>
      <c r="G16" s="67"/>
      <c r="H16" s="67"/>
      <c r="I16" s="67"/>
      <c r="J16" s="67"/>
      <c r="K16" s="67"/>
      <c r="M16" s="67"/>
      <c r="N16" s="67"/>
      <c r="O16" s="67"/>
      <c r="P16" s="67"/>
      <c r="Q16" s="67"/>
    </row>
    <row r="17" spans="1:16" ht="23.25" customHeight="1" x14ac:dyDescent="0.7">
      <c r="A17" s="7" t="s">
        <v>97</v>
      </c>
      <c r="B17" s="11"/>
      <c r="C17" s="282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23.25" customHeight="1" x14ac:dyDescent="0.7">
      <c r="A18" s="12" t="s">
        <v>124</v>
      </c>
      <c r="B18" s="11"/>
      <c r="C18" s="282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ht="23.25" customHeight="1" x14ac:dyDescent="0.7">
      <c r="A19" s="85" t="s">
        <v>125</v>
      </c>
      <c r="B19" s="14">
        <v>8</v>
      </c>
      <c r="C19" s="282"/>
      <c r="D19" s="302">
        <v>0</v>
      </c>
      <c r="E19" s="82"/>
      <c r="F19" s="302">
        <v>0</v>
      </c>
      <c r="G19" s="82"/>
      <c r="H19" s="302">
        <v>0</v>
      </c>
      <c r="I19" s="27"/>
      <c r="J19" s="116">
        <v>-55701</v>
      </c>
      <c r="K19" s="27"/>
      <c r="L19" s="302">
        <v>0</v>
      </c>
      <c r="M19" s="27"/>
      <c r="N19" s="80" t="s">
        <v>22</v>
      </c>
      <c r="O19" s="27"/>
      <c r="P19" s="116">
        <f>J19</f>
        <v>-55701</v>
      </c>
    </row>
    <row r="20" spans="1:16" ht="23.25" customHeight="1" x14ac:dyDescent="0.7">
      <c r="A20" s="12" t="s">
        <v>126</v>
      </c>
      <c r="B20" s="11"/>
      <c r="C20" s="282"/>
      <c r="D20" s="302">
        <v>0</v>
      </c>
      <c r="E20" s="86"/>
      <c r="F20" s="302">
        <v>0</v>
      </c>
      <c r="G20" s="86"/>
      <c r="H20" s="302">
        <v>0</v>
      </c>
      <c r="I20" s="27"/>
      <c r="J20" s="93">
        <f>J19</f>
        <v>-55701</v>
      </c>
      <c r="K20" s="27"/>
      <c r="L20" s="302">
        <v>0</v>
      </c>
      <c r="M20" s="27"/>
      <c r="N20" s="92" t="s">
        <v>22</v>
      </c>
      <c r="O20" s="27"/>
      <c r="P20" s="93">
        <f>J20</f>
        <v>-55701</v>
      </c>
    </row>
    <row r="21" spans="1:16" ht="23.25" customHeight="1" x14ac:dyDescent="0.7">
      <c r="A21" s="7" t="s">
        <v>98</v>
      </c>
      <c r="B21" s="11"/>
      <c r="C21" s="282"/>
      <c r="D21" s="302">
        <v>0</v>
      </c>
      <c r="E21" s="86"/>
      <c r="F21" s="302">
        <v>0</v>
      </c>
      <c r="G21" s="86"/>
      <c r="H21" s="302">
        <v>0</v>
      </c>
      <c r="I21" s="27"/>
      <c r="J21" s="93">
        <f>J20</f>
        <v>-55701</v>
      </c>
      <c r="K21" s="27"/>
      <c r="L21" s="302">
        <v>0</v>
      </c>
      <c r="M21" s="27"/>
      <c r="N21" s="92" t="s">
        <v>22</v>
      </c>
      <c r="O21" s="27"/>
      <c r="P21" s="93">
        <f>J21</f>
        <v>-55701</v>
      </c>
    </row>
    <row r="22" spans="1:16" ht="23.25" customHeight="1" x14ac:dyDescent="0.7">
      <c r="A22" s="7"/>
      <c r="B22" s="11"/>
      <c r="C22" s="282"/>
      <c r="D22" s="101"/>
      <c r="E22" s="27"/>
      <c r="F22" s="101"/>
      <c r="G22" s="27"/>
      <c r="H22" s="101"/>
      <c r="I22" s="27"/>
      <c r="J22" s="27"/>
      <c r="K22" s="27"/>
      <c r="L22" s="101"/>
      <c r="M22" s="27"/>
      <c r="N22" s="101"/>
      <c r="O22" s="27"/>
      <c r="P22" s="27"/>
    </row>
    <row r="23" spans="1:16" ht="23.25" customHeight="1" x14ac:dyDescent="0.7">
      <c r="A23" s="7" t="s">
        <v>80</v>
      </c>
      <c r="B23" s="14"/>
      <c r="C23" s="17"/>
      <c r="D23" s="82"/>
      <c r="E23" s="74"/>
      <c r="F23" s="82"/>
      <c r="G23" s="74"/>
      <c r="H23" s="82"/>
      <c r="I23" s="74"/>
      <c r="J23" s="74"/>
      <c r="K23" s="74"/>
      <c r="L23" s="82"/>
      <c r="M23" s="74"/>
      <c r="N23" s="74"/>
      <c r="O23" s="74"/>
      <c r="P23" s="74"/>
    </row>
    <row r="24" spans="1:16" ht="23.25" customHeight="1" x14ac:dyDescent="0.65">
      <c r="A24" s="85" t="s">
        <v>270</v>
      </c>
      <c r="B24" s="14"/>
      <c r="C24" s="17"/>
      <c r="D24" s="302">
        <v>0</v>
      </c>
      <c r="E24" s="82"/>
      <c r="F24" s="302">
        <v>0</v>
      </c>
      <c r="G24" s="82"/>
      <c r="H24" s="302">
        <v>0</v>
      </c>
      <c r="I24" s="74"/>
      <c r="J24" s="210">
        <v>160495</v>
      </c>
      <c r="K24" s="74"/>
      <c r="L24" s="302">
        <v>0</v>
      </c>
      <c r="M24" s="74"/>
      <c r="N24" s="80" t="s">
        <v>22</v>
      </c>
      <c r="O24" s="74"/>
      <c r="P24" s="116">
        <f>J24</f>
        <v>160495</v>
      </c>
    </row>
    <row r="25" spans="1:16" ht="23.25" hidden="1" customHeight="1" x14ac:dyDescent="0.65">
      <c r="A25" s="84" t="s">
        <v>79</v>
      </c>
      <c r="B25" s="14"/>
      <c r="C25" s="17"/>
      <c r="D25" s="302">
        <v>0</v>
      </c>
      <c r="E25" s="293"/>
      <c r="F25" s="302">
        <v>0</v>
      </c>
      <c r="G25" s="293"/>
      <c r="H25" s="302">
        <v>0</v>
      </c>
      <c r="I25" s="294"/>
      <c r="J25" s="283" t="s">
        <v>22</v>
      </c>
      <c r="K25" s="294"/>
      <c r="L25" s="302">
        <v>0</v>
      </c>
      <c r="M25" s="294"/>
      <c r="N25" s="283"/>
      <c r="O25" s="294"/>
      <c r="P25" s="283" t="s">
        <v>22</v>
      </c>
    </row>
    <row r="26" spans="1:16" ht="23.25" customHeight="1" x14ac:dyDescent="0.7">
      <c r="A26" s="201" t="s">
        <v>136</v>
      </c>
      <c r="B26" s="14"/>
      <c r="C26" s="17"/>
      <c r="D26" s="302">
        <v>0</v>
      </c>
      <c r="E26" s="86"/>
      <c r="F26" s="302">
        <v>0</v>
      </c>
      <c r="G26" s="86"/>
      <c r="H26" s="302">
        <v>0</v>
      </c>
      <c r="I26" s="27"/>
      <c r="J26" s="264">
        <f>SUM(J24:J25)</f>
        <v>160495</v>
      </c>
      <c r="K26" s="27"/>
      <c r="L26" s="302">
        <v>0</v>
      </c>
      <c r="M26" s="86"/>
      <c r="N26" s="92" t="s">
        <v>22</v>
      </c>
      <c r="O26" s="27"/>
      <c r="P26" s="93">
        <f>SUM(P24:P25)</f>
        <v>160495</v>
      </c>
    </row>
    <row r="27" spans="1:16" ht="23.25" customHeight="1" x14ac:dyDescent="0.7">
      <c r="A27" s="7"/>
      <c r="B27" s="14"/>
      <c r="C27" s="17"/>
      <c r="D27" s="82"/>
      <c r="E27" s="74"/>
      <c r="F27" s="82"/>
      <c r="G27" s="74"/>
      <c r="H27" s="82"/>
      <c r="I27" s="74"/>
      <c r="J27" s="74"/>
      <c r="K27" s="74"/>
      <c r="L27" s="82"/>
      <c r="M27" s="74"/>
      <c r="N27" s="74"/>
      <c r="O27" s="74"/>
      <c r="P27" s="74"/>
    </row>
    <row r="28" spans="1:16" ht="23.25" customHeight="1" thickBot="1" x14ac:dyDescent="0.75">
      <c r="A28" s="18" t="s">
        <v>277</v>
      </c>
      <c r="B28" s="19"/>
      <c r="C28" s="17"/>
      <c r="D28" s="28">
        <f>SUM(D15,D26)</f>
        <v>269999</v>
      </c>
      <c r="E28" s="29"/>
      <c r="F28" s="28">
        <f>SUM(F15,F26)</f>
        <v>270000</v>
      </c>
      <c r="G28" s="29">
        <f>SUM(G23:G23)</f>
        <v>0</v>
      </c>
      <c r="H28" s="28">
        <f>SUM(H15,H26)</f>
        <v>27000</v>
      </c>
      <c r="I28" s="29"/>
      <c r="J28" s="265">
        <f>SUM(J15,J26,J21)</f>
        <v>740166</v>
      </c>
      <c r="K28" s="29"/>
      <c r="L28" s="28">
        <f>SUM(L15,L26)</f>
        <v>238068</v>
      </c>
      <c r="M28" s="29"/>
      <c r="N28" s="28">
        <f>SUM(N15,N26)</f>
        <v>238068</v>
      </c>
      <c r="O28" s="29"/>
      <c r="P28" s="28">
        <f>SUM(P15,P26,P21)</f>
        <v>1545233</v>
      </c>
    </row>
    <row r="29" spans="1:16" ht="23.25" customHeight="1" thickTop="1" x14ac:dyDescent="0.65"/>
    <row r="31" spans="1:16" ht="23.25" customHeight="1" x14ac:dyDescent="0.65">
      <c r="P31" s="91"/>
    </row>
    <row r="41" spans="1:31" s="67" customFormat="1" ht="23.25" customHeight="1" x14ac:dyDescent="0.65">
      <c r="A41" s="6"/>
      <c r="B41" s="13"/>
      <c r="C41" s="6"/>
      <c r="D41" s="6"/>
      <c r="E41" s="6"/>
      <c r="F41" s="6"/>
      <c r="G41" s="6"/>
      <c r="H41" s="6"/>
      <c r="I41" s="6"/>
      <c r="J41" s="6"/>
      <c r="K41" s="6">
        <f>D41-F41</f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85" ht="17.399999999999999" customHeight="1" x14ac:dyDescent="0.65"/>
    <row r="92" ht="16.5" customHeight="1" x14ac:dyDescent="0.65"/>
    <row r="98" ht="17.399999999999999" customHeight="1" x14ac:dyDescent="0.65"/>
    <row r="100" ht="17.399999999999999" customHeight="1" x14ac:dyDescent="0.65"/>
    <row r="105" ht="15.75" customHeight="1" x14ac:dyDescent="0.65"/>
  </sheetData>
  <mergeCells count="4">
    <mergeCell ref="D10:P10"/>
    <mergeCell ref="D4:P4"/>
    <mergeCell ref="H5:J5"/>
    <mergeCell ref="L5:N5"/>
  </mergeCells>
  <pageMargins left="0.8" right="0.8" top="0.48" bottom="0.5" header="0.5" footer="0.5"/>
  <pageSetup paperSize="9" scale="72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1"/>
  <sheetViews>
    <sheetView showGridLines="0" topLeftCell="A10" zoomScale="80" zoomScaleNormal="80" zoomScaleSheetLayoutView="87" zoomScalePageLayoutView="78" workbookViewId="0">
      <selection activeCell="D35" sqref="D35"/>
    </sheetView>
  </sheetViews>
  <sheetFormatPr defaultColWidth="9.09765625" defaultRowHeight="23.25" customHeight="1" x14ac:dyDescent="0.65"/>
  <cols>
    <col min="1" max="1" width="53" style="6" customWidth="1"/>
    <col min="2" max="2" width="12" style="13" customWidth="1"/>
    <col min="3" max="3" width="1.09765625" style="6" customWidth="1"/>
    <col min="4" max="4" width="17.5" style="6" customWidth="1"/>
    <col min="5" max="5" width="1.5" style="6" customWidth="1"/>
    <col min="6" max="6" width="17.5" style="6" customWidth="1"/>
    <col min="7" max="7" width="1.09765625" style="6" customWidth="1"/>
    <col min="8" max="8" width="17.5" style="6" customWidth="1"/>
    <col min="9" max="9" width="1.09765625" style="6" customWidth="1"/>
    <col min="10" max="10" width="17.5" style="6" customWidth="1"/>
    <col min="11" max="11" width="1.09765625" style="6" customWidth="1"/>
    <col min="12" max="12" width="18.3984375" style="67" customWidth="1"/>
    <col min="13" max="13" width="1.3984375" style="6" customWidth="1"/>
    <col min="14" max="14" width="17.5" style="6" hidden="1" customWidth="1"/>
    <col min="15" max="15" width="1.5" style="6" hidden="1" customWidth="1"/>
    <col min="16" max="16" width="17.5" style="6" hidden="1" customWidth="1"/>
    <col min="17" max="17" width="1.5" style="6" hidden="1" customWidth="1"/>
    <col min="18" max="18" width="19.19921875" style="6" customWidth="1"/>
    <col min="19" max="16384" width="9.09765625" style="6"/>
  </cols>
  <sheetData>
    <row r="1" spans="1:256" ht="23.25" customHeight="1" x14ac:dyDescent="0.7">
      <c r="A1" s="5" t="s">
        <v>0</v>
      </c>
      <c r="B1" s="12"/>
      <c r="M1" s="15"/>
      <c r="N1" s="15"/>
      <c r="O1" s="15"/>
      <c r="P1" s="15"/>
      <c r="Q1" s="15"/>
      <c r="R1" s="124"/>
    </row>
    <row r="2" spans="1:256" ht="23.25" customHeight="1" x14ac:dyDescent="0.7">
      <c r="A2" s="5" t="s">
        <v>113</v>
      </c>
      <c r="B2" s="12"/>
      <c r="J2" s="124"/>
      <c r="M2" s="124"/>
      <c r="N2" s="124"/>
      <c r="O2" s="124"/>
      <c r="P2" s="124"/>
      <c r="Q2" s="124"/>
      <c r="R2" s="124"/>
    </row>
    <row r="3" spans="1:256" ht="23.25" customHeight="1" x14ac:dyDescent="0.7">
      <c r="A3" s="5"/>
      <c r="B3" s="12"/>
    </row>
    <row r="4" spans="1:256" s="2" customFormat="1" ht="23.25" customHeight="1" x14ac:dyDescent="0.7">
      <c r="B4" s="8"/>
      <c r="D4" s="371" t="s">
        <v>51</v>
      </c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256" s="2" customFormat="1" ht="42.65" customHeight="1" x14ac:dyDescent="0.7">
      <c r="B5" s="8"/>
      <c r="D5" s="125"/>
      <c r="E5" s="125"/>
      <c r="F5" s="3"/>
      <c r="G5" s="125"/>
      <c r="H5" s="375" t="s">
        <v>29</v>
      </c>
      <c r="I5" s="375"/>
      <c r="J5" s="375"/>
      <c r="L5" s="376" t="s">
        <v>84</v>
      </c>
      <c r="M5" s="376"/>
      <c r="N5" s="376"/>
      <c r="O5" s="376"/>
      <c r="P5" s="376"/>
      <c r="Q5" s="125"/>
      <c r="R5" s="125"/>
    </row>
    <row r="6" spans="1:256" s="2" customFormat="1" ht="23.25" hidden="1" customHeight="1" x14ac:dyDescent="0.7">
      <c r="A6" s="1"/>
      <c r="B6" s="10"/>
      <c r="C6" s="3"/>
      <c r="M6" s="83"/>
      <c r="N6" s="111"/>
      <c r="O6" s="125"/>
      <c r="P6" s="110" t="s">
        <v>109</v>
      </c>
      <c r="Q6" s="125"/>
      <c r="R6" s="125"/>
    </row>
    <row r="7" spans="1:256" s="2" customFormat="1" ht="23.25" customHeight="1" x14ac:dyDescent="0.65">
      <c r="B7" s="8"/>
      <c r="C7" s="3"/>
      <c r="D7" s="3" t="s">
        <v>37</v>
      </c>
      <c r="E7" s="3"/>
      <c r="F7" s="4"/>
      <c r="G7" s="3"/>
      <c r="H7" s="3"/>
      <c r="K7" s="4"/>
      <c r="L7" s="121" t="s">
        <v>255</v>
      </c>
      <c r="M7" s="83"/>
      <c r="N7" s="111"/>
      <c r="O7" s="3"/>
      <c r="P7" s="111" t="s">
        <v>75</v>
      </c>
      <c r="Q7" s="3"/>
      <c r="R7" s="3"/>
    </row>
    <row r="8" spans="1:256" s="2" customFormat="1" ht="23.25" customHeight="1" x14ac:dyDescent="0.65">
      <c r="B8" s="8"/>
      <c r="C8" s="3"/>
      <c r="D8" s="3" t="s">
        <v>40</v>
      </c>
      <c r="E8" s="3"/>
      <c r="F8" s="3" t="s">
        <v>23</v>
      </c>
      <c r="G8" s="3"/>
      <c r="H8" s="3" t="s">
        <v>65</v>
      </c>
      <c r="I8" s="3"/>
      <c r="J8" s="3"/>
      <c r="K8" s="3"/>
      <c r="L8" s="121" t="s">
        <v>76</v>
      </c>
      <c r="M8" s="83"/>
      <c r="N8" s="111" t="s">
        <v>181</v>
      </c>
      <c r="O8" s="3"/>
      <c r="P8" s="111" t="s">
        <v>110</v>
      </c>
      <c r="Q8" s="3"/>
      <c r="R8" s="3" t="s">
        <v>42</v>
      </c>
    </row>
    <row r="9" spans="1:256" s="2" customFormat="1" ht="23.25" customHeight="1" x14ac:dyDescent="0.65">
      <c r="B9" s="114" t="s">
        <v>2</v>
      </c>
      <c r="C9" s="3"/>
      <c r="D9" s="3" t="s">
        <v>41</v>
      </c>
      <c r="E9" s="3"/>
      <c r="F9" s="83" t="s">
        <v>85</v>
      </c>
      <c r="G9" s="3"/>
      <c r="H9" s="3" t="s">
        <v>33</v>
      </c>
      <c r="I9" s="4"/>
      <c r="J9" s="3" t="s">
        <v>34</v>
      </c>
      <c r="K9" s="3"/>
      <c r="L9" s="43" t="s">
        <v>21</v>
      </c>
      <c r="M9" s="83"/>
      <c r="N9" s="83" t="s">
        <v>118</v>
      </c>
      <c r="O9" s="3"/>
      <c r="P9" s="111" t="s">
        <v>108</v>
      </c>
      <c r="Q9" s="3"/>
      <c r="R9" s="3" t="s">
        <v>32</v>
      </c>
    </row>
    <row r="10" spans="1:256" s="2" customFormat="1" ht="23.25" customHeight="1" x14ac:dyDescent="0.65">
      <c r="B10" s="123"/>
      <c r="C10" s="3"/>
      <c r="D10" s="368" t="s">
        <v>45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</row>
    <row r="11" spans="1:256" s="2" customFormat="1" ht="23.25" customHeight="1" x14ac:dyDescent="0.7">
      <c r="A11" s="120" t="s">
        <v>278</v>
      </c>
      <c r="B11" s="123"/>
      <c r="C11" s="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256" s="2" customFormat="1" ht="23.25" customHeight="1" x14ac:dyDescent="0.7">
      <c r="A12" s="120" t="s">
        <v>259</v>
      </c>
      <c r="B12" s="11"/>
      <c r="C12" s="125"/>
      <c r="D12" s="27">
        <v>269999</v>
      </c>
      <c r="E12" s="27"/>
      <c r="F12" s="27">
        <v>270000</v>
      </c>
      <c r="G12" s="27"/>
      <c r="H12" s="27">
        <v>27000</v>
      </c>
      <c r="I12" s="27"/>
      <c r="J12" s="262">
        <v>697476</v>
      </c>
      <c r="K12" s="27"/>
      <c r="L12" s="27">
        <v>238068</v>
      </c>
      <c r="M12" s="27"/>
      <c r="N12" s="86" t="s">
        <v>22</v>
      </c>
      <c r="O12" s="27"/>
      <c r="P12" s="27">
        <f>L12</f>
        <v>238068</v>
      </c>
      <c r="Q12" s="27"/>
      <c r="R12" s="27">
        <f>P12+SUM(D12:J12)</f>
        <v>1502543</v>
      </c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256" s="2" customFormat="1" ht="15" customHeight="1" x14ac:dyDescent="0.7">
      <c r="A13" s="120"/>
      <c r="B13" s="11"/>
      <c r="C13" s="125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256" s="1" customFormat="1" ht="22" x14ac:dyDescent="0.7">
      <c r="A14" s="120" t="s">
        <v>97</v>
      </c>
      <c r="B14" s="11"/>
      <c r="C14" s="125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56" s="1" customFormat="1" ht="22" x14ac:dyDescent="0.7">
      <c r="A15" s="12" t="s">
        <v>124</v>
      </c>
      <c r="B15" s="11"/>
      <c r="C15" s="125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56" s="62" customFormat="1" ht="22" x14ac:dyDescent="0.7">
      <c r="A16" s="85" t="s">
        <v>125</v>
      </c>
      <c r="B16" s="123">
        <v>8</v>
      </c>
      <c r="C16" s="125"/>
      <c r="D16" s="302">
        <v>0</v>
      </c>
      <c r="E16" s="90"/>
      <c r="F16" s="302">
        <v>0</v>
      </c>
      <c r="G16" s="90"/>
      <c r="H16" s="302">
        <v>0</v>
      </c>
      <c r="I16" s="27"/>
      <c r="J16" s="116">
        <v>-88344</v>
      </c>
      <c r="K16" s="27"/>
      <c r="L16" s="302">
        <v>0</v>
      </c>
      <c r="M16" s="27"/>
      <c r="N16" s="216"/>
      <c r="O16" s="27"/>
      <c r="P16" s="216"/>
      <c r="Q16" s="27"/>
      <c r="R16" s="116">
        <f>J16+L16</f>
        <v>-88344</v>
      </c>
      <c r="S16" s="2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30" s="1" customFormat="1" ht="22" x14ac:dyDescent="0.7">
      <c r="A17" s="12" t="s">
        <v>126</v>
      </c>
      <c r="B17" s="11"/>
      <c r="C17" s="125"/>
      <c r="D17" s="302">
        <v>0</v>
      </c>
      <c r="E17" s="27"/>
      <c r="F17" s="302">
        <v>0</v>
      </c>
      <c r="G17" s="27"/>
      <c r="H17" s="302">
        <v>0</v>
      </c>
      <c r="I17" s="27"/>
      <c r="J17" s="93">
        <f>SUM(J16)</f>
        <v>-88344</v>
      </c>
      <c r="K17" s="27"/>
      <c r="L17" s="302">
        <v>0</v>
      </c>
      <c r="M17" s="27"/>
      <c r="N17" s="92"/>
      <c r="O17" s="27"/>
      <c r="P17" s="92"/>
      <c r="Q17" s="27"/>
      <c r="R17" s="93">
        <f>J17+L17</f>
        <v>-88344</v>
      </c>
      <c r="S17" s="27"/>
    </row>
    <row r="18" spans="1:30" s="1" customFormat="1" ht="22" x14ac:dyDescent="0.7">
      <c r="A18" s="120" t="s">
        <v>98</v>
      </c>
      <c r="B18" s="11"/>
      <c r="C18" s="125"/>
      <c r="D18" s="302">
        <v>0</v>
      </c>
      <c r="E18" s="27"/>
      <c r="F18" s="302">
        <v>0</v>
      </c>
      <c r="G18" s="27"/>
      <c r="H18" s="302">
        <v>0</v>
      </c>
      <c r="I18" s="27"/>
      <c r="J18" s="93">
        <f>J17</f>
        <v>-88344</v>
      </c>
      <c r="K18" s="27"/>
      <c r="L18" s="302">
        <v>0</v>
      </c>
      <c r="M18" s="27"/>
      <c r="N18" s="92"/>
      <c r="O18" s="27"/>
      <c r="P18" s="92"/>
      <c r="Q18" s="27"/>
      <c r="R18" s="93">
        <f>J18+L18</f>
        <v>-88344</v>
      </c>
      <c r="S18" s="27"/>
    </row>
    <row r="19" spans="1:30" s="1" customFormat="1" ht="15" hidden="1" customHeight="1" x14ac:dyDescent="0.7">
      <c r="A19" s="7"/>
      <c r="B19" s="11"/>
      <c r="C19" s="125"/>
      <c r="D19" s="101"/>
      <c r="E19" s="27"/>
      <c r="F19" s="101"/>
      <c r="G19" s="27"/>
      <c r="H19" s="101"/>
      <c r="I19" s="27"/>
      <c r="J19" s="27"/>
      <c r="K19" s="27"/>
      <c r="L19" s="101"/>
      <c r="M19" s="27"/>
      <c r="N19" s="101"/>
      <c r="O19" s="27"/>
      <c r="P19" s="101"/>
      <c r="Q19" s="27"/>
      <c r="R19" s="27"/>
      <c r="S19" s="27"/>
    </row>
    <row r="20" spans="1:30" s="1" customFormat="1" ht="15" customHeight="1" x14ac:dyDescent="0.7">
      <c r="A20" s="7"/>
      <c r="B20" s="11"/>
      <c r="C20" s="272"/>
      <c r="D20" s="101"/>
      <c r="E20" s="27"/>
      <c r="F20" s="101"/>
      <c r="G20" s="27"/>
      <c r="H20" s="101"/>
      <c r="I20" s="27"/>
      <c r="J20" s="27"/>
      <c r="K20" s="27"/>
      <c r="L20" s="101"/>
      <c r="M20" s="27"/>
      <c r="N20" s="101"/>
      <c r="O20" s="27"/>
      <c r="P20" s="101"/>
      <c r="Q20" s="27"/>
      <c r="R20" s="27"/>
      <c r="S20" s="27"/>
    </row>
    <row r="21" spans="1:30" s="2" customFormat="1" ht="22" x14ac:dyDescent="0.7">
      <c r="A21" s="7" t="s">
        <v>80</v>
      </c>
      <c r="B21" s="14"/>
      <c r="C21" s="17"/>
      <c r="D21" s="82"/>
      <c r="E21" s="74"/>
      <c r="F21" s="82"/>
      <c r="G21" s="74"/>
      <c r="H21" s="82"/>
      <c r="I21" s="74"/>
      <c r="J21" s="74"/>
      <c r="K21" s="74"/>
      <c r="L21" s="82"/>
      <c r="M21" s="74"/>
      <c r="N21" s="74"/>
      <c r="O21" s="74"/>
      <c r="P21" s="74"/>
      <c r="Q21" s="74"/>
      <c r="R21" s="74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s="2" customFormat="1" ht="23.25" customHeight="1" x14ac:dyDescent="0.7">
      <c r="A22" s="85" t="s">
        <v>270</v>
      </c>
      <c r="B22" s="14"/>
      <c r="C22" s="17"/>
      <c r="D22" s="321">
        <v>0</v>
      </c>
      <c r="E22" s="82"/>
      <c r="F22" s="321">
        <v>0</v>
      </c>
      <c r="G22" s="82"/>
      <c r="H22" s="321">
        <v>0</v>
      </c>
      <c r="I22" s="74"/>
      <c r="J22" s="210">
        <f>'PL6-9'!H113</f>
        <v>222557</v>
      </c>
      <c r="K22" s="74"/>
      <c r="L22" s="321">
        <v>0</v>
      </c>
      <c r="M22" s="74"/>
      <c r="N22" s="80" t="s">
        <v>22</v>
      </c>
      <c r="O22" s="74"/>
      <c r="P22" s="80" t="s">
        <v>22</v>
      </c>
      <c r="Q22" s="74"/>
      <c r="R22" s="116">
        <f>J22</f>
        <v>222557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s="2" customFormat="1" ht="23.25" customHeight="1" x14ac:dyDescent="0.7">
      <c r="A23" s="84" t="s">
        <v>79</v>
      </c>
      <c r="B23" s="14"/>
      <c r="C23" s="17"/>
      <c r="D23" s="302">
        <v>0</v>
      </c>
      <c r="E23" s="82"/>
      <c r="F23" s="302">
        <v>0</v>
      </c>
      <c r="G23" s="82"/>
      <c r="H23" s="302">
        <v>0</v>
      </c>
      <c r="I23" s="74"/>
      <c r="J23" s="302">
        <v>0</v>
      </c>
      <c r="K23" s="74"/>
      <c r="L23" s="253">
        <f>'PL6-9'!H145</f>
        <v>48194</v>
      </c>
      <c r="M23" s="74"/>
      <c r="N23" s="80" t="s">
        <v>22</v>
      </c>
      <c r="O23" s="74"/>
      <c r="P23" s="80" t="s">
        <v>22</v>
      </c>
      <c r="Q23" s="74"/>
      <c r="R23" s="253">
        <f>L23</f>
        <v>48194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3.25" customHeight="1" x14ac:dyDescent="0.7">
      <c r="A24" s="201" t="s">
        <v>136</v>
      </c>
      <c r="B24" s="14"/>
      <c r="C24" s="17"/>
      <c r="D24" s="302">
        <v>0</v>
      </c>
      <c r="E24" s="86"/>
      <c r="F24" s="302">
        <v>0</v>
      </c>
      <c r="G24" s="86"/>
      <c r="H24" s="302">
        <v>0</v>
      </c>
      <c r="I24" s="27"/>
      <c r="J24" s="264">
        <f>SUM(J22:J23)</f>
        <v>222557</v>
      </c>
      <c r="K24" s="27"/>
      <c r="L24" s="264">
        <f>SUM(L22:L23)</f>
        <v>48194</v>
      </c>
      <c r="M24" s="86"/>
      <c r="N24" s="92" t="s">
        <v>22</v>
      </c>
      <c r="O24" s="27"/>
      <c r="P24" s="92" t="s">
        <v>22</v>
      </c>
      <c r="Q24" s="27"/>
      <c r="R24" s="264">
        <f>SUM(R22:R23)</f>
        <v>270751</v>
      </c>
      <c r="S24" s="1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7" customFormat="1" ht="15" customHeight="1" x14ac:dyDescent="0.7">
      <c r="A25" s="7"/>
      <c r="B25" s="14"/>
      <c r="D25" s="82"/>
      <c r="E25" s="74"/>
      <c r="F25" s="82"/>
      <c r="G25" s="74"/>
      <c r="H25" s="82"/>
      <c r="I25" s="74"/>
      <c r="J25" s="74"/>
      <c r="K25" s="74"/>
      <c r="L25" s="82"/>
      <c r="M25" s="74"/>
      <c r="N25" s="74"/>
      <c r="O25" s="74"/>
      <c r="P25" s="74"/>
      <c r="Q25" s="74"/>
      <c r="R25" s="74"/>
      <c r="S25" s="20"/>
    </row>
    <row r="26" spans="1:30" ht="23.25" customHeight="1" thickBot="1" x14ac:dyDescent="0.75">
      <c r="A26" s="18" t="s">
        <v>279</v>
      </c>
      <c r="B26" s="19"/>
      <c r="C26" s="17"/>
      <c r="D26" s="28">
        <f>SUM(D12,D24)</f>
        <v>269999</v>
      </c>
      <c r="E26" s="29"/>
      <c r="F26" s="28">
        <f>SUM(F12,F24)</f>
        <v>270000</v>
      </c>
      <c r="G26" s="29">
        <f>SUM(G21:G21)</f>
        <v>0</v>
      </c>
      <c r="H26" s="28">
        <f>SUM(H12,H24)</f>
        <v>27000</v>
      </c>
      <c r="I26" s="29"/>
      <c r="J26" s="265">
        <f>SUM(J12,J24,J18)</f>
        <v>831689</v>
      </c>
      <c r="K26" s="29"/>
      <c r="L26" s="28">
        <f>SUM(L12,L24)</f>
        <v>286262</v>
      </c>
      <c r="M26" s="29"/>
      <c r="N26" s="254" t="s">
        <v>22</v>
      </c>
      <c r="O26" s="29"/>
      <c r="P26" s="28">
        <f>SUM(P12,P24)</f>
        <v>238068</v>
      </c>
      <c r="Q26" s="29"/>
      <c r="R26" s="28">
        <f>SUM(R12,R24,R18)</f>
        <v>1684950</v>
      </c>
    </row>
    <row r="27" spans="1:30" ht="23.25" customHeight="1" thickTop="1" x14ac:dyDescent="0.65">
      <c r="J27" s="91"/>
      <c r="P27" s="91"/>
      <c r="R27" s="91"/>
    </row>
    <row r="28" spans="1:30" ht="23.25" customHeight="1" x14ac:dyDescent="0.65">
      <c r="J28" s="303">
        <f>J26-BL!H87</f>
        <v>0</v>
      </c>
      <c r="L28" s="304">
        <f>L26-BL!H88</f>
        <v>0</v>
      </c>
      <c r="R28" s="91">
        <f>R26-BL!H91</f>
        <v>0</v>
      </c>
    </row>
    <row r="37" spans="1:33" s="67" customFormat="1" ht="23.25" customHeight="1" x14ac:dyDescent="0.65">
      <c r="A37" s="6"/>
      <c r="B37" s="13"/>
      <c r="C37" s="6"/>
      <c r="D37" s="6"/>
      <c r="E37" s="6"/>
      <c r="F37" s="6"/>
      <c r="G37" s="6"/>
      <c r="H37" s="6"/>
      <c r="I37" s="6"/>
      <c r="J37" s="6"/>
      <c r="K37" s="6">
        <f>D37-F37</f>
        <v>0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81" ht="17.399999999999999" customHeight="1" x14ac:dyDescent="0.65"/>
    <row r="88" ht="16.5" customHeight="1" x14ac:dyDescent="0.65"/>
    <row r="94" ht="17.399999999999999" customHeight="1" x14ac:dyDescent="0.65"/>
    <row r="96" ht="17.399999999999999" customHeight="1" x14ac:dyDescent="0.65"/>
    <row r="101" ht="15.75" customHeight="1" x14ac:dyDescent="0.65"/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81" firstPageNumber="13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2"/>
  <sheetViews>
    <sheetView tabSelected="1" topLeftCell="A46" zoomScaleNormal="100" zoomScaleSheetLayoutView="94" workbookViewId="0">
      <selection activeCell="J101" sqref="J101:J107"/>
    </sheetView>
  </sheetViews>
  <sheetFormatPr defaultColWidth="9.09765625" defaultRowHeight="23.25" customHeight="1" x14ac:dyDescent="0.65"/>
  <cols>
    <col min="1" max="1" width="58" style="54" customWidth="1"/>
    <col min="2" max="2" width="7.8984375" style="21" customWidth="1"/>
    <col min="3" max="3" width="0.5" style="21" customWidth="1"/>
    <col min="4" max="4" width="13.3984375" style="103" customWidth="1"/>
    <col min="5" max="5" width="1.5" style="54" customWidth="1"/>
    <col min="6" max="6" width="13.3984375" style="54" customWidth="1"/>
    <col min="7" max="7" width="1.5" style="54" customWidth="1"/>
    <col min="8" max="8" width="13.3984375" style="103" customWidth="1"/>
    <col min="9" max="9" width="1.3984375" style="54" customWidth="1"/>
    <col min="10" max="10" width="13.3984375" style="54" customWidth="1"/>
    <col min="11" max="11" width="11" style="54" hidden="1" customWidth="1"/>
    <col min="12" max="12" width="0" style="54" hidden="1" customWidth="1"/>
    <col min="13" max="13" width="11" style="54" hidden="1" customWidth="1"/>
    <col min="14" max="14" width="9.09765625" style="54"/>
    <col min="15" max="15" width="10.5" style="54" hidden="1" customWidth="1"/>
    <col min="16" max="16" width="0" style="54" hidden="1" customWidth="1"/>
    <col min="17" max="17" width="10.5" style="54" hidden="1" customWidth="1"/>
    <col min="18" max="18" width="11.09765625" style="54" bestFit="1" customWidth="1"/>
    <col min="19" max="19" width="10.69921875" style="54" bestFit="1" customWidth="1"/>
    <col min="20" max="22" width="9.09765625" style="54"/>
    <col min="23" max="23" width="11.3984375" style="54" bestFit="1" customWidth="1"/>
    <col min="24" max="16384" width="9.09765625" style="54"/>
  </cols>
  <sheetData>
    <row r="1" spans="1:18" ht="23.25" customHeight="1" x14ac:dyDescent="0.7">
      <c r="A1" s="68" t="s">
        <v>0</v>
      </c>
      <c r="B1" s="69"/>
      <c r="C1" s="69"/>
    </row>
    <row r="2" spans="1:18" ht="23.25" customHeight="1" x14ac:dyDescent="0.7">
      <c r="A2" s="68" t="s">
        <v>114</v>
      </c>
      <c r="B2" s="69"/>
      <c r="C2" s="69"/>
    </row>
    <row r="3" spans="1:18" ht="15" customHeight="1" x14ac:dyDescent="0.7">
      <c r="A3" s="68"/>
      <c r="B3" s="69"/>
      <c r="C3" s="69"/>
    </row>
    <row r="4" spans="1:18" ht="23.25" customHeight="1" x14ac:dyDescent="0.7">
      <c r="A4" s="62"/>
      <c r="D4" s="365" t="s">
        <v>1</v>
      </c>
      <c r="E4" s="365"/>
      <c r="F4" s="365"/>
      <c r="G4" s="313"/>
      <c r="H4" s="365" t="s">
        <v>51</v>
      </c>
      <c r="I4" s="365"/>
      <c r="J4" s="365"/>
    </row>
    <row r="5" spans="1:18" ht="23.25" customHeight="1" x14ac:dyDescent="0.7">
      <c r="A5" s="62"/>
      <c r="D5" s="366" t="s">
        <v>142</v>
      </c>
      <c r="E5" s="367"/>
      <c r="F5" s="367"/>
      <c r="G5" s="315"/>
      <c r="H5" s="366" t="s">
        <v>142</v>
      </c>
      <c r="I5" s="367"/>
      <c r="J5" s="367"/>
    </row>
    <row r="6" spans="1:18" ht="23.25" customHeight="1" x14ac:dyDescent="0.7">
      <c r="A6" s="62"/>
      <c r="D6" s="366" t="s">
        <v>139</v>
      </c>
      <c r="E6" s="367"/>
      <c r="F6" s="367"/>
      <c r="G6" s="315"/>
      <c r="H6" s="366" t="s">
        <v>139</v>
      </c>
      <c r="I6" s="367"/>
      <c r="J6" s="367"/>
    </row>
    <row r="7" spans="1:18" ht="23.25" customHeight="1" x14ac:dyDescent="0.7">
      <c r="A7" s="62"/>
      <c r="B7" s="114"/>
      <c r="C7" s="114"/>
      <c r="D7" s="344">
        <v>2564</v>
      </c>
      <c r="E7" s="344"/>
      <c r="F7" s="344">
        <v>2563</v>
      </c>
      <c r="G7" s="344"/>
      <c r="H7" s="344">
        <v>2564</v>
      </c>
      <c r="I7" s="43"/>
      <c r="J7" s="43">
        <v>2563</v>
      </c>
    </row>
    <row r="8" spans="1:18" ht="20.25" customHeight="1" x14ac:dyDescent="0.7">
      <c r="A8" s="62"/>
      <c r="D8" s="364" t="s">
        <v>45</v>
      </c>
      <c r="E8" s="364"/>
      <c r="F8" s="364"/>
      <c r="G8" s="364"/>
      <c r="H8" s="364"/>
      <c r="I8" s="364"/>
      <c r="J8" s="364"/>
    </row>
    <row r="9" spans="1:18" ht="23.25" customHeight="1" x14ac:dyDescent="0.7">
      <c r="A9" s="72" t="s">
        <v>24</v>
      </c>
      <c r="D9" s="102"/>
      <c r="E9" s="53"/>
      <c r="F9" s="53"/>
      <c r="G9" s="53"/>
      <c r="H9" s="102"/>
      <c r="I9" s="53"/>
      <c r="J9" s="53"/>
    </row>
    <row r="10" spans="1:18" ht="23.25" customHeight="1" x14ac:dyDescent="0.65">
      <c r="A10" s="115" t="s">
        <v>135</v>
      </c>
      <c r="D10" s="353">
        <v>215833</v>
      </c>
      <c r="E10" s="53"/>
      <c r="F10" s="266">
        <v>171871</v>
      </c>
      <c r="G10" s="53"/>
      <c r="H10" s="353">
        <v>222557</v>
      </c>
      <c r="I10" s="53"/>
      <c r="J10" s="238">
        <v>160495</v>
      </c>
      <c r="N10" s="158">
        <f>D10-'PL6-9'!D35</f>
        <v>101367</v>
      </c>
      <c r="R10" s="177">
        <f>H10-'PL6-9'!H35</f>
        <v>239864</v>
      </c>
    </row>
    <row r="11" spans="1:18" ht="23.25" customHeight="1" x14ac:dyDescent="0.65">
      <c r="A11" s="21" t="s">
        <v>231</v>
      </c>
      <c r="D11" s="285"/>
      <c r="E11" s="53"/>
      <c r="F11" s="238"/>
      <c r="G11" s="53"/>
      <c r="H11" s="285"/>
      <c r="I11" s="53"/>
      <c r="J11" s="238"/>
    </row>
    <row r="12" spans="1:18" ht="23.25" customHeight="1" x14ac:dyDescent="0.65">
      <c r="A12" s="95" t="s">
        <v>230</v>
      </c>
      <c r="D12" s="242">
        <v>14327</v>
      </c>
      <c r="E12" s="53"/>
      <c r="F12" s="242">
        <v>15699</v>
      </c>
      <c r="G12" s="53"/>
      <c r="H12" s="242">
        <v>-294</v>
      </c>
      <c r="I12" s="148"/>
      <c r="J12" s="242">
        <v>-171</v>
      </c>
    </row>
    <row r="13" spans="1:18" ht="23.25" customHeight="1" x14ac:dyDescent="0.65">
      <c r="A13" s="54" t="s">
        <v>63</v>
      </c>
      <c r="D13" s="285">
        <v>10959</v>
      </c>
      <c r="E13" s="145"/>
      <c r="F13" s="238">
        <v>15429</v>
      </c>
      <c r="G13" s="53"/>
      <c r="H13" s="285">
        <v>1336</v>
      </c>
      <c r="I13" s="53"/>
      <c r="J13" s="238">
        <v>2663</v>
      </c>
    </row>
    <row r="14" spans="1:18" ht="23.25" customHeight="1" x14ac:dyDescent="0.65">
      <c r="A14" s="95" t="s">
        <v>88</v>
      </c>
      <c r="D14" s="285">
        <v>163518</v>
      </c>
      <c r="E14" s="53"/>
      <c r="F14" s="238">
        <v>146889</v>
      </c>
      <c r="G14" s="53"/>
      <c r="H14" s="285">
        <v>29872</v>
      </c>
      <c r="I14" s="53"/>
      <c r="J14" s="238">
        <v>30278</v>
      </c>
    </row>
    <row r="15" spans="1:18" ht="23.25" customHeight="1" x14ac:dyDescent="0.65">
      <c r="A15" s="95" t="s">
        <v>89</v>
      </c>
      <c r="D15" s="285">
        <v>2008</v>
      </c>
      <c r="E15" s="53"/>
      <c r="F15" s="238">
        <v>2551</v>
      </c>
      <c r="G15" s="53"/>
      <c r="H15" s="285">
        <v>721</v>
      </c>
      <c r="I15" s="53"/>
      <c r="J15" s="238">
        <v>758</v>
      </c>
    </row>
    <row r="16" spans="1:18" ht="23.25" customHeight="1" x14ac:dyDescent="0.65">
      <c r="A16" s="95" t="s">
        <v>56</v>
      </c>
      <c r="D16" s="316">
        <v>0</v>
      </c>
      <c r="E16" s="53"/>
      <c r="F16" s="210">
        <v>0</v>
      </c>
      <c r="G16" s="53"/>
      <c r="H16" s="289">
        <v>-257665</v>
      </c>
      <c r="I16" s="53"/>
      <c r="J16" s="157">
        <v>-220037</v>
      </c>
    </row>
    <row r="17" spans="1:10" ht="23.25" customHeight="1" x14ac:dyDescent="0.65">
      <c r="A17" s="95" t="s">
        <v>215</v>
      </c>
      <c r="D17" s="220">
        <v>7507</v>
      </c>
      <c r="E17" s="53"/>
      <c r="F17" s="276">
        <v>8072</v>
      </c>
      <c r="G17" s="53"/>
      <c r="H17" s="289">
        <v>989</v>
      </c>
      <c r="I17" s="53"/>
      <c r="J17" s="289">
        <v>1229</v>
      </c>
    </row>
    <row r="18" spans="1:10" ht="21.5" hidden="1" customHeight="1" x14ac:dyDescent="0.65">
      <c r="A18" s="103" t="s">
        <v>216</v>
      </c>
      <c r="D18" s="354"/>
      <c r="E18" s="53"/>
      <c r="F18" s="316"/>
      <c r="G18" s="53"/>
      <c r="H18" s="354"/>
      <c r="I18" s="53"/>
      <c r="J18" s="300"/>
    </row>
    <row r="19" spans="1:10" ht="21.5" hidden="1" customHeight="1" x14ac:dyDescent="0.65">
      <c r="A19" s="95" t="s">
        <v>167</v>
      </c>
      <c r="D19" s="354"/>
      <c r="E19" s="53"/>
      <c r="F19" s="239"/>
      <c r="G19" s="53"/>
      <c r="H19" s="354"/>
      <c r="I19" s="53"/>
      <c r="J19" s="239"/>
    </row>
    <row r="20" spans="1:10" ht="23.25" customHeight="1" x14ac:dyDescent="0.65">
      <c r="A20" s="95" t="s">
        <v>281</v>
      </c>
      <c r="D20" s="285">
        <v>12767</v>
      </c>
      <c r="E20" s="53"/>
      <c r="F20" s="238">
        <v>-2327</v>
      </c>
      <c r="G20" s="22"/>
      <c r="H20" s="285">
        <v>1505</v>
      </c>
      <c r="I20" s="22"/>
      <c r="J20" s="285">
        <v>-320</v>
      </c>
    </row>
    <row r="21" spans="1:10" ht="23.25" customHeight="1" x14ac:dyDescent="0.65">
      <c r="A21" s="95" t="s">
        <v>295</v>
      </c>
      <c r="D21" s="285">
        <v>-26</v>
      </c>
      <c r="E21" s="53"/>
      <c r="F21" s="210">
        <v>0</v>
      </c>
      <c r="G21" s="22"/>
      <c r="H21" s="285">
        <v>-26</v>
      </c>
      <c r="I21" s="22"/>
      <c r="J21" s="210">
        <v>0</v>
      </c>
    </row>
    <row r="22" spans="1:10" ht="23.25" customHeight="1" x14ac:dyDescent="0.65">
      <c r="A22" s="95" t="s">
        <v>267</v>
      </c>
      <c r="D22" s="285">
        <v>939</v>
      </c>
      <c r="E22" s="53"/>
      <c r="F22" s="210">
        <v>0</v>
      </c>
      <c r="G22" s="22"/>
      <c r="H22" s="285">
        <v>939</v>
      </c>
      <c r="I22" s="22"/>
      <c r="J22" s="210">
        <v>0</v>
      </c>
    </row>
    <row r="23" spans="1:10" ht="23.25" customHeight="1" x14ac:dyDescent="0.65">
      <c r="A23" s="95" t="s">
        <v>254</v>
      </c>
      <c r="D23" s="242">
        <v>-34</v>
      </c>
      <c r="E23" s="53"/>
      <c r="F23" s="246">
        <v>-39</v>
      </c>
      <c r="G23" s="53"/>
      <c r="H23" s="316">
        <v>0</v>
      </c>
      <c r="I23" s="53"/>
      <c r="J23" s="210">
        <v>0</v>
      </c>
    </row>
    <row r="24" spans="1:10" ht="23.25" customHeight="1" x14ac:dyDescent="0.65">
      <c r="A24" s="95" t="s">
        <v>268</v>
      </c>
      <c r="D24" s="285">
        <f>463-107</f>
        <v>356</v>
      </c>
      <c r="E24" s="53"/>
      <c r="F24" s="238">
        <v>1248</v>
      </c>
      <c r="G24" s="53"/>
      <c r="H24" s="316">
        <f>108-108</f>
        <v>0</v>
      </c>
      <c r="I24" s="53"/>
      <c r="J24" s="238">
        <v>40</v>
      </c>
    </row>
    <row r="25" spans="1:10" ht="23.25" customHeight="1" x14ac:dyDescent="0.65">
      <c r="A25" s="95" t="s">
        <v>299</v>
      </c>
      <c r="D25" s="285">
        <v>-1921</v>
      </c>
      <c r="E25" s="53"/>
      <c r="F25" s="238">
        <v>-2739</v>
      </c>
      <c r="G25" s="22"/>
      <c r="H25" s="285">
        <v>-504</v>
      </c>
      <c r="I25" s="22"/>
      <c r="J25" s="238">
        <v>-59</v>
      </c>
    </row>
    <row r="26" spans="1:10" ht="23.25" customHeight="1" x14ac:dyDescent="0.65">
      <c r="A26" s="95" t="s">
        <v>237</v>
      </c>
      <c r="D26" s="316">
        <v>0</v>
      </c>
      <c r="E26" s="53"/>
      <c r="F26" s="238">
        <v>-98</v>
      </c>
      <c r="G26" s="53"/>
      <c r="H26" s="316">
        <v>0</v>
      </c>
      <c r="I26" s="53"/>
      <c r="J26" s="238">
        <v>-98</v>
      </c>
    </row>
    <row r="27" spans="1:10" ht="23.25" customHeight="1" x14ac:dyDescent="0.65">
      <c r="A27" s="95" t="s">
        <v>238</v>
      </c>
      <c r="D27" s="316">
        <v>0</v>
      </c>
      <c r="E27" s="53"/>
      <c r="F27" s="157">
        <v>93</v>
      </c>
      <c r="G27" s="53"/>
      <c r="H27" s="316">
        <v>0</v>
      </c>
      <c r="I27" s="53"/>
      <c r="J27" s="157">
        <v>93</v>
      </c>
    </row>
    <row r="28" spans="1:10" ht="21.5" customHeight="1" x14ac:dyDescent="0.65">
      <c r="A28" s="95" t="s">
        <v>217</v>
      </c>
      <c r="D28" s="285">
        <v>-256</v>
      </c>
      <c r="E28" s="53"/>
      <c r="F28" s="316">
        <v>0</v>
      </c>
      <c r="G28" s="53"/>
      <c r="H28" s="316">
        <v>0</v>
      </c>
      <c r="I28" s="53"/>
      <c r="J28" s="316">
        <v>0</v>
      </c>
    </row>
    <row r="29" spans="1:10" ht="21.5" hidden="1" customHeight="1" x14ac:dyDescent="0.65">
      <c r="A29" s="95" t="s">
        <v>105</v>
      </c>
      <c r="D29" s="346"/>
      <c r="E29" s="53"/>
      <c r="F29" s="238"/>
      <c r="G29" s="53"/>
      <c r="H29" s="346"/>
      <c r="I29" s="53"/>
      <c r="J29" s="238"/>
    </row>
    <row r="30" spans="1:10" ht="21.5" hidden="1" customHeight="1" x14ac:dyDescent="0.65">
      <c r="A30" s="95"/>
      <c r="D30" s="346"/>
      <c r="E30" s="53"/>
      <c r="F30" s="238"/>
      <c r="G30" s="53"/>
      <c r="H30" s="346"/>
      <c r="I30" s="53"/>
      <c r="J30" s="238"/>
    </row>
    <row r="31" spans="1:10" ht="23.25" hidden="1" customHeight="1" x14ac:dyDescent="0.65">
      <c r="A31" s="95" t="s">
        <v>294</v>
      </c>
      <c r="D31" s="346"/>
      <c r="E31" s="53"/>
      <c r="F31" s="316">
        <v>0</v>
      </c>
      <c r="G31" s="53"/>
      <c r="H31" s="346"/>
      <c r="I31" s="53"/>
      <c r="J31" s="316">
        <v>0</v>
      </c>
    </row>
    <row r="32" spans="1:10" ht="23.25" customHeight="1" x14ac:dyDescent="0.65">
      <c r="A32" s="95" t="s">
        <v>189</v>
      </c>
      <c r="D32" s="285">
        <v>-470</v>
      </c>
      <c r="E32" s="53"/>
      <c r="F32" s="238">
        <v>212</v>
      </c>
      <c r="G32" s="53"/>
      <c r="H32" s="285">
        <v>9</v>
      </c>
      <c r="I32" s="53"/>
      <c r="J32" s="238">
        <v>-45</v>
      </c>
    </row>
    <row r="33" spans="1:26" ht="23.25" hidden="1" customHeight="1" x14ac:dyDescent="0.65">
      <c r="A33" s="95" t="s">
        <v>170</v>
      </c>
      <c r="D33" s="346"/>
      <c r="E33" s="53"/>
      <c r="F33" s="238"/>
      <c r="G33" s="53"/>
      <c r="H33" s="346"/>
      <c r="I33" s="53"/>
      <c r="J33" s="238"/>
    </row>
    <row r="34" spans="1:26" ht="23.25" customHeight="1" x14ac:dyDescent="0.65">
      <c r="A34" s="95" t="s">
        <v>302</v>
      </c>
      <c r="D34" s="285">
        <v>4</v>
      </c>
      <c r="E34" s="53"/>
      <c r="F34" s="238">
        <v>8</v>
      </c>
      <c r="G34" s="53"/>
      <c r="H34" s="316">
        <v>0</v>
      </c>
      <c r="I34" s="53"/>
      <c r="J34" s="210">
        <v>0</v>
      </c>
    </row>
    <row r="35" spans="1:26" ht="21.5" customHeight="1" x14ac:dyDescent="0.65">
      <c r="A35" s="95" t="s">
        <v>260</v>
      </c>
      <c r="D35" s="316">
        <v>0</v>
      </c>
      <c r="E35" s="53"/>
      <c r="F35" s="238">
        <v>4</v>
      </c>
      <c r="G35" s="53"/>
      <c r="H35" s="316">
        <v>0</v>
      </c>
      <c r="I35" s="53"/>
      <c r="J35" s="210">
        <v>0</v>
      </c>
    </row>
    <row r="36" spans="1:26" ht="23.25" customHeight="1" x14ac:dyDescent="0.65">
      <c r="A36" s="95" t="s">
        <v>186</v>
      </c>
      <c r="D36" s="360">
        <v>-520</v>
      </c>
      <c r="E36" s="53"/>
      <c r="F36" s="23">
        <v>-1013</v>
      </c>
      <c r="G36" s="53"/>
      <c r="H36" s="359">
        <v>-1487</v>
      </c>
      <c r="I36" s="53"/>
      <c r="J36" s="247">
        <v>-870</v>
      </c>
    </row>
    <row r="37" spans="1:26" ht="21.5" hidden="1" customHeight="1" x14ac:dyDescent="0.65">
      <c r="A37" s="54" t="s">
        <v>25</v>
      </c>
      <c r="D37" s="285"/>
      <c r="E37" s="53"/>
      <c r="F37" s="238"/>
      <c r="G37" s="53"/>
      <c r="H37" s="285"/>
      <c r="I37" s="53"/>
      <c r="J37" s="238"/>
    </row>
    <row r="38" spans="1:26" ht="23.25" customHeight="1" x14ac:dyDescent="0.65">
      <c r="D38" s="260">
        <f>SUM(D10:D37)</f>
        <v>424991</v>
      </c>
      <c r="E38" s="116"/>
      <c r="F38" s="260">
        <f>SUM(F10:F37)</f>
        <v>355860</v>
      </c>
      <c r="G38" s="116"/>
      <c r="H38" s="116">
        <f>SUM(H10:H37)</f>
        <v>-2048</v>
      </c>
      <c r="I38" s="74"/>
      <c r="J38" s="74">
        <f>SUM(J10:J37)</f>
        <v>-26044</v>
      </c>
    </row>
    <row r="39" spans="1:26" ht="23.25" customHeight="1" x14ac:dyDescent="0.65">
      <c r="A39" s="21" t="s">
        <v>43</v>
      </c>
      <c r="D39" s="116"/>
      <c r="E39" s="74"/>
      <c r="F39" s="74"/>
      <c r="G39" s="74"/>
      <c r="H39" s="116"/>
      <c r="I39" s="74"/>
      <c r="J39" s="74"/>
      <c r="T39" s="103"/>
    </row>
    <row r="40" spans="1:26" ht="23.25" customHeight="1" x14ac:dyDescent="0.65">
      <c r="A40" s="54" t="s">
        <v>52</v>
      </c>
      <c r="D40" s="352">
        <v>-58975</v>
      </c>
      <c r="E40" s="53"/>
      <c r="F40" s="22">
        <v>-5539</v>
      </c>
      <c r="G40" s="53"/>
      <c r="H40" s="352">
        <v>22127</v>
      </c>
      <c r="I40" s="53"/>
      <c r="J40" s="22">
        <v>52304</v>
      </c>
      <c r="S40" s="177"/>
      <c r="T40" s="177"/>
      <c r="U40" s="177"/>
      <c r="V40" s="177"/>
      <c r="Z40" s="177"/>
    </row>
    <row r="41" spans="1:26" ht="23.25" customHeight="1" x14ac:dyDescent="0.65">
      <c r="A41" s="95" t="s">
        <v>92</v>
      </c>
      <c r="B41" s="149"/>
      <c r="D41" s="352">
        <f>-11813+107</f>
        <v>-11706</v>
      </c>
      <c r="E41" s="53"/>
      <c r="F41" s="22">
        <v>-4022</v>
      </c>
      <c r="G41" s="53"/>
      <c r="H41" s="352">
        <f>-6200+108</f>
        <v>-6092</v>
      </c>
      <c r="I41" s="53"/>
      <c r="J41" s="22">
        <v>-116</v>
      </c>
      <c r="N41" s="103"/>
      <c r="R41" s="73"/>
      <c r="T41" s="74"/>
    </row>
    <row r="42" spans="1:26" ht="23.25" customHeight="1" x14ac:dyDescent="0.65">
      <c r="A42" s="54" t="s">
        <v>26</v>
      </c>
      <c r="D42" s="352">
        <v>-11977</v>
      </c>
      <c r="E42" s="53"/>
      <c r="F42" s="22">
        <v>65221</v>
      </c>
      <c r="G42" s="53"/>
      <c r="H42" s="352">
        <v>13826</v>
      </c>
      <c r="I42" s="53"/>
      <c r="J42" s="22">
        <v>36609</v>
      </c>
    </row>
    <row r="43" spans="1:26" ht="23.25" customHeight="1" x14ac:dyDescent="0.65">
      <c r="A43" s="54" t="s">
        <v>7</v>
      </c>
      <c r="D43" s="352">
        <v>-3144</v>
      </c>
      <c r="E43" s="53"/>
      <c r="F43" s="22">
        <v>728</v>
      </c>
      <c r="G43" s="53"/>
      <c r="H43" s="352">
        <v>1678</v>
      </c>
      <c r="I43" s="53"/>
      <c r="J43" s="22">
        <v>-105</v>
      </c>
    </row>
    <row r="44" spans="1:26" ht="23.25" customHeight="1" x14ac:dyDescent="0.65">
      <c r="A44" s="54" t="s">
        <v>53</v>
      </c>
      <c r="D44" s="352">
        <v>50044</v>
      </c>
      <c r="E44" s="53"/>
      <c r="F44" s="117">
        <v>2454</v>
      </c>
      <c r="G44" s="53"/>
      <c r="H44" s="352">
        <v>-26164</v>
      </c>
      <c r="I44" s="53"/>
      <c r="J44" s="117">
        <v>-29111</v>
      </c>
    </row>
    <row r="45" spans="1:26" ht="23.25" customHeight="1" x14ac:dyDescent="0.65">
      <c r="A45" s="95" t="s">
        <v>93</v>
      </c>
      <c r="D45" s="352">
        <v>-32864</v>
      </c>
      <c r="E45" s="53"/>
      <c r="F45" s="22">
        <v>-41156</v>
      </c>
      <c r="G45" s="53"/>
      <c r="H45" s="352">
        <v>-1514</v>
      </c>
      <c r="I45" s="53"/>
      <c r="J45" s="22">
        <v>-9688</v>
      </c>
      <c r="R45" s="103"/>
    </row>
    <row r="46" spans="1:26" ht="23.25" customHeight="1" x14ac:dyDescent="0.65">
      <c r="A46" s="95" t="s">
        <v>107</v>
      </c>
      <c r="D46" s="352">
        <v>-2419</v>
      </c>
      <c r="E46" s="53"/>
      <c r="F46" s="22">
        <v>-10461</v>
      </c>
      <c r="G46" s="53"/>
      <c r="H46" s="352">
        <v>-274</v>
      </c>
      <c r="I46" s="53"/>
      <c r="J46" s="22">
        <v>-8810</v>
      </c>
      <c r="M46" s="150"/>
    </row>
    <row r="47" spans="1:26" ht="23.25" customHeight="1" x14ac:dyDescent="0.65">
      <c r="A47" s="95" t="s">
        <v>300</v>
      </c>
      <c r="D47" s="350">
        <f>SUM(D38:D46)</f>
        <v>353950</v>
      </c>
      <c r="E47" s="102"/>
      <c r="F47" s="350">
        <f>SUM(F38:F46)</f>
        <v>363085</v>
      </c>
      <c r="G47" s="102"/>
      <c r="H47" s="350">
        <f>SUM(H38:H46)</f>
        <v>1539</v>
      </c>
      <c r="I47" s="102"/>
      <c r="J47" s="98">
        <f>SUM(J38:J46)</f>
        <v>15039</v>
      </c>
      <c r="M47" s="151">
        <v>203699</v>
      </c>
      <c r="Q47" s="151">
        <v>-36405</v>
      </c>
    </row>
    <row r="48" spans="1:26" ht="23.25" customHeight="1" x14ac:dyDescent="0.65">
      <c r="A48" s="103" t="s">
        <v>171</v>
      </c>
      <c r="D48" s="352">
        <v>-19452</v>
      </c>
      <c r="E48" s="53"/>
      <c r="F48" s="152">
        <v>-1079</v>
      </c>
      <c r="G48" s="53"/>
      <c r="H48" s="352">
        <v>-711</v>
      </c>
      <c r="I48" s="53"/>
      <c r="J48" s="152">
        <v>-656</v>
      </c>
      <c r="M48" s="151">
        <f>M47-M49</f>
        <v>35304</v>
      </c>
      <c r="Q48" s="150">
        <f>Q49-Q47</f>
        <v>-5683</v>
      </c>
    </row>
    <row r="49" spans="1:19" ht="23.25" customHeight="1" x14ac:dyDescent="0.7">
      <c r="A49" s="62" t="s">
        <v>301</v>
      </c>
      <c r="D49" s="263">
        <f>SUM(D47:D48)</f>
        <v>334498</v>
      </c>
      <c r="E49" s="35"/>
      <c r="F49" s="263">
        <f>SUM(F47:F48)</f>
        <v>362006</v>
      </c>
      <c r="G49" s="35"/>
      <c r="H49" s="51">
        <f>SUM(H47:H48)</f>
        <v>828</v>
      </c>
      <c r="I49" s="35"/>
      <c r="J49" s="51">
        <f>SUM(J47:J48)</f>
        <v>14383</v>
      </c>
      <c r="K49" s="151">
        <v>210156</v>
      </c>
      <c r="L49" s="151"/>
      <c r="M49" s="151">
        <v>168395</v>
      </c>
      <c r="N49" s="151"/>
      <c r="O49" s="151">
        <v>21272</v>
      </c>
      <c r="P49" s="151"/>
      <c r="Q49" s="151">
        <v>-42088</v>
      </c>
    </row>
    <row r="50" spans="1:19" ht="22.75" customHeight="1" x14ac:dyDescent="0.7">
      <c r="A50" s="68" t="s">
        <v>0</v>
      </c>
      <c r="B50" s="69"/>
      <c r="C50" s="69"/>
    </row>
    <row r="51" spans="1:19" ht="22.75" customHeight="1" x14ac:dyDescent="0.7">
      <c r="A51" s="68" t="s">
        <v>114</v>
      </c>
      <c r="B51" s="69"/>
      <c r="C51" s="69"/>
    </row>
    <row r="52" spans="1:19" ht="9.75" customHeight="1" x14ac:dyDescent="0.75">
      <c r="A52" s="70"/>
      <c r="B52" s="71"/>
      <c r="C52" s="71"/>
    </row>
    <row r="53" spans="1:19" ht="21.65" customHeight="1" x14ac:dyDescent="0.7">
      <c r="A53" s="62"/>
      <c r="D53" s="365" t="s">
        <v>1</v>
      </c>
      <c r="E53" s="365"/>
      <c r="F53" s="365"/>
      <c r="G53" s="313"/>
      <c r="H53" s="365" t="s">
        <v>51</v>
      </c>
      <c r="I53" s="365"/>
      <c r="J53" s="365"/>
    </row>
    <row r="54" spans="1:19" ht="22.25" customHeight="1" x14ac:dyDescent="0.7">
      <c r="A54" s="62"/>
      <c r="D54" s="366" t="s">
        <v>142</v>
      </c>
      <c r="E54" s="367"/>
      <c r="F54" s="367"/>
      <c r="G54" s="315"/>
      <c r="H54" s="366" t="s">
        <v>142</v>
      </c>
      <c r="I54" s="367"/>
      <c r="J54" s="367"/>
    </row>
    <row r="55" spans="1:19" ht="21.65" customHeight="1" x14ac:dyDescent="0.7">
      <c r="A55" s="62"/>
      <c r="D55" s="366" t="s">
        <v>139</v>
      </c>
      <c r="E55" s="367"/>
      <c r="F55" s="367"/>
      <c r="G55" s="315"/>
      <c r="H55" s="366" t="s">
        <v>139</v>
      </c>
      <c r="I55" s="367"/>
      <c r="J55" s="367"/>
    </row>
    <row r="56" spans="1:19" ht="19.75" customHeight="1" x14ac:dyDescent="0.7">
      <c r="A56" s="62"/>
      <c r="B56" s="114"/>
      <c r="D56" s="344">
        <v>2564</v>
      </c>
      <c r="E56" s="344"/>
      <c r="F56" s="344">
        <v>2563</v>
      </c>
      <c r="G56" s="344"/>
      <c r="H56" s="344">
        <v>2564</v>
      </c>
      <c r="I56" s="43"/>
      <c r="J56" s="43">
        <v>2563</v>
      </c>
    </row>
    <row r="57" spans="1:19" ht="20.399999999999999" customHeight="1" x14ac:dyDescent="0.7">
      <c r="A57" s="62"/>
      <c r="D57" s="364" t="s">
        <v>45</v>
      </c>
      <c r="E57" s="364"/>
      <c r="F57" s="364"/>
      <c r="G57" s="364"/>
      <c r="H57" s="364"/>
      <c r="I57" s="364"/>
      <c r="J57" s="364"/>
    </row>
    <row r="58" spans="1:19" ht="20.399999999999999" customHeight="1" x14ac:dyDescent="0.7">
      <c r="A58" s="72" t="s">
        <v>27</v>
      </c>
      <c r="D58" s="102"/>
      <c r="E58" s="53"/>
      <c r="F58" s="53"/>
      <c r="G58" s="53"/>
      <c r="H58" s="102"/>
      <c r="I58" s="53"/>
      <c r="J58" s="53"/>
    </row>
    <row r="59" spans="1:19" ht="22.75" hidden="1" customHeight="1" x14ac:dyDescent="0.65">
      <c r="A59" s="95" t="s">
        <v>174</v>
      </c>
      <c r="D59" s="130"/>
      <c r="E59" s="53"/>
      <c r="F59" s="154" t="s">
        <v>22</v>
      </c>
      <c r="G59" s="53"/>
      <c r="H59" s="130"/>
      <c r="I59" s="53"/>
      <c r="J59" s="154" t="s">
        <v>22</v>
      </c>
    </row>
    <row r="60" spans="1:19" ht="22.75" customHeight="1" x14ac:dyDescent="0.65">
      <c r="A60" s="95" t="s">
        <v>269</v>
      </c>
      <c r="D60" s="130">
        <v>-45000</v>
      </c>
      <c r="E60" s="53"/>
      <c r="F60" s="331">
        <v>0</v>
      </c>
      <c r="G60" s="53"/>
      <c r="H60" s="130">
        <v>-45000</v>
      </c>
      <c r="I60" s="53"/>
      <c r="J60" s="331">
        <v>0</v>
      </c>
      <c r="S60" s="73"/>
    </row>
    <row r="61" spans="1:19" ht="22.75" customHeight="1" x14ac:dyDescent="0.65">
      <c r="A61" s="95" t="s">
        <v>289</v>
      </c>
      <c r="D61" s="130">
        <v>45026</v>
      </c>
      <c r="E61" s="53"/>
      <c r="F61" s="331">
        <v>0</v>
      </c>
      <c r="G61" s="53"/>
      <c r="H61" s="130">
        <v>45026</v>
      </c>
      <c r="I61" s="53"/>
      <c r="J61" s="331">
        <v>0</v>
      </c>
      <c r="S61" s="73"/>
    </row>
    <row r="62" spans="1:19" ht="22.75" customHeight="1" x14ac:dyDescent="0.65">
      <c r="A62" s="95" t="s">
        <v>239</v>
      </c>
      <c r="D62" s="316">
        <v>0</v>
      </c>
      <c r="E62" s="53"/>
      <c r="F62" s="154">
        <v>5</v>
      </c>
      <c r="G62" s="53"/>
      <c r="H62" s="316">
        <v>0</v>
      </c>
      <c r="I62" s="53"/>
      <c r="J62" s="154">
        <v>5</v>
      </c>
      <c r="S62" s="73"/>
    </row>
    <row r="63" spans="1:19" ht="22.75" customHeight="1" x14ac:dyDescent="0.65">
      <c r="A63" s="95" t="s">
        <v>172</v>
      </c>
      <c r="D63" s="317">
        <v>909</v>
      </c>
      <c r="E63" s="53"/>
      <c r="F63" s="153">
        <v>649</v>
      </c>
      <c r="G63" s="53"/>
      <c r="H63" s="153">
        <v>10</v>
      </c>
      <c r="I63" s="53"/>
      <c r="J63" s="153">
        <v>50</v>
      </c>
      <c r="R63" s="103"/>
    </row>
    <row r="64" spans="1:19" ht="22.75" customHeight="1" x14ac:dyDescent="0.65">
      <c r="A64" s="103" t="s">
        <v>188</v>
      </c>
      <c r="D64" s="352">
        <v>-73703</v>
      </c>
      <c r="E64" s="53"/>
      <c r="F64" s="22">
        <v>-166693</v>
      </c>
      <c r="G64" s="53"/>
      <c r="H64" s="220">
        <v>-9607</v>
      </c>
      <c r="I64" s="53"/>
      <c r="J64" s="22">
        <v>-5665</v>
      </c>
      <c r="R64" s="103"/>
    </row>
    <row r="65" spans="1:10" ht="21.5" hidden="1" customHeight="1" x14ac:dyDescent="0.65">
      <c r="A65" s="95" t="s">
        <v>153</v>
      </c>
      <c r="D65" s="347"/>
      <c r="E65" s="53"/>
      <c r="F65" s="155"/>
      <c r="G65" s="53"/>
      <c r="H65" s="349"/>
      <c r="I65" s="53"/>
      <c r="J65" s="146"/>
    </row>
    <row r="66" spans="1:10" ht="21.5" hidden="1" customHeight="1" x14ac:dyDescent="0.65">
      <c r="A66" s="161" t="s">
        <v>134</v>
      </c>
      <c r="D66" s="348"/>
      <c r="E66" s="53"/>
      <c r="F66" s="153"/>
      <c r="G66" s="140"/>
      <c r="H66" s="355"/>
      <c r="I66" s="140"/>
      <c r="J66" s="154"/>
    </row>
    <row r="67" spans="1:10" ht="21.5" hidden="1" customHeight="1" x14ac:dyDescent="0.65">
      <c r="A67" s="95" t="s">
        <v>166</v>
      </c>
      <c r="D67" s="348"/>
      <c r="E67" s="53"/>
      <c r="F67" s="153"/>
      <c r="G67" s="140"/>
      <c r="H67" s="357"/>
      <c r="I67" s="140"/>
    </row>
    <row r="68" spans="1:10" ht="21.5" hidden="1" customHeight="1" x14ac:dyDescent="0.65">
      <c r="A68" s="95" t="s">
        <v>157</v>
      </c>
      <c r="D68" s="348"/>
      <c r="E68" s="53"/>
      <c r="F68" s="153"/>
      <c r="G68" s="140"/>
      <c r="H68" s="355"/>
      <c r="I68" s="140"/>
      <c r="J68" s="154"/>
    </row>
    <row r="69" spans="1:10" ht="22.75" customHeight="1" x14ac:dyDescent="0.65">
      <c r="A69" s="95" t="s">
        <v>244</v>
      </c>
      <c r="D69" s="316">
        <v>0</v>
      </c>
      <c r="E69" s="53"/>
      <c r="F69" s="153">
        <v>2</v>
      </c>
      <c r="G69" s="53"/>
      <c r="H69" s="316">
        <v>0</v>
      </c>
      <c r="I69" s="53"/>
      <c r="J69" s="331">
        <v>0</v>
      </c>
    </row>
    <row r="70" spans="1:10" ht="22.75" customHeight="1" x14ac:dyDescent="0.65">
      <c r="A70" s="103" t="s">
        <v>173</v>
      </c>
      <c r="D70" s="352">
        <v>-1306</v>
      </c>
      <c r="E70" s="53"/>
      <c r="F70" s="73">
        <v>-1375</v>
      </c>
      <c r="G70" s="53"/>
      <c r="H70" s="220">
        <v>-303</v>
      </c>
      <c r="I70" s="53"/>
      <c r="J70" s="22">
        <v>-397</v>
      </c>
    </row>
    <row r="71" spans="1:10" ht="22.75" customHeight="1" x14ac:dyDescent="0.65">
      <c r="A71" s="103" t="s">
        <v>298</v>
      </c>
      <c r="D71" s="316">
        <v>0</v>
      </c>
      <c r="E71" s="53"/>
      <c r="F71" s="210">
        <v>0</v>
      </c>
      <c r="G71" s="53"/>
      <c r="H71" s="236">
        <v>-128000</v>
      </c>
      <c r="I71" s="53"/>
      <c r="J71" s="243">
        <v>-43000</v>
      </c>
    </row>
    <row r="72" spans="1:10" ht="22.75" hidden="1" customHeight="1" x14ac:dyDescent="0.65">
      <c r="A72" s="278" t="s">
        <v>228</v>
      </c>
      <c r="D72" s="345"/>
      <c r="E72" s="53"/>
      <c r="F72" s="316"/>
      <c r="G72" s="53"/>
      <c r="H72" s="355"/>
      <c r="I72" s="53"/>
      <c r="J72" s="154"/>
    </row>
    <row r="73" spans="1:10" ht="22.75" hidden="1" customHeight="1" x14ac:dyDescent="0.65">
      <c r="A73" s="278" t="s">
        <v>229</v>
      </c>
      <c r="D73" s="345"/>
      <c r="E73" s="53"/>
      <c r="F73" s="316"/>
      <c r="G73" s="53"/>
      <c r="H73" s="358"/>
      <c r="I73" s="53"/>
      <c r="J73" s="243"/>
    </row>
    <row r="74" spans="1:10" ht="22.75" customHeight="1" x14ac:dyDescent="0.65">
      <c r="A74" s="103" t="s">
        <v>56</v>
      </c>
      <c r="D74" s="316">
        <v>0</v>
      </c>
      <c r="E74" s="53"/>
      <c r="F74" s="210">
        <v>0</v>
      </c>
      <c r="G74" s="53"/>
      <c r="H74" s="236">
        <v>257665</v>
      </c>
      <c r="I74" s="53"/>
      <c r="J74" s="243">
        <v>220037</v>
      </c>
    </row>
    <row r="75" spans="1:10" ht="22.75" hidden="1" customHeight="1" x14ac:dyDescent="0.65">
      <c r="A75" s="103" t="s">
        <v>214</v>
      </c>
      <c r="D75" s="355"/>
      <c r="E75" s="53"/>
      <c r="F75" s="154"/>
      <c r="G75" s="53"/>
      <c r="H75" s="355"/>
      <c r="I75" s="53"/>
      <c r="J75" s="154"/>
    </row>
    <row r="76" spans="1:10" ht="22.75" customHeight="1" x14ac:dyDescent="0.65">
      <c r="A76" s="103" t="s">
        <v>186</v>
      </c>
      <c r="D76" s="362">
        <v>516</v>
      </c>
      <c r="E76" s="53"/>
      <c r="F76" s="244">
        <v>1044</v>
      </c>
      <c r="G76" s="53"/>
      <c r="H76" s="259">
        <v>1468</v>
      </c>
      <c r="I76" s="53"/>
      <c r="J76" s="217">
        <v>852</v>
      </c>
    </row>
    <row r="77" spans="1:10" ht="22.75" customHeight="1" x14ac:dyDescent="0.7">
      <c r="A77" s="62" t="s">
        <v>175</v>
      </c>
      <c r="D77" s="50">
        <f>SUM(D59:D76)</f>
        <v>-73558</v>
      </c>
      <c r="E77" s="35"/>
      <c r="F77" s="50">
        <f>SUM(F59:F76)</f>
        <v>-166368</v>
      </c>
      <c r="G77" s="35"/>
      <c r="H77" s="50">
        <f>SUM(H59:H76)</f>
        <v>121259</v>
      </c>
      <c r="I77" s="35"/>
      <c r="J77" s="50">
        <f>SUM(J59:J76)</f>
        <v>171882</v>
      </c>
    </row>
    <row r="78" spans="1:10" ht="6.75" customHeight="1" x14ac:dyDescent="0.7">
      <c r="A78" s="62"/>
      <c r="D78" s="102"/>
      <c r="E78" s="102"/>
      <c r="F78" s="102"/>
      <c r="G78" s="102"/>
      <c r="H78" s="102"/>
      <c r="I78" s="53"/>
      <c r="J78" s="53"/>
    </row>
    <row r="79" spans="1:10" ht="20.399999999999999" customHeight="1" x14ac:dyDescent="0.7">
      <c r="A79" s="72" t="s">
        <v>28</v>
      </c>
      <c r="D79" s="102"/>
      <c r="E79" s="102"/>
      <c r="F79" s="102"/>
      <c r="G79" s="102"/>
      <c r="H79" s="102"/>
      <c r="I79" s="53"/>
      <c r="J79" s="53"/>
    </row>
    <row r="80" spans="1:10" ht="22.75" hidden="1" customHeight="1" x14ac:dyDescent="0.65">
      <c r="A80" s="95" t="s">
        <v>144</v>
      </c>
      <c r="D80" s="289"/>
      <c r="E80" s="53"/>
      <c r="F80" s="157"/>
      <c r="G80" s="156"/>
      <c r="H80" s="289"/>
      <c r="I80" s="156"/>
      <c r="J80" s="157"/>
    </row>
    <row r="81" spans="1:256" ht="22.75" customHeight="1" x14ac:dyDescent="0.65">
      <c r="A81" s="95" t="s">
        <v>190</v>
      </c>
      <c r="D81" s="361">
        <f>1194749-7200</f>
        <v>1187549</v>
      </c>
      <c r="E81" s="53"/>
      <c r="F81" s="53">
        <v>1952907</v>
      </c>
      <c r="G81" s="156"/>
      <c r="H81" s="164">
        <v>67329</v>
      </c>
      <c r="I81" s="156"/>
      <c r="J81" s="127">
        <v>164560</v>
      </c>
    </row>
    <row r="82" spans="1:256" ht="22.75" customHeight="1" x14ac:dyDescent="0.65">
      <c r="A82" s="95" t="s">
        <v>192</v>
      </c>
      <c r="D82" s="289">
        <f>-1192709+7200</f>
        <v>-1185509</v>
      </c>
      <c r="E82" s="53"/>
      <c r="F82" s="157">
        <v>-1735256</v>
      </c>
      <c r="G82" s="156"/>
      <c r="H82" s="164">
        <v>-68469</v>
      </c>
      <c r="I82" s="156"/>
      <c r="J82" s="127">
        <v>-256561</v>
      </c>
    </row>
    <row r="83" spans="1:256" ht="22.75" customHeight="1" x14ac:dyDescent="0.65">
      <c r="A83" s="95" t="s">
        <v>262</v>
      </c>
      <c r="D83" s="316">
        <v>0</v>
      </c>
      <c r="E83" s="53"/>
      <c r="F83" s="53">
        <v>1000</v>
      </c>
      <c r="G83" s="156"/>
      <c r="H83" s="316">
        <v>0</v>
      </c>
      <c r="I83" s="156"/>
      <c r="J83" s="331">
        <v>0</v>
      </c>
    </row>
    <row r="84" spans="1:256" ht="22.75" hidden="1" customHeight="1" x14ac:dyDescent="0.65">
      <c r="A84" s="95" t="s">
        <v>263</v>
      </c>
      <c r="D84" s="345"/>
      <c r="E84" s="53"/>
      <c r="F84" s="331">
        <v>0</v>
      </c>
      <c r="G84" s="156"/>
      <c r="H84" s="345"/>
      <c r="I84" s="156"/>
      <c r="J84" s="331">
        <v>0</v>
      </c>
    </row>
    <row r="85" spans="1:256" ht="22.75" customHeight="1" x14ac:dyDescent="0.65">
      <c r="A85" s="103" t="s">
        <v>261</v>
      </c>
      <c r="D85" s="352">
        <v>-18304</v>
      </c>
      <c r="E85" s="53"/>
      <c r="F85" s="22">
        <v>-19517</v>
      </c>
      <c r="G85" s="156"/>
      <c r="H85" s="352">
        <v>-1972</v>
      </c>
      <c r="I85" s="156"/>
      <c r="J85" s="22">
        <v>-1999</v>
      </c>
    </row>
    <row r="86" spans="1:256" ht="21.75" hidden="1" customHeight="1" x14ac:dyDescent="0.65">
      <c r="A86" s="103" t="s">
        <v>168</v>
      </c>
      <c r="D86" s="284"/>
      <c r="E86" s="53"/>
      <c r="F86" s="80"/>
      <c r="G86" s="156"/>
      <c r="H86" s="284"/>
      <c r="I86" s="156"/>
      <c r="J86" s="80"/>
    </row>
    <row r="87" spans="1:256" ht="22.75" customHeight="1" x14ac:dyDescent="0.65">
      <c r="A87" s="95" t="s">
        <v>168</v>
      </c>
      <c r="B87" s="218"/>
      <c r="D87" s="164">
        <v>5310</v>
      </c>
      <c r="E87" s="53"/>
      <c r="F87" s="154">
        <v>119600</v>
      </c>
      <c r="G87" s="156"/>
      <c r="H87" s="316">
        <v>0</v>
      </c>
      <c r="I87" s="156"/>
      <c r="J87" s="331">
        <v>0</v>
      </c>
    </row>
    <row r="88" spans="1:256" ht="22.75" customHeight="1" x14ac:dyDescent="0.65">
      <c r="A88" s="103" t="s">
        <v>177</v>
      </c>
      <c r="D88" s="164">
        <v>-134331</v>
      </c>
      <c r="E88" s="53"/>
      <c r="F88" s="127">
        <v>-122804</v>
      </c>
      <c r="G88" s="156"/>
      <c r="H88" s="130">
        <v>-27600</v>
      </c>
      <c r="I88" s="156"/>
      <c r="J88" s="127">
        <v>-27600</v>
      </c>
    </row>
    <row r="89" spans="1:256" ht="22.75" customHeight="1" x14ac:dyDescent="0.65">
      <c r="A89" s="103" t="s">
        <v>282</v>
      </c>
      <c r="D89" s="164">
        <v>-88344</v>
      </c>
      <c r="E89" s="53"/>
      <c r="F89" s="127">
        <v>-55701</v>
      </c>
      <c r="G89" s="156"/>
      <c r="H89" s="130">
        <v>-88344</v>
      </c>
      <c r="I89" s="156"/>
      <c r="J89" s="127">
        <v>-55701</v>
      </c>
    </row>
    <row r="90" spans="1:256" ht="22.75" customHeight="1" x14ac:dyDescent="0.65">
      <c r="A90" s="95" t="s">
        <v>191</v>
      </c>
      <c r="D90" s="352">
        <v>-268235</v>
      </c>
      <c r="E90" s="53"/>
      <c r="F90" s="22">
        <v>-229063</v>
      </c>
      <c r="G90" s="156"/>
      <c r="H90" s="316">
        <v>0</v>
      </c>
      <c r="I90" s="156"/>
      <c r="J90" s="300">
        <v>0</v>
      </c>
    </row>
    <row r="91" spans="1:256" ht="22.75" customHeight="1" x14ac:dyDescent="0.65">
      <c r="A91" s="103" t="s">
        <v>176</v>
      </c>
      <c r="D91" s="360">
        <v>-9804</v>
      </c>
      <c r="E91" s="53"/>
      <c r="F91" s="23">
        <v>-13714</v>
      </c>
      <c r="G91" s="156"/>
      <c r="H91" s="360">
        <v>-1190</v>
      </c>
      <c r="I91" s="156"/>
      <c r="J91" s="23">
        <v>-2541</v>
      </c>
    </row>
    <row r="92" spans="1:256" ht="22.75" customHeight="1" x14ac:dyDescent="0.7">
      <c r="A92" s="62" t="s">
        <v>240</v>
      </c>
      <c r="D92" s="50">
        <f>SUM(D80:D91)</f>
        <v>-511668</v>
      </c>
      <c r="E92" s="35"/>
      <c r="F92" s="50">
        <f>SUM(F80:F91)</f>
        <v>-102548</v>
      </c>
      <c r="G92" s="35"/>
      <c r="H92" s="50">
        <f>SUM(H80:H91)</f>
        <v>-120246</v>
      </c>
      <c r="I92" s="35"/>
      <c r="J92" s="50">
        <f>SUM(J80:J91)</f>
        <v>-179842</v>
      </c>
    </row>
    <row r="93" spans="1:256" s="31" customFormat="1" ht="6.75" customHeight="1" x14ac:dyDescent="0.7">
      <c r="A93" s="62"/>
      <c r="B93" s="21"/>
      <c r="C93" s="21"/>
      <c r="D93" s="102"/>
      <c r="E93" s="102"/>
      <c r="F93" s="102"/>
      <c r="G93" s="102"/>
      <c r="H93" s="102"/>
      <c r="I93" s="53"/>
      <c r="J93" s="53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</row>
    <row r="94" spans="1:256" s="31" customFormat="1" ht="22.75" customHeight="1" x14ac:dyDescent="0.7">
      <c r="A94" s="62" t="s">
        <v>122</v>
      </c>
      <c r="B94" s="21"/>
      <c r="C94" s="21"/>
      <c r="D94" s="192">
        <f>+D49+D77+D92</f>
        <v>-250728</v>
      </c>
      <c r="E94" s="192"/>
      <c r="F94" s="192">
        <f>+F49+F77+F92</f>
        <v>93090</v>
      </c>
      <c r="G94" s="35"/>
      <c r="H94" s="35">
        <f>+H49+H77+H92</f>
        <v>1841</v>
      </c>
      <c r="I94" s="35"/>
      <c r="J94" s="35">
        <f>+J49+J77+J92</f>
        <v>6423</v>
      </c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</row>
    <row r="95" spans="1:256" ht="22.75" customHeight="1" x14ac:dyDescent="0.65">
      <c r="A95" s="95" t="s">
        <v>219</v>
      </c>
      <c r="D95" s="169">
        <v>593004</v>
      </c>
      <c r="E95" s="102"/>
      <c r="F95" s="169">
        <v>474436</v>
      </c>
      <c r="G95" s="102"/>
      <c r="H95" s="169">
        <v>14881</v>
      </c>
      <c r="I95" s="53"/>
      <c r="J95" s="55">
        <v>3533</v>
      </c>
    </row>
    <row r="96" spans="1:256" ht="22.75" customHeight="1" thickBot="1" x14ac:dyDescent="0.75">
      <c r="A96" s="62" t="s">
        <v>280</v>
      </c>
      <c r="B96" s="314"/>
      <c r="C96" s="314"/>
      <c r="D96" s="56">
        <f>SUM(D94:D95)</f>
        <v>342276</v>
      </c>
      <c r="E96" s="35"/>
      <c r="F96" s="56">
        <f>SUM(F94:F95)</f>
        <v>567526</v>
      </c>
      <c r="G96" s="35"/>
      <c r="H96" s="56">
        <f>SUM(H94:H95)</f>
        <v>16722</v>
      </c>
      <c r="I96" s="35"/>
      <c r="J96" s="56">
        <f>SUM(J94:J95)</f>
        <v>9956</v>
      </c>
      <c r="K96" s="158"/>
      <c r="L96" s="74"/>
      <c r="M96" s="151">
        <f>H96-[1]BL!H10</f>
        <v>-6359</v>
      </c>
      <c r="N96" s="74">
        <f>D96-BL!D10</f>
        <v>0</v>
      </c>
      <c r="R96" s="74">
        <f>H96-BL!H10</f>
        <v>0</v>
      </c>
      <c r="S96" s="74"/>
      <c r="T96" s="74"/>
    </row>
    <row r="97" spans="1:256" ht="7.75" customHeight="1" thickTop="1" x14ac:dyDescent="0.65">
      <c r="A97" s="52"/>
      <c r="B97" s="75"/>
      <c r="C97" s="75"/>
      <c r="E97" s="103"/>
      <c r="F97" s="103"/>
      <c r="G97" s="103"/>
    </row>
    <row r="98" spans="1:256" s="76" customFormat="1" ht="19.25" customHeight="1" x14ac:dyDescent="0.7">
      <c r="A98" s="30" t="s">
        <v>66</v>
      </c>
      <c r="B98" s="32"/>
      <c r="C98" s="32"/>
      <c r="D98" s="351"/>
      <c r="E98" s="351"/>
      <c r="F98" s="351"/>
      <c r="G98" s="351"/>
      <c r="H98" s="351"/>
      <c r="I98" s="31"/>
      <c r="J98" s="31"/>
      <c r="K98" s="159"/>
      <c r="L98" s="31"/>
      <c r="M98" s="31"/>
      <c r="N98" s="31"/>
      <c r="O98" s="31"/>
      <c r="P98" s="31"/>
      <c r="Q98" s="31"/>
      <c r="R98" s="219"/>
      <c r="S98" s="219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</row>
    <row r="99" spans="1:256" s="76" customFormat="1" ht="4" hidden="1" customHeight="1" x14ac:dyDescent="0.7">
      <c r="A99" s="30"/>
      <c r="B99" s="32"/>
      <c r="C99" s="32"/>
      <c r="D99" s="351"/>
      <c r="E99" s="351"/>
      <c r="F99" s="351"/>
      <c r="G99" s="351"/>
      <c r="H99" s="35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</row>
    <row r="100" spans="1:256" s="76" customFormat="1" ht="21.5" x14ac:dyDescent="0.65">
      <c r="A100" s="255" t="s">
        <v>218</v>
      </c>
      <c r="B100" s="255"/>
      <c r="C100" s="255"/>
      <c r="D100" s="255"/>
      <c r="E100" s="255"/>
      <c r="F100" s="255"/>
      <c r="G100" s="255"/>
      <c r="H100" s="255"/>
      <c r="I100" s="255"/>
      <c r="J100" s="255"/>
      <c r="K100" s="118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54"/>
      <c r="IB100" s="54"/>
      <c r="IC100" s="54"/>
      <c r="ID100" s="54"/>
      <c r="IE100" s="54"/>
      <c r="IF100" s="54"/>
      <c r="IG100" s="54"/>
      <c r="IH100" s="54"/>
      <c r="II100" s="54"/>
      <c r="IJ100" s="54"/>
      <c r="IK100" s="54"/>
      <c r="IL100" s="54"/>
      <c r="IM100" s="54"/>
      <c r="IN100" s="54"/>
      <c r="IO100" s="54"/>
      <c r="IP100" s="54"/>
      <c r="IQ100" s="54"/>
      <c r="IR100" s="54"/>
      <c r="IS100" s="54"/>
      <c r="IT100" s="54"/>
      <c r="IU100" s="54"/>
      <c r="IV100" s="54"/>
    </row>
    <row r="101" spans="1:256" s="76" customFormat="1" ht="21.5" x14ac:dyDescent="0.65">
      <c r="A101" s="255" t="s">
        <v>303</v>
      </c>
      <c r="B101" s="255"/>
      <c r="C101" s="255"/>
      <c r="D101" s="267">
        <v>73575</v>
      </c>
      <c r="E101" s="267"/>
      <c r="F101" s="267">
        <v>187574</v>
      </c>
      <c r="G101" s="267"/>
      <c r="H101" s="267">
        <v>11656</v>
      </c>
      <c r="I101" s="267"/>
      <c r="J101" s="267">
        <v>14182</v>
      </c>
      <c r="K101" s="118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  <c r="II101" s="54"/>
      <c r="IJ101" s="54"/>
      <c r="IK101" s="54"/>
      <c r="IL101" s="54"/>
      <c r="IM101" s="54"/>
      <c r="IN101" s="54"/>
      <c r="IO101" s="54"/>
      <c r="IP101" s="54"/>
      <c r="IQ101" s="54"/>
      <c r="IR101" s="54"/>
      <c r="IS101" s="54"/>
      <c r="IT101" s="54"/>
      <c r="IU101" s="54"/>
      <c r="IV101" s="54"/>
    </row>
    <row r="102" spans="1:256" s="76" customFormat="1" ht="21.5" hidden="1" x14ac:dyDescent="0.65">
      <c r="A102" s="255" t="s">
        <v>241</v>
      </c>
      <c r="B102" s="255"/>
      <c r="C102" s="255"/>
      <c r="D102" s="355"/>
      <c r="E102" s="267"/>
      <c r="F102" s="154"/>
      <c r="G102" s="267"/>
      <c r="H102" s="355"/>
      <c r="I102" s="267"/>
      <c r="J102" s="154"/>
      <c r="K102" s="118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4"/>
      <c r="GU102" s="54"/>
      <c r="GV102" s="54"/>
      <c r="GW102" s="54"/>
      <c r="GX102" s="54"/>
      <c r="GY102" s="54"/>
      <c r="GZ102" s="54"/>
      <c r="HA102" s="54"/>
      <c r="HB102" s="54"/>
      <c r="HC102" s="54"/>
      <c r="HD102" s="54"/>
      <c r="HE102" s="54"/>
      <c r="HF102" s="54"/>
      <c r="HG102" s="54"/>
      <c r="HH102" s="54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  <c r="HS102" s="54"/>
      <c r="HT102" s="54"/>
      <c r="HU102" s="54"/>
      <c r="HV102" s="54"/>
      <c r="HW102" s="54"/>
      <c r="HX102" s="54"/>
      <c r="HY102" s="54"/>
      <c r="HZ102" s="54"/>
      <c r="IA102" s="54"/>
      <c r="IB102" s="54"/>
      <c r="IC102" s="54"/>
      <c r="ID102" s="54"/>
      <c r="IE102" s="54"/>
      <c r="IF102" s="54"/>
      <c r="IG102" s="54"/>
      <c r="IH102" s="54"/>
      <c r="II102" s="54"/>
      <c r="IJ102" s="54"/>
      <c r="IK102" s="54"/>
      <c r="IL102" s="54"/>
      <c r="IM102" s="54"/>
      <c r="IN102" s="54"/>
      <c r="IO102" s="54"/>
      <c r="IP102" s="54"/>
      <c r="IQ102" s="54"/>
      <c r="IR102" s="54"/>
      <c r="IS102" s="54"/>
      <c r="IT102" s="54"/>
      <c r="IU102" s="54"/>
      <c r="IV102" s="54"/>
    </row>
    <row r="103" spans="1:256" s="76" customFormat="1" ht="21.5" x14ac:dyDescent="0.65">
      <c r="A103" s="255" t="s">
        <v>243</v>
      </c>
      <c r="B103" s="255"/>
      <c r="C103" s="255"/>
      <c r="D103" s="267">
        <v>-11391</v>
      </c>
      <c r="E103" s="267"/>
      <c r="F103" s="154">
        <v>-17751</v>
      </c>
      <c r="G103" s="267"/>
      <c r="H103" s="316">
        <v>0</v>
      </c>
      <c r="I103" s="267"/>
      <c r="J103" s="154">
        <v>-471</v>
      </c>
      <c r="K103" s="118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4"/>
      <c r="HT103" s="54"/>
      <c r="HU103" s="54"/>
      <c r="HV103" s="54"/>
      <c r="HW103" s="54"/>
      <c r="HX103" s="54"/>
      <c r="HY103" s="54"/>
      <c r="HZ103" s="54"/>
      <c r="IA103" s="54"/>
      <c r="IB103" s="54"/>
      <c r="IC103" s="54"/>
      <c r="ID103" s="54"/>
      <c r="IE103" s="54"/>
      <c r="IF103" s="54"/>
      <c r="IG103" s="54"/>
      <c r="IH103" s="54"/>
      <c r="II103" s="54"/>
      <c r="IJ103" s="54"/>
      <c r="IK103" s="54"/>
      <c r="IL103" s="54"/>
      <c r="IM103" s="54"/>
      <c r="IN103" s="54"/>
      <c r="IO103" s="54"/>
      <c r="IP103" s="54"/>
      <c r="IQ103" s="54"/>
      <c r="IR103" s="54"/>
      <c r="IS103" s="54"/>
      <c r="IT103" s="54"/>
      <c r="IU103" s="54"/>
      <c r="IV103" s="54"/>
    </row>
    <row r="104" spans="1:256" s="76" customFormat="1" ht="21.5" x14ac:dyDescent="0.65">
      <c r="A104" s="256" t="s">
        <v>220</v>
      </c>
      <c r="B104" s="255"/>
      <c r="C104" s="255"/>
      <c r="D104" s="267">
        <v>-25</v>
      </c>
      <c r="E104" s="267"/>
      <c r="F104" s="267">
        <v>-150</v>
      </c>
      <c r="G104" s="267"/>
      <c r="H104" s="316">
        <v>0</v>
      </c>
      <c r="I104" s="267"/>
      <c r="J104" s="300">
        <v>0</v>
      </c>
      <c r="K104" s="118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54"/>
      <c r="IB104" s="54"/>
      <c r="IC104" s="54"/>
      <c r="ID104" s="54"/>
      <c r="IE104" s="54"/>
      <c r="IF104" s="54"/>
      <c r="IG104" s="54"/>
      <c r="IH104" s="54"/>
      <c r="II104" s="54"/>
      <c r="IJ104" s="54"/>
      <c r="IK104" s="54"/>
      <c r="IL104" s="54"/>
      <c r="IM104" s="54"/>
      <c r="IN104" s="54"/>
      <c r="IO104" s="54"/>
      <c r="IP104" s="54"/>
      <c r="IQ104" s="54"/>
      <c r="IR104" s="54"/>
      <c r="IS104" s="54"/>
      <c r="IT104" s="54"/>
      <c r="IU104" s="54"/>
      <c r="IV104" s="54"/>
    </row>
    <row r="105" spans="1:256" s="76" customFormat="1" ht="21.5" x14ac:dyDescent="0.65">
      <c r="A105" s="256" t="s">
        <v>242</v>
      </c>
      <c r="B105" s="255"/>
      <c r="C105" s="255"/>
      <c r="D105" s="267">
        <v>-2120</v>
      </c>
      <c r="E105" s="267"/>
      <c r="F105" s="154">
        <v>-8901</v>
      </c>
      <c r="G105" s="267"/>
      <c r="H105" s="220">
        <v>-250</v>
      </c>
      <c r="I105" s="267"/>
      <c r="J105" s="154">
        <v>-8646</v>
      </c>
      <c r="K105" s="118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54"/>
      <c r="IB105" s="54"/>
      <c r="IC105" s="54"/>
      <c r="ID105" s="54"/>
      <c r="IE105" s="54"/>
      <c r="IF105" s="54"/>
      <c r="IG105" s="54"/>
      <c r="IH105" s="54"/>
      <c r="II105" s="54"/>
      <c r="IJ105" s="54"/>
      <c r="IK105" s="54"/>
      <c r="IL105" s="54"/>
      <c r="IM105" s="54"/>
      <c r="IN105" s="54"/>
      <c r="IO105" s="54"/>
      <c r="IP105" s="54"/>
      <c r="IQ105" s="54"/>
      <c r="IR105" s="54"/>
      <c r="IS105" s="54"/>
      <c r="IT105" s="54"/>
      <c r="IU105" s="54"/>
      <c r="IV105" s="54"/>
    </row>
    <row r="106" spans="1:256" s="76" customFormat="1" ht="21.5" x14ac:dyDescent="0.65">
      <c r="A106" s="255" t="s">
        <v>208</v>
      </c>
      <c r="B106" s="255"/>
      <c r="C106" s="255"/>
      <c r="D106" s="267">
        <v>14740</v>
      </c>
      <c r="E106" s="267"/>
      <c r="F106" s="267">
        <v>-397</v>
      </c>
      <c r="G106" s="267"/>
      <c r="H106" s="267">
        <v>-1799</v>
      </c>
      <c r="I106" s="267"/>
      <c r="J106" s="267">
        <v>250</v>
      </c>
      <c r="K106" s="118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54"/>
      <c r="IB106" s="54"/>
      <c r="IC106" s="54"/>
      <c r="ID106" s="54"/>
      <c r="IE106" s="54"/>
      <c r="IF106" s="54"/>
      <c r="IG106" s="54"/>
      <c r="IH106" s="54"/>
      <c r="II106" s="54"/>
      <c r="IJ106" s="54"/>
      <c r="IK106" s="54"/>
      <c r="IL106" s="54"/>
      <c r="IM106" s="54"/>
      <c r="IN106" s="54"/>
      <c r="IO106" s="54"/>
      <c r="IP106" s="54"/>
      <c r="IQ106" s="54"/>
      <c r="IR106" s="54"/>
      <c r="IS106" s="54"/>
      <c r="IT106" s="54"/>
      <c r="IU106" s="54"/>
      <c r="IV106" s="54"/>
    </row>
    <row r="107" spans="1:256" s="76" customFormat="1" ht="21.5" x14ac:dyDescent="0.65">
      <c r="A107" s="255" t="s">
        <v>213</v>
      </c>
      <c r="B107" s="255"/>
      <c r="C107" s="255"/>
      <c r="D107" s="267">
        <v>-1076</v>
      </c>
      <c r="E107" s="267"/>
      <c r="F107" s="267">
        <v>6318</v>
      </c>
      <c r="G107" s="267"/>
      <c r="H107" s="267">
        <v>0</v>
      </c>
      <c r="I107" s="267"/>
      <c r="J107" s="267">
        <v>350</v>
      </c>
      <c r="K107" s="118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  <c r="GN107" s="54"/>
      <c r="GO107" s="54"/>
      <c r="GP107" s="54"/>
      <c r="GQ107" s="54"/>
      <c r="GR107" s="54"/>
      <c r="GS107" s="54"/>
      <c r="GT107" s="54"/>
      <c r="GU107" s="54"/>
      <c r="GV107" s="54"/>
      <c r="GW107" s="54"/>
      <c r="GX107" s="54"/>
      <c r="GY107" s="54"/>
      <c r="GZ107" s="54"/>
      <c r="HA107" s="54"/>
      <c r="HB107" s="54"/>
      <c r="HC107" s="54"/>
      <c r="HD107" s="54"/>
      <c r="HE107" s="54"/>
      <c r="HF107" s="54"/>
      <c r="HG107" s="54"/>
      <c r="HH107" s="54"/>
      <c r="HI107" s="54"/>
      <c r="HJ107" s="54"/>
      <c r="HK107" s="54"/>
      <c r="HL107" s="54"/>
      <c r="HM107" s="54"/>
      <c r="HN107" s="54"/>
      <c r="HO107" s="54"/>
      <c r="HP107" s="54"/>
      <c r="HQ107" s="54"/>
      <c r="HR107" s="54"/>
      <c r="HS107" s="54"/>
      <c r="HT107" s="54"/>
      <c r="HU107" s="54"/>
      <c r="HV107" s="54"/>
      <c r="HW107" s="54"/>
      <c r="HX107" s="54"/>
      <c r="HY107" s="54"/>
      <c r="HZ107" s="54"/>
      <c r="IA107" s="54"/>
      <c r="IB107" s="54"/>
      <c r="IC107" s="54"/>
      <c r="ID107" s="54"/>
      <c r="IE107" s="54"/>
      <c r="IF107" s="54"/>
      <c r="IG107" s="54"/>
      <c r="IH107" s="54"/>
      <c r="II107" s="54"/>
      <c r="IJ107" s="54"/>
      <c r="IK107" s="54"/>
      <c r="IL107" s="54"/>
      <c r="IM107" s="54"/>
      <c r="IN107" s="54"/>
      <c r="IO107" s="54"/>
      <c r="IP107" s="54"/>
      <c r="IQ107" s="54"/>
      <c r="IR107" s="54"/>
      <c r="IS107" s="54"/>
      <c r="IT107" s="54"/>
      <c r="IU107" s="54"/>
      <c r="IV107" s="54"/>
    </row>
    <row r="108" spans="1:256" s="76" customFormat="1" ht="22.5" thickBot="1" x14ac:dyDescent="0.7">
      <c r="A108" s="257" t="s">
        <v>209</v>
      </c>
      <c r="B108" s="257"/>
      <c r="C108" s="257"/>
      <c r="D108" s="268">
        <f>SUM(D101:D107)</f>
        <v>73703</v>
      </c>
      <c r="E108" s="269">
        <f t="shared" ref="E108:I108" si="0">SUM(E101:E107)</f>
        <v>0</v>
      </c>
      <c r="F108" s="268">
        <f>SUM(F101:F107)</f>
        <v>166693</v>
      </c>
      <c r="G108" s="269"/>
      <c r="H108" s="268">
        <f t="shared" si="0"/>
        <v>9607</v>
      </c>
      <c r="I108" s="269">
        <f t="shared" si="0"/>
        <v>0</v>
      </c>
      <c r="J108" s="268">
        <f t="shared" ref="J108" si="1">SUM(J101:J107)</f>
        <v>5665</v>
      </c>
      <c r="K108" s="118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  <c r="HS108" s="54"/>
      <c r="HT108" s="54"/>
      <c r="HU108" s="54"/>
      <c r="HV108" s="54"/>
      <c r="HW108" s="54"/>
      <c r="HX108" s="54"/>
      <c r="HY108" s="54"/>
      <c r="HZ108" s="54"/>
      <c r="IA108" s="54"/>
      <c r="IB108" s="54"/>
      <c r="IC108" s="54"/>
      <c r="ID108" s="54"/>
      <c r="IE108" s="54"/>
      <c r="IF108" s="54"/>
      <c r="IG108" s="54"/>
      <c r="IH108" s="54"/>
      <c r="II108" s="54"/>
      <c r="IJ108" s="54"/>
      <c r="IK108" s="54"/>
      <c r="IL108" s="54"/>
      <c r="IM108" s="54"/>
      <c r="IN108" s="54"/>
      <c r="IO108" s="54"/>
      <c r="IP108" s="54"/>
      <c r="IQ108" s="54"/>
      <c r="IR108" s="54"/>
      <c r="IS108" s="54"/>
      <c r="IT108" s="54"/>
      <c r="IU108" s="54"/>
      <c r="IV108" s="54"/>
    </row>
    <row r="109" spans="1:256" ht="6" customHeight="1" thickTop="1" x14ac:dyDescent="0.65">
      <c r="A109" s="52"/>
      <c r="B109" s="75"/>
      <c r="C109" s="75"/>
      <c r="D109" s="102"/>
      <c r="E109" s="53"/>
      <c r="F109" s="53"/>
      <c r="G109" s="53"/>
      <c r="H109" s="102"/>
      <c r="I109" s="53"/>
      <c r="J109" s="53"/>
    </row>
    <row r="110" spans="1:256" ht="21.5" x14ac:dyDescent="0.65">
      <c r="A110" s="255"/>
      <c r="B110" s="255"/>
      <c r="C110" s="255"/>
      <c r="D110" s="255"/>
      <c r="E110" s="255"/>
      <c r="F110" s="255"/>
      <c r="G110" s="255"/>
      <c r="H110" s="255"/>
      <c r="I110" s="255"/>
      <c r="J110" s="255"/>
      <c r="K110" s="118"/>
    </row>
    <row r="111" spans="1:256" ht="8.4" customHeight="1" x14ac:dyDescent="0.65">
      <c r="A111" s="76"/>
      <c r="B111" s="77"/>
      <c r="C111" s="77"/>
      <c r="D111" s="351"/>
      <c r="E111" s="76"/>
      <c r="F111" s="76"/>
      <c r="G111" s="76"/>
      <c r="H111" s="351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</row>
    <row r="112" spans="1:256" ht="23.25" customHeight="1" x14ac:dyDescent="0.65">
      <c r="A112" s="377"/>
      <c r="B112" s="377"/>
      <c r="C112" s="377"/>
      <c r="D112" s="377"/>
      <c r="E112" s="377"/>
      <c r="F112" s="377"/>
      <c r="G112" s="377"/>
      <c r="H112" s="377"/>
      <c r="I112" s="377"/>
      <c r="J112" s="377"/>
      <c r="K112" s="377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</row>
    <row r="113" spans="4:12" ht="23.25" customHeight="1" x14ac:dyDescent="0.65">
      <c r="D113" s="356">
        <f>D108+D64</f>
        <v>0</v>
      </c>
      <c r="F113" s="158">
        <f>F108+F64</f>
        <v>0</v>
      </c>
      <c r="H113" s="356">
        <f>H108+H64</f>
        <v>0</v>
      </c>
      <c r="J113" s="150">
        <f>J108+J64</f>
        <v>0</v>
      </c>
    </row>
    <row r="116" spans="4:12" ht="23.25" customHeight="1" x14ac:dyDescent="0.65">
      <c r="L116" s="54">
        <f>E116-G116</f>
        <v>0</v>
      </c>
    </row>
    <row r="132" ht="17.399999999999999" customHeight="1" x14ac:dyDescent="0.65"/>
    <row r="139" ht="16.5" customHeight="1" x14ac:dyDescent="0.65"/>
    <row r="145" ht="17.399999999999999" customHeight="1" x14ac:dyDescent="0.65"/>
    <row r="147" ht="17.399999999999999" customHeight="1" x14ac:dyDescent="0.65"/>
    <row r="152" ht="15.75" customHeight="1" x14ac:dyDescent="0.65"/>
  </sheetData>
  <mergeCells count="15">
    <mergeCell ref="A112:K112"/>
    <mergeCell ref="D54:F54"/>
    <mergeCell ref="H54:J54"/>
    <mergeCell ref="D55:F55"/>
    <mergeCell ref="H55:J55"/>
    <mergeCell ref="D57:J57"/>
    <mergeCell ref="D53:F53"/>
    <mergeCell ref="H53:J53"/>
    <mergeCell ref="D4:F4"/>
    <mergeCell ref="H4:J4"/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8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</vt:lpstr>
      <vt:lpstr>BL (2)</vt:lpstr>
      <vt:lpstr>BL6-9 (2)</vt:lpstr>
      <vt:lpstr>PL6-9</vt:lpstr>
      <vt:lpstr>SH10</vt:lpstr>
      <vt:lpstr>SH11</vt:lpstr>
      <vt:lpstr>SH12</vt:lpstr>
      <vt:lpstr>SH13</vt:lpstr>
      <vt:lpstr>CF</vt:lpstr>
      <vt:lpstr>BL!Print_Area</vt:lpstr>
      <vt:lpstr>'BL (2)'!Print_Area</vt:lpstr>
      <vt:lpstr>'BL6-9 (2)'!Print_Area</vt:lpstr>
      <vt:lpstr>CF!Print_Area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2021-08-09T03:33:14Z</cp:lastPrinted>
  <dcterms:created xsi:type="dcterms:W3CDTF">2004-12-22T08:07:18Z</dcterms:created>
  <dcterms:modified xsi:type="dcterms:W3CDTF">2021-08-11T03:07:45Z</dcterms:modified>
</cp:coreProperties>
</file>