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5" yWindow="-15" windowWidth="12000" windowHeight="10125" tabRatio="786"/>
  </bookViews>
  <sheets>
    <sheet name="งบแสดงฐานะการเงิน" sheetId="1" r:id="rId1"/>
    <sheet name="งบกำไรขาดทุนเบ็ดเสร็จ 3 M" sheetId="15" r:id="rId2"/>
    <sheet name="งบกำไรขาดทุนเบ็ดเสร็จ 6 M" sheetId="18" r:id="rId3"/>
    <sheet name="ส่วนของผู้ถือหุ้น Conso" sheetId="3" r:id="rId4"/>
    <sheet name="ส่วนของผู้ถือหุ้น" sheetId="16" r:id="rId5"/>
    <sheet name="งบกระแสเงินสด" sheetId="17" r:id="rId6"/>
    <sheet name="Sheet1" sheetId="8" state="hidden" r:id="rId7"/>
  </sheets>
  <definedNames>
    <definedName name="BSsheet" localSheetId="1">#REF!</definedName>
    <definedName name="BSsheet" localSheetId="2">#REF!</definedName>
    <definedName name="BSsheet" localSheetId="4">#REF!</definedName>
    <definedName name="BSsheet">#REF!</definedName>
    <definedName name="Cover" localSheetId="1">#REF!</definedName>
    <definedName name="Cover" localSheetId="2">#REF!</definedName>
    <definedName name="Cover" localSheetId="4">#REF!</definedName>
    <definedName name="Cover">#REF!</definedName>
    <definedName name="Notes" localSheetId="1">#REF!</definedName>
    <definedName name="Notes" localSheetId="2">#REF!</definedName>
    <definedName name="Notes" localSheetId="4">#REF!</definedName>
    <definedName name="Notes">#REF!</definedName>
    <definedName name="PLstment" localSheetId="1">#REF!</definedName>
    <definedName name="PLstment" localSheetId="2">#REF!</definedName>
    <definedName name="PLstment" localSheetId="4">#REF!</definedName>
    <definedName name="PLstment">#REF!</definedName>
    <definedName name="_xlnm.Print_Area" localSheetId="5">งบกระแสเงินสด!$A$1:$N$80</definedName>
    <definedName name="_xlnm.Print_Area" localSheetId="1">'งบกำไรขาดทุนเบ็ดเสร็จ 3 M'!$A$1:$R$51</definedName>
    <definedName name="_xlnm.Print_Area" localSheetId="2">'งบกำไรขาดทุนเบ็ดเสร็จ 6 M'!$A$1:$S$51</definedName>
    <definedName name="Report" localSheetId="1">#REF!</definedName>
    <definedName name="Report" localSheetId="2">#REF!</definedName>
    <definedName name="Report" localSheetId="4">#REF!</definedName>
    <definedName name="Report">#REF!</definedName>
  </definedNames>
  <calcPr calcId="145621"/>
</workbook>
</file>

<file path=xl/calcChain.xml><?xml version="1.0" encoding="utf-8"?>
<calcChain xmlns="http://schemas.openxmlformats.org/spreadsheetml/2006/main">
  <c r="K66" i="17" l="1"/>
  <c r="G66" i="17" s="1"/>
  <c r="K47" i="17" l="1"/>
  <c r="G14" i="17" l="1"/>
  <c r="K31" i="17"/>
  <c r="K13" i="17"/>
  <c r="G52" i="17"/>
  <c r="G25" i="17"/>
  <c r="G58" i="17"/>
  <c r="K62" i="17"/>
  <c r="K31" i="15"/>
  <c r="K23" i="15"/>
  <c r="K30" i="15"/>
  <c r="L31" i="18"/>
  <c r="L30" i="18"/>
  <c r="J50" i="1"/>
  <c r="J45" i="1"/>
  <c r="J27" i="1"/>
  <c r="J17" i="1"/>
  <c r="J11" i="1"/>
  <c r="J22" i="1"/>
  <c r="K28" i="15"/>
  <c r="P24" i="18"/>
  <c r="L24" i="18" s="1"/>
  <c r="G51" i="17" l="1"/>
  <c r="G47" i="17"/>
  <c r="K36" i="17"/>
  <c r="K21" i="17"/>
  <c r="K24" i="17"/>
  <c r="G24" i="17" s="1"/>
  <c r="K12" i="17"/>
  <c r="G12" i="17" s="1"/>
  <c r="M67" i="17"/>
  <c r="I67" i="17"/>
  <c r="M27" i="17"/>
  <c r="K12" i="16"/>
  <c r="M12" i="16" s="1"/>
  <c r="K13" i="3"/>
  <c r="M13" i="3" s="1"/>
  <c r="Q13" i="3" s="1"/>
  <c r="J26" i="1"/>
  <c r="J12" i="1"/>
  <c r="J13" i="1"/>
  <c r="J14" i="1"/>
  <c r="J15" i="1"/>
  <c r="J16" i="1"/>
  <c r="R38" i="18"/>
  <c r="P38" i="18"/>
  <c r="N38" i="18"/>
  <c r="L38" i="18"/>
  <c r="L33" i="18"/>
  <c r="R26" i="18"/>
  <c r="P26" i="18"/>
  <c r="N26" i="18"/>
  <c r="L25" i="18"/>
  <c r="R22" i="18"/>
  <c r="P22" i="18"/>
  <c r="N22" i="18"/>
  <c r="L21" i="18"/>
  <c r="L20" i="18"/>
  <c r="L19" i="18"/>
  <c r="L18" i="18"/>
  <c r="L22" i="18" s="1"/>
  <c r="R15" i="18"/>
  <c r="P15" i="18"/>
  <c r="N15" i="18"/>
  <c r="L14" i="18"/>
  <c r="L13" i="18"/>
  <c r="R11" i="18"/>
  <c r="P11" i="18"/>
  <c r="N11" i="18"/>
  <c r="L10" i="18"/>
  <c r="L9" i="18"/>
  <c r="P16" i="18" l="1"/>
  <c r="P23" i="18" s="1"/>
  <c r="L15" i="18"/>
  <c r="L11" i="18"/>
  <c r="L16" i="18" s="1"/>
  <c r="L26" i="18"/>
  <c r="R16" i="18"/>
  <c r="R27" i="18" s="1"/>
  <c r="R29" i="18" s="1"/>
  <c r="R32" i="18" s="1"/>
  <c r="R34" i="18" s="1"/>
  <c r="N16" i="18"/>
  <c r="N27" i="18" s="1"/>
  <c r="N29" i="18" s="1"/>
  <c r="N32" i="18" s="1"/>
  <c r="N34" i="18" s="1"/>
  <c r="G22" i="17"/>
  <c r="I22" i="17"/>
  <c r="G21" i="17"/>
  <c r="K19" i="15"/>
  <c r="P65" i="1"/>
  <c r="P63" i="1"/>
  <c r="P62" i="1"/>
  <c r="E20" i="3"/>
  <c r="J62" i="1" s="1"/>
  <c r="G13" i="17"/>
  <c r="J20" i="1"/>
  <c r="N51" i="1"/>
  <c r="G48" i="17"/>
  <c r="G34" i="17"/>
  <c r="Q26" i="15"/>
  <c r="O26" i="15"/>
  <c r="M26" i="15"/>
  <c r="G61" i="17"/>
  <c r="G11" i="17"/>
  <c r="L28" i="1"/>
  <c r="G55" i="17"/>
  <c r="J55" i="1"/>
  <c r="J54" i="1"/>
  <c r="J53" i="1"/>
  <c r="G36" i="17"/>
  <c r="G30" i="17"/>
  <c r="N18" i="1"/>
  <c r="K33" i="15"/>
  <c r="K25" i="15"/>
  <c r="K26" i="15" s="1"/>
  <c r="K20" i="15"/>
  <c r="K18" i="15"/>
  <c r="K14" i="15"/>
  <c r="K13" i="15"/>
  <c r="K10" i="15"/>
  <c r="K9" i="15"/>
  <c r="J46" i="1"/>
  <c r="J47" i="1"/>
  <c r="J48" i="1"/>
  <c r="J49" i="1"/>
  <c r="G65" i="17"/>
  <c r="G23" i="17"/>
  <c r="M21" i="15"/>
  <c r="Q15" i="15"/>
  <c r="O15" i="15"/>
  <c r="M15" i="15"/>
  <c r="Q11" i="15"/>
  <c r="O11" i="15"/>
  <c r="M11" i="15"/>
  <c r="J24" i="1"/>
  <c r="J25" i="1"/>
  <c r="L56" i="1"/>
  <c r="P51" i="1"/>
  <c r="L51" i="1"/>
  <c r="M11" i="16"/>
  <c r="M13" i="16"/>
  <c r="M12" i="3"/>
  <c r="Q12" i="3" s="1"/>
  <c r="I15" i="16"/>
  <c r="G15" i="16"/>
  <c r="E15" i="16"/>
  <c r="O16" i="3"/>
  <c r="O18" i="3" s="1"/>
  <c r="O20" i="3" s="1"/>
  <c r="E16" i="3"/>
  <c r="G16" i="3"/>
  <c r="G18" i="3" s="1"/>
  <c r="I16" i="3"/>
  <c r="M38" i="15"/>
  <c r="M14" i="3"/>
  <c r="Q14" i="3" s="1"/>
  <c r="K67" i="17"/>
  <c r="G64" i="17"/>
  <c r="M62" i="17"/>
  <c r="G60" i="17"/>
  <c r="G59" i="17"/>
  <c r="I62" i="17"/>
  <c r="G54" i="17"/>
  <c r="G50" i="17"/>
  <c r="G49" i="17"/>
  <c r="G35" i="17"/>
  <c r="G33" i="17"/>
  <c r="G32" i="17"/>
  <c r="G31" i="17"/>
  <c r="G29" i="17"/>
  <c r="G20" i="17"/>
  <c r="G19" i="17"/>
  <c r="G17" i="17"/>
  <c r="G15" i="17"/>
  <c r="O38" i="15"/>
  <c r="K38" i="15"/>
  <c r="O21" i="15"/>
  <c r="Q21" i="15"/>
  <c r="L18" i="1"/>
  <c r="L29" i="1" s="1"/>
  <c r="P18" i="1"/>
  <c r="P28" i="1"/>
  <c r="N56" i="1"/>
  <c r="P56" i="1"/>
  <c r="P57" i="1" s="1"/>
  <c r="N28" i="1"/>
  <c r="L62" i="1"/>
  <c r="L65" i="1"/>
  <c r="E19" i="16"/>
  <c r="N62" i="1" s="1"/>
  <c r="G19" i="16"/>
  <c r="N63" i="1" s="1"/>
  <c r="I19" i="16"/>
  <c r="N65" i="1" s="1"/>
  <c r="Q38" i="15"/>
  <c r="P66" i="1"/>
  <c r="G62" i="17" l="1"/>
  <c r="R23" i="18"/>
  <c r="P27" i="18"/>
  <c r="P29" i="18" s="1"/>
  <c r="P32" i="18" s="1"/>
  <c r="P34" i="18" s="1"/>
  <c r="P49" i="18" s="1"/>
  <c r="N41" i="18"/>
  <c r="N43" i="18" s="1"/>
  <c r="N49" i="18"/>
  <c r="R39" i="18"/>
  <c r="R45" i="18" s="1"/>
  <c r="R47" i="18" s="1"/>
  <c r="R49" i="18"/>
  <c r="K21" i="15"/>
  <c r="K15" i="15"/>
  <c r="R41" i="18"/>
  <c r="K15" i="3"/>
  <c r="K16" i="3" s="1"/>
  <c r="L23" i="18"/>
  <c r="G67" i="17"/>
  <c r="M18" i="3"/>
  <c r="L63" i="1"/>
  <c r="L67" i="1" s="1"/>
  <c r="L69" i="1" s="1"/>
  <c r="L70" i="1" s="1"/>
  <c r="L71" i="1" s="1"/>
  <c r="L27" i="18"/>
  <c r="L29" i="18" s="1"/>
  <c r="L32" i="18" s="1"/>
  <c r="L34" i="18" s="1"/>
  <c r="L39" i="18" s="1"/>
  <c r="N23" i="18"/>
  <c r="N39" i="18"/>
  <c r="N45" i="18" s="1"/>
  <c r="N47" i="18" s="1"/>
  <c r="Q16" i="15"/>
  <c r="Q22" i="15" s="1"/>
  <c r="O16" i="15"/>
  <c r="O22" i="15" s="1"/>
  <c r="K11" i="15"/>
  <c r="M16" i="15"/>
  <c r="M22" i="15" s="1"/>
  <c r="J51" i="1"/>
  <c r="N29" i="1"/>
  <c r="I20" i="3"/>
  <c r="J65" i="1" s="1"/>
  <c r="J56" i="1"/>
  <c r="P67" i="1"/>
  <c r="P69" i="1" s="1"/>
  <c r="P70" i="1" s="1"/>
  <c r="N57" i="1"/>
  <c r="L57" i="1"/>
  <c r="J28" i="1"/>
  <c r="P29" i="1"/>
  <c r="Q18" i="3"/>
  <c r="G20" i="3"/>
  <c r="J63" i="1" s="1"/>
  <c r="J18" i="1"/>
  <c r="P41" i="18" l="1"/>
  <c r="K9" i="17" s="1"/>
  <c r="Q27" i="15"/>
  <c r="Q29" i="15" s="1"/>
  <c r="Q32" i="15" s="1"/>
  <c r="Q34" i="15" s="1"/>
  <c r="P39" i="18"/>
  <c r="P45" i="18" s="1"/>
  <c r="P47" i="18" s="1"/>
  <c r="K16" i="15"/>
  <c r="K27" i="15" s="1"/>
  <c r="K29" i="15" s="1"/>
  <c r="K32" i="15" s="1"/>
  <c r="K34" i="15" s="1"/>
  <c r="P71" i="1"/>
  <c r="L45" i="18"/>
  <c r="L47" i="18" s="1"/>
  <c r="P43" i="18"/>
  <c r="K18" i="16"/>
  <c r="R43" i="18"/>
  <c r="K14" i="16"/>
  <c r="K15" i="16" s="1"/>
  <c r="L41" i="18"/>
  <c r="K19" i="3" s="1"/>
  <c r="G9" i="17"/>
  <c r="L49" i="18"/>
  <c r="M27" i="15"/>
  <c r="M29" i="15" s="1"/>
  <c r="M32" i="15" s="1"/>
  <c r="M34" i="15" s="1"/>
  <c r="O27" i="15"/>
  <c r="O29" i="15" s="1"/>
  <c r="O32" i="15" s="1"/>
  <c r="O34" i="15" s="1"/>
  <c r="J57" i="1"/>
  <c r="J29" i="1"/>
  <c r="K22" i="15" l="1"/>
  <c r="G27" i="17"/>
  <c r="L43" i="18"/>
  <c r="Q39" i="15"/>
  <c r="Q41" i="15"/>
  <c r="M53" i="17"/>
  <c r="M56" i="17" s="1"/>
  <c r="M69" i="17" s="1"/>
  <c r="M73" i="17" s="1"/>
  <c r="O39" i="15"/>
  <c r="O49" i="15"/>
  <c r="K27" i="17"/>
  <c r="K53" i="17" s="1"/>
  <c r="K56" i="17" s="1"/>
  <c r="K69" i="17" s="1"/>
  <c r="K73" i="17" s="1"/>
  <c r="K75" i="17" s="1"/>
  <c r="O41" i="15"/>
  <c r="O43" i="15" s="1"/>
  <c r="M39" i="15"/>
  <c r="I27" i="17"/>
  <c r="I53" i="17" s="1"/>
  <c r="I56" i="17" s="1"/>
  <c r="M41" i="15"/>
  <c r="K41" i="15"/>
  <c r="K43" i="15" s="1"/>
  <c r="K39" i="15"/>
  <c r="K45" i="15" s="1"/>
  <c r="K49" i="15"/>
  <c r="M43" i="15" l="1"/>
  <c r="M49" i="15"/>
  <c r="Q43" i="15"/>
  <c r="Q49" i="15"/>
  <c r="G53" i="17"/>
  <c r="I69" i="17"/>
  <c r="I73" i="17" s="1"/>
  <c r="K47" i="15"/>
  <c r="M45" i="15"/>
  <c r="M47" i="15" s="1"/>
  <c r="O45" i="15"/>
  <c r="O47" i="15" s="1"/>
  <c r="Q45" i="15"/>
  <c r="Q47" i="15" s="1"/>
  <c r="M19" i="3"/>
  <c r="K20" i="3"/>
  <c r="J66" i="1" s="1"/>
  <c r="G56" i="17" l="1"/>
  <c r="J67" i="1"/>
  <c r="M14" i="16"/>
  <c r="M15" i="16" s="1"/>
  <c r="M15" i="3"/>
  <c r="M16" i="3" s="1"/>
  <c r="M18" i="16"/>
  <c r="M19" i="16" s="1"/>
  <c r="K19" i="16"/>
  <c r="N66" i="1" s="1"/>
  <c r="N67" i="1" s="1"/>
  <c r="N69" i="1" s="1"/>
  <c r="N70" i="1" s="1"/>
  <c r="N71" i="1" s="1"/>
  <c r="Q19" i="3"/>
  <c r="Q20" i="3" s="1"/>
  <c r="M20" i="3"/>
  <c r="G69" i="17" l="1"/>
  <c r="G73" i="17" s="1"/>
  <c r="G75" i="17" s="1"/>
  <c r="J69" i="1"/>
  <c r="Q15" i="3"/>
  <c r="Q16" i="3" s="1"/>
  <c r="J70" i="1" l="1"/>
  <c r="J71" i="1" l="1"/>
</calcChain>
</file>

<file path=xl/sharedStrings.xml><?xml version="1.0" encoding="utf-8"?>
<sst xmlns="http://schemas.openxmlformats.org/spreadsheetml/2006/main" count="319" uniqueCount="169">
  <si>
    <t>บริษัท บางกอก เดค-คอน จำกัด (มหาชน) และบริษัทย่อย</t>
  </si>
  <si>
    <t>งบแสดงฐานะการเงิน</t>
  </si>
  <si>
    <t>ณ วันที่ 30 มิถุนายน 2564</t>
  </si>
  <si>
    <t>หน่วย : 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</si>
  <si>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</si>
  <si>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</si>
  <si>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</si>
  <si>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</si>
  <si>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30 มิถุนายน 2564</t>
  </si>
  <si>
    <t>31 ธันวาคม 2563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</si>
  <si>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</si>
  <si>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</si>
  <si>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</si>
  <si>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</si>
  <si>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</si>
  <si>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</si>
  <si>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</si>
  <si>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</si>
  <si>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สินทรัพย์ทางการเงินหมุนเวียนอื่น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</si>
  <si>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</si>
  <si>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</si>
  <si>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</si>
  <si>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</si>
  <si>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ลูกหนี้เงินประกันผลงาน</t>
  </si>
  <si>
    <t>เงินลงทุนในบริษัทย่อย</t>
  </si>
  <si>
    <t>เงินลงทุนในกิจการร่วมค้า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</si>
  <si>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</si>
  <si>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</si>
  <si>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</si>
  <si>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</si>
  <si>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</si>
  <si>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</si>
  <si>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</si>
  <si>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</si>
  <si>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</si>
  <si>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</si>
  <si>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 xml:space="preserve">30 มิถุนายน 2564 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</si>
  <si>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</si>
  <si>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</si>
  <si>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หนี้สินตามสัญญาเช่าที่ถึงกำหนดชำระภายในหนึ่งปี</t>
  </si>
  <si>
    <t>เจ้าหนี้เงินประกันผลงานที่ถึงกำหนดชำระภายในหนึ่งปี</t>
  </si>
  <si>
    <t>ประมาณการหนี้สินระยะสั้น</t>
  </si>
  <si>
    <t>เงินรับล่วงหน้าจากสัญญาบริการ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</si>
  <si>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</si>
  <si>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</si>
  <si>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</si>
  <si>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</si>
  <si>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</si>
  <si>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</si>
  <si>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</si>
  <si>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</si>
  <si>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</si>
  <si>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ทุนจดทะเบียน</t>
  </si>
  <si>
    <t xml:space="preserve">    หุ้นสามัญ จำนวน 1,524,947,290 หุ้น มูลค่าหุ้นละ 0.50 บาท        </t>
  </si>
  <si>
    <t xml:space="preserve">ทุนที่ออกและชำระแล้ว </t>
  </si>
  <si>
    <t xml:space="preserve">    หุ้นสามัญ จำนวน 1,076,210,468 หุ้น มูลค่าหุ้นละ 0.50 บาท    </t>
  </si>
  <si>
    <t>ส่วนเกินมูลค่าหุ้นสามัญ</t>
  </si>
  <si>
    <t>กำไรสะสม</t>
  </si>
  <si>
    <t xml:space="preserve"> - สำรองตามกฎหมาย</t>
  </si>
  <si>
    <t xml:space="preserve"> - ยังไม่ได้จัดสรร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</si>
  <si>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</si>
  <si>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</si>
  <si>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</si>
  <si>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</si>
  <si>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</si>
  <si>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มิถุนายน 2564 (ยังไม่ได้ตรวจสอบ/สอบทานแล้ว)</t>
  </si>
  <si>
    <t>30 มิถุนายน 2563</t>
  </si>
  <si>
    <t xml:space="preserve">รายได้  </t>
  </si>
  <si>
    <t>รายได้จากการให้บริการ</t>
  </si>
  <si>
    <t>รายได้จากการขาย</t>
  </si>
  <si>
    <t>รวมรายได้</t>
  </si>
  <si>
    <t>ต้นทุน</t>
  </si>
  <si>
    <t>ต้นทุนบริการ</t>
  </si>
  <si>
    <t>ต้นทุนจากการขาย</t>
  </si>
  <si>
    <t>รวมต้นทุน</t>
  </si>
  <si>
    <t>กำไรขั้นต้น</t>
  </si>
  <si>
    <t>รายได้อื่น</t>
  </si>
  <si>
    <t>กำไรจากการขายสินทรัพย์ทางการเงินหมุนเวียนอื่น</t>
  </si>
  <si>
    <t>กำไรที่ยังไม่เกิดขึ้นจริงจากการวัดมูลค่าเงินลงทุน</t>
  </si>
  <si>
    <t>กำไรจากการยกเลิกสัญญา</t>
  </si>
  <si>
    <t>รวมรายได้อื่น</t>
  </si>
  <si>
    <t>กำไรก่อนค่าใช้จ่าย</t>
  </si>
  <si>
    <t>ค่าใช้จ่ายในการบริหาร</t>
  </si>
  <si>
    <t>ผลขาดทุนที่ยังไม่เกิดขึ้นจริงจากการวัดมูลค่าเงินลงทุน</t>
  </si>
  <si>
    <t>ผลขาดทุนด้านเครดิตที่คาดว่าจะเกิดขึ้น</t>
  </si>
  <si>
    <t>รวมค่าใช้จ่าย</t>
  </si>
  <si>
    <t>กำไร(ขาดทุน)จากกิจกรรมดำเนินงาน</t>
  </si>
  <si>
    <t>ส่วนแบ่งขาดทุนจากเงินลงทุนในกิจการร่วมค้า</t>
  </si>
  <si>
    <t>กำไร(ขาดทุน)ก่อนต้นทุนทางการเงินและภาษีเงินได้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</si>
  <si>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</si>
  <si>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</si>
  <si>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</si>
  <si>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</si>
  <si>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</si>
  <si>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กำไร(ขาดทุน)เบ็ดเสร็จอื่น:</t>
  </si>
  <si>
    <t>รายการที่จะไม่ถูกจัดประเภทรายการใหม่เข้าไปไว้ในกำไรหรือขาดทุน</t>
  </si>
  <si>
    <t>ผลขาดทุนจากการวัดมูลค่าของผลประโยชน์พนักงานที่กำหนดไว้</t>
  </si>
  <si>
    <t>กำไรเบ็ดเสร็จอื่นสำหรับงวด-สุทธิจากภาษี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</si>
  <si>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</si>
  <si>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</si>
  <si>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</si>
  <si>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</si>
  <si>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</si>
  <si>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กำไรต่อหุ้นขั้นพื้นฐาน-ส่วนที่เป็นของบริษัทใหญ่</t>
  </si>
  <si>
    <t>สำหรับงวดหกเดือน สิ้นสุดวันที่ 30 มิถุนายน 2564 (ยังไม่ได้ตรวจสอบ/สอบทานแล้ว)</t>
  </si>
  <si>
    <t>กำไรที่ยังไม่เกิดขึ้นจริงจากการวัดมูลค่าสินทรัพย์ทางการเงินหมุนเวียนอื่น</t>
  </si>
  <si>
    <t>ค่าใช้จ่ายภาษีเงินได้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</si>
  <si>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</si>
  <si>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</si>
  <si>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รวมส่วนของ</t>
  </si>
  <si>
    <t>ส่วนของ</t>
  </si>
  <si>
    <t>ทุนที่ออก</t>
  </si>
  <si>
    <t>จัดสรรเพื่อ</t>
  </si>
  <si>
    <t>ผู้ถือหุ้น</t>
  </si>
  <si>
    <t>ส่วนได้เสียที่</t>
  </si>
  <si>
    <t>รวม</t>
  </si>
  <si>
    <t>และชำระแล้ว</t>
  </si>
  <si>
    <t>ส่วนเกินมูลค่าหุ้น</t>
  </si>
  <si>
    <t>สำรองตามกฎหมาย</t>
  </si>
  <si>
    <t>ยังไม่ได้จัดสรร</t>
  </si>
  <si>
    <t>บริษัทใหญ่</t>
  </si>
  <si>
    <t>ไม่มีอำนาจควบคุม</t>
  </si>
  <si>
    <t>ยอดคงเหลือ ณ วันที่ 1 มกราคม 2563</t>
  </si>
  <si>
    <t>จัดสรรเป็นสำรองตามกฏหมาย</t>
  </si>
  <si>
    <t>เงินปันผลจ่ายระหว่างกาล</t>
  </si>
  <si>
    <t>ยอดคงเหลือ ณ วันที่ 30 มิถุนายน 2563</t>
  </si>
  <si>
    <t>ยอดคงเหลือ ณ วันที่ 1 มกราคม 2564</t>
  </si>
  <si>
    <t>ยอดคงเหลือ ณ วันที่ 30 มิถุนายน 2564</t>
  </si>
  <si>
    <t>งบกระแสเงินสด</t>
  </si>
  <si>
    <t>กระแสเงินสดจากกิจกรรมดำเนินงาน</t>
  </si>
  <si>
    <t xml:space="preserve">    รายการปรับที่กระทบกำไร(ขาดทุน)เป็นเงินสดรับ (จ่าย)  </t>
  </si>
  <si>
    <t>ค่าเสื่อมราคาและค่าตัดจำหน่าย</t>
  </si>
  <si>
    <t>หนี้สูญ</t>
  </si>
  <si>
    <t>ขาดทุนจากการลดมูลค่าสินค้าคงเหลือ</t>
  </si>
  <si>
    <t>กำไรที่ยังไม่เกิดขึ้นจริงจากการเปลี่ยนแปลงมูลค่ายุติธรรม</t>
  </si>
  <si>
    <t xml:space="preserve">      ของสินทรัพย์ทางการเงินหมุนเวียนอื่น</t>
  </si>
  <si>
    <t>ส่วนแบ่งขาดทุนจากเงินลงทุนในการร่วมค้า</t>
  </si>
  <si>
    <t>ขาดทุน(กำไร)จากการขายทรัพย์สิน</t>
  </si>
  <si>
    <t>ค่าใช้จ่ายผลประโยชน์พนักงาน</t>
  </si>
  <si>
    <t>กำไรจากกิจกรรมดำเนินงานก่อนการเปลี่ยนแปลงในสินทรัพย์</t>
  </si>
  <si>
    <t xml:space="preserve">      และหนี้สินดำเนินงาน</t>
  </si>
  <si>
    <t xml:space="preserve">สินทรัพย์ดำเนินงานลดลง (เพิ่มขึ้น) 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</si>
  <si>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</si>
  <si>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</si>
  <si>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งบกระแสเงินสด (ต่อ)</t>
  </si>
  <si>
    <t>หนี้สินดำเนินงานเพิ่มขึ้น (ลดลง)</t>
  </si>
  <si>
    <t>จ่ายผลประโยชน์พนักงาน</t>
  </si>
  <si>
    <t>เงินสดรับ (จ่าย) จากการดำเนินงาน</t>
  </si>
  <si>
    <t>จ่ายต้นทุนทางการเงิน</t>
  </si>
  <si>
    <t>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</si>
  <si>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</si>
  <si>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</si>
  <si>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เงินสดรับจากรายได้ทางการเงิน</t>
  </si>
  <si>
    <t>เงินสดรับจากขายที่ดิน อาคาร และอุปกรณ์</t>
  </si>
  <si>
    <t>ซื้อสินทรัพย์ไม่มีตัวตนอื่น</t>
  </si>
  <si>
    <t>ซื้อที่ดิน อาคาร และอุปกรณ์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</si>
  <si>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</si>
  <si>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</si>
  <si>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</t>
  </si>
  <si>
    <t>จ่ายชำระหนี้สินตามสัญญาเช่า</t>
  </si>
  <si>
    <t>เงินสดจ่ายเงินปันผล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</si>
  <si>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</si>
  <si>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เงินสดและรายการเทียบเท่าเงินสดเพิ่มขึ้น-สุทธิ</t>
  </si>
  <si>
    <t>เงินสดและรายการเทียบเท่าเงินสดคงเหลือ ณ วันที่ 1 มกราคม</t>
  </si>
  <si>
    <t>เงินสดและรายการเทียบเท่าเงินสดคงเหลือ ณ วันที่ 30 มิถุนายน</t>
  </si>
  <si>
    <t>ข้อมูลเพิ่มเติมสำหรับงบกระแสเงินสด</t>
  </si>
  <si>
    <t>รายการที่ไม่ใช่เงินสด</t>
  </si>
  <si>
    <t>หนี้สินตามสัญญาเช่าเพิ่มขึ้นจากสินทรัพย์สิทธิการใช้</t>
  </si>
  <si>
    <t>กำไร(ขาดทุน)ขั้นต้น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</si>
</sst>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 * #,##0.00_ ;_ * \-#,##0.00_ ;_ * &quot;-&quot;??_ ;_ @_ "/>
    <numFmt numFmtId="191" formatCode="_(* #,##0_);_(* \(#,##0\);_(* &quot;-&quot;??_);_(@_)"/>
    <numFmt numFmtId="192" formatCode="#,##0;\(#,##0\)"/>
    <numFmt numFmtId="193" formatCode="&quot;£&quot;#,##0.00;[Red]\-&quot;£&quot;#,##0.00"/>
    <numFmt numFmtId="194" formatCode="#,##0\ ;\(#,##0\)"/>
    <numFmt numFmtId="195" formatCode="#,##0.00\ ;\(#,##0.00\)"/>
    <numFmt numFmtId="196" formatCode="#,##0.00;\(#,##0.00\)"/>
    <numFmt numFmtId="197" formatCode="_(* #,##0.00_);_(* \(#,##0.00\);_(* &quot;-&quot;_);_(@_)"/>
  </numFmts>
  <fonts count="33">
    <font>
      <sz val="16"/>
      <name val="AngsanaUPC"/>
      <family val="1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name val="AngsanaUPC"/>
      <family val="1"/>
    </font>
    <font>
      <b/>
      <sz val="14"/>
      <name val="AngsanaUPC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4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indexed="8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4"/>
      <color theme="0"/>
      <name val="Angsana New"/>
      <family val="1"/>
    </font>
    <font>
      <sz val="15"/>
      <color theme="1"/>
      <name val="Angsana New"/>
      <family val="1"/>
    </font>
    <font>
      <b/>
      <sz val="14"/>
      <color theme="0"/>
      <name val="Angsana New"/>
      <family val="1"/>
    </font>
    <font>
      <sz val="14"/>
      <color rgb="FFFFFFFF"/>
      <name val="Angsana New"/>
      <family val="1"/>
    </font>
    <font>
      <i/>
      <sz val="14"/>
      <color rgb="FFFFFFFF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2">
    <xf numFmtId="0" fontId="0" fillId="0" borderId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2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10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1" fillId="0" borderId="0"/>
  </cellStyleXfs>
  <cellXfs count="288">
    <xf numFmtId="0" fontId="0" fillId="0" borderId="0" xfId="0"/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191" fontId="4" fillId="0" borderId="0" xfId="1" applyNumberFormat="1" applyFont="1" applyFill="1" applyBorder="1"/>
    <xf numFmtId="0" fontId="5" fillId="0" borderId="0" xfId="0" applyFont="1" applyFill="1"/>
    <xf numFmtId="0" fontId="3" fillId="0" borderId="0" xfId="0" applyFont="1" applyFill="1"/>
    <xf numFmtId="189" fontId="4" fillId="0" borderId="0" xfId="1" applyFont="1" applyFill="1"/>
    <xf numFmtId="189" fontId="2" fillId="0" borderId="0" xfId="1" applyFont="1" applyFill="1"/>
    <xf numFmtId="189" fontId="4" fillId="0" borderId="0" xfId="1" applyFont="1" applyFill="1" applyAlignment="1">
      <alignment horizontal="center"/>
    </xf>
    <xf numFmtId="189" fontId="2" fillId="0" borderId="0" xfId="1" applyFont="1" applyFill="1" applyAlignment="1">
      <alignment horizontal="center"/>
    </xf>
    <xf numFmtId="191" fontId="3" fillId="0" borderId="0" xfId="0" applyNumberFormat="1" applyFont="1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/>
    <xf numFmtId="0" fontId="17" fillId="0" borderId="0" xfId="0" applyFont="1" applyFill="1" applyBorder="1" applyAlignment="1"/>
    <xf numFmtId="189" fontId="2" fillId="0" borderId="0" xfId="1" applyFont="1" applyFill="1" applyAlignment="1">
      <alignment horizontal="left"/>
    </xf>
    <xf numFmtId="0" fontId="3" fillId="0" borderId="0" xfId="0" applyFont="1" applyFill="1" applyAlignment="1"/>
    <xf numFmtId="0" fontId="8" fillId="0" borderId="0" xfId="0" applyFont="1" applyFill="1"/>
    <xf numFmtId="0" fontId="9" fillId="0" borderId="0" xfId="0" applyFont="1" applyFill="1"/>
    <xf numFmtId="191" fontId="3" fillId="0" borderId="0" xfId="1" applyNumberFormat="1" applyFont="1" applyFill="1"/>
    <xf numFmtId="189" fontId="9" fillId="0" borderId="0" xfId="1" applyFont="1" applyFill="1"/>
    <xf numFmtId="189" fontId="9" fillId="0" borderId="0" xfId="0" applyNumberFormat="1" applyFont="1" applyFill="1"/>
    <xf numFmtId="0" fontId="16" fillId="0" borderId="0" xfId="0" applyFont="1" applyFill="1"/>
    <xf numFmtId="0" fontId="2" fillId="0" borderId="0" xfId="0" applyFont="1" applyFill="1"/>
    <xf numFmtId="191" fontId="4" fillId="0" borderId="0" xfId="1" applyNumberFormat="1" applyFont="1" applyFill="1"/>
    <xf numFmtId="191" fontId="4" fillId="0" borderId="1" xfId="1" applyNumberFormat="1" applyFont="1" applyFill="1" applyBorder="1"/>
    <xf numFmtId="0" fontId="4" fillId="0" borderId="0" xfId="0" applyFont="1" applyFill="1" applyAlignment="1"/>
    <xf numFmtId="189" fontId="2" fillId="0" borderId="0" xfId="1" applyFont="1" applyFill="1" applyAlignment="1"/>
    <xf numFmtId="0" fontId="5" fillId="0" borderId="0" xfId="0" applyFont="1" applyFill="1" applyAlignment="1">
      <alignment horizontal="left" vertical="center"/>
    </xf>
    <xf numFmtId="191" fontId="3" fillId="0" borderId="0" xfId="1" applyNumberFormat="1" applyFont="1" applyFill="1" applyBorder="1"/>
    <xf numFmtId="49" fontId="3" fillId="0" borderId="0" xfId="0" applyNumberFormat="1" applyFont="1" applyFill="1" applyBorder="1" applyAlignment="1">
      <alignment horizontal="center"/>
    </xf>
    <xf numFmtId="0" fontId="5" fillId="0" borderId="0" xfId="35" applyFont="1" applyFill="1" applyBorder="1" applyAlignment="1"/>
    <xf numFmtId="0" fontId="5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191" fontId="4" fillId="0" borderId="2" xfId="1" applyNumberFormat="1" applyFont="1" applyFill="1" applyBorder="1"/>
    <xf numFmtId="0" fontId="3" fillId="0" borderId="0" xfId="68" applyNumberFormat="1" applyFont="1" applyFill="1"/>
    <xf numFmtId="0" fontId="16" fillId="0" borderId="0" xfId="0" applyFont="1" applyFill="1" applyAlignment="1"/>
    <xf numFmtId="191" fontId="3" fillId="0" borderId="0" xfId="1" applyNumberFormat="1" applyFont="1" applyFill="1" applyAlignment="1">
      <alignment horizontal="center"/>
    </xf>
    <xf numFmtId="191" fontId="4" fillId="0" borderId="0" xfId="1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/>
    <xf numFmtId="0" fontId="4" fillId="0" borderId="0" xfId="0" applyFont="1" applyFill="1" applyBorder="1" applyAlignment="1">
      <alignment vertical="center"/>
    </xf>
    <xf numFmtId="187" fontId="25" fillId="0" borderId="0" xfId="19" applyNumberFormat="1" applyFont="1" applyFill="1" applyBorder="1" applyAlignment="1">
      <alignment horizontal="center" vertical="center"/>
    </xf>
    <xf numFmtId="192" fontId="3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92" fontId="5" fillId="0" borderId="0" xfId="34" applyNumberFormat="1" applyFont="1" applyFill="1" applyAlignment="1">
      <alignment horizontal="left" vertical="center"/>
    </xf>
    <xf numFmtId="192" fontId="5" fillId="0" borderId="0" xfId="34" applyNumberFormat="1" applyFont="1" applyFill="1" applyBorder="1" applyAlignment="1">
      <alignment horizontal="left" vertical="center"/>
    </xf>
    <xf numFmtId="192" fontId="3" fillId="0" borderId="0" xfId="34" applyNumberFormat="1" applyFont="1" applyFill="1" applyBorder="1" applyAlignment="1">
      <alignment vertical="center"/>
    </xf>
    <xf numFmtId="192" fontId="5" fillId="0" borderId="0" xfId="34" applyNumberFormat="1" applyFont="1" applyFill="1" applyBorder="1" applyAlignment="1">
      <alignment vertical="center"/>
    </xf>
    <xf numFmtId="191" fontId="4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4" fillId="0" borderId="0" xfId="0" applyFont="1" applyFill="1" applyAlignment="1">
      <alignment horizontal="left"/>
    </xf>
    <xf numFmtId="187" fontId="3" fillId="0" borderId="0" xfId="1" applyNumberFormat="1" applyFont="1" applyFill="1" applyBorder="1"/>
    <xf numFmtId="187" fontId="4" fillId="0" borderId="0" xfId="1" applyNumberFormat="1" applyFont="1" applyFill="1" applyBorder="1"/>
    <xf numFmtId="189" fontId="4" fillId="0" borderId="0" xfId="1" applyNumberFormat="1" applyFont="1" applyFill="1" applyAlignment="1">
      <alignment horizontal="right"/>
    </xf>
    <xf numFmtId="0" fontId="3" fillId="0" borderId="0" xfId="0" applyFont="1" applyFill="1" applyBorder="1" applyAlignment="1">
      <alignment horizontal="center"/>
    </xf>
    <xf numFmtId="192" fontId="3" fillId="0" borderId="0" xfId="34" applyNumberFormat="1" applyFont="1" applyFill="1" applyBorder="1" applyAlignment="1">
      <alignment horizontal="left" vertical="center"/>
    </xf>
    <xf numFmtId="192" fontId="3" fillId="0" borderId="0" xfId="34" applyNumberFormat="1" applyFont="1" applyFill="1" applyAlignment="1">
      <alignment horizontal="left" vertical="center"/>
    </xf>
    <xf numFmtId="192" fontId="5" fillId="0" borderId="0" xfId="34" applyNumberFormat="1" applyFont="1" applyFill="1" applyAlignment="1">
      <alignment vertical="center"/>
    </xf>
    <xf numFmtId="0" fontId="17" fillId="0" borderId="0" xfId="0" applyFont="1" applyFill="1" applyBorder="1" applyAlignment="1">
      <alignment horizontal="center"/>
    </xf>
    <xf numFmtId="43" fontId="9" fillId="0" borderId="0" xfId="0" applyNumberFormat="1" applyFont="1" applyFill="1"/>
    <xf numFmtId="191" fontId="3" fillId="0" borderId="1" xfId="12" applyNumberFormat="1" applyFont="1" applyFill="1" applyBorder="1" applyAlignment="1">
      <alignment horizontal="center"/>
    </xf>
    <xf numFmtId="191" fontId="3" fillId="0" borderId="3" xfId="12" applyNumberFormat="1" applyFont="1" applyFill="1" applyBorder="1" applyAlignment="1">
      <alignment horizontal="center"/>
    </xf>
    <xf numFmtId="191" fontId="3" fillId="0" borderId="3" xfId="1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194" fontId="3" fillId="0" borderId="0" xfId="0" applyNumberFormat="1" applyFont="1" applyFill="1" applyBorder="1" applyAlignment="1">
      <alignment horizontal="right"/>
    </xf>
    <xf numFmtId="194" fontId="3" fillId="0" borderId="0" xfId="0" applyNumberFormat="1" applyFont="1" applyFill="1" applyBorder="1" applyAlignment="1"/>
    <xf numFmtId="191" fontId="3" fillId="0" borderId="1" xfId="1" applyNumberFormat="1" applyFont="1" applyFill="1" applyBorder="1"/>
    <xf numFmtId="189" fontId="3" fillId="0" borderId="0" xfId="1" applyFont="1" applyFill="1" applyAlignment="1">
      <alignment vertical="center"/>
    </xf>
    <xf numFmtId="39" fontId="26" fillId="0" borderId="0" xfId="0" applyNumberFormat="1" applyFont="1" applyFill="1"/>
    <xf numFmtId="191" fontId="26" fillId="0" borderId="0" xfId="0" applyNumberFormat="1" applyFont="1" applyFill="1"/>
    <xf numFmtId="189" fontId="27" fillId="0" borderId="0" xfId="1" applyFont="1" applyFill="1" applyBorder="1"/>
    <xf numFmtId="195" fontId="27" fillId="0" borderId="0" xfId="0" applyNumberFormat="1" applyFont="1" applyFill="1" applyBorder="1"/>
    <xf numFmtId="195" fontId="27" fillId="0" borderId="0" xfId="1" applyNumberFormat="1" applyFont="1" applyFill="1" applyBorder="1"/>
    <xf numFmtId="39" fontId="27" fillId="0" borderId="0" xfId="0" applyNumberFormat="1" applyFont="1" applyFill="1"/>
    <xf numFmtId="191" fontId="26" fillId="0" borderId="0" xfId="1" applyNumberFormat="1" applyFont="1" applyFill="1" applyBorder="1"/>
    <xf numFmtId="195" fontId="26" fillId="0" borderId="0" xfId="0" applyNumberFormat="1" applyFont="1" applyFill="1"/>
    <xf numFmtId="194" fontId="26" fillId="0" borderId="0" xfId="1" applyNumberFormat="1" applyFont="1" applyFill="1" applyBorder="1"/>
    <xf numFmtId="189" fontId="27" fillId="0" borderId="0" xfId="1" applyFont="1" applyFill="1"/>
    <xf numFmtId="191" fontId="3" fillId="0" borderId="0" xfId="12" applyNumberFormat="1" applyFont="1" applyFill="1" applyBorder="1" applyAlignment="1">
      <alignment horizontal="center"/>
    </xf>
    <xf numFmtId="191" fontId="26" fillId="0" borderId="0" xfId="0" applyNumberFormat="1" applyFont="1" applyFill="1" applyBorder="1"/>
    <xf numFmtId="37" fontId="3" fillId="0" borderId="0" xfId="12" applyNumberFormat="1" applyFont="1" applyFill="1" applyBorder="1" applyAlignment="1"/>
    <xf numFmtId="191" fontId="4" fillId="0" borderId="0" xfId="1" applyNumberFormat="1" applyFont="1" applyFill="1" applyAlignment="1">
      <alignment horizontal="center"/>
    </xf>
    <xf numFmtId="189" fontId="3" fillId="0" borderId="0" xfId="1" applyFont="1" applyFill="1"/>
    <xf numFmtId="0" fontId="3" fillId="0" borderId="0" xfId="0" applyFont="1" applyFill="1" applyAlignment="1">
      <alignment horizontal="center"/>
    </xf>
    <xf numFmtId="189" fontId="4" fillId="0" borderId="0" xfId="1" applyFont="1" applyFill="1" applyAlignment="1"/>
    <xf numFmtId="189" fontId="2" fillId="0" borderId="0" xfId="1" applyFont="1" applyFill="1" applyAlignment="1">
      <alignment vertical="center"/>
    </xf>
    <xf numFmtId="191" fontId="3" fillId="0" borderId="0" xfId="0" applyNumberFormat="1" applyFont="1" applyFill="1" applyBorder="1" applyAlignment="1">
      <alignment vertical="center"/>
    </xf>
    <xf numFmtId="191" fontId="2" fillId="0" borderId="0" xfId="0" applyNumberFormat="1" applyFont="1" applyFill="1" applyAlignment="1">
      <alignment vertical="center"/>
    </xf>
    <xf numFmtId="191" fontId="3" fillId="0" borderId="0" xfId="0" applyNumberFormat="1" applyFont="1" applyFill="1" applyBorder="1" applyAlignment="1"/>
    <xf numFmtId="191" fontId="3" fillId="0" borderId="0" xfId="0" applyNumberFormat="1" applyFont="1" applyFill="1" applyBorder="1" applyAlignment="1">
      <alignment horizontal="right"/>
    </xf>
    <xf numFmtId="187" fontId="3" fillId="0" borderId="0" xfId="1" applyNumberFormat="1" applyFont="1" applyFill="1"/>
    <xf numFmtId="187" fontId="3" fillId="0" borderId="0" xfId="0" applyNumberFormat="1" applyFont="1" applyFill="1" applyBorder="1" applyAlignment="1">
      <alignment horizontal="center"/>
    </xf>
    <xf numFmtId="187" fontId="4" fillId="0" borderId="2" xfId="1" applyNumberFormat="1" applyFont="1" applyFill="1" applyBorder="1"/>
    <xf numFmtId="187" fontId="3" fillId="0" borderId="0" xfId="0" applyNumberFormat="1" applyFont="1" applyFill="1"/>
    <xf numFmtId="0" fontId="4" fillId="0" borderId="0" xfId="0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right"/>
    </xf>
    <xf numFmtId="187" fontId="3" fillId="0" borderId="0" xfId="12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195" fontId="26" fillId="0" borderId="0" xfId="1" applyNumberFormat="1" applyFont="1" applyFill="1" applyBorder="1"/>
    <xf numFmtId="191" fontId="3" fillId="0" borderId="4" xfId="12" applyNumberFormat="1" applyFont="1" applyFill="1" applyBorder="1" applyAlignment="1">
      <alignment horizontal="center"/>
    </xf>
    <xf numFmtId="187" fontId="3" fillId="0" borderId="4" xfId="12" applyNumberFormat="1" applyFont="1" applyFill="1" applyBorder="1" applyAlignment="1">
      <alignment horizontal="center"/>
    </xf>
    <xf numFmtId="191" fontId="3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/>
    </xf>
    <xf numFmtId="194" fontId="3" fillId="0" borderId="0" xfId="0" applyNumberFormat="1" applyFont="1" applyFill="1"/>
    <xf numFmtId="191" fontId="3" fillId="0" borderId="0" xfId="1" applyNumberFormat="1" applyFont="1" applyFill="1" applyBorder="1" applyAlignment="1">
      <alignment horizontal="center"/>
    </xf>
    <xf numFmtId="10" fontId="3" fillId="0" borderId="0" xfId="69" applyNumberFormat="1" applyFont="1" applyFill="1" applyBorder="1" applyAlignment="1"/>
    <xf numFmtId="189" fontId="3" fillId="0" borderId="0" xfId="1" applyFont="1" applyFill="1" applyBorder="1" applyAlignment="1">
      <alignment vertical="center"/>
    </xf>
    <xf numFmtId="0" fontId="3" fillId="0" borderId="0" xfId="35" applyFont="1" applyFill="1" applyBorder="1" applyAlignment="1"/>
    <xf numFmtId="191" fontId="3" fillId="0" borderId="1" xfId="1" applyNumberFormat="1" applyFont="1" applyFill="1" applyBorder="1" applyAlignment="1">
      <alignment horizontal="center"/>
    </xf>
    <xf numFmtId="187" fontId="4" fillId="0" borderId="1" xfId="1" applyNumberFormat="1" applyFont="1" applyFill="1" applyBorder="1"/>
    <xf numFmtId="0" fontId="14" fillId="0" borderId="0" xfId="0" applyFont="1" applyFill="1" applyAlignment="1"/>
    <xf numFmtId="197" fontId="5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189" fontId="3" fillId="0" borderId="3" xfId="12" applyNumberFormat="1" applyFont="1" applyFill="1" applyBorder="1" applyAlignment="1">
      <alignment horizontal="center"/>
    </xf>
    <xf numFmtId="189" fontId="3" fillId="0" borderId="0" xfId="12" applyNumberFormat="1" applyFont="1" applyFill="1" applyBorder="1" applyAlignment="1">
      <alignment horizontal="center"/>
    </xf>
    <xf numFmtId="197" fontId="3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1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87" fontId="3" fillId="0" borderId="0" xfId="1" applyNumberFormat="1" applyFont="1" applyFill="1" applyAlignment="1"/>
    <xf numFmtId="189" fontId="3" fillId="0" borderId="0" xfId="0" applyNumberFormat="1" applyFont="1" applyFill="1" applyAlignment="1"/>
    <xf numFmtId="192" fontId="3" fillId="0" borderId="0" xfId="0" applyNumberFormat="1" applyFont="1" applyFill="1" applyBorder="1" applyAlignment="1"/>
    <xf numFmtId="189" fontId="4" fillId="0" borderId="0" xfId="0" applyNumberFormat="1" applyFont="1" applyFill="1" applyAlignment="1"/>
    <xf numFmtId="0" fontId="7" fillId="0" borderId="0" xfId="0" applyFont="1" applyFill="1" applyAlignment="1"/>
    <xf numFmtId="191" fontId="4" fillId="0" borderId="0" xfId="1" applyNumberFormat="1" applyFont="1" applyFill="1" applyAlignment="1"/>
    <xf numFmtId="187" fontId="3" fillId="0" borderId="0" xfId="0" applyNumberFormat="1" applyFont="1" applyFill="1" applyBorder="1" applyAlignment="1"/>
    <xf numFmtId="192" fontId="5" fillId="0" borderId="0" xfId="0" applyNumberFormat="1" applyFont="1" applyFill="1" applyBorder="1" applyAlignment="1"/>
    <xf numFmtId="191" fontId="4" fillId="0" borderId="2" xfId="1" applyNumberFormat="1" applyFont="1" applyFill="1" applyBorder="1" applyAlignment="1"/>
    <xf numFmtId="191" fontId="4" fillId="0" borderId="2" xfId="1" applyNumberFormat="1" applyFont="1" applyFill="1" applyBorder="1" applyAlignment="1">
      <alignment horizontal="center"/>
    </xf>
    <xf numFmtId="0" fontId="13" fillId="0" borderId="0" xfId="0" applyFont="1" applyFill="1" applyAlignment="1"/>
    <xf numFmtId="189" fontId="3" fillId="0" borderId="0" xfId="1" applyFont="1" applyFill="1" applyAlignment="1"/>
    <xf numFmtId="187" fontId="3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3" fontId="3" fillId="0" borderId="0" xfId="0" applyNumberFormat="1" applyFont="1" applyFill="1" applyAlignment="1">
      <alignment horizontal="right" wrapText="1"/>
    </xf>
    <xf numFmtId="187" fontId="3" fillId="0" borderId="0" xfId="0" applyNumberFormat="1" applyFont="1" applyFill="1" applyAlignment="1">
      <alignment horizontal="center"/>
    </xf>
    <xf numFmtId="192" fontId="3" fillId="0" borderId="0" xfId="67" applyNumberFormat="1" applyFont="1" applyFill="1" applyBorder="1" applyAlignment="1"/>
    <xf numFmtId="187" fontId="3" fillId="0" borderId="0" xfId="1" applyNumberFormat="1" applyFont="1" applyFill="1" applyAlignment="1">
      <alignment horizontal="center"/>
    </xf>
    <xf numFmtId="0" fontId="13" fillId="0" borderId="0" xfId="0" quotePrefix="1" applyFont="1" applyFill="1" applyAlignment="1">
      <alignment horizontal="center"/>
    </xf>
    <xf numFmtId="191" fontId="3" fillId="0" borderId="0" xfId="1" quotePrefix="1" applyNumberFormat="1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191" fontId="3" fillId="0" borderId="2" xfId="1" quotePrefix="1" applyNumberFormat="1" applyFont="1" applyFill="1" applyBorder="1" applyAlignment="1">
      <alignment horizontal="center"/>
    </xf>
    <xf numFmtId="187" fontId="3" fillId="0" borderId="0" xfId="1" applyNumberFormat="1" applyFont="1" applyFill="1" applyBorder="1" applyAlignment="1"/>
    <xf numFmtId="191" fontId="3" fillId="0" borderId="0" xfId="0" applyNumberFormat="1" applyFont="1" applyFill="1" applyAlignment="1"/>
    <xf numFmtId="191" fontId="7" fillId="0" borderId="0" xfId="0" applyNumberFormat="1" applyFont="1" applyFill="1" applyBorder="1" applyAlignment="1">
      <alignment horizontal="center"/>
    </xf>
    <xf numFmtId="187" fontId="3" fillId="0" borderId="0" xfId="1" applyNumberFormat="1" applyFont="1" applyFill="1" applyBorder="1" applyAlignment="1">
      <alignment horizontal="right"/>
    </xf>
    <xf numFmtId="189" fontId="0" fillId="0" borderId="0" xfId="1" applyFont="1" applyFill="1" applyAlignment="1"/>
    <xf numFmtId="197" fontId="0" fillId="0" borderId="0" xfId="0" applyNumberFormat="1" applyFill="1" applyAlignment="1"/>
    <xf numFmtId="0" fontId="0" fillId="0" borderId="0" xfId="0" applyFill="1" applyAlignment="1"/>
    <xf numFmtId="191" fontId="7" fillId="0" borderId="0" xfId="0" applyNumberFormat="1" applyFont="1" applyFill="1" applyAlignment="1">
      <alignment horizontal="center"/>
    </xf>
    <xf numFmtId="191" fontId="3" fillId="0" borderId="0" xfId="1" applyNumberFormat="1" applyFont="1" applyFill="1" applyAlignment="1"/>
    <xf numFmtId="191" fontId="14" fillId="0" borderId="0" xfId="0" applyNumberFormat="1" applyFont="1" applyFill="1" applyAlignment="1"/>
    <xf numFmtId="187" fontId="4" fillId="0" borderId="0" xfId="1" applyNumberFormat="1" applyFont="1" applyFill="1" applyBorder="1" applyAlignment="1">
      <alignment horizontal="right"/>
    </xf>
    <xf numFmtId="191" fontId="7" fillId="0" borderId="0" xfId="0" applyNumberFormat="1" applyFont="1" applyFill="1" applyAlignment="1"/>
    <xf numFmtId="191" fontId="4" fillId="0" borderId="1" xfId="1" applyNumberFormat="1" applyFont="1" applyFill="1" applyBorder="1" applyAlignment="1"/>
    <xf numFmtId="197" fontId="0" fillId="0" borderId="0" xfId="0" applyNumberFormat="1" applyFont="1" applyFill="1" applyAlignment="1"/>
    <xf numFmtId="187" fontId="3" fillId="0" borderId="0" xfId="31" applyNumberFormat="1" applyFont="1" applyFill="1" applyBorder="1" applyAlignment="1">
      <alignment horizontal="right"/>
    </xf>
    <xf numFmtId="192" fontId="3" fillId="0" borderId="0" xfId="67" applyNumberFormat="1" applyFont="1" applyFill="1" applyAlignment="1"/>
    <xf numFmtId="191" fontId="13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/>
    <xf numFmtId="191" fontId="13" fillId="0" borderId="0" xfId="0" applyNumberFormat="1" applyFont="1" applyFill="1" applyAlignment="1"/>
    <xf numFmtId="191" fontId="3" fillId="0" borderId="5" xfId="1" applyNumberFormat="1" applyFont="1" applyFill="1" applyBorder="1" applyAlignment="1"/>
    <xf numFmtId="191" fontId="3" fillId="0" borderId="2" xfId="1" applyNumberFormat="1" applyFont="1" applyFill="1" applyBorder="1" applyAlignment="1"/>
    <xf numFmtId="191" fontId="4" fillId="0" borderId="3" xfId="1" applyNumberFormat="1" applyFont="1" applyFill="1" applyBorder="1" applyAlignment="1"/>
    <xf numFmtId="191" fontId="3" fillId="0" borderId="0" xfId="1" applyNumberFormat="1" applyFont="1" applyFill="1" applyAlignment="1">
      <alignment horizontal="right"/>
    </xf>
    <xf numFmtId="191" fontId="5" fillId="0" borderId="2" xfId="1" quotePrefix="1" applyNumberFormat="1" applyFont="1" applyFill="1" applyBorder="1" applyAlignment="1">
      <alignment horizontal="center"/>
    </xf>
    <xf numFmtId="191" fontId="3" fillId="0" borderId="3" xfId="1" applyNumberFormat="1" applyFont="1" applyFill="1" applyBorder="1" applyAlignment="1"/>
    <xf numFmtId="191" fontId="3" fillId="0" borderId="0" xfId="1" applyNumberFormat="1" applyFont="1" applyFill="1" applyBorder="1" applyAlignment="1"/>
    <xf numFmtId="191" fontId="4" fillId="0" borderId="2" xfId="1" applyNumberFormat="1" applyFont="1" applyFill="1" applyBorder="1" applyAlignment="1">
      <alignment horizontal="right"/>
    </xf>
    <xf numFmtId="191" fontId="4" fillId="0" borderId="1" xfId="1" applyNumberFormat="1" applyFont="1" applyFill="1" applyBorder="1" applyAlignment="1">
      <alignment horizontal="right"/>
    </xf>
    <xf numFmtId="191" fontId="2" fillId="0" borderId="0" xfId="1" applyNumberFormat="1" applyFont="1" applyFill="1" applyAlignment="1"/>
    <xf numFmtId="191" fontId="3" fillId="0" borderId="1" xfId="1" applyNumberFormat="1" applyFont="1" applyFill="1" applyBorder="1" applyAlignment="1">
      <alignment horizontal="right"/>
    </xf>
    <xf numFmtId="191" fontId="4" fillId="0" borderId="0" xfId="1" applyNumberFormat="1" applyFont="1" applyFill="1" applyBorder="1" applyAlignment="1"/>
    <xf numFmtId="191" fontId="4" fillId="0" borderId="1" xfId="1" applyNumberFormat="1" applyFont="1" applyFill="1" applyBorder="1" applyAlignment="1">
      <alignment horizontal="center"/>
    </xf>
    <xf numFmtId="191" fontId="3" fillId="0" borderId="1" xfId="1" applyNumberFormat="1" applyFont="1" applyFill="1" applyBorder="1" applyAlignment="1"/>
    <xf numFmtId="189" fontId="25" fillId="0" borderId="0" xfId="1" applyFont="1" applyFill="1" applyBorder="1" applyAlignment="1">
      <alignment vertical="center"/>
    </xf>
    <xf numFmtId="189" fontId="25" fillId="0" borderId="0" xfId="1" applyFont="1" applyFill="1" applyBorder="1" applyAlignment="1">
      <alignment horizontal="center" vertical="center"/>
    </xf>
    <xf numFmtId="189" fontId="25" fillId="0" borderId="0" xfId="1" applyFont="1" applyFill="1" applyAlignment="1">
      <alignment vertical="center"/>
    </xf>
    <xf numFmtId="191" fontId="3" fillId="0" borderId="3" xfId="1" applyNumberFormat="1" applyFont="1" applyFill="1" applyBorder="1"/>
    <xf numFmtId="191" fontId="2" fillId="0" borderId="0" xfId="1" applyNumberFormat="1" applyFont="1" applyFill="1" applyAlignment="1">
      <alignment horizontal="center"/>
    </xf>
    <xf numFmtId="191" fontId="4" fillId="0" borderId="0" xfId="1" applyNumberFormat="1" applyFont="1" applyFill="1" applyAlignment="1">
      <alignment horizontal="right"/>
    </xf>
    <xf numFmtId="187" fontId="3" fillId="0" borderId="0" xfId="19" applyNumberFormat="1" applyFont="1" applyFill="1" applyBorder="1" applyAlignment="1">
      <alignment horizontal="center" vertical="center"/>
    </xf>
    <xf numFmtId="189" fontId="3" fillId="0" borderId="0" xfId="1" applyFont="1" applyFill="1" applyAlignment="1">
      <alignment horizontal="center" vertical="center"/>
    </xf>
    <xf numFmtId="189" fontId="28" fillId="0" borderId="0" xfId="1" applyFont="1" applyFill="1" applyAlignment="1">
      <alignment vertical="center"/>
    </xf>
    <xf numFmtId="191" fontId="5" fillId="0" borderId="0" xfId="1" applyNumberFormat="1" applyFont="1" applyFill="1" applyAlignment="1"/>
    <xf numFmtId="0" fontId="22" fillId="0" borderId="0" xfId="0" applyFont="1" applyFill="1" applyAlignment="1"/>
    <xf numFmtId="0" fontId="28" fillId="0" borderId="0" xfId="0" applyFont="1" applyFill="1" applyAlignment="1">
      <alignment horizontal="center"/>
    </xf>
    <xf numFmtId="189" fontId="30" fillId="0" borderId="0" xfId="1" applyFont="1" applyFill="1" applyAlignment="1">
      <alignment horizontal="center"/>
    </xf>
    <xf numFmtId="189" fontId="30" fillId="0" borderId="0" xfId="1" applyFont="1" applyFill="1"/>
    <xf numFmtId="189" fontId="28" fillId="0" borderId="0" xfId="1" applyNumberFormat="1" applyFont="1" applyFill="1" applyAlignment="1">
      <alignment horizontal="center"/>
    </xf>
    <xf numFmtId="0" fontId="28" fillId="0" borderId="0" xfId="0" applyFont="1" applyFill="1" applyAlignment="1"/>
    <xf numFmtId="191" fontId="5" fillId="0" borderId="0" xfId="1" quotePrefix="1" applyNumberFormat="1" applyFont="1" applyFill="1" applyBorder="1" applyAlignment="1">
      <alignment horizontal="center"/>
    </xf>
    <xf numFmtId="191" fontId="3" fillId="0" borderId="0" xfId="1" quotePrefix="1" applyNumberFormat="1" applyFont="1" applyFill="1" applyBorder="1" applyAlignment="1">
      <alignment horizontal="center"/>
    </xf>
    <xf numFmtId="0" fontId="23" fillId="0" borderId="0" xfId="0" applyFont="1" applyFill="1"/>
    <xf numFmtId="189" fontId="3" fillId="0" borderId="0" xfId="0" applyNumberFormat="1" applyFont="1" applyFill="1"/>
    <xf numFmtId="196" fontId="5" fillId="0" borderId="0" xfId="0" applyNumberFormat="1" applyFont="1" applyFill="1"/>
    <xf numFmtId="192" fontId="3" fillId="0" borderId="0" xfId="34" applyNumberFormat="1" applyFont="1" applyFill="1" applyAlignment="1">
      <alignment vertical="center"/>
    </xf>
    <xf numFmtId="0" fontId="3" fillId="0" borderId="0" xfId="34" applyFont="1" applyFill="1" applyAlignment="1">
      <alignment vertical="center"/>
    </xf>
    <xf numFmtId="0" fontId="2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right"/>
    </xf>
    <xf numFmtId="49" fontId="5" fillId="0" borderId="0" xfId="0" applyNumberFormat="1" applyFont="1" applyFill="1"/>
    <xf numFmtId="0" fontId="3" fillId="0" borderId="0" xfId="0" applyFont="1" applyFill="1" applyAlignment="1">
      <alignment horizontal="left" vertical="center"/>
    </xf>
    <xf numFmtId="49" fontId="5" fillId="0" borderId="0" xfId="0" applyNumberFormat="1" applyFont="1" applyFill="1" applyAlignment="1">
      <alignment vertical="top"/>
    </xf>
    <xf numFmtId="191" fontId="5" fillId="0" borderId="0" xfId="0" applyNumberFormat="1" applyFont="1" applyFill="1"/>
    <xf numFmtId="192" fontId="3" fillId="0" borderId="0" xfId="0" applyNumberFormat="1" applyFont="1" applyFill="1" applyAlignment="1">
      <alignment vertical="center"/>
    </xf>
    <xf numFmtId="191" fontId="3" fillId="0" borderId="2" xfId="0" applyNumberFormat="1" applyFont="1" applyFill="1" applyBorder="1"/>
    <xf numFmtId="39" fontId="5" fillId="0" borderId="0" xfId="0" applyNumberFormat="1" applyFont="1" applyFill="1" applyAlignment="1">
      <alignment horizontal="left" vertical="center"/>
    </xf>
    <xf numFmtId="39" fontId="5" fillId="0" borderId="0" xfId="0" applyNumberFormat="1" applyFont="1" applyFill="1"/>
    <xf numFmtId="187" fontId="25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191" fontId="3" fillId="0" borderId="0" xfId="0" applyNumberFormat="1" applyFont="1" applyFill="1" applyAlignment="1">
      <alignment vertical="center"/>
    </xf>
    <xf numFmtId="187" fontId="28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187" fontId="4" fillId="0" borderId="2" xfId="1" applyNumberFormat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187" fontId="4" fillId="0" borderId="1" xfId="1" applyNumberFormat="1" applyFont="1" applyFill="1" applyBorder="1" applyAlignment="1">
      <alignment horizontal="right"/>
    </xf>
    <xf numFmtId="191" fontId="3" fillId="0" borderId="1" xfId="12" applyNumberFormat="1" applyFont="1" applyFill="1" applyBorder="1" applyAlignment="1">
      <alignment horizontal="right"/>
    </xf>
    <xf numFmtId="187" fontId="3" fillId="0" borderId="0" xfId="12" applyNumberFormat="1" applyFont="1" applyFill="1" applyBorder="1" applyAlignment="1">
      <alignment horizontal="right"/>
    </xf>
    <xf numFmtId="191" fontId="3" fillId="0" borderId="3" xfId="12" applyNumberFormat="1" applyFont="1" applyFill="1" applyBorder="1" applyAlignment="1">
      <alignment horizontal="right"/>
    </xf>
    <xf numFmtId="39" fontId="26" fillId="0" borderId="0" xfId="0" applyNumberFormat="1" applyFont="1" applyFill="1" applyAlignment="1">
      <alignment horizontal="right"/>
    </xf>
    <xf numFmtId="194" fontId="26" fillId="0" borderId="0" xfId="1" applyNumberFormat="1" applyFont="1" applyFill="1" applyBorder="1" applyAlignment="1">
      <alignment horizontal="right"/>
    </xf>
    <xf numFmtId="187" fontId="3" fillId="0" borderId="4" xfId="12" applyNumberFormat="1" applyFont="1" applyFill="1" applyBorder="1" applyAlignment="1">
      <alignment horizontal="right"/>
    </xf>
    <xf numFmtId="189" fontId="3" fillId="0" borderId="0" xfId="1" applyFont="1" applyFill="1" applyAlignment="1">
      <alignment horizontal="right"/>
    </xf>
    <xf numFmtId="189" fontId="3" fillId="0" borderId="3" xfId="12" applyNumberFormat="1" applyFont="1" applyFill="1" applyBorder="1" applyAlignment="1">
      <alignment horizontal="right"/>
    </xf>
    <xf numFmtId="0" fontId="5" fillId="0" borderId="0" xfId="35" applyFont="1" applyFill="1"/>
    <xf numFmtId="0" fontId="17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center" vertical="center"/>
    </xf>
    <xf numFmtId="189" fontId="26" fillId="0" borderId="0" xfId="1" applyFont="1" applyFill="1" applyAlignment="1">
      <alignment horizontal="center"/>
    </xf>
    <xf numFmtId="191" fontId="26" fillId="0" borderId="0" xfId="1" applyNumberFormat="1" applyFont="1" applyFill="1" applyAlignment="1">
      <alignment horizontal="center"/>
    </xf>
    <xf numFmtId="0" fontId="22" fillId="0" borderId="1" xfId="0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right"/>
    </xf>
    <xf numFmtId="189" fontId="4" fillId="0" borderId="1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191" fontId="31" fillId="0" borderId="0" xfId="1" applyNumberFormat="1" applyFont="1" applyFill="1" applyAlignment="1">
      <alignment horizontal="center"/>
    </xf>
    <xf numFmtId="0" fontId="32" fillId="0" borderId="0" xfId="0" applyFont="1" applyFill="1" applyAlignment="1">
      <alignment horizontal="center"/>
    </xf>
    <xf numFmtId="0" fontId="31" fillId="0" borderId="0" xfId="0" applyFont="1" applyFill="1" applyAlignment="1">
      <alignment horizontal="center"/>
    </xf>
    <xf numFmtId="191" fontId="31" fillId="0" borderId="0" xfId="1" applyNumberFormat="1" applyFont="1" applyFill="1" applyAlignment="1"/>
    <xf numFmtId="0" fontId="31" fillId="0" borderId="0" xfId="0" applyFont="1" applyFill="1" applyAlignment="1"/>
    <xf numFmtId="191" fontId="31" fillId="0" borderId="0" xfId="0" applyNumberFormat="1" applyFont="1" applyFill="1" applyAlignment="1">
      <alignment vertical="center"/>
    </xf>
    <xf numFmtId="39" fontId="29" fillId="0" borderId="0" xfId="0" applyNumberFormat="1" applyFont="1" applyFill="1"/>
    <xf numFmtId="0" fontId="15" fillId="0" borderId="0" xfId="0" applyFont="1" applyFill="1" applyAlignment="1">
      <alignment vertical="center"/>
    </xf>
    <xf numFmtId="0" fontId="8" fillId="0" borderId="0" xfId="0" applyFont="1" applyFill="1" applyBorder="1"/>
    <xf numFmtId="0" fontId="17" fillId="0" borderId="0" xfId="0" applyFont="1" applyFill="1" applyBorder="1" applyAlignment="1">
      <alignment horizontal="right"/>
    </xf>
    <xf numFmtId="0" fontId="17" fillId="0" borderId="0" xfId="0" applyFont="1" applyFill="1" applyAlignment="1"/>
    <xf numFmtId="191" fontId="4" fillId="0" borderId="0" xfId="90" applyNumberFormat="1" applyFont="1" applyFill="1" applyAlignment="1">
      <alignment horizontal="right"/>
    </xf>
    <xf numFmtId="191" fontId="9" fillId="0" borderId="0" xfId="91" applyNumberFormat="1" applyFont="1" applyFill="1"/>
    <xf numFmtId="191" fontId="4" fillId="0" borderId="2" xfId="90" applyNumberFormat="1" applyFont="1" applyFill="1" applyBorder="1" applyAlignment="1">
      <alignment horizontal="right"/>
    </xf>
    <xf numFmtId="191" fontId="4" fillId="0" borderId="0" xfId="90" applyNumberFormat="1" applyFont="1" applyFill="1" applyAlignment="1">
      <alignment horizontal="center"/>
    </xf>
    <xf numFmtId="191" fontId="8" fillId="0" borderId="0" xfId="91" applyNumberFormat="1" applyFont="1" applyFill="1"/>
    <xf numFmtId="191" fontId="18" fillId="0" borderId="0" xfId="90" applyNumberFormat="1" applyFont="1" applyFill="1" applyAlignment="1">
      <alignment horizontal="right"/>
    </xf>
    <xf numFmtId="191" fontId="4" fillId="0" borderId="4" xfId="90" applyNumberFormat="1" applyFont="1" applyFill="1" applyBorder="1" applyAlignment="1">
      <alignment horizontal="right"/>
    </xf>
    <xf numFmtId="191" fontId="4" fillId="0" borderId="0" xfId="90" applyNumberFormat="1" applyFont="1" applyFill="1" applyBorder="1" applyAlignment="1">
      <alignment horizontal="right"/>
    </xf>
    <xf numFmtId="0" fontId="8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6" fillId="0" borderId="0" xfId="0" applyFont="1" applyFill="1" applyBorder="1" applyAlignment="1"/>
    <xf numFmtId="0" fontId="15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91" applyFont="1" applyFill="1"/>
    <xf numFmtId="191" fontId="28" fillId="0" borderId="0" xfId="0" applyNumberFormat="1" applyFont="1" applyFill="1" applyAlignment="1">
      <alignment vertical="center"/>
    </xf>
    <xf numFmtId="190" fontId="5" fillId="0" borderId="1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</cellXfs>
  <cellStyles count="92">
    <cellStyle name="Comma" xfId="1" builtinId="3"/>
    <cellStyle name="Comma 10" xfId="2"/>
    <cellStyle name="Comma 11" xfId="3"/>
    <cellStyle name="Comma 12" xfId="4"/>
    <cellStyle name="Comma 13" xfId="5"/>
    <cellStyle name="Comma 2" xfId="6"/>
    <cellStyle name="Comma 2 2" xfId="7"/>
    <cellStyle name="Comma 2 3" xfId="8"/>
    <cellStyle name="Comma 2 4" xfId="9"/>
    <cellStyle name="Comma 2 5" xfId="10"/>
    <cellStyle name="Comma 2 6" xfId="11"/>
    <cellStyle name="Comma 3" xfId="12"/>
    <cellStyle name="Comma 3 2" xfId="13"/>
    <cellStyle name="Comma 3 3" xfId="14"/>
    <cellStyle name="Comma 3 4" xfId="15"/>
    <cellStyle name="Comma 3 5" xfId="16"/>
    <cellStyle name="Comma 3 6" xfId="17"/>
    <cellStyle name="Comma 4" xfId="18"/>
    <cellStyle name="Comma 4 2" xfId="19"/>
    <cellStyle name="Comma 4 3" xfId="20"/>
    <cellStyle name="Comma 4 4" xfId="21"/>
    <cellStyle name="Comma 4 5" xfId="22"/>
    <cellStyle name="Comma 4 6" xfId="23"/>
    <cellStyle name="Comma 5 2" xfId="24"/>
    <cellStyle name="Comma 5 3" xfId="25"/>
    <cellStyle name="Comma 5 4" xfId="26"/>
    <cellStyle name="Comma 5 5" xfId="27"/>
    <cellStyle name="Comma 5 6" xfId="28"/>
    <cellStyle name="Comma 6" xfId="29"/>
    <cellStyle name="Comma 7" xfId="30"/>
    <cellStyle name="Comma 8" xfId="31"/>
    <cellStyle name="Comma 9" xfId="32"/>
    <cellStyle name="Currency 2" xfId="33"/>
    <cellStyle name="Normal" xfId="0" builtinId="0"/>
    <cellStyle name="Normal 10" xfId="34"/>
    <cellStyle name="Normal 12" xfId="35"/>
    <cellStyle name="Normal 2" xfId="36"/>
    <cellStyle name="Normal 2 2" xfId="37"/>
    <cellStyle name="Normal 2 3" xfId="38"/>
    <cellStyle name="Normal 2 4" xfId="39"/>
    <cellStyle name="Normal 2 5" xfId="40"/>
    <cellStyle name="Normal 2 6" xfId="41"/>
    <cellStyle name="Normal 2 7" xfId="42"/>
    <cellStyle name="Normal 2 8" xfId="43"/>
    <cellStyle name="Normal 2 9" xfId="44"/>
    <cellStyle name="Normal 3" xfId="45"/>
    <cellStyle name="Normal 3 2" xfId="46"/>
    <cellStyle name="Normal 3 2 2" xfId="47"/>
    <cellStyle name="Normal 3 2 3" xfId="48"/>
    <cellStyle name="Normal 3 2 4" xfId="49"/>
    <cellStyle name="Normal 3 2 5" xfId="50"/>
    <cellStyle name="Normal 3 2 6" xfId="51"/>
    <cellStyle name="Normal 3 3" xfId="52"/>
    <cellStyle name="Normal 3 4" xfId="53"/>
    <cellStyle name="Normal 3 5" xfId="54"/>
    <cellStyle name="Normal 3 6" xfId="55"/>
    <cellStyle name="Normal 4 2" xfId="56"/>
    <cellStyle name="Normal 4 3" xfId="57"/>
    <cellStyle name="Normal 4 4" xfId="58"/>
    <cellStyle name="Normal 4 5" xfId="59"/>
    <cellStyle name="Normal 4 6" xfId="60"/>
    <cellStyle name="Normal 5 2" xfId="61"/>
    <cellStyle name="Normal 5 3" xfId="62"/>
    <cellStyle name="Normal 5 4" xfId="63"/>
    <cellStyle name="Normal 5 5" xfId="64"/>
    <cellStyle name="Normal 5 6" xfId="65"/>
    <cellStyle name="Normal 69" xfId="66"/>
    <cellStyle name="Normal 7" xfId="67"/>
    <cellStyle name="Normal_Equity" xfId="68"/>
    <cellStyle name="Percent" xfId="69" builtinId="5"/>
    <cellStyle name="Percent 2 2" xfId="70"/>
    <cellStyle name="Percent 2 3" xfId="71"/>
    <cellStyle name="Percent 2 4" xfId="72"/>
    <cellStyle name="Percent 2 5" xfId="73"/>
    <cellStyle name="Percent 2 6" xfId="74"/>
    <cellStyle name="Percent 3 2" xfId="75"/>
    <cellStyle name="Percent 3 3" xfId="76"/>
    <cellStyle name="Percent 3 4" xfId="77"/>
    <cellStyle name="Percent 3 5" xfId="78"/>
    <cellStyle name="Percent 3 6" xfId="79"/>
    <cellStyle name="Percent 4 2" xfId="80"/>
    <cellStyle name="Percent 4 3" xfId="81"/>
    <cellStyle name="Percent 4 4" xfId="82"/>
    <cellStyle name="Percent 4 5" xfId="83"/>
    <cellStyle name="Percent 4 6" xfId="84"/>
    <cellStyle name="Percent 5 2" xfId="85"/>
    <cellStyle name="Percent 5 3" xfId="86"/>
    <cellStyle name="Percent 5 4" xfId="87"/>
    <cellStyle name="Percent 5 5" xfId="88"/>
    <cellStyle name="Percent 5 6" xfId="89"/>
    <cellStyle name="จุลภาค 2" xfId="90"/>
    <cellStyle name="ปกติ 3" xfId="9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95250</xdr:rowOff>
    </xdr:from>
    <xdr:to>
      <xdr:col>18</xdr:col>
      <xdr:colOff>552450</xdr:colOff>
      <xdr:row>0</xdr:row>
      <xdr:rowOff>95250</xdr:rowOff>
    </xdr:to>
    <xdr:pic>
      <xdr:nvPicPr>
        <xdr:cNvPr id="12328" name="Picture 167">
          <a:extLst>
            <a:ext uri="{FF2B5EF4-FFF2-40B4-BE49-F238E27FC236}">
              <a16:creationId xmlns="" xmlns:a16="http://schemas.microsoft.com/office/drawing/2014/main" id="{C8AB9E68-720F-4D64-BD32-8B0A69F17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0"/>
  <sheetViews>
    <sheetView tabSelected="1" view="pageBreakPreview" zoomScale="85" zoomScaleNormal="100" zoomScaleSheetLayoutView="85" workbookViewId="0">
      <selection sqref="A1:P1"/>
    </sheetView>
  </sheetViews>
  <sheetFormatPr defaultColWidth="9.140625" defaultRowHeight="21" customHeight="1"/>
  <cols>
    <col min="1" max="2" width="2.140625" style="18" customWidth="1"/>
    <col min="3" max="5" width="9.140625" style="18" customWidth="1"/>
    <col min="6" max="6" width="9.85546875" style="18" customWidth="1"/>
    <col min="7" max="7" width="1.5703125" style="18" customWidth="1"/>
    <col min="8" max="8" width="7.5703125" style="144" customWidth="1"/>
    <col min="9" max="9" width="1.42578125" style="18" customWidth="1"/>
    <col min="10" max="10" width="15.7109375" style="164" customWidth="1"/>
    <col min="11" max="11" width="1.42578125" style="144" customWidth="1"/>
    <col min="12" max="12" width="15.7109375" style="164" customWidth="1"/>
    <col min="13" max="13" width="1.42578125" style="18" customWidth="1"/>
    <col min="14" max="14" width="15.7109375" style="164" customWidth="1"/>
    <col min="15" max="15" width="1.42578125" style="18" customWidth="1"/>
    <col min="16" max="16" width="15.7109375" style="164" customWidth="1"/>
    <col min="17" max="17" width="1.7109375" style="18" customWidth="1"/>
    <col min="18" max="18" width="15" style="18" bestFit="1" customWidth="1"/>
    <col min="19" max="19" width="16.5703125" style="18" customWidth="1"/>
    <col min="20" max="20" width="16.5703125" style="128" customWidth="1"/>
    <col min="21" max="21" width="15" style="18" bestFit="1" customWidth="1"/>
    <col min="22" max="22" width="9.140625" style="18"/>
    <col min="23" max="23" width="12" style="18" customWidth="1"/>
    <col min="24" max="16384" width="9.140625" style="18"/>
  </cols>
  <sheetData>
    <row r="1" spans="1:23" ht="23.45" customHeight="1">
      <c r="A1" s="280" t="s">
        <v>0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23" ht="23.45" customHeight="1">
      <c r="A2" s="280" t="s">
        <v>1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</row>
    <row r="3" spans="1:23" ht="23.45" customHeight="1">
      <c r="A3" s="280" t="s">
        <v>2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</row>
    <row r="4" spans="1:23" ht="23.45" customHeight="1">
      <c r="A4" s="271"/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</row>
    <row r="5" spans="1:23" ht="23.45" customHeight="1">
      <c r="B5" s="28"/>
      <c r="C5" s="28"/>
      <c r="D5" s="28"/>
      <c r="E5" s="28"/>
      <c r="F5" s="28"/>
      <c r="G5" s="28"/>
      <c r="H5" s="129"/>
      <c r="I5" s="107"/>
      <c r="J5" s="55"/>
      <c r="K5" s="129"/>
      <c r="L5" s="55"/>
      <c r="M5" s="107"/>
      <c r="N5" s="117"/>
      <c r="O5" s="61"/>
      <c r="P5" s="117" t="s">
        <v>3</v>
      </c>
    </row>
    <row r="6" spans="1:23" s="46" customFormat="1" ht="23.45" customHeight="1">
      <c r="C6" s="130"/>
      <c r="D6" s="130"/>
      <c r="E6" s="130"/>
      <c r="F6" s="130"/>
      <c r="G6" s="130"/>
      <c r="H6" s="131"/>
      <c r="I6" s="132"/>
      <c r="J6" s="279" t="s">
        <v>4</v>
      </c>
      <c r="K6" s="279"/>
      <c r="L6" s="279"/>
      <c r="M6" s="132"/>
      <c r="N6" s="279" t="s">
        <v>5</v>
      </c>
      <c r="O6" s="279"/>
      <c r="P6" s="279"/>
      <c r="T6" s="124"/>
    </row>
    <row r="7" spans="1:23" s="46" customFormat="1" ht="23.45" customHeight="1">
      <c r="A7" s="130"/>
      <c r="B7" s="130"/>
      <c r="C7" s="130"/>
      <c r="D7" s="70" t="s">
        <v>6</v>
      </c>
      <c r="E7" s="70"/>
      <c r="F7" s="70"/>
      <c r="G7" s="130"/>
      <c r="H7" s="133" t="s">
        <v>7</v>
      </c>
      <c r="I7" s="132"/>
      <c r="J7" s="179" t="s">
        <v>8</v>
      </c>
      <c r="K7" s="71"/>
      <c r="L7" s="179" t="s">
        <v>9</v>
      </c>
      <c r="M7" s="132"/>
      <c r="N7" s="179" t="s">
        <v>8</v>
      </c>
      <c r="O7" s="71"/>
      <c r="P7" s="179" t="s">
        <v>9</v>
      </c>
      <c r="R7" s="96"/>
      <c r="T7" s="124"/>
    </row>
    <row r="8" spans="1:23" s="46" customFormat="1" ht="23.45" customHeight="1">
      <c r="A8" s="130"/>
      <c r="B8" s="130"/>
      <c r="C8" s="130"/>
      <c r="D8" s="70"/>
      <c r="E8" s="70"/>
      <c r="F8" s="70"/>
      <c r="G8" s="130"/>
      <c r="H8" s="131"/>
      <c r="I8" s="132"/>
      <c r="J8" s="206" t="s">
        <v>10</v>
      </c>
      <c r="K8" s="61"/>
      <c r="L8" s="206" t="s">
        <v>11</v>
      </c>
      <c r="M8" s="107"/>
      <c r="N8" s="206" t="s">
        <v>10</v>
      </c>
      <c r="O8" s="61"/>
      <c r="P8" s="206" t="s">
        <v>11</v>
      </c>
      <c r="R8" s="96"/>
      <c r="T8" s="124"/>
    </row>
    <row r="9" spans="1:23" s="46" customFormat="1" ht="23.45" customHeight="1">
      <c r="A9" s="130"/>
      <c r="B9" s="130"/>
      <c r="C9" s="130"/>
      <c r="D9" s="70"/>
      <c r="E9" s="70"/>
      <c r="F9" s="70"/>
      <c r="G9" s="130"/>
      <c r="H9" s="131"/>
      <c r="I9" s="132"/>
      <c r="J9" s="206" t="s">
        <v>12</v>
      </c>
      <c r="K9" s="61"/>
      <c r="L9" s="206"/>
      <c r="M9" s="107"/>
      <c r="N9" s="206" t="s">
        <v>12</v>
      </c>
      <c r="O9" s="61"/>
      <c r="P9" s="206"/>
      <c r="R9" s="96"/>
      <c r="T9" s="124"/>
    </row>
    <row r="10" spans="1:23" s="46" customFormat="1" ht="23.45" customHeight="1">
      <c r="A10" s="272" t="s">
        <v>13</v>
      </c>
      <c r="B10" s="56"/>
      <c r="C10" s="56"/>
      <c r="D10" s="56"/>
      <c r="E10" s="56"/>
      <c r="F10" s="56"/>
      <c r="G10" s="56"/>
      <c r="H10" s="123"/>
      <c r="I10" s="56"/>
      <c r="J10" s="139"/>
      <c r="K10" s="97"/>
      <c r="L10" s="139"/>
      <c r="M10" s="56"/>
      <c r="N10" s="139"/>
      <c r="O10" s="28"/>
      <c r="P10" s="139"/>
      <c r="T10" s="124"/>
    </row>
    <row r="11" spans="1:23" ht="23.45" customHeight="1">
      <c r="A11" s="28" t="s">
        <v>14</v>
      </c>
      <c r="B11" s="28"/>
      <c r="C11" s="28"/>
      <c r="D11" s="28"/>
      <c r="E11" s="57"/>
      <c r="F11" s="57"/>
      <c r="G11" s="28"/>
      <c r="H11" s="45"/>
      <c r="I11" s="3"/>
      <c r="J11" s="94">
        <f>N11+138034</f>
        <v>13543158</v>
      </c>
      <c r="K11" s="94"/>
      <c r="L11" s="94">
        <v>24397533</v>
      </c>
      <c r="M11" s="3"/>
      <c r="N11" s="164">
        <v>13405124</v>
      </c>
      <c r="O11" s="134"/>
      <c r="P11" s="164">
        <v>24199834</v>
      </c>
      <c r="R11" s="135"/>
      <c r="S11" s="135"/>
      <c r="U11" s="135"/>
    </row>
    <row r="12" spans="1:23" ht="23.45" customHeight="1">
      <c r="A12" s="57" t="s">
        <v>15</v>
      </c>
      <c r="B12" s="57"/>
      <c r="C12" s="57"/>
      <c r="D12" s="57"/>
      <c r="E12" s="57"/>
      <c r="F12" s="57"/>
      <c r="G12" s="28"/>
      <c r="H12" s="45">
        <v>6</v>
      </c>
      <c r="I12" s="3"/>
      <c r="J12" s="94">
        <f t="shared" ref="J12:J15" si="0">N12</f>
        <v>77965787</v>
      </c>
      <c r="K12" s="94"/>
      <c r="L12" s="94">
        <v>75000469</v>
      </c>
      <c r="M12" s="3"/>
      <c r="N12" s="164">
        <v>77965787</v>
      </c>
      <c r="O12" s="134"/>
      <c r="P12" s="164">
        <v>75000469</v>
      </c>
      <c r="R12" s="135"/>
      <c r="S12" s="135"/>
      <c r="U12" s="135"/>
    </row>
    <row r="13" spans="1:23" ht="23.45" customHeight="1">
      <c r="A13" s="136" t="s">
        <v>16</v>
      </c>
      <c r="B13" s="136"/>
      <c r="C13" s="136"/>
      <c r="D13" s="136"/>
      <c r="E13" s="136"/>
      <c r="F13" s="136"/>
      <c r="G13" s="28"/>
      <c r="H13" s="45">
        <v>7</v>
      </c>
      <c r="I13" s="3"/>
      <c r="J13" s="94">
        <f t="shared" si="0"/>
        <v>73031655</v>
      </c>
      <c r="K13" s="94"/>
      <c r="L13" s="94">
        <v>69739354</v>
      </c>
      <c r="M13" s="3"/>
      <c r="N13" s="164">
        <v>73031655</v>
      </c>
      <c r="O13" s="134"/>
      <c r="P13" s="164">
        <v>69739354</v>
      </c>
      <c r="R13" s="135"/>
      <c r="S13" s="135"/>
      <c r="U13" s="135"/>
    </row>
    <row r="14" spans="1:23" ht="23.45" customHeight="1">
      <c r="A14" s="136" t="s">
        <v>17</v>
      </c>
      <c r="B14" s="136"/>
      <c r="C14" s="136"/>
      <c r="D14" s="136"/>
      <c r="E14" s="136"/>
      <c r="F14" s="136"/>
      <c r="G14" s="28"/>
      <c r="H14" s="45">
        <v>8</v>
      </c>
      <c r="I14" s="3"/>
      <c r="J14" s="94">
        <f t="shared" si="0"/>
        <v>66425907</v>
      </c>
      <c r="K14" s="94"/>
      <c r="L14" s="94">
        <v>49646599</v>
      </c>
      <c r="M14" s="3"/>
      <c r="N14" s="164">
        <v>66425907</v>
      </c>
      <c r="O14" s="134"/>
      <c r="P14" s="164">
        <v>49646599</v>
      </c>
      <c r="R14" s="135"/>
      <c r="S14" s="135"/>
      <c r="U14" s="135"/>
      <c r="W14" s="94"/>
    </row>
    <row r="15" spans="1:23" ht="23.45" customHeight="1">
      <c r="A15" s="28" t="s">
        <v>18</v>
      </c>
      <c r="B15" s="28"/>
      <c r="C15" s="28"/>
      <c r="D15" s="28"/>
      <c r="E15" s="57"/>
      <c r="F15" s="57"/>
      <c r="G15" s="28"/>
      <c r="H15" s="45">
        <v>9</v>
      </c>
      <c r="I15" s="3"/>
      <c r="J15" s="94">
        <f t="shared" si="0"/>
        <v>108880267</v>
      </c>
      <c r="K15" s="94"/>
      <c r="L15" s="94">
        <v>98188449</v>
      </c>
      <c r="M15" s="3"/>
      <c r="N15" s="164">
        <v>108880267</v>
      </c>
      <c r="O15" s="134"/>
      <c r="P15" s="164">
        <v>98188449</v>
      </c>
      <c r="R15" s="135"/>
      <c r="S15" s="135"/>
      <c r="U15" s="135"/>
    </row>
    <row r="16" spans="1:23" ht="23.45" customHeight="1">
      <c r="A16" s="28" t="s">
        <v>19</v>
      </c>
      <c r="B16" s="28"/>
      <c r="C16" s="28"/>
      <c r="D16" s="28"/>
      <c r="E16" s="57"/>
      <c r="F16" s="57"/>
      <c r="G16" s="28"/>
      <c r="H16" s="45"/>
      <c r="I16" s="3"/>
      <c r="J16" s="94">
        <f>N16</f>
        <v>4240957</v>
      </c>
      <c r="K16" s="94"/>
      <c r="L16" s="94">
        <v>0</v>
      </c>
      <c r="M16" s="3"/>
      <c r="N16" s="164">
        <v>4240957</v>
      </c>
      <c r="O16" s="134"/>
      <c r="P16" s="164">
        <v>0</v>
      </c>
      <c r="R16" s="135"/>
      <c r="S16" s="135"/>
      <c r="U16" s="135"/>
    </row>
    <row r="17" spans="1:21" ht="23.45" customHeight="1">
      <c r="A17" s="136" t="s">
        <v>20</v>
      </c>
      <c r="B17" s="136"/>
      <c r="C17" s="136"/>
      <c r="D17" s="136"/>
      <c r="E17" s="136"/>
      <c r="F17" s="136"/>
      <c r="G17" s="137"/>
      <c r="H17" s="138"/>
      <c r="I17" s="28"/>
      <c r="J17" s="94">
        <f>N17</f>
        <v>1695472</v>
      </c>
      <c r="K17" s="139"/>
      <c r="L17" s="94">
        <v>1602822</v>
      </c>
      <c r="M17" s="28"/>
      <c r="N17" s="164">
        <v>1695472</v>
      </c>
      <c r="O17" s="140"/>
      <c r="P17" s="181">
        <v>1602822</v>
      </c>
      <c r="R17" s="135"/>
      <c r="S17" s="135"/>
      <c r="U17" s="135"/>
    </row>
    <row r="18" spans="1:21" ht="23.45" customHeight="1">
      <c r="A18" s="141" t="s">
        <v>21</v>
      </c>
      <c r="B18" s="136"/>
      <c r="C18" s="136"/>
      <c r="D18" s="136"/>
      <c r="E18" s="136"/>
      <c r="F18" s="136"/>
      <c r="G18" s="137"/>
      <c r="H18" s="138"/>
      <c r="I18" s="28"/>
      <c r="J18" s="142">
        <f>SUM(J11:J17)</f>
        <v>345783203</v>
      </c>
      <c r="K18" s="97"/>
      <c r="L18" s="143">
        <f>SUM(L11:L17)</f>
        <v>318575226</v>
      </c>
      <c r="M18" s="28"/>
      <c r="N18" s="176">
        <f>SUM(N11:N17)</f>
        <v>345645169</v>
      </c>
      <c r="O18" s="140"/>
      <c r="P18" s="176">
        <f>SUM(P11:P17)</f>
        <v>318377527</v>
      </c>
      <c r="R18" s="135"/>
      <c r="S18" s="135"/>
      <c r="U18" s="135"/>
    </row>
    <row r="19" spans="1:21" ht="23.45" customHeight="1">
      <c r="A19" s="56" t="s">
        <v>22</v>
      </c>
      <c r="D19" s="28"/>
      <c r="E19" s="28"/>
      <c r="F19" s="28"/>
      <c r="G19" s="28"/>
      <c r="K19" s="145"/>
      <c r="O19" s="146"/>
      <c r="R19" s="135"/>
      <c r="S19" s="135"/>
      <c r="U19" s="135"/>
    </row>
    <row r="20" spans="1:21" ht="23.45" customHeight="1">
      <c r="A20" s="136" t="s">
        <v>23</v>
      </c>
      <c r="B20" s="136"/>
      <c r="C20" s="136"/>
      <c r="D20" s="136"/>
      <c r="E20" s="136"/>
      <c r="F20" s="136"/>
      <c r="G20" s="28"/>
      <c r="H20" s="147">
        <v>7</v>
      </c>
      <c r="J20" s="94">
        <f>N20</f>
        <v>45735742</v>
      </c>
      <c r="K20" s="41"/>
      <c r="L20" s="41">
        <v>45323387</v>
      </c>
      <c r="N20" s="164">
        <v>45735742</v>
      </c>
      <c r="O20" s="134"/>
      <c r="P20" s="164">
        <v>45323387</v>
      </c>
      <c r="Q20" s="148"/>
      <c r="R20" s="135"/>
      <c r="S20" s="135"/>
      <c r="U20" s="135"/>
    </row>
    <row r="21" spans="1:21" ht="23.45" customHeight="1">
      <c r="A21" s="136" t="s">
        <v>24</v>
      </c>
      <c r="B21" s="136"/>
      <c r="C21" s="136"/>
      <c r="D21" s="136"/>
      <c r="E21" s="136"/>
      <c r="F21" s="136"/>
      <c r="G21" s="28"/>
      <c r="H21" s="147">
        <v>10</v>
      </c>
      <c r="J21" s="94">
        <v>0</v>
      </c>
      <c r="K21" s="41"/>
      <c r="L21" s="41">
        <v>0</v>
      </c>
      <c r="N21" s="164">
        <v>618999700</v>
      </c>
      <c r="O21" s="134"/>
      <c r="P21" s="164">
        <v>618999700</v>
      </c>
      <c r="Q21" s="148"/>
      <c r="R21" s="135"/>
      <c r="S21" s="135"/>
      <c r="U21" s="135"/>
    </row>
    <row r="22" spans="1:21" ht="23.45" customHeight="1">
      <c r="A22" s="136" t="s">
        <v>25</v>
      </c>
      <c r="B22" s="136"/>
      <c r="C22" s="136"/>
      <c r="D22" s="136"/>
      <c r="E22" s="136"/>
      <c r="F22" s="136"/>
      <c r="G22" s="28"/>
      <c r="H22" s="147">
        <v>11</v>
      </c>
      <c r="J22" s="41">
        <f>471107860-5125176-5252772</f>
        <v>460729912</v>
      </c>
      <c r="K22" s="41"/>
      <c r="L22" s="41">
        <v>471107860</v>
      </c>
      <c r="N22" s="164">
        <v>526950000</v>
      </c>
      <c r="O22" s="134"/>
      <c r="P22" s="164">
        <v>526950000</v>
      </c>
      <c r="Q22" s="148"/>
      <c r="R22" s="135"/>
      <c r="S22" s="135"/>
      <c r="U22" s="135"/>
    </row>
    <row r="23" spans="1:21" ht="23.45" customHeight="1">
      <c r="A23" s="136" t="s">
        <v>26</v>
      </c>
      <c r="B23" s="136"/>
      <c r="C23" s="136"/>
      <c r="D23" s="136"/>
      <c r="E23" s="136"/>
      <c r="F23" s="136"/>
      <c r="G23" s="28"/>
      <c r="H23" s="147">
        <v>12</v>
      </c>
      <c r="J23" s="94">
        <v>617987324</v>
      </c>
      <c r="K23" s="41"/>
      <c r="L23" s="41">
        <v>618131296</v>
      </c>
      <c r="N23" s="164">
        <v>0</v>
      </c>
      <c r="O23" s="149"/>
      <c r="P23" s="41">
        <v>0</v>
      </c>
      <c r="Q23" s="148"/>
      <c r="R23" s="135"/>
      <c r="S23" s="135"/>
      <c r="U23" s="135"/>
    </row>
    <row r="24" spans="1:21" ht="23.45" customHeight="1">
      <c r="A24" s="136" t="s">
        <v>27</v>
      </c>
      <c r="B24" s="136"/>
      <c r="C24" s="136"/>
      <c r="D24" s="136"/>
      <c r="E24" s="136"/>
      <c r="F24" s="136"/>
      <c r="G24" s="28"/>
      <c r="H24" s="147">
        <v>13</v>
      </c>
      <c r="I24" s="96"/>
      <c r="J24" s="94">
        <f>N24</f>
        <v>153945550</v>
      </c>
      <c r="K24" s="41"/>
      <c r="L24" s="41">
        <v>152509063</v>
      </c>
      <c r="M24" s="96"/>
      <c r="N24" s="164">
        <v>153945550</v>
      </c>
      <c r="O24" s="134"/>
      <c r="P24" s="164">
        <v>152509063</v>
      </c>
      <c r="Q24" s="136"/>
      <c r="R24" s="135"/>
      <c r="S24" s="135"/>
      <c r="U24" s="135"/>
    </row>
    <row r="25" spans="1:21" ht="23.45" customHeight="1">
      <c r="A25" s="150" t="s">
        <v>28</v>
      </c>
      <c r="B25" s="150"/>
      <c r="C25" s="150"/>
      <c r="D25" s="150"/>
      <c r="E25" s="150"/>
      <c r="F25" s="150"/>
      <c r="G25" s="28"/>
      <c r="H25" s="147"/>
      <c r="I25" s="96"/>
      <c r="J25" s="94">
        <f>N25</f>
        <v>4420072</v>
      </c>
      <c r="K25" s="41"/>
      <c r="L25" s="41">
        <v>4713802</v>
      </c>
      <c r="M25" s="96"/>
      <c r="N25" s="164">
        <v>4420072</v>
      </c>
      <c r="O25" s="151"/>
      <c r="P25" s="41">
        <v>4713802</v>
      </c>
      <c r="Q25" s="150"/>
      <c r="R25" s="135"/>
      <c r="S25" s="135"/>
      <c r="U25" s="135"/>
    </row>
    <row r="26" spans="1:21" ht="23.45" customHeight="1">
      <c r="A26" s="150" t="s">
        <v>29</v>
      </c>
      <c r="B26" s="150"/>
      <c r="C26" s="150"/>
      <c r="D26" s="150"/>
      <c r="E26" s="150"/>
      <c r="F26" s="150"/>
      <c r="G26" s="28"/>
      <c r="H26" s="147"/>
      <c r="I26" s="96"/>
      <c r="J26" s="94">
        <f>N26+6452087</f>
        <v>28097179</v>
      </c>
      <c r="K26" s="41"/>
      <c r="L26" s="41">
        <v>34031749</v>
      </c>
      <c r="M26" s="96"/>
      <c r="N26" s="164">
        <v>21645092</v>
      </c>
      <c r="O26" s="134"/>
      <c r="P26" s="164">
        <v>27579662</v>
      </c>
      <c r="Q26" s="150"/>
      <c r="R26" s="135"/>
      <c r="S26" s="135"/>
      <c r="U26" s="135"/>
    </row>
    <row r="27" spans="1:21" ht="23.45" customHeight="1">
      <c r="A27" s="150" t="s">
        <v>30</v>
      </c>
      <c r="B27" s="150"/>
      <c r="C27" s="150"/>
      <c r="D27" s="150"/>
      <c r="E27" s="150"/>
      <c r="F27" s="150"/>
      <c r="G27" s="28"/>
      <c r="H27" s="152"/>
      <c r="I27" s="154"/>
      <c r="J27" s="94">
        <f>N27+343</f>
        <v>11799718</v>
      </c>
      <c r="K27" s="153"/>
      <c r="L27" s="153">
        <v>12205114</v>
      </c>
      <c r="M27" s="154"/>
      <c r="N27" s="164">
        <v>11799375</v>
      </c>
      <c r="O27" s="146"/>
      <c r="P27" s="164">
        <v>12204771</v>
      </c>
      <c r="Q27" s="150"/>
      <c r="R27" s="135"/>
      <c r="S27" s="135"/>
      <c r="U27" s="135"/>
    </row>
    <row r="28" spans="1:21" ht="23.45" customHeight="1">
      <c r="A28" s="56" t="s">
        <v>31</v>
      </c>
      <c r="B28" s="56"/>
      <c r="C28" s="56"/>
      <c r="D28" s="56"/>
      <c r="E28" s="56"/>
      <c r="F28" s="56"/>
      <c r="G28" s="28"/>
      <c r="H28" s="152"/>
      <c r="I28" s="154"/>
      <c r="J28" s="155">
        <f>SUM(J20:J27)</f>
        <v>1322715497</v>
      </c>
      <c r="K28" s="153"/>
      <c r="L28" s="155">
        <f>SUM(L20:L27)</f>
        <v>1338022271</v>
      </c>
      <c r="M28" s="154"/>
      <c r="N28" s="176">
        <f>SUM(N20:N27)</f>
        <v>1383495531</v>
      </c>
      <c r="O28" s="140"/>
      <c r="P28" s="176">
        <f>SUM(P20:P27)</f>
        <v>1388280385</v>
      </c>
      <c r="R28" s="135"/>
      <c r="S28" s="135"/>
      <c r="U28" s="135"/>
    </row>
    <row r="29" spans="1:21" ht="23.45" customHeight="1" thickBot="1">
      <c r="A29" s="56" t="s">
        <v>32</v>
      </c>
      <c r="B29" s="56"/>
      <c r="C29" s="56"/>
      <c r="D29" s="56"/>
      <c r="E29" s="56"/>
      <c r="F29" s="56"/>
      <c r="G29" s="28"/>
      <c r="H29" s="147"/>
      <c r="I29" s="96"/>
      <c r="J29" s="69">
        <f>+J18+J28</f>
        <v>1668498700</v>
      </c>
      <c r="K29" s="41"/>
      <c r="L29" s="69">
        <f>+L18+L28</f>
        <v>1656597497</v>
      </c>
      <c r="M29" s="96"/>
      <c r="N29" s="180">
        <f>N18+N28</f>
        <v>1729140700</v>
      </c>
      <c r="O29" s="156"/>
      <c r="P29" s="180">
        <f>P18+P28</f>
        <v>1706657912</v>
      </c>
      <c r="Q29" s="157"/>
      <c r="R29" s="135"/>
      <c r="S29" s="135"/>
      <c r="U29" s="135"/>
    </row>
    <row r="30" spans="1:21" ht="23.45" customHeight="1" thickTop="1">
      <c r="A30" s="56"/>
      <c r="B30" s="56"/>
      <c r="C30" s="56"/>
      <c r="D30" s="56"/>
      <c r="E30" s="56"/>
      <c r="F30" s="56"/>
      <c r="G30" s="56"/>
      <c r="H30" s="123"/>
      <c r="I30" s="46"/>
      <c r="J30" s="198"/>
      <c r="K30" s="199"/>
      <c r="L30" s="198"/>
      <c r="M30" s="46"/>
      <c r="N30" s="181"/>
      <c r="O30" s="101"/>
      <c r="P30" s="181"/>
      <c r="R30" s="135"/>
      <c r="U30" s="135"/>
    </row>
    <row r="31" spans="1:21" ht="23.45" customHeight="1">
      <c r="A31" s="56"/>
      <c r="B31" s="56"/>
      <c r="C31" s="56"/>
      <c r="D31" s="56"/>
      <c r="E31" s="56"/>
      <c r="F31" s="56"/>
      <c r="G31" s="56"/>
      <c r="H31" s="123"/>
      <c r="I31" s="46"/>
      <c r="J31" s="198"/>
      <c r="K31" s="199"/>
      <c r="L31" s="198"/>
      <c r="M31" s="46"/>
      <c r="N31" s="181"/>
      <c r="O31" s="101"/>
      <c r="P31" s="181"/>
      <c r="R31" s="135"/>
      <c r="U31" s="135"/>
    </row>
    <row r="32" spans="1:21" ht="23.45" customHeight="1">
      <c r="B32" s="56"/>
      <c r="C32" s="56"/>
      <c r="F32" s="28"/>
      <c r="G32" s="56"/>
      <c r="I32" s="28"/>
      <c r="M32" s="28"/>
      <c r="N32" s="181"/>
      <c r="O32" s="101"/>
      <c r="P32" s="181"/>
      <c r="R32" s="135"/>
      <c r="U32" s="135"/>
    </row>
    <row r="33" spans="1:22" ht="23.45" customHeight="1">
      <c r="A33" s="18" t="s">
        <v>33</v>
      </c>
      <c r="B33" s="56"/>
      <c r="C33" s="56"/>
      <c r="F33" s="28"/>
      <c r="G33" s="56"/>
      <c r="H33" s="28"/>
      <c r="I33" s="28"/>
      <c r="K33" s="29"/>
      <c r="M33" s="28"/>
      <c r="N33" s="181"/>
      <c r="O33" s="101"/>
      <c r="P33" s="181"/>
      <c r="R33" s="135"/>
      <c r="U33" s="135"/>
    </row>
    <row r="34" spans="1:22" ht="21" customHeight="1">
      <c r="B34" s="56"/>
      <c r="C34" s="56"/>
      <c r="D34" s="28"/>
      <c r="E34" s="28"/>
      <c r="F34" s="28"/>
      <c r="G34" s="56"/>
      <c r="H34" s="123"/>
      <c r="I34" s="56"/>
      <c r="J34" s="184"/>
      <c r="K34" s="123"/>
      <c r="L34" s="184"/>
      <c r="M34" s="56"/>
      <c r="N34" s="181"/>
      <c r="O34" s="101"/>
      <c r="P34" s="181"/>
      <c r="R34" s="135"/>
      <c r="U34" s="135"/>
    </row>
    <row r="35" spans="1:22" ht="21.95" customHeight="1">
      <c r="A35" s="280" t="s">
        <v>0</v>
      </c>
      <c r="B35" s="280"/>
      <c r="C35" s="280"/>
      <c r="D35" s="280"/>
      <c r="E35" s="280"/>
      <c r="F35" s="280"/>
      <c r="G35" s="280"/>
      <c r="H35" s="280"/>
      <c r="I35" s="280"/>
      <c r="J35" s="280"/>
      <c r="K35" s="280"/>
      <c r="L35" s="280"/>
      <c r="M35" s="280"/>
      <c r="N35" s="280"/>
      <c r="O35" s="280"/>
      <c r="P35" s="280"/>
      <c r="R35" s="135"/>
      <c r="U35" s="135"/>
    </row>
    <row r="36" spans="1:22" ht="21.95" customHeight="1">
      <c r="A36" s="280" t="s">
        <v>34</v>
      </c>
      <c r="B36" s="280"/>
      <c r="C36" s="280"/>
      <c r="D36" s="280"/>
      <c r="E36" s="280"/>
      <c r="F36" s="280"/>
      <c r="G36" s="280"/>
      <c r="H36" s="280"/>
      <c r="I36" s="280"/>
      <c r="J36" s="280"/>
      <c r="K36" s="280"/>
      <c r="L36" s="280"/>
      <c r="M36" s="280"/>
      <c r="N36" s="280"/>
      <c r="O36" s="280"/>
      <c r="P36" s="280"/>
      <c r="R36" s="135"/>
    </row>
    <row r="37" spans="1:22" ht="21.95" customHeight="1">
      <c r="A37" s="280" t="s">
        <v>2</v>
      </c>
      <c r="B37" s="280"/>
      <c r="C37" s="280"/>
      <c r="D37" s="280"/>
      <c r="E37" s="280"/>
      <c r="F37" s="280"/>
      <c r="G37" s="280"/>
      <c r="H37" s="280"/>
      <c r="I37" s="280"/>
      <c r="J37" s="280"/>
      <c r="K37" s="280"/>
      <c r="L37" s="280"/>
      <c r="M37" s="280"/>
      <c r="N37" s="280"/>
      <c r="O37" s="280"/>
      <c r="P37" s="280"/>
      <c r="R37" s="135"/>
      <c r="U37" s="135"/>
    </row>
    <row r="38" spans="1:22" ht="9.75" customHeight="1">
      <c r="B38" s="28"/>
      <c r="C38" s="28"/>
      <c r="D38" s="28"/>
      <c r="E38" s="28"/>
      <c r="F38" s="28"/>
      <c r="G38" s="28"/>
      <c r="H38" s="129"/>
      <c r="I38" s="107"/>
      <c r="J38" s="55"/>
      <c r="K38" s="129"/>
      <c r="L38" s="55"/>
      <c r="M38" s="107"/>
      <c r="N38" s="117"/>
      <c r="O38" s="61"/>
      <c r="P38" s="117"/>
      <c r="R38" s="135"/>
      <c r="U38" s="135"/>
    </row>
    <row r="39" spans="1:22" ht="21.95" customHeight="1">
      <c r="B39" s="28"/>
      <c r="C39" s="28"/>
      <c r="D39" s="28"/>
      <c r="E39" s="28"/>
      <c r="F39" s="28"/>
      <c r="G39" s="28"/>
      <c r="H39" s="129"/>
      <c r="I39" s="107"/>
      <c r="J39" s="55"/>
      <c r="K39" s="129"/>
      <c r="L39" s="55"/>
      <c r="M39" s="107"/>
      <c r="N39" s="117"/>
      <c r="O39" s="61"/>
      <c r="P39" s="117" t="s">
        <v>3</v>
      </c>
      <c r="R39" s="135"/>
    </row>
    <row r="40" spans="1:22" s="46" customFormat="1" ht="21.95" customHeight="1">
      <c r="C40" s="130"/>
      <c r="D40" s="130"/>
      <c r="E40" s="130"/>
      <c r="F40" s="130"/>
      <c r="G40" s="130"/>
      <c r="H40" s="131"/>
      <c r="I40" s="132"/>
      <c r="J40" s="279" t="s">
        <v>4</v>
      </c>
      <c r="K40" s="279"/>
      <c r="L40" s="279"/>
      <c r="M40" s="132"/>
      <c r="N40" s="279" t="s">
        <v>5</v>
      </c>
      <c r="O40" s="279"/>
      <c r="P40" s="279"/>
      <c r="R40" s="135"/>
      <c r="T40" s="124"/>
    </row>
    <row r="41" spans="1:22" ht="21.95" customHeight="1">
      <c r="A41" s="28"/>
      <c r="B41" s="28"/>
      <c r="C41" s="28"/>
      <c r="D41" s="46" t="s">
        <v>35</v>
      </c>
      <c r="E41" s="28"/>
      <c r="F41" s="28"/>
      <c r="G41" s="28"/>
      <c r="H41" s="133" t="s">
        <v>7</v>
      </c>
      <c r="I41" s="132"/>
      <c r="J41" s="179" t="s">
        <v>36</v>
      </c>
      <c r="K41" s="71"/>
      <c r="L41" s="179" t="s">
        <v>9</v>
      </c>
      <c r="M41" s="132"/>
      <c r="N41" s="179" t="s">
        <v>36</v>
      </c>
      <c r="O41" s="71"/>
      <c r="P41" s="179" t="s">
        <v>9</v>
      </c>
      <c r="R41" s="135"/>
      <c r="U41" s="135"/>
    </row>
    <row r="42" spans="1:22" ht="21.95" customHeight="1">
      <c r="A42" s="28"/>
      <c r="B42" s="28"/>
      <c r="C42" s="28"/>
      <c r="D42" s="46"/>
      <c r="E42" s="28"/>
      <c r="F42" s="28"/>
      <c r="G42" s="28"/>
      <c r="H42" s="131"/>
      <c r="I42" s="132"/>
      <c r="J42" s="206" t="s">
        <v>10</v>
      </c>
      <c r="K42" s="71"/>
      <c r="L42" s="206" t="s">
        <v>11</v>
      </c>
      <c r="M42" s="132"/>
      <c r="N42" s="206" t="s">
        <v>10</v>
      </c>
      <c r="O42" s="61"/>
      <c r="P42" s="206" t="s">
        <v>11</v>
      </c>
      <c r="R42" s="135"/>
      <c r="U42" s="135"/>
    </row>
    <row r="43" spans="1:22" ht="21.95" customHeight="1">
      <c r="A43" s="28"/>
      <c r="B43" s="28"/>
      <c r="C43" s="28"/>
      <c r="D43" s="46"/>
      <c r="E43" s="28"/>
      <c r="F43" s="28"/>
      <c r="G43" s="28"/>
      <c r="H43" s="131"/>
      <c r="I43" s="132"/>
      <c r="J43" s="206" t="s">
        <v>12</v>
      </c>
      <c r="K43" s="71"/>
      <c r="L43" s="205"/>
      <c r="M43" s="132"/>
      <c r="N43" s="206" t="s">
        <v>12</v>
      </c>
      <c r="O43" s="61"/>
      <c r="P43" s="206"/>
      <c r="R43" s="135"/>
      <c r="U43" s="135"/>
    </row>
    <row r="44" spans="1:22" ht="21.95" customHeight="1">
      <c r="A44" s="272" t="s">
        <v>37</v>
      </c>
      <c r="B44" s="57"/>
      <c r="C44" s="57"/>
      <c r="D44" s="57"/>
      <c r="E44" s="57"/>
      <c r="F44" s="57"/>
      <c r="G44" s="28"/>
      <c r="H44" s="129"/>
      <c r="I44" s="107"/>
      <c r="J44" s="55"/>
      <c r="K44" s="129"/>
      <c r="L44" s="55"/>
      <c r="M44" s="107"/>
      <c r="N44" s="117"/>
      <c r="O44" s="104"/>
      <c r="P44" s="117"/>
      <c r="R44" s="135"/>
      <c r="U44" s="135"/>
    </row>
    <row r="45" spans="1:22" ht="21.95" customHeight="1">
      <c r="A45" s="136" t="s">
        <v>38</v>
      </c>
      <c r="B45" s="136"/>
      <c r="C45" s="136"/>
      <c r="D45" s="136"/>
      <c r="E45" s="136"/>
      <c r="F45" s="136"/>
      <c r="G45" s="272"/>
      <c r="H45" s="129">
        <v>14</v>
      </c>
      <c r="I45" s="56"/>
      <c r="J45" s="108">
        <f>N45+1136169</f>
        <v>129590454</v>
      </c>
      <c r="K45" s="158"/>
      <c r="L45" s="108">
        <v>120746948</v>
      </c>
      <c r="M45" s="56"/>
      <c r="N45" s="108">
        <v>128454285</v>
      </c>
      <c r="O45" s="159"/>
      <c r="P45" s="108">
        <v>119641004</v>
      </c>
      <c r="R45" s="135"/>
      <c r="S45" s="160"/>
      <c r="T45" s="161"/>
      <c r="U45" s="135"/>
      <c r="V45" s="162"/>
    </row>
    <row r="46" spans="1:22" ht="21.95" customHeight="1">
      <c r="A46" s="136" t="s">
        <v>39</v>
      </c>
      <c r="B46" s="136"/>
      <c r="C46" s="136"/>
      <c r="D46" s="150"/>
      <c r="E46" s="150"/>
      <c r="F46" s="150"/>
      <c r="G46" s="28"/>
      <c r="H46" s="129">
        <v>15</v>
      </c>
      <c r="I46" s="3"/>
      <c r="J46" s="108">
        <f t="shared" ref="J46:J49" si="1">N46</f>
        <v>540000</v>
      </c>
      <c r="K46" s="158"/>
      <c r="L46" s="108">
        <v>581627</v>
      </c>
      <c r="M46" s="3"/>
      <c r="N46" s="108">
        <v>540000</v>
      </c>
      <c r="O46" s="159"/>
      <c r="P46" s="108">
        <v>581627</v>
      </c>
      <c r="R46" s="135"/>
      <c r="S46" s="160"/>
      <c r="T46" s="161"/>
      <c r="U46" s="135"/>
      <c r="V46" s="162"/>
    </row>
    <row r="47" spans="1:22" ht="21.95" customHeight="1">
      <c r="A47" s="136" t="s">
        <v>40</v>
      </c>
      <c r="B47" s="136"/>
      <c r="C47" s="136"/>
      <c r="D47" s="150"/>
      <c r="E47" s="150"/>
      <c r="F47" s="150"/>
      <c r="G47" s="28"/>
      <c r="H47" s="129"/>
      <c r="I47" s="3"/>
      <c r="J47" s="108">
        <f t="shared" si="1"/>
        <v>78821933</v>
      </c>
      <c r="K47" s="158"/>
      <c r="L47" s="55">
        <v>80160543</v>
      </c>
      <c r="M47" s="3"/>
      <c r="N47" s="108">
        <v>78821933</v>
      </c>
      <c r="O47" s="159"/>
      <c r="P47" s="108">
        <v>80160543</v>
      </c>
      <c r="R47" s="135"/>
      <c r="S47" s="160"/>
      <c r="T47" s="161"/>
      <c r="U47" s="135"/>
      <c r="V47" s="162"/>
    </row>
    <row r="48" spans="1:22" ht="21.95" customHeight="1">
      <c r="A48" s="136" t="s">
        <v>41</v>
      </c>
      <c r="B48" s="136"/>
      <c r="C48" s="136"/>
      <c r="D48" s="136"/>
      <c r="E48" s="136"/>
      <c r="F48" s="136"/>
      <c r="G48" s="28"/>
      <c r="H48" s="45">
        <v>16</v>
      </c>
      <c r="I48" s="28"/>
      <c r="J48" s="108">
        <f t="shared" si="1"/>
        <v>18162630</v>
      </c>
      <c r="K48" s="163"/>
      <c r="L48" s="94">
        <v>19544570</v>
      </c>
      <c r="M48" s="28"/>
      <c r="N48" s="108">
        <v>18162630</v>
      </c>
      <c r="O48" s="159"/>
      <c r="P48" s="108">
        <v>19544570</v>
      </c>
      <c r="R48" s="135"/>
      <c r="S48" s="160"/>
      <c r="T48" s="161"/>
      <c r="U48" s="135"/>
      <c r="V48" s="162"/>
    </row>
    <row r="49" spans="1:22" ht="21.95" customHeight="1">
      <c r="A49" s="136" t="s">
        <v>42</v>
      </c>
      <c r="B49" s="136"/>
      <c r="C49" s="136"/>
      <c r="D49" s="136"/>
      <c r="E49" s="136"/>
      <c r="F49" s="136"/>
      <c r="G49" s="28"/>
      <c r="H49" s="152">
        <v>7</v>
      </c>
      <c r="I49" s="28"/>
      <c r="J49" s="108">
        <f t="shared" si="1"/>
        <v>65273426</v>
      </c>
      <c r="K49" s="163"/>
      <c r="L49" s="94">
        <v>56380648</v>
      </c>
      <c r="M49" s="28"/>
      <c r="N49" s="108">
        <v>65273426</v>
      </c>
      <c r="O49" s="159"/>
      <c r="P49" s="108">
        <v>56380648</v>
      </c>
      <c r="R49" s="135"/>
      <c r="S49" s="160"/>
      <c r="T49" s="161"/>
      <c r="U49" s="135"/>
      <c r="V49" s="162"/>
    </row>
    <row r="50" spans="1:22" ht="21.95" customHeight="1">
      <c r="A50" s="136" t="s">
        <v>43</v>
      </c>
      <c r="B50" s="136"/>
      <c r="C50" s="136"/>
      <c r="D50" s="136"/>
      <c r="E50" s="136"/>
      <c r="F50" s="136"/>
      <c r="G50" s="28"/>
      <c r="H50" s="45"/>
      <c r="I50" s="28"/>
      <c r="J50" s="108">
        <f>N50+60</f>
        <v>1302929</v>
      </c>
      <c r="K50" s="163"/>
      <c r="L50" s="94">
        <v>2720913</v>
      </c>
      <c r="M50" s="28"/>
      <c r="N50" s="108">
        <v>1302869</v>
      </c>
      <c r="O50" s="159"/>
      <c r="P50" s="185">
        <v>2720852</v>
      </c>
      <c r="R50" s="135"/>
      <c r="S50" s="160"/>
      <c r="T50" s="161"/>
      <c r="U50" s="135"/>
      <c r="V50" s="162"/>
    </row>
    <row r="51" spans="1:22" ht="21.95" customHeight="1">
      <c r="A51" s="272" t="s">
        <v>44</v>
      </c>
      <c r="B51" s="272"/>
      <c r="C51" s="125"/>
      <c r="D51" s="272"/>
      <c r="E51" s="272"/>
      <c r="F51" s="272"/>
      <c r="G51" s="56"/>
      <c r="H51" s="123"/>
      <c r="I51" s="56"/>
      <c r="J51" s="142">
        <f>SUM(J45:J50)</f>
        <v>293691372</v>
      </c>
      <c r="K51" s="165"/>
      <c r="L51" s="142">
        <f>SUM(L45:L50)</f>
        <v>280135249</v>
      </c>
      <c r="M51" s="56"/>
      <c r="N51" s="176">
        <f>SUM(N45:N50)</f>
        <v>292555143</v>
      </c>
      <c r="O51" s="156"/>
      <c r="P51" s="176">
        <f>SUM(P45:P50)</f>
        <v>279029244</v>
      </c>
      <c r="R51" s="135"/>
      <c r="S51" s="160"/>
      <c r="T51" s="161"/>
      <c r="U51" s="135"/>
      <c r="V51" s="162"/>
    </row>
    <row r="52" spans="1:22" ht="21.95" customHeight="1">
      <c r="A52" s="141" t="s">
        <v>45</v>
      </c>
      <c r="B52" s="136"/>
      <c r="C52" s="136"/>
      <c r="D52" s="136"/>
      <c r="E52" s="136"/>
      <c r="F52" s="136"/>
      <c r="G52" s="28"/>
      <c r="H52" s="138"/>
      <c r="I52" s="28"/>
      <c r="J52" s="139"/>
      <c r="K52" s="138"/>
      <c r="L52" s="139"/>
      <c r="M52" s="28"/>
      <c r="N52" s="42"/>
      <c r="O52" s="166"/>
      <c r="P52" s="42"/>
      <c r="R52" s="135"/>
      <c r="S52" s="160"/>
      <c r="T52" s="161"/>
      <c r="U52" s="135"/>
    </row>
    <row r="53" spans="1:22" ht="21.95" customHeight="1">
      <c r="A53" s="136" t="s">
        <v>46</v>
      </c>
      <c r="B53" s="136"/>
      <c r="C53" s="136"/>
      <c r="D53" s="136"/>
      <c r="E53" s="136"/>
      <c r="F53" s="136"/>
      <c r="G53" s="28"/>
      <c r="H53" s="138"/>
      <c r="I53" s="28"/>
      <c r="J53" s="139">
        <f>N53</f>
        <v>7874501</v>
      </c>
      <c r="K53" s="167"/>
      <c r="L53" s="139">
        <v>11190442</v>
      </c>
      <c r="M53" s="28"/>
      <c r="N53" s="42">
        <v>7874501</v>
      </c>
      <c r="O53" s="166"/>
      <c r="P53" s="42">
        <v>11190442</v>
      </c>
      <c r="R53" s="135"/>
      <c r="S53" s="160"/>
      <c r="T53" s="161"/>
      <c r="U53" s="135"/>
    </row>
    <row r="54" spans="1:22" ht="21.95" customHeight="1">
      <c r="A54" s="18" t="s">
        <v>47</v>
      </c>
      <c r="B54" s="136"/>
      <c r="C54" s="136"/>
      <c r="D54" s="136"/>
      <c r="E54" s="136"/>
      <c r="F54" s="136"/>
      <c r="G54" s="28"/>
      <c r="H54" s="45">
        <v>15</v>
      </c>
      <c r="I54" s="28"/>
      <c r="J54" s="94">
        <f>N54</f>
        <v>1490489</v>
      </c>
      <c r="K54" s="163"/>
      <c r="L54" s="94">
        <v>1824641</v>
      </c>
      <c r="M54" s="28"/>
      <c r="N54" s="42">
        <v>1490489</v>
      </c>
      <c r="O54" s="166"/>
      <c r="P54" s="42">
        <v>1824641</v>
      </c>
      <c r="R54" s="135"/>
      <c r="S54" s="160"/>
      <c r="T54" s="161"/>
      <c r="U54" s="135"/>
    </row>
    <row r="55" spans="1:22" ht="21.95" customHeight="1">
      <c r="A55" s="18" t="s">
        <v>48</v>
      </c>
      <c r="B55" s="136"/>
      <c r="C55" s="136"/>
      <c r="D55" s="136"/>
      <c r="E55" s="136"/>
      <c r="F55" s="136"/>
      <c r="G55" s="28"/>
      <c r="H55" s="45"/>
      <c r="I55" s="28"/>
      <c r="J55" s="94">
        <f>N55</f>
        <v>20735791</v>
      </c>
      <c r="K55" s="163"/>
      <c r="L55" s="94">
        <v>19877412</v>
      </c>
      <c r="M55" s="28"/>
      <c r="N55" s="42">
        <v>20735791</v>
      </c>
      <c r="O55" s="166"/>
      <c r="P55" s="42">
        <v>19877412</v>
      </c>
      <c r="R55" s="135"/>
      <c r="S55" s="160"/>
      <c r="T55" s="161"/>
      <c r="U55" s="135"/>
    </row>
    <row r="56" spans="1:22" ht="21.95" customHeight="1">
      <c r="A56" s="141" t="s">
        <v>49</v>
      </c>
      <c r="B56" s="136"/>
      <c r="C56" s="136"/>
      <c r="D56" s="136"/>
      <c r="E56" s="136"/>
      <c r="F56" s="136"/>
      <c r="G56" s="28"/>
      <c r="H56" s="138"/>
      <c r="I56" s="28"/>
      <c r="J56" s="142">
        <f>SUM(J53:J55)</f>
        <v>30100781</v>
      </c>
      <c r="K56" s="167"/>
      <c r="L56" s="142">
        <f>SUM(L53:L55)</f>
        <v>32892495</v>
      </c>
      <c r="M56" s="28"/>
      <c r="N56" s="182">
        <f>SUM(N53:N55)</f>
        <v>30100781</v>
      </c>
      <c r="O56" s="166"/>
      <c r="P56" s="182">
        <f>SUM(P53:P55)</f>
        <v>32892495</v>
      </c>
      <c r="R56" s="135"/>
      <c r="S56" s="160"/>
      <c r="T56" s="161"/>
      <c r="U56" s="135"/>
    </row>
    <row r="57" spans="1:22" ht="21.95" customHeight="1">
      <c r="A57" s="141" t="s">
        <v>50</v>
      </c>
      <c r="B57" s="136"/>
      <c r="C57" s="136"/>
      <c r="D57" s="136"/>
      <c r="E57" s="136"/>
      <c r="F57" s="136"/>
      <c r="G57" s="28"/>
      <c r="H57" s="138"/>
      <c r="I57" s="28"/>
      <c r="J57" s="168">
        <f>+J51+J56</f>
        <v>323792153</v>
      </c>
      <c r="K57" s="167"/>
      <c r="L57" s="168">
        <f>+L51+L56</f>
        <v>313027744</v>
      </c>
      <c r="M57" s="28"/>
      <c r="N57" s="183">
        <f>N51+N56</f>
        <v>322655924</v>
      </c>
      <c r="O57" s="166"/>
      <c r="P57" s="183">
        <f>P51+P56</f>
        <v>311921739</v>
      </c>
      <c r="R57" s="135"/>
      <c r="S57" s="166"/>
      <c r="T57" s="161"/>
      <c r="U57" s="135"/>
    </row>
    <row r="58" spans="1:22" ht="21.95" customHeight="1">
      <c r="A58" s="141" t="s">
        <v>51</v>
      </c>
      <c r="B58" s="57"/>
      <c r="C58" s="57"/>
      <c r="D58" s="57"/>
      <c r="E58" s="57"/>
      <c r="F58" s="57"/>
      <c r="G58" s="32"/>
      <c r="H58" s="45"/>
      <c r="I58" s="3"/>
      <c r="J58" s="94"/>
      <c r="K58" s="45"/>
      <c r="L58" s="94"/>
      <c r="M58" s="3"/>
      <c r="O58" s="146"/>
      <c r="R58" s="135"/>
      <c r="S58" s="160"/>
      <c r="T58" s="161"/>
      <c r="U58" s="135"/>
    </row>
    <row r="59" spans="1:22" ht="21.95" customHeight="1">
      <c r="A59" s="15" t="s">
        <v>52</v>
      </c>
      <c r="B59" s="57"/>
      <c r="C59" s="57"/>
      <c r="D59" s="57"/>
      <c r="E59" s="57"/>
      <c r="F59" s="57"/>
      <c r="G59" s="32"/>
      <c r="H59" s="45"/>
      <c r="I59" s="3"/>
      <c r="J59" s="94"/>
      <c r="K59" s="45"/>
      <c r="L59" s="94"/>
      <c r="M59" s="3"/>
      <c r="O59" s="146"/>
      <c r="R59" s="135"/>
      <c r="S59" s="160"/>
      <c r="T59" s="161"/>
      <c r="U59" s="135"/>
    </row>
    <row r="60" spans="1:22" ht="21.95" customHeight="1" thickBot="1">
      <c r="A60" s="15" t="s">
        <v>53</v>
      </c>
      <c r="B60" s="125"/>
      <c r="C60" s="125"/>
      <c r="D60" s="125"/>
      <c r="E60" s="125"/>
      <c r="F60" s="125"/>
      <c r="G60" s="32"/>
      <c r="H60" s="45"/>
      <c r="I60" s="96"/>
      <c r="J60" s="69">
        <v>762473645</v>
      </c>
      <c r="K60" s="147"/>
      <c r="L60" s="69">
        <v>762473645</v>
      </c>
      <c r="M60" s="96"/>
      <c r="N60" s="69">
        <v>762473645</v>
      </c>
      <c r="O60" s="146"/>
      <c r="P60" s="180">
        <v>762473645</v>
      </c>
      <c r="R60" s="135"/>
      <c r="S60" s="160"/>
      <c r="T60" s="169"/>
      <c r="U60" s="135"/>
    </row>
    <row r="61" spans="1:22" ht="21.95" customHeight="1" thickTop="1">
      <c r="A61" s="15" t="s">
        <v>54</v>
      </c>
      <c r="B61" s="57"/>
      <c r="C61" s="125"/>
      <c r="D61" s="125"/>
      <c r="E61" s="125"/>
      <c r="F61" s="125"/>
      <c r="G61" s="57"/>
      <c r="H61" s="18"/>
      <c r="K61" s="157"/>
      <c r="Q61" s="136"/>
      <c r="R61" s="135"/>
      <c r="S61" s="160"/>
      <c r="T61" s="161"/>
      <c r="U61" s="135"/>
    </row>
    <row r="62" spans="1:22" ht="21.95" customHeight="1">
      <c r="A62" s="14" t="s">
        <v>55</v>
      </c>
      <c r="B62" s="57"/>
      <c r="C62" s="125"/>
      <c r="D62" s="125"/>
      <c r="E62" s="125"/>
      <c r="F62" s="125"/>
      <c r="G62" s="57"/>
      <c r="H62" s="96"/>
      <c r="J62" s="164">
        <f>'ส่วนของผู้ถือหุ้น Conso'!E20</f>
        <v>538105234</v>
      </c>
      <c r="K62" s="157"/>
      <c r="L62" s="164">
        <f>'ส่วนของผู้ถือหุ้น Conso'!E18</f>
        <v>538105234</v>
      </c>
      <c r="N62" s="164">
        <f>+ส่วนของผู้ถือหุ้น!E19</f>
        <v>538105234</v>
      </c>
      <c r="P62" s="164">
        <f>ส่วนของผู้ถือหุ้น!E17</f>
        <v>538105234</v>
      </c>
      <c r="Q62" s="136"/>
      <c r="R62" s="135"/>
      <c r="S62" s="160"/>
      <c r="T62" s="161"/>
      <c r="U62" s="135"/>
    </row>
    <row r="63" spans="1:22" ht="21.95" customHeight="1">
      <c r="A63" s="125" t="s">
        <v>56</v>
      </c>
      <c r="C63" s="171"/>
      <c r="D63" s="171"/>
      <c r="E63" s="171"/>
      <c r="F63" s="171"/>
      <c r="G63" s="57"/>
      <c r="H63" s="147"/>
      <c r="I63" s="28"/>
      <c r="J63" s="41">
        <f>'ส่วนของผู้ถือหุ้น Conso'!G20</f>
        <v>777165703</v>
      </c>
      <c r="K63" s="172"/>
      <c r="L63" s="41">
        <f>'ส่วนของผู้ถือหุ้น Conso'!G18</f>
        <v>777165703</v>
      </c>
      <c r="M63" s="28"/>
      <c r="N63" s="108">
        <f>+ส่วนของผู้ถือหุ้น!G19</f>
        <v>777165703</v>
      </c>
      <c r="O63" s="170"/>
      <c r="P63" s="164">
        <f>ส่วนของผู้ถือหุ้น!G17</f>
        <v>777165703</v>
      </c>
      <c r="Q63" s="136"/>
      <c r="R63" s="135"/>
      <c r="S63" s="160"/>
      <c r="T63" s="161"/>
      <c r="U63" s="135"/>
    </row>
    <row r="64" spans="1:22" ht="21.95" customHeight="1">
      <c r="A64" s="150" t="s">
        <v>57</v>
      </c>
      <c r="B64" s="150"/>
      <c r="C64" s="150"/>
      <c r="D64" s="150"/>
      <c r="E64" s="150"/>
      <c r="F64" s="150"/>
      <c r="G64" s="57"/>
      <c r="H64" s="138"/>
      <c r="I64" s="28"/>
      <c r="J64" s="139"/>
      <c r="K64" s="167"/>
      <c r="L64" s="139"/>
      <c r="M64" s="28"/>
      <c r="N64" s="181"/>
      <c r="O64" s="156"/>
      <c r="Q64" s="136"/>
      <c r="R64" s="135"/>
      <c r="S64" s="160"/>
      <c r="T64" s="161"/>
      <c r="U64" s="135"/>
    </row>
    <row r="65" spans="1:21" ht="21.95" customHeight="1">
      <c r="A65" s="150" t="s">
        <v>58</v>
      </c>
      <c r="B65" s="150"/>
      <c r="C65" s="150"/>
      <c r="D65" s="173"/>
      <c r="E65" s="173"/>
      <c r="F65" s="173"/>
      <c r="G65" s="173"/>
      <c r="H65" s="147"/>
      <c r="I65" s="3"/>
      <c r="J65" s="41">
        <f>+'ส่วนของผู้ถือหุ้น Conso'!I20</f>
        <v>59606631</v>
      </c>
      <c r="K65" s="172"/>
      <c r="L65" s="41">
        <f>'ส่วนของผู้ถือหุ้น Conso'!I18</f>
        <v>59606631</v>
      </c>
      <c r="M65" s="3"/>
      <c r="N65" s="164">
        <f>+ส่วนของผู้ถือหุ้น!I19</f>
        <v>59606631</v>
      </c>
      <c r="O65" s="146"/>
      <c r="P65" s="108">
        <f>ส่วนของผู้ถือหุ้น!I17</f>
        <v>59606631</v>
      </c>
      <c r="Q65" s="136"/>
      <c r="R65" s="135"/>
      <c r="S65" s="160"/>
      <c r="T65" s="161"/>
      <c r="U65" s="135"/>
    </row>
    <row r="66" spans="1:21" ht="21.95" customHeight="1">
      <c r="A66" s="150" t="s">
        <v>59</v>
      </c>
      <c r="B66" s="150"/>
      <c r="C66" s="150"/>
      <c r="D66" s="173"/>
      <c r="E66" s="173"/>
      <c r="F66" s="173"/>
      <c r="G66" s="173"/>
      <c r="H66" s="45"/>
      <c r="I66" s="3"/>
      <c r="J66" s="187">
        <f>+'ส่วนของผู้ถือหุ้น Conso'!K20</f>
        <v>-30171321</v>
      </c>
      <c r="K66" s="172"/>
      <c r="L66" s="94">
        <v>-31308115</v>
      </c>
      <c r="M66" s="3"/>
      <c r="N66" s="188">
        <f>+ส่วนของผู้ถือหุ้น!K19</f>
        <v>31607208</v>
      </c>
      <c r="O66" s="146"/>
      <c r="P66" s="181">
        <f>ส่วนของผู้ถือหุ้น!K17</f>
        <v>19858605</v>
      </c>
      <c r="R66" s="135"/>
      <c r="S66" s="160"/>
      <c r="T66" s="161"/>
      <c r="U66" s="135"/>
    </row>
    <row r="67" spans="1:21" ht="21.95" customHeight="1">
      <c r="A67" s="56" t="s">
        <v>60</v>
      </c>
      <c r="B67" s="28"/>
      <c r="C67" s="28"/>
      <c r="D67" s="28"/>
      <c r="E67" s="28"/>
      <c r="F67" s="28"/>
      <c r="G67" s="28"/>
      <c r="I67" s="3"/>
      <c r="J67" s="164">
        <f>SUM(J62:J66)</f>
        <v>1344706247</v>
      </c>
      <c r="K67" s="172"/>
      <c r="L67" s="175">
        <f>SUM(L62:L66)</f>
        <v>1343569453</v>
      </c>
      <c r="M67" s="3"/>
      <c r="N67" s="175">
        <f>SUM(N62:N66)</f>
        <v>1406484776</v>
      </c>
      <c r="O67" s="146"/>
      <c r="P67" s="175">
        <f>SUM(P62:P66)</f>
        <v>1394736173</v>
      </c>
      <c r="R67" s="135"/>
      <c r="S67" s="160"/>
      <c r="T67" s="161"/>
      <c r="U67" s="135"/>
    </row>
    <row r="68" spans="1:21" ht="21.95" customHeight="1">
      <c r="A68" s="28" t="s">
        <v>61</v>
      </c>
      <c r="B68" s="28"/>
      <c r="C68" s="28"/>
      <c r="D68" s="28"/>
      <c r="E68" s="28"/>
      <c r="F68" s="28"/>
      <c r="G68" s="28"/>
      <c r="J68" s="164">
        <v>300</v>
      </c>
      <c r="K68" s="174"/>
      <c r="L68" s="188">
        <v>300</v>
      </c>
      <c r="N68" s="164">
        <v>0</v>
      </c>
      <c r="O68" s="156"/>
      <c r="P68" s="121">
        <v>0</v>
      </c>
      <c r="R68" s="135"/>
      <c r="S68" s="160"/>
      <c r="T68" s="161"/>
      <c r="U68" s="135"/>
    </row>
    <row r="69" spans="1:21" ht="21.95" customHeight="1">
      <c r="A69" s="56" t="s">
        <v>62</v>
      </c>
      <c r="B69" s="28"/>
      <c r="C69" s="28"/>
      <c r="D69" s="28"/>
      <c r="E69" s="28"/>
      <c r="F69" s="28"/>
      <c r="G69" s="28"/>
      <c r="J69" s="176">
        <f>SUM(J67:J68)</f>
        <v>1344706547</v>
      </c>
      <c r="K69" s="174"/>
      <c r="L69" s="176">
        <f>SUM(L67:L68)</f>
        <v>1343569753</v>
      </c>
      <c r="N69" s="176">
        <f>SUM(N67:N68)</f>
        <v>1406484776</v>
      </c>
      <c r="O69" s="156"/>
      <c r="P69" s="176">
        <f>SUM(P67:P68)</f>
        <v>1394736173</v>
      </c>
      <c r="R69" s="135"/>
      <c r="S69" s="145"/>
      <c r="T69" s="161"/>
      <c r="U69" s="135"/>
    </row>
    <row r="70" spans="1:21" ht="21.95" customHeight="1" thickBot="1">
      <c r="A70" s="56" t="s">
        <v>63</v>
      </c>
      <c r="B70" s="28"/>
      <c r="C70" s="28"/>
      <c r="D70" s="28"/>
      <c r="E70" s="28"/>
      <c r="F70" s="28"/>
      <c r="G70" s="28"/>
      <c r="H70" s="138"/>
      <c r="I70" s="28"/>
      <c r="J70" s="177">
        <f>+J57+J69</f>
        <v>1668498700</v>
      </c>
      <c r="K70" s="167"/>
      <c r="L70" s="177">
        <f>+L57+L69</f>
        <v>1656597497</v>
      </c>
      <c r="M70" s="28"/>
      <c r="N70" s="180">
        <f>N57+N69</f>
        <v>1729140700</v>
      </c>
      <c r="O70" s="140"/>
      <c r="P70" s="180">
        <f>P57+P69</f>
        <v>1706657912</v>
      </c>
      <c r="Q70" s="178"/>
      <c r="R70" s="135"/>
      <c r="S70" s="145"/>
      <c r="T70" s="161"/>
      <c r="U70" s="135"/>
    </row>
    <row r="71" spans="1:21" ht="21.95" customHeight="1">
      <c r="B71" s="28"/>
      <c r="C71" s="28"/>
      <c r="D71" s="28"/>
      <c r="E71" s="28"/>
      <c r="F71" s="28"/>
      <c r="G71" s="28"/>
      <c r="H71" s="45"/>
      <c r="I71" s="200"/>
      <c r="J71" s="249">
        <f>J70-J29</f>
        <v>0</v>
      </c>
      <c r="K71" s="250"/>
      <c r="L71" s="249">
        <f>L70-L29</f>
        <v>0</v>
      </c>
      <c r="M71" s="251"/>
      <c r="N71" s="252">
        <f>N70-N29</f>
        <v>0</v>
      </c>
      <c r="O71" s="252"/>
      <c r="P71" s="252">
        <f>P70-P29</f>
        <v>0</v>
      </c>
      <c r="Q71" s="253"/>
      <c r="R71" s="253"/>
      <c r="S71" s="135"/>
      <c r="U71" s="135"/>
    </row>
    <row r="72" spans="1:21" ht="21.95" customHeight="1">
      <c r="A72" s="18" t="s">
        <v>33</v>
      </c>
      <c r="B72" s="28"/>
      <c r="C72" s="28"/>
      <c r="D72" s="28"/>
      <c r="E72" s="28"/>
      <c r="F72" s="28"/>
      <c r="G72" s="28"/>
      <c r="H72" s="45"/>
      <c r="I72" s="203"/>
      <c r="J72" s="244"/>
      <c r="K72" s="243"/>
      <c r="L72" s="243"/>
      <c r="M72" s="243"/>
      <c r="N72" s="243"/>
      <c r="O72" s="243"/>
      <c r="P72" s="243"/>
      <c r="Q72" s="10"/>
    </row>
    <row r="73" spans="1:21" ht="21.95" customHeight="1">
      <c r="B73" s="28"/>
      <c r="C73" s="28"/>
      <c r="D73" s="28"/>
      <c r="E73" s="28"/>
      <c r="F73" s="28"/>
      <c r="G73" s="28"/>
      <c r="H73" s="45"/>
      <c r="I73" s="203"/>
      <c r="J73" s="244"/>
      <c r="K73" s="243"/>
      <c r="L73" s="243"/>
      <c r="M73" s="243"/>
      <c r="N73" s="243"/>
      <c r="O73" s="243"/>
      <c r="P73" s="243"/>
      <c r="Q73" s="10"/>
    </row>
    <row r="74" spans="1:21" ht="25.5" customHeight="1">
      <c r="H74" s="18"/>
      <c r="K74" s="18"/>
    </row>
    <row r="75" spans="1:21" ht="21.95" customHeight="1">
      <c r="A75" s="28"/>
      <c r="B75" s="56"/>
      <c r="C75" s="56"/>
      <c r="F75" s="28"/>
      <c r="G75" s="56"/>
      <c r="I75" s="28"/>
      <c r="K75" s="28"/>
      <c r="M75" s="28"/>
      <c r="N75" s="181"/>
      <c r="O75" s="101"/>
      <c r="P75" s="181"/>
    </row>
    <row r="76" spans="1:21" ht="21.95" customHeight="1">
      <c r="A76" s="28"/>
      <c r="B76" s="56"/>
      <c r="C76" s="56"/>
      <c r="F76" s="28"/>
      <c r="G76" s="56"/>
      <c r="H76" s="28"/>
      <c r="I76" s="56"/>
      <c r="K76" s="29"/>
      <c r="M76" s="56"/>
      <c r="N76" s="181"/>
      <c r="O76" s="101"/>
      <c r="P76" s="186"/>
    </row>
    <row r="77" spans="1:21" ht="21" customHeight="1">
      <c r="I77" s="145"/>
      <c r="K77" s="145"/>
      <c r="M77" s="145"/>
    </row>
    <row r="78" spans="1:21" ht="21" customHeight="1">
      <c r="P78" s="94"/>
    </row>
    <row r="79" spans="1:21" ht="21" customHeight="1">
      <c r="A79" s="3"/>
      <c r="B79" s="3"/>
      <c r="C79" s="3"/>
      <c r="D79" s="3"/>
      <c r="E79" s="3"/>
      <c r="F79" s="3"/>
      <c r="G79" s="3"/>
      <c r="H79" s="45"/>
      <c r="I79" s="3"/>
      <c r="J79" s="94"/>
      <c r="K79" s="45"/>
      <c r="L79" s="94"/>
      <c r="M79" s="3"/>
      <c r="N79" s="94"/>
      <c r="O79" s="3"/>
      <c r="P79" s="94"/>
    </row>
    <row r="80" spans="1:21" ht="21" customHeight="1">
      <c r="A80" s="3"/>
      <c r="B80" s="3"/>
      <c r="C80" s="3"/>
      <c r="D80" s="3"/>
      <c r="E80" s="3"/>
      <c r="F80" s="3"/>
      <c r="G80" s="3"/>
      <c r="H80" s="45"/>
      <c r="I80" s="3"/>
      <c r="J80" s="94"/>
      <c r="K80" s="45"/>
      <c r="L80" s="94"/>
      <c r="M80" s="3"/>
      <c r="N80" s="94"/>
      <c r="O80" s="3"/>
    </row>
  </sheetData>
  <mergeCells count="10">
    <mergeCell ref="A1:P1"/>
    <mergeCell ref="A2:P2"/>
    <mergeCell ref="A3:P3"/>
    <mergeCell ref="A37:P37"/>
    <mergeCell ref="J6:L6"/>
    <mergeCell ref="J40:L40"/>
    <mergeCell ref="N40:P40"/>
    <mergeCell ref="A36:P36"/>
    <mergeCell ref="A35:P35"/>
    <mergeCell ref="N6:P6"/>
  </mergeCells>
  <pageMargins left="0.78740157480314965" right="0.39370078740157483" top="0.78740157480314965" bottom="0.39370078740157483" header="0.39370078740157483" footer="0.39370078740157483"/>
  <pageSetup paperSize="9" scale="80" firstPageNumber="2" orientation="portrait" useFirstPageNumber="1" r:id="rId1"/>
  <headerFooter alignWithMargins="0">
    <oddFooter>&amp;R&amp;"Angsana New,ธรรมดา"&amp;15  &amp;P</oddFooter>
  </headerFooter>
  <rowBreaks count="1" manualBreakCount="1">
    <brk id="3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"/>
  <sheetViews>
    <sheetView zoomScaleNormal="100" zoomScaleSheetLayoutView="80" workbookViewId="0">
      <selection activeCell="M52" sqref="A52:XFD52"/>
    </sheetView>
  </sheetViews>
  <sheetFormatPr defaultColWidth="9.140625" defaultRowHeight="21" customHeight="1"/>
  <cols>
    <col min="1" max="2" width="2.140625" style="7" customWidth="1"/>
    <col min="3" max="3" width="3.5703125" style="7" customWidth="1"/>
    <col min="4" max="6" width="9.140625" style="7" customWidth="1"/>
    <col min="7" max="7" width="8.7109375" style="7" customWidth="1"/>
    <col min="8" max="8" width="7.140625" style="7" customWidth="1"/>
    <col min="9" max="9" width="7.5703125" style="7" customWidth="1"/>
    <col min="10" max="10" width="1.42578125" style="18" customWidth="1"/>
    <col min="11" max="11" width="14.28515625" style="12" customWidth="1"/>
    <col min="12" max="12" width="2.7109375" style="12" customWidth="1"/>
    <col min="13" max="13" width="14.28515625" style="12" customWidth="1"/>
    <col min="14" max="14" width="2.85546875" style="7" customWidth="1"/>
    <col min="15" max="15" width="14.28515625" style="7" customWidth="1"/>
    <col min="16" max="16" width="2.7109375" style="7" customWidth="1"/>
    <col min="17" max="17" width="14.28515625" style="7" customWidth="1"/>
    <col min="18" max="18" width="1.140625" style="7" customWidth="1"/>
    <col min="19" max="19" width="12" style="7" bestFit="1" customWidth="1"/>
    <col min="20" max="20" width="13.5703125" style="7" customWidth="1"/>
    <col min="21" max="21" width="12" style="7" bestFit="1" customWidth="1"/>
    <col min="22" max="22" width="9.140625" style="7"/>
    <col min="23" max="23" width="14.42578125" style="7" customWidth="1"/>
    <col min="24" max="16384" width="9.140625" style="7"/>
  </cols>
  <sheetData>
    <row r="1" spans="1:18" ht="21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100"/>
      <c r="L1" s="100"/>
      <c r="M1" s="100"/>
      <c r="N1" s="50"/>
      <c r="O1" s="50"/>
      <c r="P1" s="14"/>
      <c r="Q1" s="14"/>
    </row>
    <row r="2" spans="1:18" ht="21" customHeight="1">
      <c r="A2" s="34" t="s">
        <v>64</v>
      </c>
      <c r="B2" s="34"/>
      <c r="C2" s="34"/>
      <c r="D2" s="34"/>
      <c r="E2" s="34"/>
      <c r="F2" s="34"/>
      <c r="G2" s="34"/>
      <c r="H2" s="34"/>
      <c r="I2" s="34"/>
      <c r="J2" s="34"/>
      <c r="K2" s="101"/>
      <c r="L2" s="101"/>
      <c r="M2" s="101"/>
      <c r="N2" s="34"/>
      <c r="O2" s="14"/>
      <c r="P2" s="76"/>
      <c r="Q2" s="76"/>
    </row>
    <row r="3" spans="1:18" ht="21" customHeight="1">
      <c r="A3" s="30" t="s">
        <v>65</v>
      </c>
      <c r="B3" s="34"/>
      <c r="C3" s="34"/>
      <c r="D3" s="34"/>
      <c r="E3" s="34"/>
      <c r="F3" s="34"/>
      <c r="G3" s="34"/>
      <c r="H3" s="34"/>
      <c r="I3" s="34"/>
      <c r="J3" s="34"/>
      <c r="K3" s="101"/>
      <c r="L3" s="101"/>
      <c r="M3" s="101"/>
      <c r="N3" s="34"/>
      <c r="O3" s="14"/>
      <c r="P3" s="14"/>
      <c r="Q3" s="14"/>
    </row>
    <row r="4" spans="1:18" ht="10.5" customHeight="1">
      <c r="A4" s="30"/>
      <c r="B4" s="34"/>
      <c r="C4" s="34"/>
      <c r="D4" s="34"/>
      <c r="E4" s="34"/>
      <c r="F4" s="34"/>
      <c r="G4" s="34"/>
      <c r="H4" s="34"/>
      <c r="I4" s="34"/>
      <c r="J4" s="34"/>
      <c r="K4" s="101"/>
      <c r="L4" s="101"/>
      <c r="M4" s="101"/>
      <c r="N4" s="34"/>
      <c r="O4" s="14"/>
      <c r="P4" s="14"/>
      <c r="Q4" s="14"/>
    </row>
    <row r="5" spans="1:18" ht="21.75" customHeight="1">
      <c r="A5" s="73"/>
      <c r="B5" s="34"/>
      <c r="C5" s="34"/>
      <c r="D5" s="34"/>
      <c r="E5" s="34"/>
      <c r="F5" s="34"/>
      <c r="G5" s="34"/>
      <c r="H5" s="34"/>
      <c r="I5" s="34"/>
      <c r="J5" s="107"/>
      <c r="K5" s="101"/>
      <c r="L5" s="101"/>
      <c r="M5" s="101"/>
      <c r="N5" s="34"/>
      <c r="O5" s="14"/>
      <c r="P5" s="14"/>
      <c r="Q5" s="61" t="s">
        <v>3</v>
      </c>
    </row>
    <row r="6" spans="1:18" ht="21" customHeight="1">
      <c r="A6" s="14"/>
      <c r="B6" s="14"/>
      <c r="C6" s="14"/>
      <c r="D6" s="14"/>
      <c r="E6" s="14"/>
      <c r="F6" s="14"/>
      <c r="G6" s="14"/>
      <c r="H6" s="14"/>
      <c r="I6" s="61"/>
      <c r="J6" s="132"/>
      <c r="K6" s="279" t="s">
        <v>4</v>
      </c>
      <c r="L6" s="279"/>
      <c r="M6" s="279"/>
      <c r="N6" s="132"/>
      <c r="O6" s="279" t="s">
        <v>5</v>
      </c>
      <c r="P6" s="279"/>
      <c r="Q6" s="279"/>
    </row>
    <row r="7" spans="1:18" ht="21" customHeight="1">
      <c r="A7" s="14"/>
      <c r="B7" s="14"/>
      <c r="C7" s="14"/>
      <c r="D7" s="14"/>
      <c r="E7" s="14"/>
      <c r="F7" s="14"/>
      <c r="G7" s="14"/>
      <c r="H7" s="14"/>
      <c r="I7" s="245" t="s">
        <v>7</v>
      </c>
      <c r="J7" s="132"/>
      <c r="K7" s="179" t="s">
        <v>8</v>
      </c>
      <c r="L7" s="71"/>
      <c r="M7" s="179" t="s">
        <v>66</v>
      </c>
      <c r="N7" s="132"/>
      <c r="O7" s="179" t="s">
        <v>8</v>
      </c>
      <c r="P7" s="71"/>
      <c r="Q7" s="179" t="s">
        <v>66</v>
      </c>
    </row>
    <row r="8" spans="1:18" ht="21" customHeight="1">
      <c r="A8" s="75" t="s">
        <v>67</v>
      </c>
      <c r="B8" s="14"/>
      <c r="C8" s="14"/>
      <c r="D8" s="14"/>
      <c r="E8" s="14"/>
      <c r="F8" s="14"/>
      <c r="G8" s="14"/>
      <c r="H8" s="14"/>
      <c r="I8" s="115"/>
      <c r="J8" s="56"/>
      <c r="K8" s="102"/>
      <c r="L8" s="102"/>
      <c r="M8" s="102"/>
      <c r="N8" s="34"/>
      <c r="O8" s="77"/>
      <c r="P8" s="61"/>
      <c r="Q8" s="77"/>
    </row>
    <row r="9" spans="1:18" ht="21" customHeight="1">
      <c r="B9" s="63" t="s">
        <v>68</v>
      </c>
      <c r="C9" s="51"/>
      <c r="D9" s="51"/>
      <c r="E9" s="51"/>
      <c r="F9" s="51"/>
      <c r="G9" s="51"/>
      <c r="H9" s="51"/>
      <c r="I9" s="3"/>
      <c r="J9" s="3"/>
      <c r="K9" s="21">
        <f>O9</f>
        <v>66554424</v>
      </c>
      <c r="L9" s="31"/>
      <c r="M9" s="21">
        <v>149713157</v>
      </c>
      <c r="N9" s="34"/>
      <c r="O9" s="178">
        <v>66554424</v>
      </c>
      <c r="P9" s="104"/>
      <c r="Q9" s="21">
        <v>149713157</v>
      </c>
      <c r="R9" s="116"/>
    </row>
    <row r="10" spans="1:18" ht="21" customHeight="1">
      <c r="B10" s="14" t="s">
        <v>69</v>
      </c>
      <c r="C10" s="14"/>
      <c r="D10" s="14"/>
      <c r="E10" s="14"/>
      <c r="F10" s="14"/>
      <c r="G10" s="14"/>
      <c r="H10" s="14"/>
      <c r="I10" s="115"/>
      <c r="J10" s="3"/>
      <c r="K10" s="108">
        <f>O10</f>
        <v>644314</v>
      </c>
      <c r="L10" s="108"/>
      <c r="M10" s="108">
        <v>669192.94000000006</v>
      </c>
      <c r="N10" s="34"/>
      <c r="O10" s="102">
        <v>644314</v>
      </c>
      <c r="P10" s="61"/>
      <c r="Q10" s="102">
        <v>669192.94000000006</v>
      </c>
      <c r="R10" s="116"/>
    </row>
    <row r="11" spans="1:18" ht="21" customHeight="1">
      <c r="A11" s="281" t="s">
        <v>70</v>
      </c>
      <c r="B11" s="281"/>
      <c r="C11" s="281"/>
      <c r="D11" s="281"/>
      <c r="E11" s="272"/>
      <c r="F11" s="272"/>
      <c r="G11" s="272"/>
      <c r="H11" s="272"/>
      <c r="I11" s="3"/>
      <c r="J11" s="3"/>
      <c r="K11" s="38">
        <f>SUM(K9:K10)</f>
        <v>67198738</v>
      </c>
      <c r="L11" s="5"/>
      <c r="M11" s="38">
        <f>SUM(M9:M10)</f>
        <v>150382349.94</v>
      </c>
      <c r="N11" s="3"/>
      <c r="O11" s="38">
        <f>SUM(O9:O10)</f>
        <v>67198738</v>
      </c>
      <c r="P11" s="104"/>
      <c r="Q11" s="105">
        <f>SUM(Q9:Q10)</f>
        <v>150382349.94</v>
      </c>
      <c r="R11" s="116"/>
    </row>
    <row r="12" spans="1:18" ht="21" customHeight="1">
      <c r="A12" s="25" t="s">
        <v>71</v>
      </c>
      <c r="D12" s="4"/>
      <c r="E12" s="4"/>
      <c r="F12" s="4"/>
      <c r="G12" s="4"/>
      <c r="H12" s="4"/>
      <c r="I12" s="3"/>
      <c r="J12" s="3"/>
      <c r="K12" s="21"/>
      <c r="L12" s="31"/>
      <c r="M12" s="21"/>
      <c r="N12" s="3"/>
      <c r="O12" s="230"/>
      <c r="P12" s="104"/>
      <c r="Q12" s="59"/>
      <c r="R12" s="116"/>
    </row>
    <row r="13" spans="1:18" ht="21" customHeight="1">
      <c r="B13" s="62" t="s">
        <v>72</v>
      </c>
      <c r="C13" s="52"/>
      <c r="D13" s="52"/>
      <c r="E13" s="52"/>
      <c r="F13" s="52"/>
      <c r="G13" s="52"/>
      <c r="H13" s="52"/>
      <c r="I13" s="3"/>
      <c r="J13" s="3"/>
      <c r="K13" s="21">
        <f>O13</f>
        <v>67577888</v>
      </c>
      <c r="L13" s="31"/>
      <c r="M13" s="58">
        <v>120461668</v>
      </c>
      <c r="N13" s="3"/>
      <c r="O13" s="159">
        <v>67577888</v>
      </c>
      <c r="P13" s="104"/>
      <c r="Q13" s="58">
        <v>120461668</v>
      </c>
      <c r="R13" s="116"/>
    </row>
    <row r="14" spans="1:18" ht="21" customHeight="1">
      <c r="B14" s="57" t="s">
        <v>73</v>
      </c>
      <c r="C14" s="272"/>
      <c r="D14" s="272"/>
      <c r="E14" s="272"/>
      <c r="F14" s="272"/>
      <c r="G14" s="272"/>
      <c r="H14" s="272"/>
      <c r="I14" s="45"/>
      <c r="J14" s="28"/>
      <c r="K14" s="108">
        <f>O14</f>
        <v>277442</v>
      </c>
      <c r="L14" s="31"/>
      <c r="M14" s="103">
        <v>341877</v>
      </c>
      <c r="N14" s="3"/>
      <c r="O14" s="230">
        <v>277442</v>
      </c>
      <c r="P14" s="104"/>
      <c r="Q14" s="106">
        <v>341877</v>
      </c>
      <c r="R14" s="116"/>
    </row>
    <row r="15" spans="1:18" ht="21" customHeight="1">
      <c r="A15" s="281" t="s">
        <v>74</v>
      </c>
      <c r="B15" s="281"/>
      <c r="C15" s="281"/>
      <c r="D15" s="281"/>
      <c r="E15" s="272"/>
      <c r="F15" s="272"/>
      <c r="G15" s="272"/>
      <c r="H15" s="272"/>
      <c r="I15" s="3"/>
      <c r="J15" s="28"/>
      <c r="K15" s="38">
        <f>SUM(K13:K14)</f>
        <v>67855330</v>
      </c>
      <c r="L15" s="5"/>
      <c r="M15" s="38">
        <f>SUM(M13:M14)</f>
        <v>120803545</v>
      </c>
      <c r="N15" s="3"/>
      <c r="O15" s="38">
        <f>SUM(O13:O14)</f>
        <v>67855330</v>
      </c>
      <c r="P15" s="104"/>
      <c r="Q15" s="105">
        <f>SUM(Q13:Q14)</f>
        <v>120803545</v>
      </c>
      <c r="R15" s="116"/>
    </row>
    <row r="16" spans="1:18" ht="21" customHeight="1">
      <c r="A16" s="276" t="s">
        <v>168</v>
      </c>
      <c r="B16" s="276"/>
      <c r="C16" s="276"/>
      <c r="D16" s="276"/>
      <c r="E16" s="276"/>
      <c r="F16" s="272"/>
      <c r="G16" s="272"/>
      <c r="H16" s="272"/>
      <c r="I16" s="3"/>
      <c r="K16" s="5">
        <f>+K11-K15</f>
        <v>-656592</v>
      </c>
      <c r="L16" s="5"/>
      <c r="M16" s="5">
        <f>+M11-M15</f>
        <v>29578804.939999998</v>
      </c>
      <c r="N16" s="3"/>
      <c r="O16" s="42">
        <f>+O11-O15</f>
        <v>-656592</v>
      </c>
      <c r="P16" s="104"/>
      <c r="Q16" s="59">
        <f>+Q11-Q15</f>
        <v>29578804.939999998</v>
      </c>
      <c r="R16" s="116"/>
    </row>
    <row r="17" spans="1:20" ht="21" customHeight="1">
      <c r="A17" s="272" t="s">
        <v>76</v>
      </c>
      <c r="B17" s="272"/>
      <c r="C17" s="272"/>
      <c r="D17" s="272"/>
      <c r="E17" s="272"/>
      <c r="F17" s="272"/>
      <c r="G17" s="272"/>
      <c r="H17" s="272"/>
      <c r="I17" s="3"/>
      <c r="K17" s="5"/>
      <c r="L17" s="5"/>
      <c r="M17" s="5"/>
      <c r="N17" s="3"/>
      <c r="O17" s="42"/>
      <c r="P17" s="104"/>
      <c r="Q17" s="59"/>
      <c r="R17" s="116"/>
    </row>
    <row r="18" spans="1:20" ht="21" customHeight="1">
      <c r="B18" s="57" t="s">
        <v>77</v>
      </c>
      <c r="C18" s="272"/>
      <c r="D18" s="272"/>
      <c r="E18" s="272"/>
      <c r="F18" s="272"/>
      <c r="G18" s="272"/>
      <c r="H18" s="272"/>
      <c r="I18" s="3"/>
      <c r="K18" s="5">
        <f>O18</f>
        <v>13128</v>
      </c>
      <c r="L18" s="5"/>
      <c r="M18" s="5">
        <v>0</v>
      </c>
      <c r="N18" s="3"/>
      <c r="O18" s="42">
        <v>13128</v>
      </c>
      <c r="P18" s="104"/>
      <c r="Q18" s="5">
        <v>0</v>
      </c>
      <c r="R18" s="116"/>
    </row>
    <row r="19" spans="1:20" ht="21" customHeight="1">
      <c r="B19" s="57" t="s">
        <v>78</v>
      </c>
      <c r="C19" s="272"/>
      <c r="D19" s="272"/>
      <c r="E19" s="272"/>
      <c r="F19" s="272"/>
      <c r="G19" s="272"/>
      <c r="H19" s="272"/>
      <c r="I19" s="3"/>
      <c r="K19" s="5">
        <f>O19</f>
        <v>429667</v>
      </c>
      <c r="L19" s="5"/>
      <c r="M19" s="5">
        <v>0</v>
      </c>
      <c r="N19" s="3"/>
      <c r="O19" s="42">
        <v>429667</v>
      </c>
      <c r="P19" s="104"/>
      <c r="Q19" s="5">
        <v>0</v>
      </c>
      <c r="R19" s="116"/>
      <c r="S19" s="208"/>
    </row>
    <row r="20" spans="1:20" ht="21" customHeight="1">
      <c r="B20" s="53" t="s">
        <v>76</v>
      </c>
      <c r="C20" s="53"/>
      <c r="D20" s="53"/>
      <c r="E20" s="53"/>
      <c r="F20" s="53"/>
      <c r="G20" s="53"/>
      <c r="H20" s="53"/>
      <c r="I20" s="45"/>
      <c r="K20" s="5">
        <f>O20</f>
        <v>5189042</v>
      </c>
      <c r="L20" s="5"/>
      <c r="M20" s="5">
        <v>3576039</v>
      </c>
      <c r="N20" s="3"/>
      <c r="O20" s="183">
        <v>5189042</v>
      </c>
      <c r="P20" s="104"/>
      <c r="Q20" s="27">
        <v>3576039</v>
      </c>
      <c r="R20" s="116"/>
      <c r="S20" s="208"/>
    </row>
    <row r="21" spans="1:20" ht="21" customHeight="1">
      <c r="B21" s="54" t="s">
        <v>80</v>
      </c>
      <c r="C21" s="53"/>
      <c r="D21" s="53"/>
      <c r="E21" s="53"/>
      <c r="F21" s="53"/>
      <c r="G21" s="53"/>
      <c r="H21" s="53"/>
      <c r="I21" s="45"/>
      <c r="K21" s="38">
        <f>SUM(K18:K20)</f>
        <v>5631837</v>
      </c>
      <c r="L21" s="5"/>
      <c r="M21" s="38">
        <f>SUM(M18:M20)</f>
        <v>3576039</v>
      </c>
      <c r="N21" s="3"/>
      <c r="O21" s="38">
        <f>SUM(O18:O20)</f>
        <v>5631837</v>
      </c>
      <c r="P21" s="104"/>
      <c r="Q21" s="38">
        <f>SUM(Q18:Q20)</f>
        <v>3576039</v>
      </c>
      <c r="R21" s="116"/>
      <c r="S21" s="208"/>
    </row>
    <row r="22" spans="1:20" ht="21" customHeight="1">
      <c r="A22" s="52" t="s">
        <v>81</v>
      </c>
      <c r="B22" s="62"/>
      <c r="C22" s="62"/>
      <c r="D22" s="62"/>
      <c r="E22" s="62"/>
      <c r="F22" s="62"/>
      <c r="G22" s="62"/>
      <c r="H22" s="62"/>
      <c r="I22" s="45"/>
      <c r="J22" s="96"/>
      <c r="K22" s="26">
        <f>+K21+K16</f>
        <v>4975245</v>
      </c>
      <c r="L22" s="5"/>
      <c r="M22" s="26">
        <f>+M21+M16</f>
        <v>33154843.939999998</v>
      </c>
      <c r="N22" s="3"/>
      <c r="O22" s="194">
        <f>+O21+O16</f>
        <v>4975245</v>
      </c>
      <c r="P22" s="104"/>
      <c r="Q22" s="26">
        <f>+Q21+Q16</f>
        <v>33154843.939999998</v>
      </c>
      <c r="R22" s="116"/>
      <c r="S22" s="208"/>
    </row>
    <row r="23" spans="1:20" ht="21" customHeight="1">
      <c r="A23" s="53" t="s">
        <v>82</v>
      </c>
      <c r="B23" s="53"/>
      <c r="C23" s="53"/>
      <c r="D23" s="53"/>
      <c r="E23" s="53"/>
      <c r="F23" s="53"/>
      <c r="G23" s="53"/>
      <c r="H23" s="53"/>
      <c r="I23" s="3"/>
      <c r="J23" s="96"/>
      <c r="K23" s="58">
        <f>O23-100893</f>
        <v>-16736511</v>
      </c>
      <c r="L23" s="31"/>
      <c r="M23" s="58">
        <v>-15701303</v>
      </c>
      <c r="N23" s="3"/>
      <c r="O23" s="159">
        <v>-16635618</v>
      </c>
      <c r="P23" s="104"/>
      <c r="Q23" s="58">
        <v>-15611617</v>
      </c>
      <c r="R23" s="116"/>
      <c r="S23" s="208"/>
    </row>
    <row r="24" spans="1:20" ht="21" customHeight="1">
      <c r="A24" s="53" t="s">
        <v>83</v>
      </c>
      <c r="B24" s="53"/>
      <c r="C24" s="53"/>
      <c r="D24" s="53"/>
      <c r="E24" s="53"/>
      <c r="F24" s="53"/>
      <c r="G24" s="53"/>
      <c r="H24" s="53"/>
      <c r="I24" s="3"/>
      <c r="J24" s="96"/>
      <c r="K24" s="58">
        <v>0</v>
      </c>
      <c r="L24" s="31"/>
      <c r="M24" s="58">
        <v>-1154720</v>
      </c>
      <c r="N24" s="3"/>
      <c r="O24" s="159">
        <v>0</v>
      </c>
      <c r="P24" s="104"/>
      <c r="Q24" s="58">
        <v>-1154720</v>
      </c>
      <c r="R24" s="116"/>
    </row>
    <row r="25" spans="1:20" ht="21" customHeight="1">
      <c r="A25" s="53" t="s">
        <v>84</v>
      </c>
      <c r="B25" s="53"/>
      <c r="C25" s="53"/>
      <c r="D25" s="53"/>
      <c r="E25" s="53"/>
      <c r="F25" s="53"/>
      <c r="G25" s="53"/>
      <c r="H25" s="53"/>
      <c r="I25" s="3"/>
      <c r="J25" s="96"/>
      <c r="K25" s="58">
        <f>O25</f>
        <v>-1720977</v>
      </c>
      <c r="L25" s="31"/>
      <c r="M25" s="58">
        <v>-9787245.5800000001</v>
      </c>
      <c r="N25" s="3"/>
      <c r="O25" s="159">
        <v>-1720977</v>
      </c>
      <c r="P25" s="104"/>
      <c r="Q25" s="58">
        <v>-9787245.5800000001</v>
      </c>
      <c r="R25" s="116"/>
    </row>
    <row r="26" spans="1:20" ht="21" customHeight="1">
      <c r="A26" s="281" t="s">
        <v>85</v>
      </c>
      <c r="B26" s="281"/>
      <c r="C26" s="281"/>
      <c r="D26" s="281"/>
      <c r="E26" s="272"/>
      <c r="F26" s="272"/>
      <c r="G26" s="272"/>
      <c r="H26" s="272"/>
      <c r="I26" s="3"/>
      <c r="J26" s="154"/>
      <c r="K26" s="38">
        <f>SUM(K23:K25)</f>
        <v>-18457488</v>
      </c>
      <c r="L26" s="5"/>
      <c r="M26" s="38">
        <f>SUM(M23:M25)</f>
        <v>-26643268.579999998</v>
      </c>
      <c r="N26" s="3"/>
      <c r="O26" s="229">
        <f>SUM(O23:O25)</f>
        <v>-18356595</v>
      </c>
      <c r="P26" s="104"/>
      <c r="Q26" s="105">
        <f>SUM(Q23:Q25)</f>
        <v>-26553582.579999998</v>
      </c>
      <c r="R26" s="116"/>
    </row>
    <row r="27" spans="1:20" ht="21" customHeight="1">
      <c r="A27" s="272" t="s">
        <v>86</v>
      </c>
      <c r="B27" s="272"/>
      <c r="C27" s="272"/>
      <c r="D27" s="272"/>
      <c r="E27" s="272"/>
      <c r="F27" s="272"/>
      <c r="G27" s="272"/>
      <c r="H27" s="272"/>
      <c r="I27" s="3"/>
      <c r="J27" s="154"/>
      <c r="K27" s="5">
        <f>+K16+K21+K26</f>
        <v>-13482243</v>
      </c>
      <c r="L27" s="5"/>
      <c r="M27" s="5">
        <f>+M16+M21+M26</f>
        <v>6511575.3599999994</v>
      </c>
      <c r="N27" s="3"/>
      <c r="O27" s="42">
        <f>+O16+O21+O26</f>
        <v>-13381350</v>
      </c>
      <c r="P27" s="104"/>
      <c r="Q27" s="5">
        <f>+Q16+Q21+Q26</f>
        <v>6601261.3599999994</v>
      </c>
      <c r="R27" s="116"/>
    </row>
    <row r="28" spans="1:20" ht="21" customHeight="1">
      <c r="A28" s="57" t="s">
        <v>87</v>
      </c>
      <c r="B28" s="272"/>
      <c r="C28" s="272"/>
      <c r="D28" s="272"/>
      <c r="E28" s="272"/>
      <c r="F28" s="272"/>
      <c r="G28" s="272"/>
      <c r="H28" s="272"/>
      <c r="I28" s="115">
        <v>11</v>
      </c>
      <c r="J28" s="96"/>
      <c r="K28" s="27">
        <f>-10377948+5125176</f>
        <v>-5252772</v>
      </c>
      <c r="L28" s="5"/>
      <c r="M28" s="27">
        <v>-6111732</v>
      </c>
      <c r="N28" s="3"/>
      <c r="O28" s="247">
        <v>0</v>
      </c>
      <c r="P28" s="104"/>
      <c r="Q28" s="122">
        <v>0</v>
      </c>
      <c r="R28" s="116"/>
    </row>
    <row r="29" spans="1:20" ht="21" customHeight="1">
      <c r="A29" s="272" t="s">
        <v>88</v>
      </c>
      <c r="B29" s="272"/>
      <c r="C29" s="272"/>
      <c r="D29" s="272"/>
      <c r="E29" s="272"/>
      <c r="F29" s="272"/>
      <c r="G29" s="272"/>
      <c r="H29" s="272"/>
      <c r="I29" s="3"/>
      <c r="J29" s="46"/>
      <c r="K29" s="5">
        <f>SUM(K27:K28)</f>
        <v>-18735015</v>
      </c>
      <c r="L29" s="5"/>
      <c r="M29" s="5">
        <f>SUM(M27:M28)</f>
        <v>399843.3599999994</v>
      </c>
      <c r="N29" s="107"/>
      <c r="O29" s="42">
        <f>SUM(O27:O28)</f>
        <v>-13381350</v>
      </c>
      <c r="P29" s="104"/>
      <c r="Q29" s="5">
        <f>SUM(Q27:Q28)</f>
        <v>6601261.3599999994</v>
      </c>
      <c r="R29" s="116"/>
    </row>
    <row r="30" spans="1:20" ht="21" customHeight="1">
      <c r="A30" s="210" t="s">
        <v>89</v>
      </c>
      <c r="B30" s="57"/>
      <c r="C30" s="272"/>
      <c r="D30" s="272"/>
      <c r="E30" s="272"/>
      <c r="F30" s="272"/>
      <c r="G30" s="272"/>
      <c r="H30" s="272"/>
      <c r="I30" s="3"/>
      <c r="J30" s="56"/>
      <c r="K30" s="5">
        <f>O30+46</f>
        <v>338095</v>
      </c>
      <c r="L30" s="5"/>
      <c r="M30" s="5">
        <v>372246</v>
      </c>
      <c r="N30" s="3"/>
      <c r="O30" s="42">
        <v>338049</v>
      </c>
      <c r="P30" s="104"/>
      <c r="Q30" s="5">
        <v>372094</v>
      </c>
      <c r="R30" s="116"/>
    </row>
    <row r="31" spans="1:20" ht="21" customHeight="1">
      <c r="A31" s="53" t="s">
        <v>90</v>
      </c>
      <c r="B31" s="53"/>
      <c r="C31" s="53"/>
      <c r="D31" s="53"/>
      <c r="E31" s="53"/>
      <c r="F31" s="53"/>
      <c r="G31" s="53"/>
      <c r="H31" s="53"/>
      <c r="I31" s="43"/>
      <c r="J31" s="56"/>
      <c r="K31" s="67">
        <f>O31-17703</f>
        <v>-52978</v>
      </c>
      <c r="L31" s="117"/>
      <c r="M31" s="67">
        <v>-61292.92</v>
      </c>
      <c r="N31" s="14"/>
      <c r="O31" s="232">
        <v>-35275</v>
      </c>
      <c r="P31" s="104"/>
      <c r="Q31" s="67">
        <v>-48901</v>
      </c>
      <c r="R31" s="116"/>
      <c r="T31" s="95"/>
    </row>
    <row r="32" spans="1:20" ht="21" customHeight="1">
      <c r="A32" s="64" t="s">
        <v>91</v>
      </c>
      <c r="B32" s="54"/>
      <c r="C32" s="54"/>
      <c r="D32" s="54"/>
      <c r="E32" s="54"/>
      <c r="F32" s="54"/>
      <c r="G32" s="54"/>
      <c r="H32" s="54"/>
      <c r="I32" s="14"/>
      <c r="J32" s="28"/>
      <c r="K32" s="108">
        <f>SUM(K29:K31)</f>
        <v>-18449898</v>
      </c>
      <c r="L32" s="108"/>
      <c r="M32" s="108">
        <f>SUM(M29:M31)</f>
        <v>710796.43999999936</v>
      </c>
      <c r="N32" s="14"/>
      <c r="O32" s="108">
        <f>SUM(O29:O31)</f>
        <v>-13078576</v>
      </c>
      <c r="P32" s="104"/>
      <c r="Q32" s="108">
        <f>SUM(Q29:Q31)</f>
        <v>6924454.3599999994</v>
      </c>
      <c r="R32" s="116"/>
      <c r="T32" s="95"/>
    </row>
    <row r="33" spans="1:22" ht="21" customHeight="1">
      <c r="A33" s="53" t="s">
        <v>92</v>
      </c>
      <c r="B33" s="14"/>
      <c r="C33" s="14"/>
      <c r="D33" s="14"/>
      <c r="E33" s="14"/>
      <c r="F33" s="14"/>
      <c r="G33" s="14"/>
      <c r="H33" s="118"/>
      <c r="I33" s="115">
        <v>17</v>
      </c>
      <c r="J33" s="28"/>
      <c r="K33" s="67">
        <f>O33</f>
        <v>540498</v>
      </c>
      <c r="L33" s="91"/>
      <c r="M33" s="67">
        <v>-1340451.1100000001</v>
      </c>
      <c r="N33" s="14"/>
      <c r="O33" s="232">
        <v>540498</v>
      </c>
      <c r="P33" s="104"/>
      <c r="Q33" s="67">
        <v>-1340451.1100000001</v>
      </c>
      <c r="R33" s="116"/>
      <c r="T33" s="95"/>
    </row>
    <row r="34" spans="1:22" ht="21" customHeight="1">
      <c r="A34" s="54" t="s">
        <v>93</v>
      </c>
      <c r="B34" s="53"/>
      <c r="C34" s="53"/>
      <c r="D34" s="53"/>
      <c r="E34" s="53"/>
      <c r="F34" s="53"/>
      <c r="G34" s="53"/>
      <c r="H34" s="53"/>
      <c r="I34" s="14"/>
      <c r="J34" s="56"/>
      <c r="K34" s="5">
        <f>SUM(K32:K33)</f>
        <v>-17909400</v>
      </c>
      <c r="L34" s="5"/>
      <c r="M34" s="5">
        <f>SUM(M32:M33)</f>
        <v>-629654.67000000074</v>
      </c>
      <c r="N34" s="14"/>
      <c r="O34" s="42">
        <f>SUM(O32:O33)</f>
        <v>-12538078</v>
      </c>
      <c r="P34" s="104"/>
      <c r="Q34" s="59">
        <f>SUM(Q32:Q33)</f>
        <v>5584003.2499999991</v>
      </c>
      <c r="R34" s="116"/>
      <c r="T34" s="95"/>
    </row>
    <row r="35" spans="1:22" ht="21" customHeight="1">
      <c r="A35" s="53" t="s">
        <v>94</v>
      </c>
      <c r="B35" s="53"/>
      <c r="C35" s="53"/>
      <c r="D35" s="53"/>
      <c r="E35" s="53"/>
      <c r="F35" s="53"/>
      <c r="G35" s="53"/>
      <c r="H35" s="53"/>
      <c r="I35" s="14"/>
      <c r="J35" s="56"/>
      <c r="K35" s="91"/>
      <c r="L35" s="91"/>
      <c r="M35" s="91"/>
      <c r="N35" s="14"/>
      <c r="O35" s="233"/>
      <c r="P35" s="104"/>
      <c r="Q35" s="109"/>
      <c r="R35" s="116"/>
    </row>
    <row r="36" spans="1:22" ht="21" customHeight="1">
      <c r="A36" s="53" t="s">
        <v>95</v>
      </c>
      <c r="B36" s="53"/>
      <c r="C36" s="53"/>
      <c r="D36" s="53"/>
      <c r="E36" s="53"/>
      <c r="F36" s="53"/>
      <c r="G36" s="53"/>
      <c r="H36" s="53"/>
      <c r="I36" s="14"/>
      <c r="J36" s="107"/>
      <c r="K36" s="91"/>
      <c r="L36" s="91"/>
      <c r="M36" s="91"/>
      <c r="N36" s="14"/>
      <c r="O36" s="233"/>
      <c r="P36" s="104"/>
      <c r="Q36" s="109"/>
      <c r="R36" s="116"/>
    </row>
    <row r="37" spans="1:22" ht="21" customHeight="1">
      <c r="A37" s="53"/>
      <c r="B37" s="53"/>
      <c r="C37" s="53" t="s">
        <v>96</v>
      </c>
      <c r="D37" s="53"/>
      <c r="E37" s="53"/>
      <c r="F37" s="53"/>
      <c r="G37" s="53"/>
      <c r="H37" s="53"/>
      <c r="I37" s="14"/>
      <c r="J37" s="56"/>
      <c r="K37" s="67">
        <v>0</v>
      </c>
      <c r="L37" s="93"/>
      <c r="M37" s="67">
        <v>0</v>
      </c>
      <c r="N37" s="110"/>
      <c r="O37" s="232">
        <v>0</v>
      </c>
      <c r="P37" s="110"/>
      <c r="Q37" s="27">
        <v>0</v>
      </c>
      <c r="R37" s="116"/>
    </row>
    <row r="38" spans="1:22" ht="21" customHeight="1">
      <c r="A38" s="54" t="s">
        <v>97</v>
      </c>
      <c r="B38" s="53"/>
      <c r="C38" s="53"/>
      <c r="D38" s="53"/>
      <c r="E38" s="53"/>
      <c r="F38" s="53"/>
      <c r="G38" s="53"/>
      <c r="H38" s="53"/>
      <c r="I38" s="14"/>
      <c r="J38" s="56"/>
      <c r="K38" s="67">
        <f>SUM(K37)</f>
        <v>0</v>
      </c>
      <c r="L38" s="93"/>
      <c r="M38" s="67">
        <f>SUM(M37)</f>
        <v>0</v>
      </c>
      <c r="N38" s="110"/>
      <c r="O38" s="232">
        <f>SUM(O37)</f>
        <v>0</v>
      </c>
      <c r="P38" s="110"/>
      <c r="Q38" s="67">
        <f>SUM(Q37)</f>
        <v>0</v>
      </c>
      <c r="R38" s="116"/>
    </row>
    <row r="39" spans="1:22" ht="21" customHeight="1" thickBot="1">
      <c r="A39" s="64" t="s">
        <v>98</v>
      </c>
      <c r="B39" s="53"/>
      <c r="C39" s="53"/>
      <c r="D39" s="53"/>
      <c r="E39" s="53"/>
      <c r="F39" s="53"/>
      <c r="G39" s="53"/>
      <c r="H39" s="53"/>
      <c r="I39" s="14"/>
      <c r="J39" s="56"/>
      <c r="K39" s="68">
        <f>+K34+K38</f>
        <v>-17909400</v>
      </c>
      <c r="L39" s="91"/>
      <c r="M39" s="68">
        <f>+M34+M38</f>
        <v>-629654.67000000074</v>
      </c>
      <c r="N39" s="14"/>
      <c r="O39" s="234">
        <f>+O34+O38</f>
        <v>-12538078</v>
      </c>
      <c r="P39" s="104"/>
      <c r="Q39" s="68">
        <f>+Q34+Q38</f>
        <v>5584003.2499999991</v>
      </c>
      <c r="R39" s="116"/>
    </row>
    <row r="40" spans="1:22" s="86" customFormat="1" ht="21" customHeight="1" thickTop="1">
      <c r="A40" s="255" t="s">
        <v>99</v>
      </c>
      <c r="B40" s="81"/>
      <c r="C40" s="81"/>
      <c r="D40" s="81"/>
      <c r="E40" s="81"/>
      <c r="F40" s="81"/>
      <c r="G40" s="81"/>
      <c r="H40" s="81"/>
      <c r="I40" s="81"/>
      <c r="J40" s="56"/>
      <c r="K40" s="82"/>
      <c r="L40" s="92"/>
      <c r="M40" s="82"/>
      <c r="N40" s="81"/>
      <c r="O40" s="235"/>
      <c r="P40" s="81"/>
      <c r="Q40" s="111"/>
      <c r="R40" s="116"/>
      <c r="S40" s="84"/>
      <c r="T40" s="85"/>
      <c r="U40" s="84"/>
      <c r="V40" s="85"/>
    </row>
    <row r="41" spans="1:22" s="86" customFormat="1" ht="21" customHeight="1">
      <c r="A41" s="81"/>
      <c r="B41" s="81" t="s">
        <v>100</v>
      </c>
      <c r="C41" s="81"/>
      <c r="D41" s="81"/>
      <c r="E41" s="81"/>
      <c r="F41" s="81"/>
      <c r="G41" s="81"/>
      <c r="H41" s="81"/>
      <c r="I41" s="81"/>
      <c r="J41" s="56"/>
      <c r="K41" s="87">
        <f>+K34</f>
        <v>-17909400</v>
      </c>
      <c r="L41" s="87"/>
      <c r="M41" s="87">
        <f>+M34</f>
        <v>-629654.67000000074</v>
      </c>
      <c r="N41" s="88"/>
      <c r="O41" s="236">
        <f>+O34</f>
        <v>-12538078</v>
      </c>
      <c r="P41" s="88"/>
      <c r="Q41" s="89">
        <f>+Q34</f>
        <v>5584003.2499999991</v>
      </c>
      <c r="R41" s="116"/>
    </row>
    <row r="42" spans="1:22" s="86" customFormat="1" ht="21" customHeight="1">
      <c r="A42" s="81"/>
      <c r="B42" s="81" t="s">
        <v>101</v>
      </c>
      <c r="C42" s="81"/>
      <c r="D42" s="81"/>
      <c r="E42" s="81"/>
      <c r="F42" s="81"/>
      <c r="G42" s="81"/>
      <c r="H42" s="81"/>
      <c r="I42" s="81"/>
      <c r="J42" s="56"/>
      <c r="K42" s="67">
        <v>0</v>
      </c>
      <c r="L42" s="91"/>
      <c r="M42" s="67">
        <v>0</v>
      </c>
      <c r="N42" s="14"/>
      <c r="O42" s="232">
        <v>0</v>
      </c>
      <c r="P42" s="67"/>
      <c r="Q42" s="67">
        <v>0</v>
      </c>
      <c r="R42" s="116"/>
    </row>
    <row r="43" spans="1:22" s="86" customFormat="1" ht="21" customHeight="1" thickBot="1">
      <c r="A43" s="81"/>
      <c r="B43" s="81"/>
      <c r="C43" s="81"/>
      <c r="D43" s="81"/>
      <c r="E43" s="81"/>
      <c r="F43" s="81"/>
      <c r="G43" s="81"/>
      <c r="H43" s="81"/>
      <c r="I43" s="81"/>
      <c r="J43" s="56"/>
      <c r="K43" s="112">
        <f>SUM(K41:K42)</f>
        <v>-17909400</v>
      </c>
      <c r="L43" s="91"/>
      <c r="M43" s="112">
        <f>SUM(M41:M42)</f>
        <v>-629654.67000000074</v>
      </c>
      <c r="N43" s="14"/>
      <c r="O43" s="234">
        <f>SUM(O41:O42)</f>
        <v>-12538078</v>
      </c>
      <c r="P43" s="104"/>
      <c r="Q43" s="113">
        <f>SUM(Q41:Q42)</f>
        <v>5584003.2499999991</v>
      </c>
      <c r="R43" s="116"/>
    </row>
    <row r="44" spans="1:22" s="86" customFormat="1" ht="21" customHeight="1" thickTop="1">
      <c r="A44" s="255" t="s">
        <v>102</v>
      </c>
      <c r="B44" s="81"/>
      <c r="C44" s="81"/>
      <c r="D44" s="81"/>
      <c r="E44" s="81"/>
      <c r="F44" s="81"/>
      <c r="G44" s="81"/>
      <c r="H44" s="81"/>
      <c r="I44" s="81"/>
      <c r="J44" s="56"/>
      <c r="K44" s="82"/>
      <c r="L44" s="92"/>
      <c r="M44" s="82"/>
      <c r="N44" s="81"/>
      <c r="O44" s="235"/>
      <c r="P44" s="81"/>
      <c r="Q44" s="111"/>
      <c r="R44" s="116"/>
      <c r="S44" s="84"/>
      <c r="T44" s="85"/>
      <c r="U44" s="84"/>
      <c r="V44" s="85"/>
    </row>
    <row r="45" spans="1:22" s="86" customFormat="1" ht="21" customHeight="1">
      <c r="A45" s="81"/>
      <c r="B45" s="81" t="s">
        <v>100</v>
      </c>
      <c r="C45" s="81"/>
      <c r="D45" s="81"/>
      <c r="E45" s="81"/>
      <c r="F45" s="81"/>
      <c r="G45" s="81"/>
      <c r="H45" s="81"/>
      <c r="I45" s="81"/>
      <c r="J45" s="81"/>
      <c r="K45" s="87">
        <f>+K39</f>
        <v>-17909400</v>
      </c>
      <c r="L45" s="87"/>
      <c r="M45" s="87">
        <f>+M39</f>
        <v>-629654.67000000074</v>
      </c>
      <c r="N45" s="88"/>
      <c r="O45" s="236">
        <f>+O39</f>
        <v>-12538078</v>
      </c>
      <c r="P45" s="88"/>
      <c r="Q45" s="89">
        <f>+Q39</f>
        <v>5584003.2499999991</v>
      </c>
      <c r="R45" s="116"/>
    </row>
    <row r="46" spans="1:22" s="86" customFormat="1" ht="21" customHeight="1">
      <c r="A46" s="81"/>
      <c r="B46" s="81" t="s">
        <v>101</v>
      </c>
      <c r="C46" s="81"/>
      <c r="D46" s="81"/>
      <c r="E46" s="81"/>
      <c r="F46" s="81"/>
      <c r="G46" s="81"/>
      <c r="H46" s="81"/>
      <c r="I46" s="81"/>
      <c r="J46" s="81"/>
      <c r="K46" s="67">
        <v>0</v>
      </c>
      <c r="L46" s="91"/>
      <c r="M46" s="67">
        <v>0</v>
      </c>
      <c r="N46" s="14"/>
      <c r="O46" s="232">
        <v>0</v>
      </c>
      <c r="P46" s="67"/>
      <c r="Q46" s="67">
        <v>0</v>
      </c>
      <c r="R46" s="116"/>
    </row>
    <row r="47" spans="1:22" s="86" customFormat="1" ht="21" customHeight="1" thickBot="1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112">
        <f>SUM(K45:K45)</f>
        <v>-17909400</v>
      </c>
      <c r="L47" s="91"/>
      <c r="M47" s="112">
        <f>SUM(M45:M45)</f>
        <v>-629654.67000000074</v>
      </c>
      <c r="N47" s="14"/>
      <c r="O47" s="234">
        <f>SUM(O45:O45)</f>
        <v>-12538078</v>
      </c>
      <c r="P47" s="104"/>
      <c r="Q47" s="113">
        <f>SUM(Q45:Q45)</f>
        <v>5584003.2499999991</v>
      </c>
      <c r="R47" s="116"/>
    </row>
    <row r="48" spans="1:22" ht="10.15" customHeight="1" thickTop="1">
      <c r="A48" s="4"/>
      <c r="B48" s="4"/>
      <c r="C48" s="4"/>
      <c r="D48" s="4"/>
      <c r="E48" s="4"/>
      <c r="F48" s="4"/>
      <c r="G48" s="4"/>
      <c r="H48" s="4"/>
      <c r="I48" s="4"/>
      <c r="J48" s="107"/>
      <c r="K48" s="21"/>
      <c r="L48" s="31"/>
      <c r="M48" s="21"/>
      <c r="N48" s="4"/>
      <c r="O48" s="238"/>
      <c r="P48" s="61"/>
      <c r="Q48" s="95"/>
      <c r="R48" s="116"/>
    </row>
    <row r="49" spans="1:18" ht="21" customHeight="1" thickBot="1">
      <c r="A49" s="49" t="s">
        <v>103</v>
      </c>
      <c r="B49" s="2"/>
      <c r="C49" s="14"/>
      <c r="D49" s="14"/>
      <c r="E49" s="14"/>
      <c r="F49" s="14"/>
      <c r="G49" s="14"/>
      <c r="H49" s="14"/>
      <c r="I49" s="115">
        <v>20</v>
      </c>
      <c r="J49" s="107"/>
      <c r="K49" s="126">
        <f>K34/1076210468</f>
        <v>-1.664116874209776E-2</v>
      </c>
      <c r="L49" s="127"/>
      <c r="M49" s="126">
        <f>+M41/1076210468</f>
        <v>-5.8506647976592694E-4</v>
      </c>
      <c r="N49" s="14"/>
      <c r="O49" s="239">
        <f>O34/1076210468</f>
        <v>-1.1650210040514119E-2</v>
      </c>
      <c r="P49" s="61"/>
      <c r="Q49" s="126">
        <f>+Q41/1076210468</f>
        <v>5.1885792008482855E-3</v>
      </c>
      <c r="R49" s="116"/>
    </row>
    <row r="50" spans="1:18" ht="7.5" customHeight="1" thickTop="1">
      <c r="A50" s="4"/>
      <c r="B50" s="4"/>
      <c r="C50" s="4"/>
      <c r="D50" s="4"/>
      <c r="E50" s="4"/>
      <c r="F50" s="4"/>
      <c r="G50" s="4"/>
      <c r="H50" s="4"/>
      <c r="I50" s="4"/>
      <c r="J50" s="132"/>
      <c r="K50" s="21"/>
      <c r="L50" s="31"/>
      <c r="M50" s="21"/>
      <c r="N50" s="4"/>
      <c r="O50" s="95"/>
      <c r="P50" s="61"/>
      <c r="Q50" s="95"/>
      <c r="R50" s="116"/>
    </row>
    <row r="51" spans="1:18" ht="21" customHeight="1">
      <c r="A51" s="2" t="s">
        <v>33</v>
      </c>
      <c r="B51" s="50"/>
      <c r="C51" s="50"/>
      <c r="D51" s="2"/>
      <c r="E51" s="2"/>
      <c r="F51" s="1"/>
      <c r="G51" s="50"/>
      <c r="H51" s="1"/>
      <c r="I51" s="98"/>
      <c r="J51" s="132"/>
      <c r="K51" s="80"/>
      <c r="L51" s="119"/>
      <c r="M51" s="80"/>
      <c r="N51" s="50"/>
      <c r="O51" s="99"/>
      <c r="P51" s="47"/>
      <c r="Q51" s="114"/>
    </row>
    <row r="52" spans="1:18" ht="21" customHeight="1">
      <c r="J52" s="3"/>
    </row>
    <row r="53" spans="1:18" ht="21" customHeight="1">
      <c r="J53" s="28"/>
    </row>
    <row r="54" spans="1:18" ht="21" customHeight="1">
      <c r="J54" s="28"/>
    </row>
    <row r="55" spans="1:18" ht="21" customHeight="1">
      <c r="J55" s="28"/>
    </row>
    <row r="56" spans="1:18" ht="21" customHeight="1">
      <c r="J56" s="28"/>
    </row>
    <row r="57" spans="1:18" ht="21" customHeight="1">
      <c r="J57" s="56"/>
    </row>
    <row r="58" spans="1:18" ht="21" customHeight="1">
      <c r="J58" s="28"/>
    </row>
    <row r="59" spans="1:18" ht="21" customHeight="1">
      <c r="J59" s="28"/>
    </row>
    <row r="60" spans="1:18" ht="21" customHeight="1">
      <c r="J60" s="28"/>
    </row>
    <row r="61" spans="1:18" ht="21" customHeight="1">
      <c r="J61" s="28"/>
    </row>
    <row r="62" spans="1:18" ht="21" customHeight="1">
      <c r="J62" s="28"/>
    </row>
    <row r="63" spans="1:18" ht="21" customHeight="1">
      <c r="J63" s="28"/>
    </row>
    <row r="64" spans="1:18" ht="21" customHeight="1">
      <c r="J64" s="3"/>
    </row>
    <row r="65" spans="10:10" ht="21" customHeight="1">
      <c r="J65" s="3"/>
    </row>
    <row r="66" spans="10:10" ht="21" customHeight="1">
      <c r="J66" s="96"/>
    </row>
    <row r="69" spans="10:10" ht="21" customHeight="1">
      <c r="J69" s="28"/>
    </row>
    <row r="70" spans="10:10" ht="21" customHeight="1">
      <c r="J70" s="28"/>
    </row>
    <row r="71" spans="10:10" ht="21" customHeight="1">
      <c r="J71" s="3"/>
    </row>
    <row r="72" spans="10:10" ht="21" customHeight="1">
      <c r="J72" s="3"/>
    </row>
    <row r="73" spans="10:10" ht="21" customHeight="1">
      <c r="J73" s="3"/>
    </row>
    <row r="76" spans="10:10" ht="21" customHeight="1">
      <c r="J76" s="28"/>
    </row>
    <row r="77" spans="10:10" ht="21" customHeight="1">
      <c r="J77" s="200"/>
    </row>
    <row r="78" spans="10:10" ht="21" customHeight="1">
      <c r="J78" s="203"/>
    </row>
    <row r="79" spans="10:10" ht="21" customHeight="1">
      <c r="J79" s="204"/>
    </row>
    <row r="81" spans="10:10" ht="21" customHeight="1">
      <c r="J81" s="28"/>
    </row>
    <row r="82" spans="10:10" ht="21" customHeight="1">
      <c r="J82" s="56"/>
    </row>
    <row r="83" spans="10:10" ht="21" customHeight="1">
      <c r="J83" s="145"/>
    </row>
    <row r="85" spans="10:10" ht="21" customHeight="1">
      <c r="J85" s="3"/>
    </row>
    <row r="86" spans="10:10" ht="21" customHeight="1">
      <c r="J86" s="3"/>
    </row>
  </sheetData>
  <mergeCells count="5">
    <mergeCell ref="O6:Q6"/>
    <mergeCell ref="A11:D11"/>
    <mergeCell ref="A15:D15"/>
    <mergeCell ref="A26:D26"/>
    <mergeCell ref="K6:M6"/>
  </mergeCells>
  <pageMargins left="0.78740157480314965" right="0.39370078740157483" top="0.78740157480314965" bottom="0.39370078740157483" header="0.35433070866141736" footer="0.39370078740157483"/>
  <pageSetup paperSize="9" scale="75" firstPageNumber="4" orientation="portrait" useFirstPageNumber="1" r:id="rId1"/>
  <headerFooter alignWithMargins="0">
    <oddFooter>&amp;R&amp;"Angsana New,ธรรมดา"&amp;15&amp;P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6"/>
  <sheetViews>
    <sheetView topLeftCell="A40" zoomScaleNormal="100" zoomScaleSheetLayoutView="80" workbookViewId="0">
      <selection activeCell="J51" sqref="J51"/>
    </sheetView>
  </sheetViews>
  <sheetFormatPr defaultColWidth="9.140625" defaultRowHeight="21" customHeight="1"/>
  <cols>
    <col min="1" max="2" width="2.140625" style="7" customWidth="1"/>
    <col min="3" max="3" width="3.5703125" style="7" customWidth="1"/>
    <col min="4" max="6" width="9.140625" style="7" customWidth="1"/>
    <col min="7" max="7" width="8.7109375" style="7" customWidth="1"/>
    <col min="8" max="8" width="7.140625" style="7" customWidth="1"/>
    <col min="9" max="9" width="1.85546875" style="7" customWidth="1"/>
    <col min="10" max="10" width="7.5703125" style="7" customWidth="1"/>
    <col min="11" max="11" width="1.42578125" style="18" customWidth="1"/>
    <col min="12" max="12" width="14.42578125" style="12" customWidth="1"/>
    <col min="13" max="13" width="2.7109375" style="12" customWidth="1"/>
    <col min="14" max="14" width="14.42578125" style="12" customWidth="1"/>
    <col min="15" max="15" width="2.85546875" style="7" customWidth="1"/>
    <col min="16" max="16" width="14.42578125" style="7" customWidth="1"/>
    <col min="17" max="17" width="2.7109375" style="7" customWidth="1"/>
    <col min="18" max="18" width="14.42578125" style="7" customWidth="1"/>
    <col min="19" max="19" width="1.5703125" style="7" customWidth="1"/>
    <col min="20" max="20" width="16.42578125" style="95" bestFit="1" customWidth="1"/>
    <col min="21" max="21" width="12" style="7" bestFit="1" customWidth="1"/>
    <col min="22" max="22" width="13.5703125" style="7" customWidth="1"/>
    <col min="23" max="23" width="12" style="7" bestFit="1" customWidth="1"/>
    <col min="24" max="24" width="9.140625" style="7"/>
    <col min="25" max="25" width="14.42578125" style="7" customWidth="1"/>
    <col min="26" max="16384" width="9.140625" style="7"/>
  </cols>
  <sheetData>
    <row r="1" spans="1:19" ht="21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100"/>
      <c r="M1" s="100"/>
      <c r="N1" s="100"/>
      <c r="O1" s="50"/>
      <c r="P1" s="50"/>
      <c r="Q1" s="14"/>
      <c r="R1" s="14"/>
    </row>
    <row r="2" spans="1:19" ht="21" customHeight="1">
      <c r="A2" s="34" t="s">
        <v>64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101"/>
      <c r="M2" s="101"/>
      <c r="N2" s="101"/>
      <c r="O2" s="34"/>
      <c r="P2" s="14"/>
      <c r="Q2" s="76"/>
      <c r="R2" s="76"/>
    </row>
    <row r="3" spans="1:19" ht="21" customHeight="1">
      <c r="A3" s="30" t="s">
        <v>104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101"/>
      <c r="M3" s="101"/>
      <c r="N3" s="101"/>
      <c r="O3" s="34"/>
      <c r="P3" s="14"/>
      <c r="Q3" s="14"/>
      <c r="R3" s="14"/>
    </row>
    <row r="4" spans="1:19" ht="10.5" customHeight="1">
      <c r="A4" s="30"/>
      <c r="B4" s="34"/>
      <c r="C4" s="34"/>
      <c r="D4" s="34"/>
      <c r="E4" s="34"/>
      <c r="F4" s="34"/>
      <c r="G4" s="34"/>
      <c r="H4" s="34"/>
      <c r="I4" s="34"/>
      <c r="J4" s="34"/>
      <c r="K4" s="34"/>
      <c r="L4" s="101"/>
      <c r="M4" s="101"/>
      <c r="N4" s="101"/>
      <c r="O4" s="34"/>
      <c r="P4" s="14"/>
      <c r="Q4" s="14"/>
      <c r="R4" s="14"/>
    </row>
    <row r="5" spans="1:19" ht="21.75" customHeight="1">
      <c r="A5" s="73"/>
      <c r="B5" s="34"/>
      <c r="C5" s="34"/>
      <c r="D5" s="34"/>
      <c r="E5" s="34"/>
      <c r="F5" s="34"/>
      <c r="G5" s="34"/>
      <c r="H5" s="34"/>
      <c r="I5" s="34"/>
      <c r="J5" s="34"/>
      <c r="K5" s="107"/>
      <c r="L5" s="101"/>
      <c r="M5" s="101"/>
      <c r="N5" s="101"/>
      <c r="O5" s="34"/>
      <c r="P5" s="14"/>
      <c r="Q5" s="14"/>
      <c r="R5" s="61" t="s">
        <v>3</v>
      </c>
    </row>
    <row r="6" spans="1:19" ht="21" customHeight="1">
      <c r="A6" s="14"/>
      <c r="B6" s="14"/>
      <c r="C6" s="14"/>
      <c r="D6" s="14"/>
      <c r="E6" s="14"/>
      <c r="F6" s="14"/>
      <c r="G6" s="14"/>
      <c r="H6" s="14"/>
      <c r="I6" s="14"/>
      <c r="J6" s="61"/>
      <c r="K6" s="132"/>
      <c r="L6" s="279" t="s">
        <v>4</v>
      </c>
      <c r="M6" s="279"/>
      <c r="N6" s="279"/>
      <c r="O6" s="132"/>
      <c r="P6" s="279" t="s">
        <v>5</v>
      </c>
      <c r="Q6" s="279"/>
      <c r="R6" s="279"/>
    </row>
    <row r="7" spans="1:19" ht="21" customHeight="1">
      <c r="A7" s="14"/>
      <c r="B7" s="14"/>
      <c r="C7" s="14"/>
      <c r="D7" s="14"/>
      <c r="E7" s="14"/>
      <c r="F7" s="14"/>
      <c r="G7" s="14"/>
      <c r="H7" s="14"/>
      <c r="I7" s="14"/>
      <c r="J7" s="245" t="s">
        <v>7</v>
      </c>
      <c r="K7" s="132"/>
      <c r="L7" s="179" t="s">
        <v>8</v>
      </c>
      <c r="M7" s="71"/>
      <c r="N7" s="179" t="s">
        <v>66</v>
      </c>
      <c r="O7" s="132"/>
      <c r="P7" s="179" t="s">
        <v>8</v>
      </c>
      <c r="Q7" s="71"/>
      <c r="R7" s="179" t="s">
        <v>66</v>
      </c>
    </row>
    <row r="8" spans="1:19" ht="21" customHeight="1">
      <c r="A8" s="75" t="s">
        <v>67</v>
      </c>
      <c r="B8" s="14"/>
      <c r="C8" s="14"/>
      <c r="D8" s="14"/>
      <c r="E8" s="14"/>
      <c r="F8" s="14"/>
      <c r="G8" s="14"/>
      <c r="H8" s="14"/>
      <c r="I8" s="14"/>
      <c r="J8" s="115"/>
      <c r="K8" s="56"/>
      <c r="L8" s="102"/>
      <c r="M8" s="102"/>
      <c r="N8" s="102"/>
      <c r="O8" s="34"/>
      <c r="P8" s="77"/>
      <c r="Q8" s="61"/>
      <c r="R8" s="77"/>
    </row>
    <row r="9" spans="1:19" ht="21" customHeight="1">
      <c r="B9" s="63" t="s">
        <v>68</v>
      </c>
      <c r="C9" s="51"/>
      <c r="D9" s="51"/>
      <c r="E9" s="51"/>
      <c r="F9" s="51"/>
      <c r="G9" s="51"/>
      <c r="H9" s="51"/>
      <c r="I9" s="4"/>
      <c r="J9" s="3"/>
      <c r="K9" s="3"/>
      <c r="L9" s="21">
        <f>P9</f>
        <v>149182053</v>
      </c>
      <c r="M9" s="31"/>
      <c r="N9" s="21">
        <v>277621639</v>
      </c>
      <c r="O9" s="34"/>
      <c r="P9" s="178">
        <v>149182053</v>
      </c>
      <c r="Q9" s="104"/>
      <c r="R9" s="21">
        <v>277621639</v>
      </c>
      <c r="S9" s="116"/>
    </row>
    <row r="10" spans="1:19" ht="21" customHeight="1">
      <c r="B10" s="14" t="s">
        <v>69</v>
      </c>
      <c r="C10" s="14"/>
      <c r="D10" s="14"/>
      <c r="E10" s="14"/>
      <c r="F10" s="14"/>
      <c r="G10" s="14"/>
      <c r="H10" s="14"/>
      <c r="I10" s="14"/>
      <c r="J10" s="115"/>
      <c r="K10" s="3"/>
      <c r="L10" s="108">
        <f>P10</f>
        <v>1265773</v>
      </c>
      <c r="M10" s="108"/>
      <c r="N10" s="108">
        <v>1316067</v>
      </c>
      <c r="O10" s="34"/>
      <c r="P10" s="102">
        <v>1265773</v>
      </c>
      <c r="Q10" s="61"/>
      <c r="R10" s="102">
        <v>1316067</v>
      </c>
      <c r="S10" s="116"/>
    </row>
    <row r="11" spans="1:19" ht="21" customHeight="1">
      <c r="A11" s="281" t="s">
        <v>70</v>
      </c>
      <c r="B11" s="281"/>
      <c r="C11" s="281"/>
      <c r="D11" s="281"/>
      <c r="E11" s="272"/>
      <c r="F11" s="272"/>
      <c r="G11" s="272"/>
      <c r="H11" s="272"/>
      <c r="I11" s="4"/>
      <c r="J11" s="3"/>
      <c r="K11" s="3"/>
      <c r="L11" s="38">
        <f>SUM(L9:L10)</f>
        <v>150447826</v>
      </c>
      <c r="M11" s="5"/>
      <c r="N11" s="38">
        <f>SUM(N9:N10)</f>
        <v>278937706</v>
      </c>
      <c r="O11" s="3"/>
      <c r="P11" s="229">
        <f>SUM(P9:P10)</f>
        <v>150447826</v>
      </c>
      <c r="Q11" s="104"/>
      <c r="R11" s="105">
        <f>SUM(R9:R10)</f>
        <v>278937706</v>
      </c>
      <c r="S11" s="116"/>
    </row>
    <row r="12" spans="1:19" ht="21" customHeight="1">
      <c r="A12" s="25" t="s">
        <v>71</v>
      </c>
      <c r="D12" s="4"/>
      <c r="E12" s="4"/>
      <c r="F12" s="4"/>
      <c r="G12" s="4"/>
      <c r="H12" s="4"/>
      <c r="I12" s="4"/>
      <c r="J12" s="3"/>
      <c r="K12" s="3"/>
      <c r="L12" s="21"/>
      <c r="M12" s="31"/>
      <c r="N12" s="21"/>
      <c r="O12" s="3"/>
      <c r="P12" s="230"/>
      <c r="Q12" s="104"/>
      <c r="R12" s="59"/>
      <c r="S12" s="116"/>
    </row>
    <row r="13" spans="1:19" ht="21" customHeight="1">
      <c r="B13" s="62" t="s">
        <v>72</v>
      </c>
      <c r="C13" s="52"/>
      <c r="D13" s="52"/>
      <c r="E13" s="52"/>
      <c r="F13" s="52"/>
      <c r="G13" s="52"/>
      <c r="H13" s="52"/>
      <c r="I13" s="4"/>
      <c r="J13" s="3"/>
      <c r="K13" s="3"/>
      <c r="L13" s="58">
        <f>P13</f>
        <v>114477963</v>
      </c>
      <c r="M13" s="31"/>
      <c r="N13" s="58">
        <v>227748083</v>
      </c>
      <c r="O13" s="3"/>
      <c r="P13" s="159">
        <v>114477963</v>
      </c>
      <c r="Q13" s="104"/>
      <c r="R13" s="58">
        <v>227748083</v>
      </c>
      <c r="S13" s="116"/>
    </row>
    <row r="14" spans="1:19" ht="21" customHeight="1">
      <c r="B14" s="57" t="s">
        <v>73</v>
      </c>
      <c r="C14" s="272"/>
      <c r="D14" s="272"/>
      <c r="E14" s="272"/>
      <c r="F14" s="272"/>
      <c r="G14" s="272"/>
      <c r="H14" s="272"/>
      <c r="I14" s="4"/>
      <c r="J14" s="45"/>
      <c r="K14" s="28"/>
      <c r="L14" s="106">
        <f>P14</f>
        <v>618582</v>
      </c>
      <c r="M14" s="31"/>
      <c r="N14" s="103">
        <v>632335</v>
      </c>
      <c r="O14" s="3"/>
      <c r="P14" s="230">
        <v>618582</v>
      </c>
      <c r="Q14" s="104"/>
      <c r="R14" s="106">
        <v>632335</v>
      </c>
      <c r="S14" s="116"/>
    </row>
    <row r="15" spans="1:19" ht="21" customHeight="1">
      <c r="A15" s="281" t="s">
        <v>74</v>
      </c>
      <c r="B15" s="281"/>
      <c r="C15" s="281"/>
      <c r="D15" s="281"/>
      <c r="E15" s="272"/>
      <c r="F15" s="272"/>
      <c r="G15" s="272"/>
      <c r="H15" s="272"/>
      <c r="I15" s="4"/>
      <c r="J15" s="3"/>
      <c r="K15" s="28"/>
      <c r="L15" s="38">
        <f>SUM(L13:L14)</f>
        <v>115096545</v>
      </c>
      <c r="M15" s="5"/>
      <c r="N15" s="38">
        <f>SUM(N13:N14)</f>
        <v>228380418</v>
      </c>
      <c r="O15" s="3"/>
      <c r="P15" s="229">
        <f>SUM(P13:P14)</f>
        <v>115096545</v>
      </c>
      <c r="Q15" s="104"/>
      <c r="R15" s="105">
        <f>SUM(R13:R14)</f>
        <v>228380418</v>
      </c>
      <c r="S15" s="116"/>
    </row>
    <row r="16" spans="1:19" ht="21" customHeight="1">
      <c r="A16" s="272" t="s">
        <v>75</v>
      </c>
      <c r="B16" s="272"/>
      <c r="C16" s="272"/>
      <c r="D16" s="272"/>
      <c r="E16" s="272"/>
      <c r="F16" s="272"/>
      <c r="G16" s="272"/>
      <c r="H16" s="272"/>
      <c r="I16" s="4"/>
      <c r="J16" s="3"/>
      <c r="L16" s="5">
        <f>+L11-L15</f>
        <v>35351281</v>
      </c>
      <c r="M16" s="5"/>
      <c r="N16" s="5">
        <f>+N11-N15</f>
        <v>50557288</v>
      </c>
      <c r="O16" s="3"/>
      <c r="P16" s="42">
        <f>+P11-P15</f>
        <v>35351281</v>
      </c>
      <c r="Q16" s="104"/>
      <c r="R16" s="59">
        <f>+R11-R15</f>
        <v>50557288</v>
      </c>
      <c r="S16" s="116"/>
    </row>
    <row r="17" spans="1:22" ht="21" customHeight="1">
      <c r="A17" s="272" t="s">
        <v>76</v>
      </c>
      <c r="B17" s="272"/>
      <c r="C17" s="272"/>
      <c r="D17" s="272"/>
      <c r="E17" s="272"/>
      <c r="F17" s="272"/>
      <c r="G17" s="272"/>
      <c r="H17" s="272"/>
      <c r="I17" s="4"/>
      <c r="J17" s="3"/>
      <c r="L17" s="5"/>
      <c r="M17" s="5"/>
      <c r="N17" s="5"/>
      <c r="O17" s="3"/>
      <c r="P17" s="42"/>
      <c r="Q17" s="104"/>
      <c r="R17" s="59"/>
      <c r="S17" s="116"/>
    </row>
    <row r="18" spans="1:22" ht="21" customHeight="1">
      <c r="B18" s="57" t="s">
        <v>77</v>
      </c>
      <c r="C18" s="272"/>
      <c r="D18" s="272"/>
      <c r="E18" s="272"/>
      <c r="F18" s="272"/>
      <c r="G18" s="272"/>
      <c r="H18" s="272"/>
      <c r="I18" s="4"/>
      <c r="J18" s="3"/>
      <c r="L18" s="5">
        <f>P18</f>
        <v>13128</v>
      </c>
      <c r="M18" s="5"/>
      <c r="N18" s="5">
        <v>191782</v>
      </c>
      <c r="O18" s="3"/>
      <c r="P18" s="42">
        <v>13128</v>
      </c>
      <c r="Q18" s="104"/>
      <c r="R18" s="5">
        <v>191782</v>
      </c>
      <c r="S18" s="116"/>
    </row>
    <row r="19" spans="1:22" ht="21" customHeight="1">
      <c r="B19" s="57" t="s">
        <v>105</v>
      </c>
      <c r="C19" s="272"/>
      <c r="D19" s="272"/>
      <c r="E19" s="272"/>
      <c r="F19" s="272"/>
      <c r="G19" s="272"/>
      <c r="H19" s="272"/>
      <c r="I19" s="4"/>
      <c r="J19" s="3"/>
      <c r="L19" s="5">
        <f>P19</f>
        <v>678690</v>
      </c>
      <c r="M19" s="5"/>
      <c r="N19" s="5">
        <v>0</v>
      </c>
      <c r="O19" s="3"/>
      <c r="P19" s="42">
        <v>678690</v>
      </c>
      <c r="Q19" s="104"/>
      <c r="R19" s="5">
        <v>0</v>
      </c>
      <c r="S19" s="116"/>
    </row>
    <row r="20" spans="1:22" ht="21" customHeight="1">
      <c r="B20" s="57" t="s">
        <v>79</v>
      </c>
      <c r="C20" s="272"/>
      <c r="D20" s="272"/>
      <c r="E20" s="272"/>
      <c r="F20" s="272"/>
      <c r="G20" s="272"/>
      <c r="H20" s="272"/>
      <c r="I20" s="4"/>
      <c r="J20" s="115"/>
      <c r="L20" s="5">
        <f>P20</f>
        <v>15000000</v>
      </c>
      <c r="M20" s="5"/>
      <c r="N20" s="5">
        <v>0</v>
      </c>
      <c r="O20" s="3"/>
      <c r="P20" s="42">
        <v>15000000</v>
      </c>
      <c r="Q20" s="104"/>
      <c r="R20" s="5">
        <v>0</v>
      </c>
      <c r="S20" s="116"/>
    </row>
    <row r="21" spans="1:22" ht="21" customHeight="1">
      <c r="B21" s="53" t="s">
        <v>76</v>
      </c>
      <c r="C21" s="53"/>
      <c r="D21" s="53"/>
      <c r="E21" s="53"/>
      <c r="F21" s="53"/>
      <c r="G21" s="53"/>
      <c r="H21" s="53"/>
      <c r="I21" s="4"/>
      <c r="J21" s="45"/>
      <c r="L21" s="5">
        <f>P21</f>
        <v>5823935</v>
      </c>
      <c r="M21" s="5"/>
      <c r="N21" s="5">
        <v>4401948</v>
      </c>
      <c r="O21" s="3"/>
      <c r="P21" s="183">
        <v>5823935</v>
      </c>
      <c r="Q21" s="104"/>
      <c r="R21" s="27">
        <v>4401948</v>
      </c>
      <c r="S21" s="116"/>
    </row>
    <row r="22" spans="1:22" ht="21" customHeight="1">
      <c r="B22" s="54" t="s">
        <v>80</v>
      </c>
      <c r="C22" s="53"/>
      <c r="D22" s="53"/>
      <c r="E22" s="53"/>
      <c r="F22" s="53"/>
      <c r="G22" s="53"/>
      <c r="H22" s="53"/>
      <c r="I22" s="4"/>
      <c r="J22" s="45"/>
      <c r="L22" s="38">
        <f>SUM(L18:L21)</f>
        <v>21515753</v>
      </c>
      <c r="M22" s="5"/>
      <c r="N22" s="38">
        <f>SUM(N18:N21)</f>
        <v>4593730</v>
      </c>
      <c r="O22" s="3"/>
      <c r="P22" s="229">
        <f>SUM(P18:P21)</f>
        <v>21515753</v>
      </c>
      <c r="Q22" s="104"/>
      <c r="R22" s="38">
        <f>SUM(R18:R21)</f>
        <v>4593730</v>
      </c>
      <c r="S22" s="116"/>
    </row>
    <row r="23" spans="1:22" ht="21" customHeight="1">
      <c r="A23" s="52" t="s">
        <v>81</v>
      </c>
      <c r="B23" s="62"/>
      <c r="C23" s="62"/>
      <c r="D23" s="62"/>
      <c r="E23" s="62"/>
      <c r="F23" s="62"/>
      <c r="G23" s="62"/>
      <c r="H23" s="62"/>
      <c r="I23" s="4"/>
      <c r="J23" s="45"/>
      <c r="K23" s="96"/>
      <c r="L23" s="26">
        <f>+L22+L16</f>
        <v>56867034</v>
      </c>
      <c r="M23" s="5"/>
      <c r="N23" s="26">
        <f>+N22+N16</f>
        <v>55151018</v>
      </c>
      <c r="O23" s="3"/>
      <c r="P23" s="194">
        <f>+P22+P16</f>
        <v>56867034</v>
      </c>
      <c r="Q23" s="104"/>
      <c r="R23" s="26">
        <f>+R22+R16</f>
        <v>55151018</v>
      </c>
      <c r="S23" s="116"/>
    </row>
    <row r="24" spans="1:22" ht="21" customHeight="1">
      <c r="A24" s="53" t="s">
        <v>82</v>
      </c>
      <c r="B24" s="53"/>
      <c r="C24" s="53"/>
      <c r="D24" s="53"/>
      <c r="E24" s="53"/>
      <c r="F24" s="53"/>
      <c r="G24" s="53"/>
      <c r="H24" s="53"/>
      <c r="I24" s="4"/>
      <c r="J24" s="3"/>
      <c r="K24" s="96"/>
      <c r="L24" s="58">
        <f>P24-198682</f>
        <v>-33809584</v>
      </c>
      <c r="M24" s="31"/>
      <c r="N24" s="58">
        <v>-35942981</v>
      </c>
      <c r="O24" s="3"/>
      <c r="P24" s="159">
        <f>-33610902</f>
        <v>-33610902</v>
      </c>
      <c r="Q24" s="104"/>
      <c r="R24" s="58">
        <v>-35763495</v>
      </c>
      <c r="S24" s="116"/>
    </row>
    <row r="25" spans="1:22" ht="21" customHeight="1">
      <c r="A25" s="53" t="s">
        <v>84</v>
      </c>
      <c r="B25" s="53"/>
      <c r="C25" s="53"/>
      <c r="D25" s="53"/>
      <c r="E25" s="53"/>
      <c r="F25" s="53"/>
      <c r="G25" s="53"/>
      <c r="H25" s="53"/>
      <c r="I25" s="4"/>
      <c r="J25" s="3"/>
      <c r="K25" s="96"/>
      <c r="L25" s="58">
        <f>P25</f>
        <v>-6210034</v>
      </c>
      <c r="M25" s="31"/>
      <c r="N25" s="58">
        <v>-14920377</v>
      </c>
      <c r="O25" s="3"/>
      <c r="P25" s="159">
        <v>-6210034</v>
      </c>
      <c r="Q25" s="104"/>
      <c r="R25" s="58">
        <v>-14920377</v>
      </c>
      <c r="S25" s="116"/>
    </row>
    <row r="26" spans="1:22" ht="21" customHeight="1">
      <c r="A26" s="281" t="s">
        <v>85</v>
      </c>
      <c r="B26" s="281"/>
      <c r="C26" s="281"/>
      <c r="D26" s="281"/>
      <c r="E26" s="272"/>
      <c r="F26" s="272"/>
      <c r="G26" s="272"/>
      <c r="H26" s="272"/>
      <c r="I26" s="4"/>
      <c r="J26" s="3"/>
      <c r="K26" s="154"/>
      <c r="L26" s="38">
        <f>SUM(L24:L25)</f>
        <v>-40019618</v>
      </c>
      <c r="M26" s="5"/>
      <c r="N26" s="38">
        <f>SUM(N24:N25)</f>
        <v>-50863358</v>
      </c>
      <c r="O26" s="3"/>
      <c r="P26" s="229">
        <f>SUM(P24:P25)</f>
        <v>-39820936</v>
      </c>
      <c r="Q26" s="104"/>
      <c r="R26" s="105">
        <f>SUM(R24:R25)</f>
        <v>-50683872</v>
      </c>
      <c r="S26" s="116"/>
    </row>
    <row r="27" spans="1:22" ht="21" customHeight="1">
      <c r="A27" s="272" t="s">
        <v>86</v>
      </c>
      <c r="B27" s="272"/>
      <c r="C27" s="272"/>
      <c r="D27" s="272"/>
      <c r="E27" s="272"/>
      <c r="F27" s="272"/>
      <c r="G27" s="272"/>
      <c r="H27" s="272"/>
      <c r="I27" s="4"/>
      <c r="J27" s="3"/>
      <c r="K27" s="154"/>
      <c r="L27" s="5">
        <f>+L16+L22+L26</f>
        <v>16847416</v>
      </c>
      <c r="M27" s="5"/>
      <c r="N27" s="5">
        <f>+N16+N22+N26</f>
        <v>4287660</v>
      </c>
      <c r="O27" s="3"/>
      <c r="P27" s="42">
        <f>+P16+P22+P26</f>
        <v>17046098</v>
      </c>
      <c r="Q27" s="104"/>
      <c r="R27" s="5">
        <f>+R16+R22+R26</f>
        <v>4467146</v>
      </c>
      <c r="S27" s="116"/>
    </row>
    <row r="28" spans="1:22" ht="21" customHeight="1">
      <c r="A28" s="57" t="s">
        <v>87</v>
      </c>
      <c r="B28" s="272"/>
      <c r="C28" s="272"/>
      <c r="D28" s="272"/>
      <c r="E28" s="272"/>
      <c r="F28" s="272"/>
      <c r="G28" s="272"/>
      <c r="H28" s="272"/>
      <c r="I28" s="4"/>
      <c r="J28" s="115">
        <v>11</v>
      </c>
      <c r="K28" s="96"/>
      <c r="L28" s="27">
        <v>-10377948</v>
      </c>
      <c r="M28" s="5"/>
      <c r="N28" s="27">
        <v>-9495077</v>
      </c>
      <c r="O28" s="3"/>
      <c r="P28" s="231">
        <v>0</v>
      </c>
      <c r="Q28" s="104"/>
      <c r="R28" s="122">
        <v>0</v>
      </c>
      <c r="S28" s="116"/>
    </row>
    <row r="29" spans="1:22" ht="21" customHeight="1">
      <c r="A29" s="272" t="s">
        <v>88</v>
      </c>
      <c r="B29" s="272"/>
      <c r="C29" s="272"/>
      <c r="D29" s="272"/>
      <c r="E29" s="272"/>
      <c r="F29" s="272"/>
      <c r="G29" s="272"/>
      <c r="H29" s="272"/>
      <c r="I29" s="4"/>
      <c r="J29" s="3"/>
      <c r="K29" s="46"/>
      <c r="L29" s="5">
        <f>SUM(L27:L28)</f>
        <v>6469468</v>
      </c>
      <c r="M29" s="5"/>
      <c r="N29" s="5">
        <f>SUM(N27:N28)</f>
        <v>-5207417</v>
      </c>
      <c r="O29" s="107"/>
      <c r="P29" s="42">
        <f>SUM(P27:P28)</f>
        <v>17046098</v>
      </c>
      <c r="Q29" s="104"/>
      <c r="R29" s="5">
        <f>SUM(R27:R28)</f>
        <v>4467146</v>
      </c>
      <c r="S29" s="116"/>
    </row>
    <row r="30" spans="1:22" ht="21" customHeight="1">
      <c r="A30" s="210" t="s">
        <v>89</v>
      </c>
      <c r="B30" s="57"/>
      <c r="C30" s="272"/>
      <c r="D30" s="272"/>
      <c r="E30" s="272"/>
      <c r="F30" s="272"/>
      <c r="G30" s="272"/>
      <c r="H30" s="272"/>
      <c r="I30" s="4"/>
      <c r="J30" s="3"/>
      <c r="K30" s="56"/>
      <c r="L30" s="5">
        <f>P30+46</f>
        <v>711342</v>
      </c>
      <c r="M30" s="5"/>
      <c r="N30" s="5">
        <v>922697</v>
      </c>
      <c r="O30" s="3"/>
      <c r="P30" s="42">
        <v>711296</v>
      </c>
      <c r="Q30" s="104"/>
      <c r="R30" s="5">
        <v>922545</v>
      </c>
      <c r="S30" s="116"/>
    </row>
    <row r="31" spans="1:22" ht="21" customHeight="1">
      <c r="A31" s="53" t="s">
        <v>90</v>
      </c>
      <c r="B31" s="53"/>
      <c r="C31" s="53"/>
      <c r="D31" s="53"/>
      <c r="E31" s="53"/>
      <c r="F31" s="53"/>
      <c r="G31" s="53"/>
      <c r="H31" s="53"/>
      <c r="I31" s="115"/>
      <c r="J31" s="43"/>
      <c r="K31" s="56"/>
      <c r="L31" s="67">
        <f>P31-35225</f>
        <v>-109446</v>
      </c>
      <c r="M31" s="117"/>
      <c r="N31" s="67">
        <v>-125699</v>
      </c>
      <c r="O31" s="14"/>
      <c r="P31" s="232">
        <v>-74221</v>
      </c>
      <c r="Q31" s="104"/>
      <c r="R31" s="67">
        <v>-100915</v>
      </c>
      <c r="S31" s="116"/>
      <c r="V31" s="95"/>
    </row>
    <row r="32" spans="1:22" ht="21" customHeight="1">
      <c r="A32" s="64" t="s">
        <v>91</v>
      </c>
      <c r="B32" s="54"/>
      <c r="C32" s="54"/>
      <c r="D32" s="54"/>
      <c r="E32" s="54"/>
      <c r="F32" s="54"/>
      <c r="G32" s="54"/>
      <c r="H32" s="54"/>
      <c r="I32" s="61"/>
      <c r="J32" s="14"/>
      <c r="K32" s="28"/>
      <c r="L32" s="108">
        <f>SUM(L29:L31)</f>
        <v>7071364</v>
      </c>
      <c r="M32" s="108"/>
      <c r="N32" s="108">
        <f>SUM(N29:N31)</f>
        <v>-4410419</v>
      </c>
      <c r="O32" s="14"/>
      <c r="P32" s="108">
        <f>SUM(P29:P31)</f>
        <v>17683173</v>
      </c>
      <c r="Q32" s="104"/>
      <c r="R32" s="108">
        <f>SUM(R29:R31)</f>
        <v>5288776</v>
      </c>
      <c r="S32" s="116"/>
      <c r="V32" s="95"/>
    </row>
    <row r="33" spans="1:24" ht="21" customHeight="1">
      <c r="A33" s="53" t="s">
        <v>106</v>
      </c>
      <c r="B33" s="14"/>
      <c r="C33" s="14"/>
      <c r="D33" s="14"/>
      <c r="E33" s="14"/>
      <c r="F33" s="14"/>
      <c r="G33" s="14"/>
      <c r="H33" s="118"/>
      <c r="I33" s="14"/>
      <c r="J33" s="115">
        <v>17</v>
      </c>
      <c r="K33" s="28"/>
      <c r="L33" s="67">
        <f>P33</f>
        <v>-5934570</v>
      </c>
      <c r="M33" s="91"/>
      <c r="N33" s="67">
        <v>-1015842</v>
      </c>
      <c r="O33" s="14"/>
      <c r="P33" s="232">
        <v>-5934570</v>
      </c>
      <c r="Q33" s="104"/>
      <c r="R33" s="67">
        <v>-1015842</v>
      </c>
      <c r="S33" s="116"/>
      <c r="V33" s="95"/>
    </row>
    <row r="34" spans="1:24" ht="21" customHeight="1">
      <c r="A34" s="54" t="s">
        <v>93</v>
      </c>
      <c r="B34" s="53"/>
      <c r="C34" s="53"/>
      <c r="D34" s="53"/>
      <c r="E34" s="53"/>
      <c r="F34" s="53"/>
      <c r="G34" s="53"/>
      <c r="H34" s="53"/>
      <c r="I34" s="14"/>
      <c r="J34" s="14"/>
      <c r="K34" s="56"/>
      <c r="L34" s="5">
        <f>SUM(L32:L33)</f>
        <v>1136794</v>
      </c>
      <c r="M34" s="5"/>
      <c r="N34" s="5">
        <f>SUM(N32:N33)</f>
        <v>-5426261</v>
      </c>
      <c r="O34" s="14"/>
      <c r="P34" s="166">
        <f>SUM(P32:P33)</f>
        <v>11748603</v>
      </c>
      <c r="Q34" s="104"/>
      <c r="R34" s="59">
        <f>SUM(R32:R33)</f>
        <v>4272934</v>
      </c>
      <c r="S34" s="116"/>
      <c r="V34" s="95"/>
    </row>
    <row r="35" spans="1:24" ht="21" customHeight="1">
      <c r="A35" s="53" t="s">
        <v>94</v>
      </c>
      <c r="B35" s="53"/>
      <c r="C35" s="53"/>
      <c r="D35" s="53"/>
      <c r="E35" s="53"/>
      <c r="F35" s="53"/>
      <c r="G35" s="53"/>
      <c r="H35" s="53"/>
      <c r="I35" s="14"/>
      <c r="J35" s="14"/>
      <c r="K35" s="56"/>
      <c r="L35" s="91"/>
      <c r="M35" s="91"/>
      <c r="N35" s="91"/>
      <c r="O35" s="14"/>
      <c r="P35" s="233"/>
      <c r="Q35" s="104"/>
      <c r="R35" s="109"/>
      <c r="S35" s="116"/>
    </row>
    <row r="36" spans="1:24" ht="21" customHeight="1">
      <c r="A36" s="53" t="s">
        <v>95</v>
      </c>
      <c r="B36" s="53"/>
      <c r="C36" s="53"/>
      <c r="D36" s="53"/>
      <c r="E36" s="53"/>
      <c r="F36" s="53"/>
      <c r="G36" s="53"/>
      <c r="H36" s="53"/>
      <c r="I36" s="14"/>
      <c r="J36" s="14"/>
      <c r="K36" s="107"/>
      <c r="L36" s="91"/>
      <c r="M36" s="91"/>
      <c r="N36" s="91"/>
      <c r="O36" s="14"/>
      <c r="P36" s="233"/>
      <c r="Q36" s="104"/>
      <c r="R36" s="109"/>
      <c r="S36" s="116"/>
    </row>
    <row r="37" spans="1:24" ht="21" customHeight="1">
      <c r="A37" s="53"/>
      <c r="B37" s="53"/>
      <c r="C37" s="53" t="s">
        <v>96</v>
      </c>
      <c r="D37" s="53"/>
      <c r="E37" s="53"/>
      <c r="F37" s="53"/>
      <c r="G37" s="53"/>
      <c r="H37" s="53"/>
      <c r="I37" s="14"/>
      <c r="J37" s="14"/>
      <c r="K37" s="56"/>
      <c r="L37" s="67">
        <v>0</v>
      </c>
      <c r="M37" s="93"/>
      <c r="N37" s="67">
        <v>0</v>
      </c>
      <c r="O37" s="110"/>
      <c r="P37" s="232">
        <v>0</v>
      </c>
      <c r="Q37" s="110"/>
      <c r="R37" s="27">
        <v>0</v>
      </c>
      <c r="S37" s="116"/>
    </row>
    <row r="38" spans="1:24" ht="21" customHeight="1">
      <c r="A38" s="54" t="s">
        <v>97</v>
      </c>
      <c r="B38" s="53"/>
      <c r="C38" s="53"/>
      <c r="D38" s="53"/>
      <c r="E38" s="53"/>
      <c r="F38" s="53"/>
      <c r="G38" s="53"/>
      <c r="H38" s="53"/>
      <c r="I38" s="14"/>
      <c r="J38" s="14"/>
      <c r="K38" s="56"/>
      <c r="L38" s="67">
        <f>SUM(L37)</f>
        <v>0</v>
      </c>
      <c r="M38" s="93"/>
      <c r="N38" s="67">
        <f>SUM(N37)</f>
        <v>0</v>
      </c>
      <c r="O38" s="110"/>
      <c r="P38" s="232">
        <f>SUM(P37)</f>
        <v>0</v>
      </c>
      <c r="Q38" s="110"/>
      <c r="R38" s="67">
        <f>SUM(R37)</f>
        <v>0</v>
      </c>
      <c r="S38" s="116"/>
    </row>
    <row r="39" spans="1:24" ht="21" customHeight="1" thickBot="1">
      <c r="A39" s="64" t="s">
        <v>98</v>
      </c>
      <c r="B39" s="53"/>
      <c r="C39" s="53"/>
      <c r="D39" s="53"/>
      <c r="E39" s="53"/>
      <c r="F39" s="53"/>
      <c r="G39" s="53"/>
      <c r="H39" s="53"/>
      <c r="I39" s="14"/>
      <c r="J39" s="14"/>
      <c r="K39" s="56"/>
      <c r="L39" s="68">
        <f>+L34+L38</f>
        <v>1136794</v>
      </c>
      <c r="M39" s="91"/>
      <c r="N39" s="68">
        <f>+N34+N38</f>
        <v>-5426261</v>
      </c>
      <c r="O39" s="14"/>
      <c r="P39" s="234">
        <f>+P34+P38</f>
        <v>11748603</v>
      </c>
      <c r="Q39" s="104"/>
      <c r="R39" s="68">
        <f>+R34+R38</f>
        <v>4272934</v>
      </c>
      <c r="S39" s="116"/>
    </row>
    <row r="40" spans="1:24" s="86" customFormat="1" ht="21" customHeight="1" thickTop="1">
      <c r="A40" s="255" t="s">
        <v>99</v>
      </c>
      <c r="B40" s="81"/>
      <c r="C40" s="81"/>
      <c r="D40" s="81"/>
      <c r="E40" s="81"/>
      <c r="F40" s="81"/>
      <c r="G40" s="81"/>
      <c r="H40" s="81"/>
      <c r="I40" s="81"/>
      <c r="J40" s="81"/>
      <c r="K40" s="56"/>
      <c r="L40" s="82"/>
      <c r="M40" s="92"/>
      <c r="N40" s="82"/>
      <c r="O40" s="81"/>
      <c r="P40" s="235"/>
      <c r="Q40" s="81"/>
      <c r="R40" s="111"/>
      <c r="S40" s="116"/>
      <c r="T40" s="83"/>
      <c r="U40" s="84"/>
      <c r="V40" s="85"/>
      <c r="W40" s="84"/>
      <c r="X40" s="85"/>
    </row>
    <row r="41" spans="1:24" s="86" customFormat="1" ht="21" customHeight="1">
      <c r="A41" s="81"/>
      <c r="B41" s="81" t="s">
        <v>100</v>
      </c>
      <c r="C41" s="81"/>
      <c r="D41" s="81"/>
      <c r="E41" s="81"/>
      <c r="F41" s="81"/>
      <c r="G41" s="81"/>
      <c r="H41" s="81"/>
      <c r="I41" s="81"/>
      <c r="J41" s="81"/>
      <c r="K41" s="56"/>
      <c r="L41" s="87">
        <f>+L34</f>
        <v>1136794</v>
      </c>
      <c r="M41" s="87"/>
      <c r="N41" s="87">
        <f>+N34</f>
        <v>-5426261</v>
      </c>
      <c r="O41" s="88"/>
      <c r="P41" s="236">
        <f>+P34</f>
        <v>11748603</v>
      </c>
      <c r="Q41" s="88"/>
      <c r="R41" s="89">
        <f>+R34</f>
        <v>4272934</v>
      </c>
      <c r="S41" s="116"/>
      <c r="T41" s="83"/>
    </row>
    <row r="42" spans="1:24" s="86" customFormat="1" ht="21" customHeight="1">
      <c r="A42" s="81"/>
      <c r="B42" s="81" t="s">
        <v>101</v>
      </c>
      <c r="C42" s="81"/>
      <c r="D42" s="81"/>
      <c r="E42" s="81"/>
      <c r="F42" s="81"/>
      <c r="G42" s="81"/>
      <c r="H42" s="81"/>
      <c r="I42" s="81"/>
      <c r="J42" s="81"/>
      <c r="K42" s="56"/>
      <c r="L42" s="67">
        <v>0</v>
      </c>
      <c r="M42" s="91"/>
      <c r="N42" s="67">
        <v>0</v>
      </c>
      <c r="O42" s="14"/>
      <c r="P42" s="232">
        <v>0</v>
      </c>
      <c r="Q42" s="67"/>
      <c r="R42" s="67">
        <v>0</v>
      </c>
      <c r="S42" s="116"/>
      <c r="T42" s="90"/>
    </row>
    <row r="43" spans="1:24" s="86" customFormat="1" ht="21" customHeight="1" thickBot="1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56"/>
      <c r="L43" s="112">
        <f>SUM(L41:L42)</f>
        <v>1136794</v>
      </c>
      <c r="M43" s="91"/>
      <c r="N43" s="112">
        <f>SUM(N41:N42)</f>
        <v>-5426261</v>
      </c>
      <c r="O43" s="14"/>
      <c r="P43" s="237">
        <f>SUM(P41:P42)</f>
        <v>11748603</v>
      </c>
      <c r="Q43" s="104"/>
      <c r="R43" s="113">
        <f>SUM(R41:R42)</f>
        <v>4272934</v>
      </c>
      <c r="S43" s="116"/>
      <c r="T43" s="90"/>
    </row>
    <row r="44" spans="1:24" s="86" customFormat="1" ht="21" customHeight="1" thickTop="1">
      <c r="A44" s="255" t="s">
        <v>102</v>
      </c>
      <c r="B44" s="81"/>
      <c r="C44" s="81"/>
      <c r="D44" s="81"/>
      <c r="E44" s="81"/>
      <c r="F44" s="81"/>
      <c r="G44" s="81"/>
      <c r="H44" s="81"/>
      <c r="I44" s="81"/>
      <c r="J44" s="81"/>
      <c r="K44" s="56"/>
      <c r="L44" s="82"/>
      <c r="M44" s="92"/>
      <c r="N44" s="82"/>
      <c r="O44" s="81"/>
      <c r="P44" s="235"/>
      <c r="Q44" s="81"/>
      <c r="R44" s="111"/>
      <c r="S44" s="116"/>
      <c r="T44" s="83"/>
      <c r="U44" s="84"/>
      <c r="V44" s="85"/>
      <c r="W44" s="84"/>
      <c r="X44" s="85"/>
    </row>
    <row r="45" spans="1:24" s="86" customFormat="1" ht="21" customHeight="1">
      <c r="A45" s="81"/>
      <c r="B45" s="81" t="s">
        <v>100</v>
      </c>
      <c r="C45" s="81"/>
      <c r="D45" s="81"/>
      <c r="E45" s="81"/>
      <c r="F45" s="81"/>
      <c r="G45" s="81"/>
      <c r="H45" s="81"/>
      <c r="I45" s="81"/>
      <c r="J45" s="81"/>
      <c r="K45" s="81"/>
      <c r="L45" s="87">
        <f>+L39</f>
        <v>1136794</v>
      </c>
      <c r="M45" s="87"/>
      <c r="N45" s="87">
        <f>+N39</f>
        <v>-5426261</v>
      </c>
      <c r="O45" s="88"/>
      <c r="P45" s="236">
        <f>+P39</f>
        <v>11748603</v>
      </c>
      <c r="Q45" s="88"/>
      <c r="R45" s="89">
        <f>+R39</f>
        <v>4272934</v>
      </c>
      <c r="S45" s="116"/>
      <c r="T45" s="83"/>
    </row>
    <row r="46" spans="1:24" s="86" customFormat="1" ht="21" customHeight="1">
      <c r="A46" s="81"/>
      <c r="B46" s="81" t="s">
        <v>101</v>
      </c>
      <c r="C46" s="81"/>
      <c r="D46" s="81"/>
      <c r="E46" s="81"/>
      <c r="F46" s="81"/>
      <c r="G46" s="81"/>
      <c r="H46" s="81"/>
      <c r="I46" s="81"/>
      <c r="J46" s="81"/>
      <c r="K46" s="81"/>
      <c r="L46" s="67">
        <v>0</v>
      </c>
      <c r="M46" s="91"/>
      <c r="N46" s="67">
        <v>0</v>
      </c>
      <c r="O46" s="14"/>
      <c r="P46" s="232">
        <v>0</v>
      </c>
      <c r="Q46" s="67"/>
      <c r="R46" s="67">
        <v>0</v>
      </c>
      <c r="S46" s="116"/>
      <c r="T46" s="90"/>
    </row>
    <row r="47" spans="1:24" s="86" customFormat="1" ht="21" customHeight="1" thickBot="1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112">
        <f>SUM(L45:L45)</f>
        <v>1136794</v>
      </c>
      <c r="M47" s="91"/>
      <c r="N47" s="112">
        <f>SUM(N45:N45)</f>
        <v>-5426261</v>
      </c>
      <c r="O47" s="14"/>
      <c r="P47" s="237">
        <f>SUM(P45:P45)</f>
        <v>11748603</v>
      </c>
      <c r="Q47" s="104"/>
      <c r="R47" s="113">
        <f>SUM(R45:R45)</f>
        <v>4272934</v>
      </c>
      <c r="S47" s="116"/>
      <c r="T47" s="83"/>
    </row>
    <row r="48" spans="1:24" ht="10.15" customHeight="1" thickTop="1">
      <c r="A48" s="4"/>
      <c r="B48" s="4"/>
      <c r="C48" s="4"/>
      <c r="D48" s="4"/>
      <c r="E48" s="4"/>
      <c r="F48" s="4"/>
      <c r="G48" s="4"/>
      <c r="H48" s="4"/>
      <c r="I48" s="4"/>
      <c r="J48" s="4"/>
      <c r="K48" s="107"/>
      <c r="L48" s="21"/>
      <c r="M48" s="31"/>
      <c r="N48" s="21"/>
      <c r="O48" s="4"/>
      <c r="P48" s="238"/>
      <c r="Q48" s="61"/>
      <c r="R48" s="95"/>
      <c r="S48" s="116"/>
    </row>
    <row r="49" spans="1:19" ht="21" customHeight="1" thickBot="1">
      <c r="A49" s="49" t="s">
        <v>103</v>
      </c>
      <c r="B49" s="2"/>
      <c r="C49" s="14"/>
      <c r="D49" s="14"/>
      <c r="E49" s="14"/>
      <c r="F49" s="14"/>
      <c r="G49" s="14"/>
      <c r="H49" s="14"/>
      <c r="I49" s="14"/>
      <c r="J49" s="115">
        <v>20</v>
      </c>
      <c r="K49" s="107"/>
      <c r="L49" s="126">
        <f>L34/1076210468</f>
        <v>1.056293386657525E-3</v>
      </c>
      <c r="M49" s="127"/>
      <c r="N49" s="126">
        <f>N34/1076210468</f>
        <v>-5.0420072665563406E-3</v>
      </c>
      <c r="O49" s="14"/>
      <c r="P49" s="239">
        <f>P34/1076210468</f>
        <v>1.0916640703033935E-2</v>
      </c>
      <c r="Q49" s="61"/>
      <c r="R49" s="126">
        <f>R34/1076210468</f>
        <v>3.970351643150901E-3</v>
      </c>
      <c r="S49" s="116"/>
    </row>
    <row r="50" spans="1:19" ht="7.5" customHeight="1" thickTop="1">
      <c r="A50" s="4"/>
      <c r="B50" s="4"/>
      <c r="C50" s="4"/>
      <c r="D50" s="4"/>
      <c r="E50" s="4"/>
      <c r="F50" s="4"/>
      <c r="G50" s="4"/>
      <c r="H50" s="4"/>
      <c r="I50" s="4"/>
      <c r="J50" s="4"/>
      <c r="K50" s="132"/>
      <c r="L50" s="21"/>
      <c r="M50" s="31"/>
      <c r="N50" s="21"/>
      <c r="O50" s="4"/>
      <c r="P50" s="95"/>
      <c r="Q50" s="61"/>
      <c r="R50" s="95"/>
      <c r="S50" s="116"/>
    </row>
    <row r="51" spans="1:19" ht="21" customHeight="1">
      <c r="A51" s="2" t="s">
        <v>33</v>
      </c>
      <c r="B51" s="50"/>
      <c r="C51" s="50"/>
      <c r="D51" s="2"/>
      <c r="E51" s="2"/>
      <c r="F51" s="1"/>
      <c r="G51" s="50"/>
      <c r="H51" s="1"/>
      <c r="I51" s="80"/>
      <c r="J51" s="98"/>
      <c r="K51" s="132"/>
      <c r="L51" s="80"/>
      <c r="M51" s="119"/>
      <c r="N51" s="80"/>
      <c r="O51" s="50"/>
      <c r="P51" s="99"/>
      <c r="Q51" s="47"/>
      <c r="R51" s="114"/>
    </row>
    <row r="52" spans="1:19" ht="21" customHeight="1">
      <c r="K52" s="3"/>
    </row>
    <row r="53" spans="1:19" ht="21" customHeight="1">
      <c r="K53" s="28"/>
    </row>
    <row r="54" spans="1:19" ht="21" customHeight="1">
      <c r="K54" s="28"/>
    </row>
    <row r="55" spans="1:19" ht="21" customHeight="1">
      <c r="K55" s="28"/>
    </row>
    <row r="56" spans="1:19" ht="21" customHeight="1">
      <c r="K56" s="28"/>
    </row>
    <row r="57" spans="1:19" ht="21" customHeight="1">
      <c r="K57" s="56"/>
    </row>
    <row r="58" spans="1:19" ht="21" customHeight="1">
      <c r="K58" s="28"/>
    </row>
    <row r="59" spans="1:19" ht="21" customHeight="1">
      <c r="K59" s="28"/>
    </row>
    <row r="60" spans="1:19" ht="21" customHeight="1">
      <c r="K60" s="28"/>
    </row>
    <row r="61" spans="1:19" ht="21" customHeight="1">
      <c r="K61" s="28"/>
    </row>
    <row r="62" spans="1:19" ht="21" customHeight="1">
      <c r="K62" s="28"/>
    </row>
    <row r="63" spans="1:19" ht="21" customHeight="1">
      <c r="K63" s="28"/>
    </row>
    <row r="64" spans="1:19" ht="21" customHeight="1">
      <c r="K64" s="3"/>
    </row>
    <row r="65" spans="11:11" ht="21" customHeight="1">
      <c r="K65" s="3"/>
    </row>
    <row r="66" spans="11:11" ht="21" customHeight="1">
      <c r="K66" s="96"/>
    </row>
    <row r="69" spans="11:11" ht="21" customHeight="1">
      <c r="K69" s="28"/>
    </row>
    <row r="70" spans="11:11" ht="21" customHeight="1">
      <c r="K70" s="28"/>
    </row>
    <row r="71" spans="11:11" ht="21" customHeight="1">
      <c r="K71" s="3"/>
    </row>
    <row r="72" spans="11:11" ht="21" customHeight="1">
      <c r="K72" s="3"/>
    </row>
    <row r="73" spans="11:11" ht="21" customHeight="1">
      <c r="K73" s="3"/>
    </row>
    <row r="76" spans="11:11" ht="21" customHeight="1">
      <c r="K76" s="28"/>
    </row>
    <row r="77" spans="11:11" ht="21" customHeight="1">
      <c r="K77" s="200"/>
    </row>
    <row r="78" spans="11:11" ht="21" customHeight="1">
      <c r="K78" s="203"/>
    </row>
    <row r="79" spans="11:11" ht="21" customHeight="1">
      <c r="K79" s="204"/>
    </row>
    <row r="81" spans="11:11" ht="21" customHeight="1">
      <c r="K81" s="28"/>
    </row>
    <row r="82" spans="11:11" ht="21" customHeight="1">
      <c r="K82" s="56"/>
    </row>
    <row r="83" spans="11:11" ht="21" customHeight="1">
      <c r="K83" s="145"/>
    </row>
    <row r="85" spans="11:11" ht="21" customHeight="1">
      <c r="K85" s="3"/>
    </row>
    <row r="86" spans="11:11" ht="21" customHeight="1">
      <c r="K86" s="3"/>
    </row>
  </sheetData>
  <mergeCells count="5">
    <mergeCell ref="L6:N6"/>
    <mergeCell ref="P6:R6"/>
    <mergeCell ref="A11:D11"/>
    <mergeCell ref="A15:D15"/>
    <mergeCell ref="A26:D26"/>
  </mergeCells>
  <pageMargins left="0.78740157480314965" right="0.19685039370078741" top="0.51181102362204722" bottom="0.59055118110236227" header="0.35433070866141736" footer="0.39370078740157483"/>
  <pageSetup paperSize="9" scale="75" firstPageNumber="5" orientation="portrait" useFirstPageNumber="1" r:id="rId1"/>
  <headerFooter alignWithMargins="0"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view="pageBreakPreview" topLeftCell="A13" zoomScale="90" zoomScaleNormal="100" zoomScaleSheetLayoutView="90" workbookViewId="0">
      <selection activeCell="C21" sqref="A21:XFD22"/>
    </sheetView>
  </sheetViews>
  <sheetFormatPr defaultColWidth="9.140625" defaultRowHeight="21.95" customHeight="1"/>
  <cols>
    <col min="1" max="1" width="2.140625" style="19" customWidth="1"/>
    <col min="2" max="2" width="39.42578125" style="19" customWidth="1"/>
    <col min="3" max="3" width="8.28515625" style="19" customWidth="1"/>
    <col min="4" max="4" width="1.7109375" style="19" customWidth="1"/>
    <col min="5" max="5" width="15.7109375" style="19" customWidth="1"/>
    <col min="6" max="6" width="1.7109375" style="19" customWidth="1"/>
    <col min="7" max="7" width="15.7109375" style="19" customWidth="1"/>
    <col min="8" max="8" width="1.7109375" style="19" customWidth="1"/>
    <col min="9" max="9" width="16.140625" style="19" customWidth="1"/>
    <col min="10" max="10" width="1.7109375" style="19" customWidth="1"/>
    <col min="11" max="11" width="16.28515625" style="19" customWidth="1"/>
    <col min="12" max="12" width="1.7109375" style="257" customWidth="1"/>
    <col min="13" max="13" width="15.5703125" style="19" customWidth="1"/>
    <col min="14" max="14" width="1.7109375" style="19" customWidth="1"/>
    <col min="15" max="15" width="15.7109375" style="19" customWidth="1"/>
    <col min="16" max="16" width="1.7109375" style="19" customWidth="1"/>
    <col min="17" max="17" width="16" style="19" customWidth="1"/>
    <col min="18" max="18" width="1.85546875" style="19" customWidth="1"/>
    <col min="19" max="19" width="12.42578125" style="19" bestFit="1" customWidth="1"/>
    <col min="20" max="16384" width="9.140625" style="19"/>
  </cols>
  <sheetData>
    <row r="1" spans="1:17" ht="23.1" customHeight="1">
      <c r="A1" s="256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16"/>
      <c r="O1" s="256"/>
      <c r="Q1" s="258"/>
    </row>
    <row r="2" spans="1:17" ht="23.1" customHeight="1">
      <c r="A2" s="40" t="s">
        <v>107</v>
      </c>
      <c r="B2" s="40"/>
      <c r="C2" s="40"/>
      <c r="D2" s="40"/>
      <c r="E2" s="40"/>
      <c r="F2" s="40"/>
      <c r="G2" s="40"/>
      <c r="H2" s="40"/>
      <c r="I2" s="40"/>
      <c r="J2" s="40"/>
      <c r="K2" s="16"/>
      <c r="L2" s="258"/>
      <c r="Q2" s="258"/>
    </row>
    <row r="3" spans="1:17" s="259" customFormat="1" ht="23.1" customHeight="1">
      <c r="A3" s="284" t="s">
        <v>104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</row>
    <row r="4" spans="1:17" s="259" customFormat="1" ht="7.5" customHeight="1">
      <c r="A4" s="275"/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</row>
    <row r="5" spans="1:17" s="259" customFormat="1" ht="23.1" customHeight="1">
      <c r="A5" s="275"/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Q5" s="61" t="s">
        <v>3</v>
      </c>
    </row>
    <row r="6" spans="1:17" s="2" customFormat="1" ht="23.1" customHeight="1">
      <c r="B6" s="36"/>
      <c r="C6" s="36"/>
      <c r="D6" s="36"/>
      <c r="E6" s="285" t="s">
        <v>4</v>
      </c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</row>
    <row r="7" spans="1:17" s="2" customFormat="1" ht="23.1" customHeight="1">
      <c r="B7" s="36"/>
      <c r="C7" s="36"/>
      <c r="D7" s="36"/>
      <c r="E7" s="282" t="s">
        <v>108</v>
      </c>
      <c r="F7" s="282"/>
      <c r="G7" s="282"/>
      <c r="H7" s="282"/>
      <c r="I7" s="282"/>
      <c r="J7" s="282"/>
      <c r="K7" s="282"/>
      <c r="L7" s="282"/>
      <c r="M7" s="282"/>
      <c r="N7" s="13"/>
    </row>
    <row r="8" spans="1:17" s="35" customFormat="1" ht="23.1" customHeight="1">
      <c r="E8" s="13"/>
      <c r="F8" s="13"/>
      <c r="H8" s="13"/>
      <c r="I8" s="283" t="s">
        <v>57</v>
      </c>
      <c r="J8" s="283"/>
      <c r="K8" s="283"/>
      <c r="M8" s="35" t="s">
        <v>109</v>
      </c>
      <c r="N8" s="37"/>
      <c r="O8" s="61" t="s">
        <v>110</v>
      </c>
      <c r="P8" s="61"/>
      <c r="Q8" s="18"/>
    </row>
    <row r="9" spans="1:17" s="35" customFormat="1" ht="23.1" customHeight="1">
      <c r="E9" s="96" t="s">
        <v>111</v>
      </c>
      <c r="F9" s="13"/>
      <c r="H9" s="13"/>
      <c r="I9" s="13" t="s">
        <v>112</v>
      </c>
      <c r="J9" s="13"/>
      <c r="K9" s="13"/>
      <c r="M9" s="13" t="s">
        <v>113</v>
      </c>
      <c r="N9" s="37"/>
      <c r="O9" s="61" t="s">
        <v>114</v>
      </c>
      <c r="P9" s="61"/>
      <c r="Q9" s="35" t="s">
        <v>115</v>
      </c>
    </row>
    <row r="10" spans="1:17" s="35" customFormat="1" ht="23.1" customHeight="1">
      <c r="C10" s="242"/>
      <c r="D10" s="13"/>
      <c r="E10" s="274" t="s">
        <v>116</v>
      </c>
      <c r="F10" s="13"/>
      <c r="G10" s="273" t="s">
        <v>117</v>
      </c>
      <c r="H10" s="13"/>
      <c r="I10" s="273" t="s">
        <v>118</v>
      </c>
      <c r="J10" s="13"/>
      <c r="K10" s="273" t="s">
        <v>119</v>
      </c>
      <c r="L10" s="13"/>
      <c r="M10" s="273" t="s">
        <v>120</v>
      </c>
      <c r="N10" s="13"/>
      <c r="O10" s="274" t="s">
        <v>121</v>
      </c>
      <c r="P10" s="61"/>
      <c r="Q10" s="273" t="s">
        <v>51</v>
      </c>
    </row>
    <row r="11" spans="1:17" s="35" customFormat="1" ht="12" customHeight="1">
      <c r="C11" s="13"/>
      <c r="D11" s="13"/>
      <c r="E11" s="61"/>
      <c r="F11" s="13"/>
      <c r="G11" s="13"/>
      <c r="H11" s="13"/>
      <c r="I11" s="13"/>
      <c r="J11" s="13"/>
      <c r="K11" s="13"/>
      <c r="L11" s="13"/>
      <c r="M11" s="13"/>
      <c r="N11" s="13"/>
      <c r="O11" s="13"/>
      <c r="Q11" s="13"/>
    </row>
    <row r="12" spans="1:17" s="20" customFormat="1" ht="23.1" customHeight="1">
      <c r="A12" s="33" t="s">
        <v>122</v>
      </c>
      <c r="B12" s="6"/>
      <c r="C12" s="44"/>
      <c r="D12" s="24"/>
      <c r="E12" s="260">
        <v>538105234</v>
      </c>
      <c r="F12" s="260"/>
      <c r="G12" s="260">
        <v>777165703</v>
      </c>
      <c r="H12" s="260"/>
      <c r="I12" s="260">
        <v>59392985</v>
      </c>
      <c r="J12" s="260"/>
      <c r="K12" s="260">
        <v>166345274</v>
      </c>
      <c r="L12" s="260"/>
      <c r="M12" s="260">
        <f>SUM(E12:K12)</f>
        <v>1541009196</v>
      </c>
      <c r="N12" s="261"/>
      <c r="O12" s="260">
        <v>300</v>
      </c>
      <c r="P12" s="261"/>
      <c r="Q12" s="260">
        <f>+M12+O12</f>
        <v>1541009496</v>
      </c>
    </row>
    <row r="13" spans="1:17" s="20" customFormat="1" ht="23.1" customHeight="1">
      <c r="A13" s="120" t="s">
        <v>123</v>
      </c>
      <c r="B13" s="6"/>
      <c r="C13" s="44"/>
      <c r="D13" s="24"/>
      <c r="E13" s="260">
        <v>0</v>
      </c>
      <c r="F13" s="260"/>
      <c r="G13" s="260">
        <v>0</v>
      </c>
      <c r="H13" s="260"/>
      <c r="I13" s="260">
        <v>213646</v>
      </c>
      <c r="J13" s="260"/>
      <c r="K13" s="260">
        <f>-I13</f>
        <v>-213646</v>
      </c>
      <c r="L13" s="260"/>
      <c r="M13" s="260">
        <f>SUM(E13:K13)</f>
        <v>0</v>
      </c>
      <c r="N13" s="261"/>
      <c r="O13" s="260">
        <v>0</v>
      </c>
      <c r="P13" s="261"/>
      <c r="Q13" s="260">
        <f>+M13+O13</f>
        <v>0</v>
      </c>
    </row>
    <row r="14" spans="1:17" s="20" customFormat="1" ht="23.1" customHeight="1">
      <c r="A14" s="277" t="s">
        <v>124</v>
      </c>
      <c r="B14" s="65"/>
      <c r="C14" s="44"/>
      <c r="D14" s="24"/>
      <c r="E14" s="260">
        <v>0</v>
      </c>
      <c r="F14" s="260"/>
      <c r="G14" s="260">
        <v>0</v>
      </c>
      <c r="H14" s="260"/>
      <c r="I14" s="260">
        <v>0</v>
      </c>
      <c r="J14" s="260"/>
      <c r="K14" s="260">
        <v>-107621007</v>
      </c>
      <c r="L14" s="260"/>
      <c r="M14" s="260">
        <f>SUM(E14:K14)</f>
        <v>-107621007</v>
      </c>
      <c r="N14" s="261"/>
      <c r="O14" s="260">
        <v>0</v>
      </c>
      <c r="P14" s="261"/>
      <c r="Q14" s="260">
        <f>+M14+O14</f>
        <v>-107621007</v>
      </c>
    </row>
    <row r="15" spans="1:17" s="20" customFormat="1" ht="23.1" customHeight="1">
      <c r="A15" s="39" t="s">
        <v>93</v>
      </c>
      <c r="B15" s="7"/>
      <c r="C15" s="44"/>
      <c r="D15" s="24"/>
      <c r="E15" s="260">
        <v>0</v>
      </c>
      <c r="F15" s="260"/>
      <c r="G15" s="260">
        <v>0</v>
      </c>
      <c r="H15" s="260"/>
      <c r="I15" s="260">
        <v>0</v>
      </c>
      <c r="J15" s="260"/>
      <c r="K15" s="260">
        <f>'งบกำไรขาดทุนเบ็ดเสร็จ 6 M'!N41</f>
        <v>-5426261</v>
      </c>
      <c r="L15" s="260"/>
      <c r="M15" s="260">
        <f>SUM(E15:K15)</f>
        <v>-5426261</v>
      </c>
      <c r="N15" s="261"/>
      <c r="O15" s="260">
        <v>0</v>
      </c>
      <c r="P15" s="261"/>
      <c r="Q15" s="260">
        <f>+M15+O15</f>
        <v>-5426261</v>
      </c>
    </row>
    <row r="16" spans="1:17" s="20" customFormat="1" ht="23.1" customHeight="1">
      <c r="A16" s="34" t="s">
        <v>125</v>
      </c>
      <c r="B16" s="6"/>
      <c r="C16" s="24"/>
      <c r="D16" s="24"/>
      <c r="E16" s="262">
        <f>SUM(E12:E15)</f>
        <v>538105234</v>
      </c>
      <c r="F16" s="260"/>
      <c r="G16" s="262">
        <f>SUM(G12:G15)</f>
        <v>777165703</v>
      </c>
      <c r="H16" s="260"/>
      <c r="I16" s="262">
        <f>SUM(I12:I15)</f>
        <v>59606631</v>
      </c>
      <c r="J16" s="260"/>
      <c r="K16" s="262">
        <f>SUM(K12:K15)</f>
        <v>53084360</v>
      </c>
      <c r="L16" s="260"/>
      <c r="M16" s="262">
        <f>SUM(M12:M15)</f>
        <v>1427961928</v>
      </c>
      <c r="N16" s="260"/>
      <c r="O16" s="262">
        <f>SUM(O12:O15)</f>
        <v>300</v>
      </c>
      <c r="P16" s="260"/>
      <c r="Q16" s="262">
        <f>SUM(Q12:Q15)</f>
        <v>1427962228</v>
      </c>
    </row>
    <row r="17" spans="1:17" s="20" customFormat="1" ht="12" customHeight="1">
      <c r="A17" s="34"/>
      <c r="B17" s="6"/>
      <c r="C17" s="44"/>
      <c r="D17" s="24"/>
      <c r="E17" s="260"/>
      <c r="F17" s="260"/>
      <c r="G17" s="260"/>
      <c r="H17" s="260"/>
      <c r="I17" s="260"/>
      <c r="J17" s="260"/>
      <c r="K17" s="260"/>
      <c r="L17" s="260"/>
      <c r="M17" s="260"/>
      <c r="N17" s="261"/>
      <c r="O17" s="260"/>
      <c r="P17" s="261"/>
      <c r="Q17" s="260"/>
    </row>
    <row r="18" spans="1:17" ht="23.1" customHeight="1">
      <c r="A18" s="33" t="s">
        <v>126</v>
      </c>
      <c r="B18" s="65"/>
      <c r="C18" s="65"/>
      <c r="D18" s="65"/>
      <c r="E18" s="260">
        <v>538105234</v>
      </c>
      <c r="F18" s="260"/>
      <c r="G18" s="263">
        <f>+G16</f>
        <v>777165703</v>
      </c>
      <c r="H18" s="260"/>
      <c r="I18" s="260">
        <v>59606631</v>
      </c>
      <c r="J18" s="260"/>
      <c r="K18" s="260">
        <v>-31308115</v>
      </c>
      <c r="L18" s="260"/>
      <c r="M18" s="260">
        <f>SUM(E18:K18)</f>
        <v>1343569453</v>
      </c>
      <c r="N18" s="264"/>
      <c r="O18" s="264">
        <f>+O16</f>
        <v>300</v>
      </c>
      <c r="P18" s="264"/>
      <c r="Q18" s="260">
        <f>SUM(M18:O18)</f>
        <v>1343569753</v>
      </c>
    </row>
    <row r="19" spans="1:17" s="20" customFormat="1" ht="23.1" customHeight="1">
      <c r="A19" s="39" t="s">
        <v>93</v>
      </c>
      <c r="B19" s="6"/>
      <c r="C19" s="24"/>
      <c r="D19" s="24"/>
      <c r="E19" s="263">
        <v>0</v>
      </c>
      <c r="F19" s="260"/>
      <c r="G19" s="263">
        <v>0</v>
      </c>
      <c r="H19" s="260"/>
      <c r="I19" s="263">
        <v>0</v>
      </c>
      <c r="J19" s="265"/>
      <c r="K19" s="260">
        <f>'งบกำไรขาดทุนเบ็ดเสร็จ 6 M'!L41</f>
        <v>1136794</v>
      </c>
      <c r="L19" s="265"/>
      <c r="M19" s="260">
        <f>SUM(E19:K19)</f>
        <v>1136794</v>
      </c>
      <c r="N19" s="264"/>
      <c r="O19" s="263">
        <v>0</v>
      </c>
      <c r="P19" s="264"/>
      <c r="Q19" s="260">
        <f>SUM(M19:O19)</f>
        <v>1136794</v>
      </c>
    </row>
    <row r="20" spans="1:17" ht="23.1" customHeight="1" thickBot="1">
      <c r="A20" s="34" t="s">
        <v>127</v>
      </c>
      <c r="B20" s="6"/>
      <c r="C20" s="65"/>
      <c r="D20" s="65"/>
      <c r="E20" s="266">
        <f>SUM(E18:E19)</f>
        <v>538105234</v>
      </c>
      <c r="F20" s="260"/>
      <c r="G20" s="266">
        <f>SUM(G18:G19)</f>
        <v>777165703</v>
      </c>
      <c r="H20" s="260"/>
      <c r="I20" s="266">
        <f>SUM(I18:I19)</f>
        <v>59606631</v>
      </c>
      <c r="J20" s="260"/>
      <c r="K20" s="266">
        <f>SUM(K18:K19)</f>
        <v>-30171321</v>
      </c>
      <c r="L20" s="260"/>
      <c r="M20" s="266">
        <f>SUM(M18:M19)</f>
        <v>1344706247</v>
      </c>
      <c r="N20" s="261"/>
      <c r="O20" s="266">
        <f>SUM(O18:O19)</f>
        <v>300</v>
      </c>
      <c r="P20" s="261"/>
      <c r="Q20" s="266">
        <f>SUM(Q18:Q19)</f>
        <v>1344706547</v>
      </c>
    </row>
    <row r="21" spans="1:17" ht="23.1" customHeight="1" thickTop="1">
      <c r="A21" s="34"/>
      <c r="B21" s="6"/>
      <c r="C21" s="65"/>
      <c r="D21" s="65"/>
      <c r="E21" s="267"/>
      <c r="F21" s="260"/>
      <c r="G21" s="267"/>
      <c r="H21" s="260"/>
      <c r="I21" s="267"/>
      <c r="J21" s="260"/>
      <c r="K21" s="267"/>
      <c r="L21" s="260"/>
      <c r="M21" s="267"/>
      <c r="N21" s="261"/>
      <c r="O21" s="267"/>
      <c r="P21" s="261"/>
      <c r="Q21" s="267"/>
    </row>
    <row r="22" spans="1:17" ht="23.1" customHeight="1">
      <c r="A22" s="34"/>
      <c r="B22" s="6"/>
      <c r="C22" s="65"/>
      <c r="D22" s="65"/>
      <c r="E22" s="267"/>
      <c r="F22" s="260"/>
      <c r="G22" s="267"/>
      <c r="H22" s="260"/>
      <c r="I22" s="267"/>
      <c r="J22" s="260"/>
      <c r="K22" s="267"/>
      <c r="L22" s="260"/>
      <c r="M22" s="267"/>
      <c r="N22" s="261"/>
      <c r="O22" s="267"/>
      <c r="P22" s="261"/>
      <c r="Q22" s="267"/>
    </row>
    <row r="23" spans="1:17" ht="23.1" customHeight="1">
      <c r="B23" s="6"/>
      <c r="C23" s="65"/>
      <c r="D23" s="65"/>
      <c r="E23" s="267"/>
      <c r="F23" s="260"/>
      <c r="G23" s="267"/>
      <c r="H23" s="260"/>
      <c r="I23" s="267"/>
      <c r="J23" s="260"/>
      <c r="K23" s="267"/>
      <c r="L23" s="260"/>
      <c r="M23" s="267"/>
      <c r="N23" s="261"/>
      <c r="O23" s="267"/>
      <c r="P23" s="261"/>
      <c r="Q23" s="267"/>
    </row>
    <row r="24" spans="1:17" ht="23.1" customHeight="1">
      <c r="A24" s="2" t="s">
        <v>33</v>
      </c>
      <c r="B24" s="6"/>
      <c r="C24" s="65"/>
      <c r="D24" s="65"/>
      <c r="E24" s="42"/>
      <c r="F24" s="60"/>
      <c r="G24" s="42"/>
      <c r="H24" s="60"/>
      <c r="I24" s="42"/>
      <c r="J24" s="60"/>
      <c r="K24" s="42"/>
      <c r="L24" s="246"/>
      <c r="M24" s="42"/>
      <c r="O24" s="42"/>
      <c r="P24" s="42"/>
      <c r="Q24" s="42"/>
    </row>
    <row r="25" spans="1:17" ht="24" customHeight="1">
      <c r="A25" s="2"/>
      <c r="B25" s="6"/>
      <c r="C25" s="65"/>
      <c r="D25" s="65"/>
      <c r="E25" s="42"/>
      <c r="F25" s="60"/>
      <c r="G25" s="42"/>
      <c r="H25" s="60"/>
      <c r="I25" s="42"/>
      <c r="J25" s="60"/>
      <c r="K25" s="42"/>
      <c r="L25" s="246"/>
      <c r="M25" s="42"/>
      <c r="O25" s="42"/>
      <c r="P25" s="42"/>
      <c r="Q25" s="42"/>
    </row>
    <row r="26" spans="1:17" ht="24" customHeight="1">
      <c r="A26" s="2"/>
      <c r="B26" s="6"/>
      <c r="C26" s="65"/>
      <c r="D26" s="65"/>
      <c r="E26" s="42"/>
      <c r="F26" s="60"/>
      <c r="G26" s="42"/>
      <c r="H26" s="60"/>
      <c r="I26" s="42"/>
      <c r="J26" s="60"/>
      <c r="K26" s="42"/>
      <c r="L26" s="246"/>
      <c r="M26" s="42"/>
      <c r="O26" s="42"/>
      <c r="P26" s="42"/>
      <c r="Q26" s="42"/>
    </row>
    <row r="27" spans="1:17" ht="24" customHeight="1">
      <c r="A27" s="2"/>
      <c r="B27" s="6"/>
      <c r="C27" s="65"/>
      <c r="D27" s="65"/>
      <c r="E27" s="42"/>
      <c r="F27" s="60"/>
      <c r="G27" s="42"/>
      <c r="H27" s="60"/>
      <c r="I27" s="42"/>
      <c r="J27" s="60"/>
      <c r="K27" s="42"/>
      <c r="L27" s="246"/>
      <c r="M27" s="42"/>
      <c r="O27" s="42"/>
      <c r="P27" s="42"/>
      <c r="Q27" s="42"/>
    </row>
    <row r="28" spans="1:17" ht="24" customHeight="1">
      <c r="A28" s="34"/>
      <c r="B28" s="6"/>
      <c r="C28" s="65"/>
      <c r="D28" s="65"/>
      <c r="E28" s="42"/>
      <c r="F28" s="60"/>
      <c r="G28" s="42"/>
      <c r="H28" s="60"/>
      <c r="I28" s="42"/>
      <c r="J28" s="60"/>
      <c r="K28" s="42"/>
      <c r="L28" s="246"/>
      <c r="M28" s="42"/>
      <c r="O28" s="42"/>
      <c r="P28" s="42"/>
      <c r="Q28" s="42"/>
    </row>
    <row r="29" spans="1:17" ht="24" customHeight="1">
      <c r="A29" s="34"/>
      <c r="B29" s="1"/>
      <c r="C29" s="50"/>
      <c r="D29" s="50"/>
      <c r="E29" s="42"/>
      <c r="F29" s="60"/>
      <c r="G29" s="42"/>
      <c r="H29" s="60"/>
      <c r="I29" s="42"/>
      <c r="J29" s="60"/>
      <c r="M29" s="1"/>
      <c r="N29" s="80"/>
      <c r="O29" s="42"/>
      <c r="P29" s="42"/>
      <c r="Q29" s="42"/>
    </row>
    <row r="30" spans="1:17" ht="24" customHeight="1">
      <c r="A30" s="50"/>
      <c r="B30" s="1"/>
      <c r="C30" s="50"/>
      <c r="D30" s="50"/>
      <c r="E30" s="1"/>
      <c r="F30" s="1"/>
      <c r="G30" s="99"/>
      <c r="H30" s="47"/>
      <c r="I30" s="114"/>
    </row>
    <row r="31" spans="1:17" ht="21.95" customHeight="1">
      <c r="B31" s="268"/>
    </row>
    <row r="33" spans="1:17" s="20" customFormat="1" ht="21.95" customHeight="1">
      <c r="A33" s="34"/>
      <c r="B33" s="6"/>
      <c r="C33" s="24"/>
      <c r="D33" s="24"/>
      <c r="E33" s="42"/>
      <c r="F33" s="60"/>
      <c r="G33" s="42"/>
      <c r="H33" s="60"/>
      <c r="I33" s="42"/>
      <c r="J33" s="60"/>
      <c r="K33" s="42"/>
      <c r="L33" s="246"/>
      <c r="M33" s="42"/>
      <c r="O33" s="42"/>
      <c r="P33" s="23"/>
      <c r="Q33" s="42"/>
    </row>
    <row r="34" spans="1:17" ht="21.95" customHeight="1">
      <c r="A34" s="34"/>
    </row>
  </sheetData>
  <mergeCells count="4">
    <mergeCell ref="E7:M7"/>
    <mergeCell ref="I8:K8"/>
    <mergeCell ref="A3:L3"/>
    <mergeCell ref="E6:Q6"/>
  </mergeCells>
  <pageMargins left="0.9055118110236221" right="0.39370078740157483" top="0.78740157480314965" bottom="0.39370078740157483" header="0.39370078740157483" footer="0.39370078740157483"/>
  <pageSetup paperSize="9" scale="80" firstPageNumber="6" orientation="landscape" useFirstPageNumber="1" r:id="rId1"/>
  <headerFooter scaleWithDoc="0" alignWithMargins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view="pageBreakPreview" topLeftCell="A13" zoomScale="90" zoomScaleNormal="100" zoomScaleSheetLayoutView="90" workbookViewId="0">
      <selection activeCell="E20" sqref="A20:XFD21"/>
    </sheetView>
  </sheetViews>
  <sheetFormatPr defaultColWidth="9.140625" defaultRowHeight="23.85" customHeight="1"/>
  <cols>
    <col min="1" max="1" width="2.140625" style="19" customWidth="1"/>
    <col min="2" max="2" width="43.7109375" style="19" customWidth="1"/>
    <col min="3" max="3" width="10.140625" style="19" customWidth="1"/>
    <col min="4" max="4" width="1.7109375" style="19" customWidth="1"/>
    <col min="5" max="5" width="18.140625" style="19" customWidth="1"/>
    <col min="6" max="6" width="1.7109375" style="19" customWidth="1"/>
    <col min="7" max="7" width="18.140625" style="19" customWidth="1"/>
    <col min="8" max="8" width="1.7109375" style="19" customWidth="1"/>
    <col min="9" max="9" width="18.140625" style="19" customWidth="1"/>
    <col min="10" max="10" width="1.7109375" style="19" customWidth="1"/>
    <col min="11" max="11" width="18.140625" style="19" customWidth="1"/>
    <col min="12" max="12" width="1.7109375" style="257" customWidth="1"/>
    <col min="13" max="13" width="18.140625" style="19" customWidth="1"/>
    <col min="14" max="14" width="2" style="19" customWidth="1"/>
    <col min="15" max="15" width="12.42578125" style="19" bestFit="1" customWidth="1"/>
    <col min="16" max="16384" width="9.140625" style="19"/>
  </cols>
  <sheetData>
    <row r="1" spans="1:15" ht="23.85" customHeight="1">
      <c r="A1" s="256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256"/>
      <c r="M1" s="258"/>
    </row>
    <row r="2" spans="1:15" ht="23.85" customHeight="1">
      <c r="A2" s="40" t="s">
        <v>107</v>
      </c>
      <c r="B2" s="40"/>
      <c r="C2" s="40"/>
      <c r="D2" s="40"/>
      <c r="E2" s="40"/>
      <c r="F2" s="40"/>
      <c r="G2" s="40"/>
      <c r="H2" s="40"/>
      <c r="I2" s="40"/>
      <c r="J2" s="40"/>
      <c r="K2" s="16"/>
      <c r="L2" s="258"/>
      <c r="M2" s="258"/>
    </row>
    <row r="3" spans="1:15" s="259" customFormat="1" ht="23.85" customHeight="1">
      <c r="A3" s="284" t="s">
        <v>104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</row>
    <row r="4" spans="1:15" s="259" customFormat="1" ht="15.95" customHeight="1">
      <c r="A4" s="275"/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</row>
    <row r="5" spans="1:15" s="259" customFormat="1" ht="23.85" customHeight="1">
      <c r="A5" s="275"/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61" t="s">
        <v>3</v>
      </c>
    </row>
    <row r="6" spans="1:15" s="2" customFormat="1" ht="23.85" customHeight="1">
      <c r="B6" s="36"/>
      <c r="C6" s="36"/>
      <c r="D6" s="36"/>
      <c r="E6" s="286" t="s">
        <v>5</v>
      </c>
      <c r="F6" s="286"/>
      <c r="G6" s="286"/>
      <c r="H6" s="286"/>
      <c r="I6" s="286"/>
      <c r="J6" s="286"/>
      <c r="K6" s="286"/>
      <c r="L6" s="286"/>
      <c r="M6" s="286"/>
    </row>
    <row r="7" spans="1:15" s="35" customFormat="1" ht="23.85" customHeight="1">
      <c r="E7" s="13"/>
      <c r="F7" s="13"/>
      <c r="H7" s="13"/>
      <c r="I7" s="283" t="s">
        <v>57</v>
      </c>
      <c r="J7" s="283"/>
      <c r="K7" s="283"/>
      <c r="M7" s="18"/>
    </row>
    <row r="8" spans="1:15" s="35" customFormat="1" ht="23.85" customHeight="1">
      <c r="E8" s="96" t="s">
        <v>111</v>
      </c>
      <c r="F8" s="13"/>
      <c r="H8" s="13"/>
      <c r="I8" s="13" t="s">
        <v>112</v>
      </c>
      <c r="J8" s="13"/>
      <c r="K8" s="13"/>
      <c r="M8" s="35" t="s">
        <v>115</v>
      </c>
    </row>
    <row r="9" spans="1:15" s="35" customFormat="1" ht="23.85" customHeight="1">
      <c r="C9" s="115"/>
      <c r="D9" s="13"/>
      <c r="E9" s="274" t="s">
        <v>116</v>
      </c>
      <c r="F9" s="13"/>
      <c r="G9" s="273" t="s">
        <v>117</v>
      </c>
      <c r="H9" s="13"/>
      <c r="I9" s="273" t="s">
        <v>118</v>
      </c>
      <c r="J9" s="13"/>
      <c r="K9" s="273" t="s">
        <v>119</v>
      </c>
      <c r="L9" s="13"/>
      <c r="M9" s="273" t="s">
        <v>51</v>
      </c>
    </row>
    <row r="10" spans="1:15" s="35" customFormat="1" ht="6" customHeight="1">
      <c r="C10" s="13"/>
      <c r="D10" s="13"/>
      <c r="E10" s="61"/>
      <c r="F10" s="13"/>
      <c r="G10" s="13"/>
      <c r="H10" s="13"/>
      <c r="I10" s="13"/>
      <c r="J10" s="13"/>
      <c r="K10" s="13"/>
      <c r="L10" s="13"/>
      <c r="M10" s="13"/>
    </row>
    <row r="11" spans="1:15" s="20" customFormat="1" ht="23.85" customHeight="1">
      <c r="A11" s="34" t="s">
        <v>122</v>
      </c>
      <c r="B11" s="6"/>
      <c r="C11" s="44"/>
      <c r="D11" s="24"/>
      <c r="E11" s="260">
        <v>538105234</v>
      </c>
      <c r="F11" s="260"/>
      <c r="G11" s="260">
        <v>777165703</v>
      </c>
      <c r="H11" s="260"/>
      <c r="I11" s="260">
        <v>59392985</v>
      </c>
      <c r="J11" s="260"/>
      <c r="K11" s="260">
        <v>193309410</v>
      </c>
      <c r="L11" s="260"/>
      <c r="M11" s="260">
        <f>SUM(E11:K11)</f>
        <v>1567973332</v>
      </c>
    </row>
    <row r="12" spans="1:15" s="20" customFormat="1" ht="23.85" customHeight="1">
      <c r="A12" s="248" t="s">
        <v>123</v>
      </c>
      <c r="B12" s="6"/>
      <c r="C12" s="44"/>
      <c r="D12" s="24"/>
      <c r="E12" s="260">
        <v>0</v>
      </c>
      <c r="F12" s="260"/>
      <c r="G12" s="260">
        <v>0</v>
      </c>
      <c r="H12" s="260"/>
      <c r="I12" s="260">
        <v>213646</v>
      </c>
      <c r="J12" s="260"/>
      <c r="K12" s="260">
        <f>-I12</f>
        <v>-213646</v>
      </c>
      <c r="L12" s="260"/>
      <c r="M12" s="260">
        <f>SUM(E12:K12)</f>
        <v>0</v>
      </c>
    </row>
    <row r="13" spans="1:15" ht="23.85" customHeight="1">
      <c r="A13" s="120" t="s">
        <v>124</v>
      </c>
      <c r="B13" s="65"/>
      <c r="C13" s="115"/>
      <c r="D13" s="65"/>
      <c r="E13" s="260">
        <v>0</v>
      </c>
      <c r="F13" s="260"/>
      <c r="G13" s="260">
        <v>0</v>
      </c>
      <c r="H13" s="260"/>
      <c r="I13" s="260">
        <v>0</v>
      </c>
      <c r="J13" s="260"/>
      <c r="K13" s="260">
        <v>-107621007</v>
      </c>
      <c r="L13" s="260"/>
      <c r="M13" s="260">
        <f>SUM(E13:K13)</f>
        <v>-107621007</v>
      </c>
    </row>
    <row r="14" spans="1:15" s="20" customFormat="1" ht="23.85" customHeight="1">
      <c r="A14" s="39" t="s">
        <v>93</v>
      </c>
      <c r="B14" s="7"/>
      <c r="C14" s="44"/>
      <c r="D14" s="24"/>
      <c r="E14" s="260">
        <v>0</v>
      </c>
      <c r="F14" s="260"/>
      <c r="G14" s="260">
        <v>0</v>
      </c>
      <c r="H14" s="260"/>
      <c r="I14" s="260">
        <v>0</v>
      </c>
      <c r="J14" s="260"/>
      <c r="K14" s="260">
        <f>'งบกำไรขาดทุนเบ็ดเสร็จ 6 M'!R41</f>
        <v>4272934</v>
      </c>
      <c r="L14" s="260"/>
      <c r="M14" s="260">
        <f>SUM(E14:K14)</f>
        <v>4272934</v>
      </c>
    </row>
    <row r="15" spans="1:15" s="20" customFormat="1" ht="23.85" customHeight="1">
      <c r="A15" s="34" t="s">
        <v>125</v>
      </c>
      <c r="B15" s="6"/>
      <c r="C15" s="44"/>
      <c r="D15" s="24"/>
      <c r="E15" s="262">
        <f>SUM(E11:E14)</f>
        <v>538105234</v>
      </c>
      <c r="F15" s="260"/>
      <c r="G15" s="262">
        <f>SUM(G11:G14)</f>
        <v>777165703</v>
      </c>
      <c r="H15" s="260"/>
      <c r="I15" s="262">
        <f>SUM(I11:I14)</f>
        <v>59606631</v>
      </c>
      <c r="J15" s="260"/>
      <c r="K15" s="262">
        <f>SUM(K11:K14)</f>
        <v>89747691</v>
      </c>
      <c r="L15" s="260"/>
      <c r="M15" s="262">
        <f>SUM(M11:M14)</f>
        <v>1464625259</v>
      </c>
      <c r="N15" s="22"/>
      <c r="O15" s="66"/>
    </row>
    <row r="16" spans="1:15" s="20" customFormat="1" ht="17.25" customHeight="1">
      <c r="A16" s="39"/>
      <c r="B16" s="7"/>
      <c r="C16" s="44"/>
      <c r="D16" s="24"/>
      <c r="E16" s="260"/>
      <c r="F16" s="260"/>
      <c r="G16" s="260"/>
      <c r="H16" s="260"/>
      <c r="I16" s="260"/>
      <c r="J16" s="260"/>
      <c r="K16" s="260"/>
      <c r="L16" s="260"/>
      <c r="M16" s="260"/>
    </row>
    <row r="17" spans="1:13" ht="23.85" customHeight="1">
      <c r="A17" s="240" t="s">
        <v>126</v>
      </c>
      <c r="B17" s="241"/>
      <c r="C17" s="241"/>
      <c r="D17" s="241"/>
      <c r="E17" s="194">
        <v>538105234</v>
      </c>
      <c r="F17" s="194"/>
      <c r="G17" s="194">
        <v>777165703</v>
      </c>
      <c r="H17" s="194"/>
      <c r="I17" s="194">
        <v>59606631</v>
      </c>
      <c r="J17" s="194"/>
      <c r="K17" s="194">
        <v>19858605</v>
      </c>
      <c r="L17" s="42"/>
      <c r="M17" s="194">
        <v>1394736173</v>
      </c>
    </row>
    <row r="18" spans="1:13" s="20" customFormat="1" ht="23.85" customHeight="1">
      <c r="A18" s="39" t="s">
        <v>93</v>
      </c>
      <c r="B18" s="7"/>
      <c r="C18" s="44"/>
      <c r="D18" s="24"/>
      <c r="E18" s="263">
        <v>0</v>
      </c>
      <c r="F18" s="260"/>
      <c r="G18" s="263">
        <v>0</v>
      </c>
      <c r="H18" s="260"/>
      <c r="I18" s="263">
        <v>0</v>
      </c>
      <c r="J18" s="265"/>
      <c r="K18" s="260">
        <f>'งบกำไรขาดทุนเบ็ดเสร็จ 6 M'!P41</f>
        <v>11748603</v>
      </c>
      <c r="L18" s="265"/>
      <c r="M18" s="260">
        <f>SUM(E18:K18)</f>
        <v>11748603</v>
      </c>
    </row>
    <row r="19" spans="1:13" ht="23.85" customHeight="1" thickBot="1">
      <c r="A19" s="34" t="s">
        <v>127</v>
      </c>
      <c r="B19" s="6"/>
      <c r="C19" s="65"/>
      <c r="D19" s="65"/>
      <c r="E19" s="266">
        <f>SUM(E17:E18)</f>
        <v>538105234</v>
      </c>
      <c r="F19" s="260"/>
      <c r="G19" s="266">
        <f>SUM(G17:G18)</f>
        <v>777165703</v>
      </c>
      <c r="H19" s="260"/>
      <c r="I19" s="266">
        <f>SUM(I17:I18)</f>
        <v>59606631</v>
      </c>
      <c r="J19" s="260"/>
      <c r="K19" s="266">
        <f>SUM(K17:K18)</f>
        <v>31607208</v>
      </c>
      <c r="L19" s="260"/>
      <c r="M19" s="266">
        <f>SUM(M17:M18)</f>
        <v>1406484776</v>
      </c>
    </row>
    <row r="20" spans="1:13" ht="23.85" customHeight="1" thickTop="1">
      <c r="A20" s="34"/>
      <c r="B20" s="6"/>
      <c r="C20" s="65"/>
      <c r="D20" s="65"/>
      <c r="E20" s="267"/>
      <c r="F20" s="260"/>
      <c r="G20" s="267"/>
      <c r="H20" s="260"/>
      <c r="I20" s="267"/>
      <c r="J20" s="260"/>
      <c r="K20" s="267"/>
      <c r="L20" s="260"/>
      <c r="M20" s="267"/>
    </row>
    <row r="21" spans="1:13" ht="23.85" customHeight="1">
      <c r="A21" s="34"/>
      <c r="B21" s="6"/>
      <c r="C21" s="65"/>
      <c r="D21" s="65"/>
      <c r="E21" s="267"/>
      <c r="F21" s="260"/>
      <c r="G21" s="267"/>
      <c r="H21" s="260"/>
      <c r="I21" s="267"/>
      <c r="J21" s="260"/>
      <c r="K21" s="267"/>
      <c r="L21" s="260"/>
      <c r="M21" s="267"/>
    </row>
    <row r="22" spans="1:13" ht="23.85" customHeight="1">
      <c r="A22" s="34"/>
      <c r="B22" s="6"/>
      <c r="C22" s="65"/>
      <c r="D22" s="65"/>
      <c r="E22" s="267"/>
      <c r="F22" s="260"/>
      <c r="G22" s="267"/>
      <c r="H22" s="260"/>
      <c r="I22" s="267"/>
      <c r="J22" s="260"/>
      <c r="K22" s="267"/>
      <c r="L22" s="260"/>
      <c r="M22" s="267"/>
    </row>
    <row r="23" spans="1:13" ht="23.85" customHeight="1">
      <c r="A23" s="2" t="s">
        <v>33</v>
      </c>
      <c r="B23" s="6"/>
      <c r="C23" s="65"/>
      <c r="D23" s="65"/>
      <c r="E23" s="42"/>
      <c r="F23" s="60"/>
      <c r="G23" s="42"/>
      <c r="H23" s="60"/>
      <c r="I23" s="42"/>
      <c r="J23" s="60"/>
      <c r="K23" s="42"/>
      <c r="L23" s="246"/>
      <c r="M23" s="42"/>
    </row>
    <row r="24" spans="1:13" ht="24" customHeight="1">
      <c r="A24" s="2"/>
      <c r="B24" s="6"/>
      <c r="C24" s="65"/>
      <c r="D24" s="65"/>
      <c r="E24" s="42"/>
      <c r="F24" s="60"/>
      <c r="G24" s="42"/>
      <c r="H24" s="60"/>
      <c r="I24" s="42"/>
      <c r="J24" s="60"/>
      <c r="K24" s="42"/>
      <c r="L24" s="246"/>
      <c r="M24" s="42"/>
    </row>
    <row r="25" spans="1:13" ht="24" customHeight="1">
      <c r="A25" s="34"/>
      <c r="B25" s="6"/>
      <c r="C25" s="65"/>
      <c r="D25" s="65"/>
      <c r="E25" s="42"/>
      <c r="F25" s="60"/>
      <c r="G25" s="42"/>
      <c r="H25" s="60"/>
      <c r="I25" s="42"/>
      <c r="J25" s="60"/>
      <c r="K25" s="42"/>
      <c r="L25" s="246"/>
      <c r="M25" s="42"/>
    </row>
    <row r="26" spans="1:13" ht="24" customHeight="1">
      <c r="A26" s="50"/>
      <c r="B26" s="1"/>
      <c r="C26" s="1"/>
      <c r="D26" s="50"/>
      <c r="E26" s="1"/>
      <c r="F26" s="1"/>
      <c r="G26" s="99"/>
      <c r="H26" s="47"/>
      <c r="I26" s="1"/>
    </row>
    <row r="27" spans="1:13" ht="24" customHeight="1">
      <c r="A27" s="50"/>
      <c r="B27" s="1"/>
      <c r="C27" s="1"/>
      <c r="D27" s="50"/>
      <c r="E27" s="269"/>
      <c r="F27" s="50"/>
      <c r="G27" s="99"/>
      <c r="H27" s="47"/>
      <c r="I27" s="114"/>
    </row>
    <row r="28" spans="1:13" ht="23.85" customHeight="1">
      <c r="B28" s="268"/>
    </row>
    <row r="30" spans="1:13" s="20" customFormat="1" ht="23.85" customHeight="1">
      <c r="A30" s="34"/>
      <c r="B30" s="6"/>
      <c r="C30" s="24"/>
      <c r="D30" s="24"/>
      <c r="E30" s="42"/>
      <c r="F30" s="60"/>
      <c r="G30" s="42"/>
      <c r="H30" s="60"/>
      <c r="I30" s="42"/>
      <c r="J30" s="60"/>
      <c r="K30" s="42"/>
      <c r="L30" s="246"/>
      <c r="M30" s="42"/>
    </row>
    <row r="31" spans="1:13" ht="23.85" customHeight="1">
      <c r="A31" s="34"/>
    </row>
  </sheetData>
  <mergeCells count="3">
    <mergeCell ref="E6:M6"/>
    <mergeCell ref="I7:K7"/>
    <mergeCell ref="A3:L3"/>
  </mergeCells>
  <pageMargins left="0.98425196850393704" right="0.19685039370078741" top="0.59055118110236227" bottom="0.62992125984251968" header="0.39370078740157483" footer="0.39370078740157483"/>
  <pageSetup paperSize="9" scale="85" firstPageNumber="7" orientation="landscape" useFirstPageNumber="1" r:id="rId1"/>
  <headerFooter scaleWithDoc="0" alignWithMargins="0">
    <oddFooter>&amp;R&amp;"Angsana New,ธรรมดา"&amp;15&amp;P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zoomScale="85" zoomScaleNormal="85" zoomScaleSheetLayoutView="90" workbookViewId="0">
      <selection activeCell="M5" sqref="M5"/>
    </sheetView>
  </sheetViews>
  <sheetFormatPr defaultColWidth="9.140625" defaultRowHeight="21.95" customHeight="1"/>
  <cols>
    <col min="1" max="2" width="2.28515625" style="7" customWidth="1"/>
    <col min="3" max="3" width="5" style="7" customWidth="1"/>
    <col min="4" max="4" width="4.85546875" style="7" customWidth="1"/>
    <col min="5" max="5" width="26.28515625" style="7" customWidth="1"/>
    <col min="6" max="6" width="8.28515625" style="96" customWidth="1"/>
    <col min="7" max="7" width="15.7109375" style="96" customWidth="1"/>
    <col min="8" max="8" width="1.140625" style="96" customWidth="1"/>
    <col min="9" max="9" width="15.7109375" style="96" customWidth="1"/>
    <col min="10" max="10" width="1.140625" style="96" customWidth="1"/>
    <col min="11" max="11" width="15.7109375" style="7" customWidth="1"/>
    <col min="12" max="12" width="1.140625" style="7" customWidth="1"/>
    <col min="13" max="13" width="15.7109375" style="7" customWidth="1"/>
    <col min="14" max="14" width="1.7109375" style="7" customWidth="1"/>
    <col min="15" max="15" width="10.5703125" style="7" bestFit="1" customWidth="1"/>
    <col min="16" max="16384" width="9.140625" style="7"/>
  </cols>
  <sheetData>
    <row r="1" spans="1:13" s="14" customFormat="1" ht="24" customHeight="1">
      <c r="A1" s="50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50"/>
    </row>
    <row r="2" spans="1:13" s="14" customFormat="1" ht="24" customHeight="1">
      <c r="A2" s="72" t="s">
        <v>128</v>
      </c>
      <c r="B2" s="72"/>
      <c r="C2" s="72"/>
      <c r="D2" s="72"/>
      <c r="E2" s="72"/>
      <c r="F2" s="72"/>
      <c r="G2" s="72"/>
      <c r="H2" s="72"/>
      <c r="I2" s="72"/>
      <c r="J2" s="72"/>
      <c r="L2" s="76"/>
      <c r="M2" s="76"/>
    </row>
    <row r="3" spans="1:13" s="14" customFormat="1" ht="24" customHeight="1">
      <c r="A3" s="75" t="s">
        <v>104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74"/>
    </row>
    <row r="4" spans="1:13" s="14" customFormat="1" ht="24" customHeight="1">
      <c r="A4" s="73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</row>
    <row r="5" spans="1:13" s="14" customFormat="1" ht="24" customHeight="1">
      <c r="A5" s="73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32" t="s">
        <v>3</v>
      </c>
    </row>
    <row r="6" spans="1:13" ht="24" customHeight="1">
      <c r="A6" s="14"/>
      <c r="B6" s="14"/>
      <c r="C6" s="72"/>
      <c r="D6" s="72"/>
      <c r="E6" s="72"/>
      <c r="F6" s="14"/>
      <c r="G6" s="287" t="s">
        <v>4</v>
      </c>
      <c r="H6" s="287"/>
      <c r="I6" s="287"/>
      <c r="J6" s="75"/>
      <c r="K6" s="287" t="s">
        <v>5</v>
      </c>
      <c r="L6" s="287"/>
      <c r="M6" s="287"/>
    </row>
    <row r="7" spans="1:13" ht="24" customHeight="1">
      <c r="A7" s="14"/>
      <c r="B7" s="14"/>
      <c r="C7" s="72"/>
      <c r="D7" s="72"/>
      <c r="E7" s="72"/>
      <c r="F7" s="14"/>
      <c r="G7" s="179" t="s">
        <v>8</v>
      </c>
      <c r="H7" s="71"/>
      <c r="I7" s="179" t="s">
        <v>66</v>
      </c>
      <c r="J7" s="34"/>
      <c r="K7" s="179" t="s">
        <v>8</v>
      </c>
      <c r="L7" s="71"/>
      <c r="M7" s="179" t="s">
        <v>66</v>
      </c>
    </row>
    <row r="8" spans="1:13" s="6" customFormat="1" ht="24" customHeight="1">
      <c r="A8" s="74" t="s">
        <v>129</v>
      </c>
      <c r="C8" s="14"/>
      <c r="D8" s="74"/>
      <c r="E8" s="74"/>
      <c r="F8" s="76"/>
      <c r="G8" s="76"/>
      <c r="H8" s="76"/>
      <c r="I8" s="76"/>
      <c r="J8" s="76"/>
      <c r="K8" s="77"/>
      <c r="L8" s="78"/>
      <c r="M8" s="77"/>
    </row>
    <row r="9" spans="1:13" ht="24" customHeight="1">
      <c r="A9" s="4" t="s">
        <v>93</v>
      </c>
      <c r="B9" s="4"/>
      <c r="D9" s="4"/>
      <c r="E9" s="4"/>
      <c r="F9" s="3"/>
      <c r="G9" s="94">
        <f>'งบกำไรขาดทุนเบ็ดเสร็จ 6 M'!L34</f>
        <v>1136794</v>
      </c>
      <c r="H9" s="3"/>
      <c r="I9" s="94">
        <v>-5426261</v>
      </c>
      <c r="J9" s="3"/>
      <c r="K9" s="26">
        <f>'งบกำไรขาดทุนเบ็ดเสร็จ 6 M'!P41</f>
        <v>11748603</v>
      </c>
      <c r="M9" s="26">
        <v>4272934</v>
      </c>
    </row>
    <row r="10" spans="1:13" ht="24" customHeight="1">
      <c r="A10" s="4" t="s">
        <v>130</v>
      </c>
      <c r="B10" s="4"/>
      <c r="D10" s="4"/>
      <c r="E10" s="4"/>
      <c r="F10" s="3"/>
      <c r="G10" s="21"/>
      <c r="H10" s="3"/>
      <c r="I10" s="3"/>
      <c r="J10" s="3"/>
      <c r="K10" s="12"/>
      <c r="M10" s="12"/>
    </row>
    <row r="11" spans="1:13" ht="24" customHeight="1">
      <c r="A11" s="4" t="s">
        <v>106</v>
      </c>
      <c r="B11" s="4"/>
      <c r="D11" s="4"/>
      <c r="E11" s="4"/>
      <c r="F11" s="3"/>
      <c r="G11" s="21">
        <f>K11</f>
        <v>5934570</v>
      </c>
      <c r="H11" s="3"/>
      <c r="I11" s="21">
        <v>1015842</v>
      </c>
      <c r="J11" s="3"/>
      <c r="K11" s="21">
        <v>5934570</v>
      </c>
      <c r="M11" s="21">
        <v>1015842</v>
      </c>
    </row>
    <row r="12" spans="1:13" ht="24" customHeight="1">
      <c r="A12" s="4" t="s">
        <v>131</v>
      </c>
      <c r="B12" s="4"/>
      <c r="D12" s="4"/>
      <c r="E12" s="4"/>
      <c r="F12" s="3"/>
      <c r="G12" s="21">
        <f>+K12+143971</f>
        <v>8136914</v>
      </c>
      <c r="H12" s="3"/>
      <c r="I12" s="21">
        <v>7507196</v>
      </c>
      <c r="J12" s="3"/>
      <c r="K12" s="21">
        <f>7699214+293729</f>
        <v>7992943</v>
      </c>
      <c r="M12" s="21">
        <v>7362825</v>
      </c>
    </row>
    <row r="13" spans="1:13" ht="24" customHeight="1">
      <c r="A13" s="4" t="s">
        <v>84</v>
      </c>
      <c r="B13" s="4"/>
      <c r="D13" s="4"/>
      <c r="E13" s="4"/>
      <c r="F13" s="3"/>
      <c r="G13" s="21">
        <f>+K13</f>
        <v>6210034</v>
      </c>
      <c r="H13" s="3"/>
      <c r="I13" s="21">
        <v>14920377</v>
      </c>
      <c r="J13" s="3"/>
      <c r="K13" s="41">
        <f>3906048+2353986-50000</f>
        <v>6210034</v>
      </c>
      <c r="M13" s="21">
        <v>14920377</v>
      </c>
    </row>
    <row r="14" spans="1:13" ht="24" customHeight="1">
      <c r="A14" s="4" t="s">
        <v>132</v>
      </c>
      <c r="B14" s="4"/>
      <c r="D14" s="4"/>
      <c r="E14" s="4"/>
      <c r="F14" s="3"/>
      <c r="G14" s="21">
        <f>K14</f>
        <v>1659142</v>
      </c>
      <c r="H14" s="3"/>
      <c r="I14" s="21">
        <v>0</v>
      </c>
      <c r="J14" s="3"/>
      <c r="K14" s="41">
        <v>1659142</v>
      </c>
      <c r="M14" s="21">
        <v>0</v>
      </c>
    </row>
    <row r="15" spans="1:13" ht="24" customHeight="1">
      <c r="A15" s="7" t="s">
        <v>133</v>
      </c>
      <c r="F15" s="3"/>
      <c r="G15" s="21">
        <f>+K15</f>
        <v>1283256</v>
      </c>
      <c r="H15" s="3"/>
      <c r="I15" s="21">
        <v>443975</v>
      </c>
      <c r="J15" s="3"/>
      <c r="K15" s="41">
        <v>1283256</v>
      </c>
      <c r="M15" s="41">
        <v>443975</v>
      </c>
    </row>
    <row r="16" spans="1:13" ht="24" customHeight="1">
      <c r="A16" s="4" t="s">
        <v>134</v>
      </c>
      <c r="B16" s="4"/>
      <c r="D16" s="4"/>
      <c r="E16" s="4"/>
      <c r="F16" s="3"/>
      <c r="G16" s="21"/>
      <c r="H16" s="3"/>
      <c r="I16" s="21"/>
      <c r="J16" s="3"/>
      <c r="K16" s="41"/>
      <c r="M16" s="41"/>
    </row>
    <row r="17" spans="1:15" ht="24" customHeight="1">
      <c r="A17" s="4" t="s">
        <v>135</v>
      </c>
      <c r="B17" s="4"/>
      <c r="D17" s="4"/>
      <c r="E17" s="4"/>
      <c r="F17" s="3"/>
      <c r="G17" s="21">
        <f>+K17</f>
        <v>-678690</v>
      </c>
      <c r="H17" s="3"/>
      <c r="I17" s="21">
        <v>-36103</v>
      </c>
      <c r="J17" s="3"/>
      <c r="K17" s="5">
        <v>-678690</v>
      </c>
      <c r="M17" s="5">
        <v>-36103</v>
      </c>
    </row>
    <row r="18" spans="1:15" ht="24" customHeight="1">
      <c r="A18" s="4" t="s">
        <v>136</v>
      </c>
      <c r="B18" s="4"/>
      <c r="D18" s="4"/>
      <c r="E18" s="4"/>
      <c r="F18" s="3"/>
      <c r="G18" s="21">
        <v>10377948</v>
      </c>
      <c r="H18" s="3"/>
      <c r="I18" s="21">
        <v>9495077</v>
      </c>
      <c r="J18" s="3"/>
      <c r="K18" s="5">
        <v>0</v>
      </c>
      <c r="M18" s="5">
        <v>0</v>
      </c>
    </row>
    <row r="19" spans="1:15" ht="24" customHeight="1">
      <c r="A19" s="4" t="s">
        <v>41</v>
      </c>
      <c r="B19" s="4"/>
      <c r="D19" s="4"/>
      <c r="E19" s="4"/>
      <c r="F19" s="3"/>
      <c r="G19" s="21">
        <f>+K19</f>
        <v>1440275</v>
      </c>
      <c r="H19" s="3"/>
      <c r="I19" s="21">
        <v>2776217</v>
      </c>
      <c r="J19" s="3"/>
      <c r="K19" s="55">
        <v>1440275</v>
      </c>
      <c r="M19" s="55">
        <v>2776217</v>
      </c>
    </row>
    <row r="20" spans="1:15" ht="24" customHeight="1">
      <c r="A20" s="4" t="s">
        <v>77</v>
      </c>
      <c r="B20" s="4"/>
      <c r="D20" s="4"/>
      <c r="E20" s="4"/>
      <c r="F20" s="3"/>
      <c r="G20" s="21">
        <f>+K20</f>
        <v>-13128</v>
      </c>
      <c r="H20" s="3"/>
      <c r="I20" s="21">
        <v>-191782</v>
      </c>
      <c r="J20" s="3"/>
      <c r="K20" s="55">
        <v>-13128</v>
      </c>
      <c r="M20" s="55">
        <v>-191782</v>
      </c>
    </row>
    <row r="21" spans="1:15" ht="24" customHeight="1">
      <c r="A21" s="4" t="s">
        <v>137</v>
      </c>
      <c r="B21" s="4"/>
      <c r="D21" s="4"/>
      <c r="E21" s="4"/>
      <c r="F21" s="3"/>
      <c r="G21" s="21">
        <f>+K21</f>
        <v>-425006</v>
      </c>
      <c r="H21" s="3"/>
      <c r="I21" s="21">
        <v>231019</v>
      </c>
      <c r="J21" s="3"/>
      <c r="K21" s="55">
        <f>-425008+1+1</f>
        <v>-425006</v>
      </c>
      <c r="M21" s="55">
        <v>231019</v>
      </c>
    </row>
    <row r="22" spans="1:15" ht="24" customHeight="1">
      <c r="A22" s="4" t="s">
        <v>79</v>
      </c>
      <c r="B22" s="4"/>
      <c r="D22" s="4"/>
      <c r="E22" s="4"/>
      <c r="F22" s="3"/>
      <c r="G22" s="21">
        <f>K22</f>
        <v>-15000000</v>
      </c>
      <c r="H22" s="3"/>
      <c r="I22" s="21">
        <f>M22</f>
        <v>0</v>
      </c>
      <c r="J22" s="3"/>
      <c r="K22" s="55">
        <v>-15000000</v>
      </c>
      <c r="M22" s="55">
        <v>0</v>
      </c>
    </row>
    <row r="23" spans="1:15" ht="24" customHeight="1">
      <c r="A23" s="4" t="s">
        <v>138</v>
      </c>
      <c r="B23" s="4"/>
      <c r="D23" s="4"/>
      <c r="E23" s="4"/>
      <c r="F23" s="3"/>
      <c r="G23" s="21">
        <f>+K23</f>
        <v>858378</v>
      </c>
      <c r="H23" s="3"/>
      <c r="I23" s="21">
        <v>864566</v>
      </c>
      <c r="J23" s="3"/>
      <c r="K23" s="5">
        <v>858378</v>
      </c>
      <c r="M23" s="5">
        <v>864566</v>
      </c>
    </row>
    <row r="24" spans="1:15" ht="24" customHeight="1">
      <c r="A24" s="4" t="s">
        <v>90</v>
      </c>
      <c r="B24" s="4"/>
      <c r="D24" s="4"/>
      <c r="E24" s="4"/>
      <c r="F24" s="3"/>
      <c r="G24" s="21">
        <f>+K24+35225</f>
        <v>109446</v>
      </c>
      <c r="H24" s="3"/>
      <c r="I24" s="21">
        <v>125699</v>
      </c>
      <c r="J24" s="3"/>
      <c r="K24" s="5">
        <f>74221</f>
        <v>74221</v>
      </c>
      <c r="M24" s="5">
        <v>100915</v>
      </c>
    </row>
    <row r="25" spans="1:15" ht="24" customHeight="1">
      <c r="A25" s="207" t="s">
        <v>89</v>
      </c>
      <c r="B25" s="4"/>
      <c r="D25" s="4"/>
      <c r="E25" s="4"/>
      <c r="F25" s="3"/>
      <c r="G25" s="79">
        <f>K25-46</f>
        <v>-711342</v>
      </c>
      <c r="H25" s="3"/>
      <c r="I25" s="79">
        <v>-922546</v>
      </c>
      <c r="J25" s="3"/>
      <c r="K25" s="27">
        <v>-711296</v>
      </c>
      <c r="M25" s="27">
        <v>-922546</v>
      </c>
    </row>
    <row r="26" spans="1:15" ht="24" customHeight="1">
      <c r="A26" s="209" t="s">
        <v>139</v>
      </c>
      <c r="B26" s="4"/>
      <c r="D26" s="4"/>
      <c r="E26" s="4"/>
      <c r="F26" s="3"/>
      <c r="G26" s="3"/>
      <c r="H26" s="3"/>
      <c r="I26" s="3"/>
      <c r="J26" s="3"/>
      <c r="K26" s="5"/>
      <c r="M26" s="5"/>
    </row>
    <row r="27" spans="1:15" ht="24" customHeight="1">
      <c r="A27" s="209" t="s">
        <v>140</v>
      </c>
      <c r="F27" s="3"/>
      <c r="G27" s="26">
        <f>SUM(G9:G25)</f>
        <v>20318591</v>
      </c>
      <c r="H27" s="3"/>
      <c r="I27" s="26">
        <f>SUM(I9:I25)</f>
        <v>30803276</v>
      </c>
      <c r="J27" s="3"/>
      <c r="K27" s="26">
        <f>SUM(K9:K25)</f>
        <v>20373302</v>
      </c>
      <c r="M27" s="26">
        <f>SUM(M9:M25)</f>
        <v>30838239</v>
      </c>
      <c r="O27" s="12"/>
    </row>
    <row r="28" spans="1:15" ht="24" customHeight="1">
      <c r="A28" s="6" t="s">
        <v>141</v>
      </c>
      <c r="E28" s="4"/>
      <c r="F28" s="3"/>
      <c r="G28" s="12"/>
      <c r="H28" s="3"/>
      <c r="I28" s="12"/>
      <c r="J28" s="3"/>
      <c r="K28" s="12"/>
      <c r="M28" s="12"/>
    </row>
    <row r="29" spans="1:15" ht="24" customHeight="1">
      <c r="A29" s="210" t="s">
        <v>142</v>
      </c>
      <c r="B29" s="8"/>
      <c r="D29" s="8"/>
      <c r="E29" s="8"/>
      <c r="F29" s="10"/>
      <c r="G29" s="41">
        <f t="shared" ref="G29:G36" si="0">+K29</f>
        <v>-65000000</v>
      </c>
      <c r="H29" s="10"/>
      <c r="I29" s="41">
        <v>-120000000</v>
      </c>
      <c r="J29" s="10"/>
      <c r="K29" s="41">
        <v>-65000000</v>
      </c>
      <c r="M29" s="41">
        <v>-120000000</v>
      </c>
      <c r="O29" s="12"/>
    </row>
    <row r="30" spans="1:15" ht="24" customHeight="1">
      <c r="A30" s="210" t="s">
        <v>143</v>
      </c>
      <c r="B30" s="8"/>
      <c r="D30" s="8"/>
      <c r="E30" s="8"/>
      <c r="F30" s="10"/>
      <c r="G30" s="41">
        <f t="shared" si="0"/>
        <v>55000000</v>
      </c>
      <c r="H30" s="10"/>
      <c r="I30" s="41">
        <v>151000000</v>
      </c>
      <c r="J30" s="10"/>
      <c r="K30" s="21">
        <v>55000000</v>
      </c>
      <c r="M30" s="21">
        <v>151000000</v>
      </c>
      <c r="O30" s="12"/>
    </row>
    <row r="31" spans="1:15" ht="24" customHeight="1">
      <c r="A31" s="2" t="s">
        <v>15</v>
      </c>
      <c r="E31" s="4"/>
      <c r="F31" s="3"/>
      <c r="G31" s="41">
        <f t="shared" si="0"/>
        <v>-8480508</v>
      </c>
      <c r="H31" s="3"/>
      <c r="I31" s="41">
        <v>45772676</v>
      </c>
      <c r="J31" s="3"/>
      <c r="K31" s="41">
        <f>-8530508+50000</f>
        <v>-8480508</v>
      </c>
      <c r="M31" s="21">
        <v>45772676</v>
      </c>
      <c r="O31" s="12"/>
    </row>
    <row r="32" spans="1:15" ht="24" customHeight="1">
      <c r="A32" s="211" t="s">
        <v>16</v>
      </c>
      <c r="E32" s="4"/>
      <c r="F32" s="3"/>
      <c r="G32" s="41">
        <f t="shared" si="0"/>
        <v>-5646288</v>
      </c>
      <c r="H32" s="3"/>
      <c r="I32" s="41">
        <v>63303486</v>
      </c>
      <c r="J32" s="3"/>
      <c r="K32" s="21">
        <v>-5646288</v>
      </c>
      <c r="M32" s="21">
        <v>63303486</v>
      </c>
      <c r="O32" s="12"/>
    </row>
    <row r="33" spans="1:15" ht="24" customHeight="1">
      <c r="A33" s="4" t="s">
        <v>17</v>
      </c>
      <c r="E33" s="4"/>
      <c r="F33" s="3"/>
      <c r="G33" s="41">
        <f t="shared" si="0"/>
        <v>-18062563</v>
      </c>
      <c r="H33" s="3"/>
      <c r="I33" s="41">
        <v>-774677</v>
      </c>
      <c r="J33" s="3"/>
      <c r="K33" s="41">
        <v>-18062563</v>
      </c>
      <c r="M33" s="21">
        <v>-774677</v>
      </c>
      <c r="O33" s="12"/>
    </row>
    <row r="34" spans="1:15" ht="24" customHeight="1">
      <c r="A34" s="211" t="s">
        <v>20</v>
      </c>
      <c r="E34" s="4"/>
      <c r="F34" s="3"/>
      <c r="G34" s="41">
        <f t="shared" si="0"/>
        <v>-92649</v>
      </c>
      <c r="H34" s="3"/>
      <c r="I34" s="41">
        <v>438913</v>
      </c>
      <c r="J34" s="3"/>
      <c r="K34" s="21">
        <v>-92649</v>
      </c>
      <c r="M34" s="21">
        <v>438915</v>
      </c>
      <c r="O34" s="12"/>
    </row>
    <row r="35" spans="1:15" ht="24" customHeight="1">
      <c r="A35" s="211" t="s">
        <v>23</v>
      </c>
      <c r="E35" s="4"/>
      <c r="F35" s="3"/>
      <c r="G35" s="41">
        <f t="shared" si="0"/>
        <v>-412355</v>
      </c>
      <c r="H35" s="3"/>
      <c r="I35" s="41">
        <v>-12527633</v>
      </c>
      <c r="J35" s="3"/>
      <c r="K35" s="41">
        <v>-412355</v>
      </c>
      <c r="M35" s="21">
        <v>-12527633</v>
      </c>
      <c r="O35" s="12"/>
    </row>
    <row r="36" spans="1:15" ht="24" customHeight="1">
      <c r="A36" s="4" t="s">
        <v>30</v>
      </c>
      <c r="E36" s="4"/>
      <c r="F36" s="3"/>
      <c r="G36" s="41">
        <f t="shared" si="0"/>
        <v>405396</v>
      </c>
      <c r="H36" s="3"/>
      <c r="I36" s="41">
        <v>412166</v>
      </c>
      <c r="J36" s="3"/>
      <c r="K36" s="21">
        <f>401202+4194</f>
        <v>405396</v>
      </c>
      <c r="M36" s="21">
        <v>412166</v>
      </c>
      <c r="O36" s="12"/>
    </row>
    <row r="37" spans="1:15" ht="24" customHeight="1">
      <c r="A37" s="6"/>
      <c r="B37" s="4"/>
      <c r="C37" s="4"/>
      <c r="D37" s="4"/>
      <c r="E37" s="25"/>
      <c r="F37" s="212"/>
      <c r="G37" s="212"/>
      <c r="H37" s="212"/>
      <c r="I37" s="212"/>
      <c r="J37" s="212"/>
      <c r="K37" s="5"/>
      <c r="L37" s="95"/>
      <c r="M37" s="5"/>
    </row>
    <row r="38" spans="1:15" ht="24" customHeight="1">
      <c r="A38" s="2" t="s">
        <v>33</v>
      </c>
      <c r="B38" s="4"/>
      <c r="C38" s="4"/>
      <c r="D38" s="4"/>
      <c r="E38" s="25"/>
      <c r="F38" s="212"/>
      <c r="G38" s="212"/>
      <c r="H38" s="212"/>
      <c r="I38" s="212"/>
      <c r="J38" s="212"/>
      <c r="K38" s="5"/>
      <c r="L38" s="95"/>
      <c r="M38" s="5"/>
    </row>
    <row r="39" spans="1:15" ht="24" customHeight="1">
      <c r="B39" s="4"/>
      <c r="C39" s="4"/>
      <c r="D39" s="4"/>
      <c r="E39" s="25"/>
      <c r="F39" s="212"/>
      <c r="G39" s="212"/>
      <c r="H39" s="212"/>
      <c r="I39" s="212"/>
      <c r="J39" s="212"/>
      <c r="K39" s="5"/>
      <c r="L39" s="95"/>
      <c r="M39" s="5"/>
    </row>
    <row r="40" spans="1:15" ht="23.85" customHeight="1">
      <c r="A40" s="50" t="s">
        <v>0</v>
      </c>
      <c r="B40" s="213"/>
      <c r="C40" s="213"/>
      <c r="D40" s="213"/>
      <c r="E40" s="213"/>
      <c r="F40" s="213"/>
      <c r="G40" s="213"/>
      <c r="H40" s="213"/>
      <c r="I40" s="213"/>
      <c r="J40" s="213"/>
      <c r="K40" s="50"/>
    </row>
    <row r="41" spans="1:15" ht="23.85" customHeight="1">
      <c r="A41" s="213" t="s">
        <v>144</v>
      </c>
      <c r="B41" s="213"/>
      <c r="C41" s="213"/>
      <c r="D41" s="213"/>
      <c r="E41" s="213"/>
      <c r="F41" s="213"/>
      <c r="G41" s="213"/>
      <c r="H41" s="213"/>
      <c r="I41" s="213"/>
      <c r="J41" s="213"/>
      <c r="L41" s="214"/>
      <c r="M41" s="214"/>
    </row>
    <row r="42" spans="1:15" ht="23.85" customHeight="1">
      <c r="A42" s="75" t="s">
        <v>104</v>
      </c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</row>
    <row r="43" spans="1:15" ht="23.85" customHeight="1">
      <c r="C43" s="213"/>
      <c r="D43" s="213"/>
      <c r="E43" s="213"/>
      <c r="F43" s="7"/>
      <c r="G43" s="74"/>
      <c r="H43" s="74"/>
      <c r="I43" s="74"/>
      <c r="J43" s="74"/>
      <c r="K43" s="74"/>
      <c r="L43" s="74"/>
      <c r="M43" s="32" t="s">
        <v>3</v>
      </c>
    </row>
    <row r="44" spans="1:15" ht="23.85" customHeight="1">
      <c r="C44" s="213"/>
      <c r="D44" s="213"/>
      <c r="E44" s="213"/>
      <c r="F44" s="7"/>
      <c r="G44" s="287" t="s">
        <v>4</v>
      </c>
      <c r="H44" s="287"/>
      <c r="I44" s="287"/>
      <c r="J44" s="75"/>
      <c r="K44" s="287" t="s">
        <v>5</v>
      </c>
      <c r="L44" s="287"/>
      <c r="M44" s="287"/>
    </row>
    <row r="45" spans="1:15" ht="23.85" customHeight="1">
      <c r="C45" s="213"/>
      <c r="D45" s="213"/>
      <c r="E45" s="213"/>
      <c r="F45" s="7"/>
      <c r="G45" s="179" t="s">
        <v>8</v>
      </c>
      <c r="H45" s="71"/>
      <c r="I45" s="179" t="s">
        <v>66</v>
      </c>
      <c r="J45" s="34"/>
      <c r="K45" s="179" t="s">
        <v>8</v>
      </c>
      <c r="L45" s="71"/>
      <c r="M45" s="179" t="s">
        <v>66</v>
      </c>
    </row>
    <row r="46" spans="1:15" ht="23.85" customHeight="1">
      <c r="A46" s="6" t="s">
        <v>145</v>
      </c>
      <c r="F46" s="3"/>
      <c r="G46" s="41"/>
      <c r="H46" s="3"/>
      <c r="I46" s="12"/>
      <c r="J46" s="3"/>
      <c r="K46" s="12"/>
      <c r="M46" s="12"/>
    </row>
    <row r="47" spans="1:15" ht="23.85" customHeight="1">
      <c r="A47" s="216" t="s">
        <v>38</v>
      </c>
      <c r="E47" s="4"/>
      <c r="F47" s="7"/>
      <c r="G47" s="41">
        <f>K47-5000</f>
        <v>23808281</v>
      </c>
      <c r="H47" s="3"/>
      <c r="I47" s="41">
        <v>-22123190</v>
      </c>
      <c r="J47" s="3"/>
      <c r="K47" s="31">
        <f>-3686719+27500000</f>
        <v>23813281</v>
      </c>
      <c r="M47" s="31">
        <v>-22118190</v>
      </c>
      <c r="O47" s="12"/>
    </row>
    <row r="48" spans="1:15" ht="23.85" customHeight="1">
      <c r="A48" s="210" t="s">
        <v>46</v>
      </c>
      <c r="E48" s="4"/>
      <c r="F48" s="3"/>
      <c r="G48" s="41">
        <f>+K48</f>
        <v>-4654550</v>
      </c>
      <c r="H48" s="3"/>
      <c r="I48" s="41">
        <v>4908893</v>
      </c>
      <c r="J48" s="3"/>
      <c r="K48" s="31">
        <v>-4654550</v>
      </c>
      <c r="M48" s="31">
        <v>4908893</v>
      </c>
      <c r="O48" s="12"/>
    </row>
    <row r="49" spans="1:15" ht="23.85" customHeight="1">
      <c r="A49" s="210" t="s">
        <v>41</v>
      </c>
      <c r="E49" s="4"/>
      <c r="F49" s="3"/>
      <c r="G49" s="41">
        <f>+K49</f>
        <v>-2822215</v>
      </c>
      <c r="H49" s="3"/>
      <c r="I49" s="41">
        <v>-5453654</v>
      </c>
      <c r="J49" s="3"/>
      <c r="K49" s="31">
        <v>-2822215</v>
      </c>
      <c r="M49" s="31">
        <v>-5453654</v>
      </c>
      <c r="O49" s="12"/>
    </row>
    <row r="50" spans="1:15" ht="23.85" customHeight="1">
      <c r="A50" s="210" t="s">
        <v>42</v>
      </c>
      <c r="E50" s="4"/>
      <c r="F50" s="3"/>
      <c r="G50" s="41">
        <f>+K50</f>
        <v>8892778</v>
      </c>
      <c r="H50" s="3"/>
      <c r="I50" s="41">
        <v>-39337609</v>
      </c>
      <c r="J50" s="3"/>
      <c r="K50" s="31">
        <v>8892778</v>
      </c>
      <c r="M50" s="31">
        <v>-39337609</v>
      </c>
      <c r="O50" s="12"/>
    </row>
    <row r="51" spans="1:15" ht="23.85" customHeight="1">
      <c r="A51" s="210" t="s">
        <v>146</v>
      </c>
      <c r="E51" s="4"/>
      <c r="F51" s="3"/>
      <c r="G51" s="41">
        <f>K51</f>
        <v>0</v>
      </c>
      <c r="H51" s="3"/>
      <c r="I51" s="41">
        <v>-140733</v>
      </c>
      <c r="J51" s="3"/>
      <c r="K51" s="31">
        <v>0</v>
      </c>
      <c r="M51" s="31">
        <v>-140733</v>
      </c>
      <c r="O51" s="12"/>
    </row>
    <row r="52" spans="1:15" ht="23.85" customHeight="1">
      <c r="A52" s="210" t="s">
        <v>43</v>
      </c>
      <c r="E52" s="4"/>
      <c r="F52" s="3"/>
      <c r="G52" s="121">
        <f>+K52</f>
        <v>-1417984</v>
      </c>
      <c r="H52" s="3"/>
      <c r="I52" s="121">
        <v>468665</v>
      </c>
      <c r="J52" s="3"/>
      <c r="K52" s="79">
        <v>-1417984</v>
      </c>
      <c r="M52" s="79">
        <v>468290</v>
      </c>
      <c r="O52" s="12"/>
    </row>
    <row r="53" spans="1:15" ht="23.85" customHeight="1">
      <c r="A53" s="6" t="s">
        <v>147</v>
      </c>
      <c r="B53" s="4"/>
      <c r="C53" s="4"/>
      <c r="E53" s="4"/>
      <c r="F53" s="3"/>
      <c r="G53" s="26">
        <f>SUM(G27:G52)</f>
        <v>1835934</v>
      </c>
      <c r="H53" s="3"/>
      <c r="I53" s="26">
        <f>SUM(I27:I52)</f>
        <v>96750579</v>
      </c>
      <c r="J53" s="3"/>
      <c r="K53" s="26">
        <f>SUM(K27:K52)</f>
        <v>1895645</v>
      </c>
      <c r="L53" s="95"/>
      <c r="M53" s="26">
        <f>SUM(M27:M52)</f>
        <v>96790169</v>
      </c>
      <c r="O53" s="12"/>
    </row>
    <row r="54" spans="1:15" ht="23.85" customHeight="1">
      <c r="A54" s="7" t="s">
        <v>148</v>
      </c>
      <c r="B54" s="4"/>
      <c r="C54" s="4"/>
      <c r="E54" s="4"/>
      <c r="F54" s="3"/>
      <c r="G54" s="26">
        <f>+K54</f>
        <v>-74221</v>
      </c>
      <c r="H54" s="3"/>
      <c r="I54" s="26">
        <v>-100915</v>
      </c>
      <c r="J54" s="3"/>
      <c r="K54" s="26">
        <v>-74221</v>
      </c>
      <c r="L54" s="95"/>
      <c r="M54" s="26">
        <v>-100915</v>
      </c>
      <c r="O54" s="12"/>
    </row>
    <row r="55" spans="1:15" ht="23.85" customHeight="1">
      <c r="A55" s="7" t="s">
        <v>149</v>
      </c>
      <c r="B55" s="4"/>
      <c r="C55" s="4"/>
      <c r="E55" s="4"/>
      <c r="F55" s="3"/>
      <c r="G55" s="26">
        <f>K55</f>
        <v>-4240957</v>
      </c>
      <c r="H55" s="3"/>
      <c r="I55" s="26">
        <v>-11545309</v>
      </c>
      <c r="J55" s="3"/>
      <c r="K55" s="26">
        <v>-4240957</v>
      </c>
      <c r="L55" s="95"/>
      <c r="M55" s="26">
        <v>-11545309</v>
      </c>
      <c r="O55" s="12"/>
    </row>
    <row r="56" spans="1:15" ht="23.85" customHeight="1">
      <c r="A56" s="6" t="s">
        <v>150</v>
      </c>
      <c r="B56" s="4"/>
      <c r="C56" s="4"/>
      <c r="D56" s="4"/>
      <c r="E56" s="25"/>
      <c r="F56" s="212"/>
      <c r="G56" s="38">
        <f>SUM(G53:G55)</f>
        <v>-2479244</v>
      </c>
      <c r="H56" s="212"/>
      <c r="I56" s="38">
        <f>SUM(I53:I55)</f>
        <v>85104355</v>
      </c>
      <c r="J56" s="212"/>
      <c r="K56" s="38">
        <f>SUM(K53:K55)</f>
        <v>-2419533</v>
      </c>
      <c r="L56" s="95"/>
      <c r="M56" s="38">
        <f>SUM(M53:M55)</f>
        <v>85143945</v>
      </c>
      <c r="O56" s="12"/>
    </row>
    <row r="57" spans="1:15" ht="23.85" customHeight="1">
      <c r="A57" s="6" t="s">
        <v>151</v>
      </c>
      <c r="B57" s="8"/>
      <c r="C57" s="8"/>
      <c r="D57" s="8"/>
      <c r="E57" s="8"/>
      <c r="F57" s="10"/>
      <c r="G57" s="10"/>
      <c r="H57" s="10"/>
      <c r="I57" s="10"/>
      <c r="J57" s="10"/>
      <c r="K57" s="12"/>
      <c r="M57" s="12"/>
    </row>
    <row r="58" spans="1:15" ht="23.85" customHeight="1">
      <c r="A58" s="210" t="s">
        <v>152</v>
      </c>
      <c r="B58" s="8"/>
      <c r="D58" s="8"/>
      <c r="E58" s="8"/>
      <c r="F58" s="10"/>
      <c r="G58" s="41">
        <f>K58+46</f>
        <v>711342</v>
      </c>
      <c r="H58" s="10"/>
      <c r="I58" s="41">
        <v>570666</v>
      </c>
      <c r="J58" s="10"/>
      <c r="K58" s="21">
        <v>711296</v>
      </c>
      <c r="M58" s="21">
        <v>570666</v>
      </c>
    </row>
    <row r="59" spans="1:15" ht="23.85" customHeight="1">
      <c r="A59" s="4" t="s">
        <v>153</v>
      </c>
      <c r="B59" s="8"/>
      <c r="D59" s="8"/>
      <c r="E59" s="8"/>
      <c r="F59" s="10"/>
      <c r="G59" s="41">
        <f>+K59</f>
        <v>432243</v>
      </c>
      <c r="H59" s="10"/>
      <c r="I59" s="41">
        <v>219626</v>
      </c>
      <c r="J59" s="10"/>
      <c r="K59" s="21">
        <v>432243</v>
      </c>
      <c r="M59" s="21">
        <v>219626</v>
      </c>
    </row>
    <row r="60" spans="1:15" ht="23.85" customHeight="1">
      <c r="A60" s="216" t="s">
        <v>154</v>
      </c>
      <c r="B60" s="8"/>
      <c r="D60" s="8"/>
      <c r="E60" s="8"/>
      <c r="F60" s="10"/>
      <c r="G60" s="41">
        <f>+K60</f>
        <v>0</v>
      </c>
      <c r="H60" s="10"/>
      <c r="I60" s="41">
        <v>-573000.00000000012</v>
      </c>
      <c r="J60" s="10"/>
      <c r="K60" s="41">
        <v>0</v>
      </c>
      <c r="M60" s="41">
        <v>-573000.00000000012</v>
      </c>
    </row>
    <row r="61" spans="1:15" ht="23.85" customHeight="1">
      <c r="A61" s="216" t="s">
        <v>155</v>
      </c>
      <c r="B61" s="8"/>
      <c r="D61" s="8"/>
      <c r="E61" s="8"/>
      <c r="F61" s="10"/>
      <c r="G61" s="41">
        <f>K61</f>
        <v>-9142938</v>
      </c>
      <c r="H61" s="10"/>
      <c r="I61" s="41">
        <v>-12410582</v>
      </c>
      <c r="J61" s="10"/>
      <c r="K61" s="21">
        <v>-9142938</v>
      </c>
      <c r="M61" s="21">
        <v>-12410582</v>
      </c>
    </row>
    <row r="62" spans="1:15" ht="23.85" customHeight="1">
      <c r="A62" s="30" t="s">
        <v>156</v>
      </c>
      <c r="B62" s="29"/>
      <c r="C62" s="29"/>
      <c r="D62" s="29"/>
      <c r="E62" s="29"/>
      <c r="F62" s="11"/>
      <c r="G62" s="38">
        <f>SUM(G58:G61)</f>
        <v>-7999353</v>
      </c>
      <c r="H62" s="11"/>
      <c r="I62" s="38">
        <f>SUM(I58:I61)</f>
        <v>-12193290</v>
      </c>
      <c r="J62" s="11"/>
      <c r="K62" s="38">
        <f>SUM(K58:K61)</f>
        <v>-7999399</v>
      </c>
      <c r="M62" s="38">
        <f>SUM(M58:M61)</f>
        <v>-12193290</v>
      </c>
      <c r="O62" s="12"/>
    </row>
    <row r="63" spans="1:15" ht="23.85" customHeight="1">
      <c r="A63" s="217" t="s">
        <v>157</v>
      </c>
      <c r="B63" s="17"/>
      <c r="C63" s="17"/>
      <c r="D63" s="17"/>
      <c r="E63" s="17"/>
      <c r="F63" s="11"/>
      <c r="G63" s="218"/>
      <c r="H63" s="11"/>
      <c r="I63" s="218"/>
      <c r="J63" s="11"/>
      <c r="K63" s="218"/>
      <c r="M63" s="218"/>
    </row>
    <row r="64" spans="1:15" ht="23.85" customHeight="1">
      <c r="A64" s="219" t="s">
        <v>158</v>
      </c>
      <c r="B64" s="17"/>
      <c r="C64" s="17"/>
      <c r="D64" s="17"/>
      <c r="E64" s="17"/>
      <c r="F64" s="11"/>
      <c r="G64" s="12">
        <f>+K64</f>
        <v>0</v>
      </c>
      <c r="H64" s="10"/>
      <c r="I64" s="12">
        <v>996897</v>
      </c>
      <c r="J64" s="10"/>
      <c r="K64" s="12">
        <v>0</v>
      </c>
      <c r="M64" s="12">
        <v>996897</v>
      </c>
    </row>
    <row r="65" spans="1:13" ht="23.85" customHeight="1">
      <c r="A65" s="210" t="s">
        <v>159</v>
      </c>
      <c r="B65" s="17"/>
      <c r="C65" s="17"/>
      <c r="D65" s="17"/>
      <c r="E65" s="17"/>
      <c r="F65" s="11"/>
      <c r="G65" s="12">
        <f>+K65</f>
        <v>-375778</v>
      </c>
      <c r="H65" s="10"/>
      <c r="I65" s="12">
        <v>-343111</v>
      </c>
      <c r="J65" s="10"/>
      <c r="K65" s="12">
        <v>-375778</v>
      </c>
      <c r="M65" s="12">
        <v>-343111</v>
      </c>
    </row>
    <row r="66" spans="1:13" ht="23.85" customHeight="1">
      <c r="A66" s="210" t="s">
        <v>160</v>
      </c>
      <c r="B66" s="17"/>
      <c r="C66" s="17"/>
      <c r="D66" s="17"/>
      <c r="E66" s="17"/>
      <c r="F66" s="11"/>
      <c r="G66" s="12">
        <f>+K66</f>
        <v>0</v>
      </c>
      <c r="H66" s="10"/>
      <c r="I66" s="12">
        <v>-107619007</v>
      </c>
      <c r="J66" s="10"/>
      <c r="K66" s="12">
        <f>+O66</f>
        <v>0</v>
      </c>
      <c r="M66" s="12">
        <v>-107619007</v>
      </c>
    </row>
    <row r="67" spans="1:13" ht="23.85" customHeight="1">
      <c r="A67" s="217" t="s">
        <v>161</v>
      </c>
      <c r="B67" s="17"/>
      <c r="C67" s="17"/>
      <c r="D67" s="17"/>
      <c r="E67" s="17"/>
      <c r="F67" s="11"/>
      <c r="G67" s="220">
        <f>SUM(G64:G65)</f>
        <v>-375778</v>
      </c>
      <c r="H67" s="10"/>
      <c r="I67" s="220">
        <f>SUM(I64:I66)</f>
        <v>-106965221</v>
      </c>
      <c r="J67" s="10"/>
      <c r="K67" s="220">
        <f>SUM(K64:K65)</f>
        <v>-375778</v>
      </c>
      <c r="M67" s="220">
        <f>SUM(M64:M66)</f>
        <v>-106965221</v>
      </c>
    </row>
    <row r="68" spans="1:13" ht="15" customHeight="1">
      <c r="A68" s="17"/>
      <c r="B68" s="17"/>
      <c r="C68" s="17"/>
      <c r="D68" s="17"/>
      <c r="E68" s="17"/>
      <c r="F68" s="11"/>
      <c r="G68" s="218"/>
      <c r="H68" s="11"/>
      <c r="I68" s="218"/>
      <c r="J68" s="11"/>
      <c r="K68" s="218"/>
      <c r="M68" s="218"/>
    </row>
    <row r="69" spans="1:13" ht="23.85" customHeight="1">
      <c r="A69" s="6" t="s">
        <v>162</v>
      </c>
      <c r="B69" s="9"/>
      <c r="C69" s="9"/>
      <c r="D69" s="9"/>
      <c r="E69" s="9"/>
      <c r="F69" s="11"/>
      <c r="G69" s="12">
        <f>G56+G62+G67</f>
        <v>-10854375</v>
      </c>
      <c r="H69" s="11"/>
      <c r="I69" s="12">
        <f>I56+I62+I67</f>
        <v>-34054156</v>
      </c>
      <c r="J69" s="11"/>
      <c r="K69" s="12">
        <f>K56+K62+K67</f>
        <v>-10794710</v>
      </c>
      <c r="L69" s="95"/>
      <c r="M69" s="12">
        <f>M56+M62+M67</f>
        <v>-34014566</v>
      </c>
    </row>
    <row r="70" spans="1:13" ht="15" customHeight="1">
      <c r="A70" s="17"/>
      <c r="B70" s="17"/>
      <c r="C70" s="17"/>
      <c r="D70" s="17"/>
      <c r="E70" s="17"/>
      <c r="F70" s="11"/>
      <c r="G70" s="218"/>
      <c r="H70" s="11"/>
      <c r="I70" s="218"/>
      <c r="J70" s="11"/>
      <c r="K70" s="218"/>
      <c r="M70" s="218"/>
    </row>
    <row r="71" spans="1:13" ht="23.85" customHeight="1">
      <c r="A71" s="221" t="s">
        <v>163</v>
      </c>
      <c r="B71" s="8"/>
      <c r="C71" s="8"/>
      <c r="D71" s="8"/>
      <c r="E71" s="8"/>
      <c r="F71" s="10"/>
      <c r="G71" s="27">
        <v>24397533</v>
      </c>
      <c r="H71" s="10"/>
      <c r="I71" s="27">
        <v>77399854</v>
      </c>
      <c r="J71" s="10"/>
      <c r="K71" s="27">
        <v>24199834</v>
      </c>
      <c r="L71" s="95"/>
      <c r="M71" s="27">
        <v>77109007</v>
      </c>
    </row>
    <row r="72" spans="1:13" ht="15" customHeight="1">
      <c r="A72" s="17"/>
      <c r="B72" s="17"/>
      <c r="C72" s="17"/>
      <c r="D72" s="17"/>
      <c r="E72" s="17"/>
      <c r="F72" s="11"/>
      <c r="G72" s="218"/>
      <c r="H72" s="11"/>
      <c r="I72" s="218"/>
      <c r="J72" s="11"/>
      <c r="K72" s="218"/>
      <c r="M72" s="218"/>
    </row>
    <row r="73" spans="1:13" ht="23.85" customHeight="1" thickBot="1">
      <c r="A73" s="222" t="s">
        <v>164</v>
      </c>
      <c r="B73" s="9"/>
      <c r="C73" s="9"/>
      <c r="D73" s="9"/>
      <c r="E73" s="9"/>
      <c r="F73" s="11"/>
      <c r="G73" s="192">
        <f>SUM(G69:G71)</f>
        <v>13543158</v>
      </c>
      <c r="H73" s="193"/>
      <c r="I73" s="192">
        <f>SUM(I69:I71)</f>
        <v>43345698</v>
      </c>
      <c r="J73" s="193"/>
      <c r="K73" s="192">
        <f>SUM(K69:K71)</f>
        <v>13405124</v>
      </c>
      <c r="L73" s="21"/>
      <c r="M73" s="192">
        <f>SUM(M69:M71)</f>
        <v>43094441</v>
      </c>
    </row>
    <row r="74" spans="1:13" s="6" customFormat="1" ht="23.85" customHeight="1" thickTop="1">
      <c r="A74" s="17"/>
      <c r="B74" s="17"/>
      <c r="C74" s="17"/>
      <c r="D74" s="17"/>
      <c r="E74" s="17"/>
      <c r="F74" s="11"/>
      <c r="G74" s="201"/>
      <c r="H74" s="201"/>
      <c r="I74" s="201"/>
      <c r="J74" s="201"/>
      <c r="K74" s="202"/>
      <c r="L74" s="202"/>
      <c r="M74" s="202"/>
    </row>
    <row r="75" spans="1:13" s="2" customFormat="1" ht="23.85" customHeight="1">
      <c r="A75" s="6" t="s">
        <v>165</v>
      </c>
      <c r="B75" s="43"/>
      <c r="D75" s="195"/>
      <c r="E75" s="223"/>
      <c r="F75" s="224"/>
      <c r="G75" s="254">
        <f>G73-งบแสดงฐานะการเงิน!J11</f>
        <v>0</v>
      </c>
      <c r="H75" s="254"/>
      <c r="I75" s="254"/>
      <c r="J75" s="254"/>
      <c r="K75" s="278">
        <f>K73-งบแสดงฐานะการเงิน!N11</f>
        <v>0</v>
      </c>
      <c r="L75" s="254"/>
      <c r="M75" s="254"/>
    </row>
    <row r="76" spans="1:13" s="2" customFormat="1" ht="23.85" customHeight="1">
      <c r="B76" s="6" t="s">
        <v>166</v>
      </c>
      <c r="D76" s="195"/>
      <c r="E76" s="223"/>
      <c r="F76" s="224"/>
      <c r="G76" s="225"/>
      <c r="H76" s="226"/>
      <c r="I76" s="119"/>
      <c r="J76" s="197"/>
      <c r="K76" s="196"/>
      <c r="L76" s="80"/>
      <c r="M76" s="80"/>
    </row>
    <row r="77" spans="1:13" s="2" customFormat="1" ht="23.85" customHeight="1">
      <c r="A77" s="6"/>
      <c r="B77" s="2" t="s">
        <v>167</v>
      </c>
      <c r="D77" s="195"/>
      <c r="E77" s="223"/>
      <c r="F77" s="224"/>
      <c r="G77" s="225">
        <v>0</v>
      </c>
      <c r="H77" s="224"/>
      <c r="I77" s="225">
        <v>2541000</v>
      </c>
      <c r="J77" s="224"/>
      <c r="K77" s="225">
        <v>0</v>
      </c>
      <c r="M77" s="225">
        <v>2541000</v>
      </c>
    </row>
    <row r="78" spans="1:13" s="2" customFormat="1" ht="23.85" customHeight="1">
      <c r="A78" s="6"/>
      <c r="D78" s="195"/>
      <c r="E78" s="223"/>
      <c r="F78" s="224"/>
      <c r="G78" s="225"/>
      <c r="H78" s="224"/>
      <c r="I78" s="225"/>
      <c r="J78" s="224"/>
      <c r="K78" s="225"/>
      <c r="M78" s="225"/>
    </row>
    <row r="79" spans="1:13" s="2" customFormat="1" ht="23.85" customHeight="1">
      <c r="A79" s="2" t="s">
        <v>33</v>
      </c>
      <c r="D79" s="195"/>
      <c r="E79" s="223"/>
      <c r="F79" s="224"/>
      <c r="G79" s="225"/>
      <c r="H79" s="224"/>
      <c r="I79" s="225"/>
      <c r="J79" s="224"/>
      <c r="K79" s="227"/>
      <c r="M79" s="225"/>
    </row>
    <row r="80" spans="1:13" s="228" customFormat="1" ht="23.85" customHeight="1">
      <c r="B80" s="43"/>
      <c r="C80" s="2"/>
      <c r="D80" s="48"/>
      <c r="E80" s="223"/>
      <c r="F80" s="223"/>
      <c r="G80" s="189"/>
      <c r="H80" s="189"/>
      <c r="I80" s="189"/>
      <c r="J80" s="189"/>
      <c r="K80" s="190"/>
      <c r="L80" s="191"/>
      <c r="M80" s="191"/>
    </row>
  </sheetData>
  <mergeCells count="4">
    <mergeCell ref="G6:I6"/>
    <mergeCell ref="K6:M6"/>
    <mergeCell ref="K44:M44"/>
    <mergeCell ref="G44:I44"/>
  </mergeCells>
  <pageMargins left="0.98425196850393704" right="0.39370078740157483" top="0.78740157480314965" bottom="0.64" header="0.39370078740157483" footer="0.44"/>
  <pageSetup paperSize="9" scale="80" firstPageNumber="8" orientation="portrait" useFirstPageNumber="1" r:id="rId1"/>
  <headerFooter alignWithMargins="0">
    <oddFooter>&amp;R&amp;"Angsana New,ธรรมดา"&amp;15&amp;P</oddFooter>
  </headerFooter>
  <rowBreaks count="1" manualBreakCount="1">
    <brk id="39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a1bd1d17-acf9-442c-9bc0-fef5bd24bcea" xsi:nil="true"/>
    <Preparer_x0020_Sign_x002d_off xmlns="a1bd1d17-acf9-442c-9bc0-fef5bd24bcea" xsi:nil="true"/>
    <Comment xmlns="a1bd1d17-acf9-442c-9bc0-fef5bd24bcea" xsi:nil="true"/>
    <_x0e2a__x0e16__x0e32__x0e19__x0e30__x0e07__x0e32__x0e19_ xmlns="a1bd1d17-acf9-442c-9bc0-fef5bd24bcea">แล้วเสร็จ</_x0e2a__x0e16__x0e32__x0e19__x0e30__x0e07__x0e32__x0e19_>
    <ReviewerSign_x002d_off_x0028__x0e1c__x0e39__x0e49__x0e08__x0e31__x0e14__x0e01__x0e32__x0e23__x0029_ xmlns="a1bd1d17-acf9-442c-9bc0-fef5bd24bcea" xsi:nil="true"/>
    <Comment_x002d__x0e2b__x0e31__x0e27__x0e2b__x0e19__x0e49__x0e32__x0e2a__x0e32__x0e22_ xmlns="a1bd1d17-acf9-442c-9bc0-fef5bd24bcea" xsi:nil="true"/>
    <_x0e01__x0e33__x0e2b__x0e19__x0e14__x0e40__x0e2a__x0e23__x0e47__x0e08_ xmlns="a1bd1d17-acf9-442c-9bc0-fef5bd24bcea" xsi:nil="true"/>
    <_Flow_SignoffStatus xmlns="a1bd1d17-acf9-442c-9bc0-fef5bd24bce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CB23ABB54030241892BC984AC032C30" ma:contentTypeVersion="10" ma:contentTypeDescription="สร้างเอกสารใหม่" ma:contentTypeScope="" ma:versionID="e463c9ae7dad04f4127b16e68267305c">
  <xsd:schema xmlns:xsd="http://www.w3.org/2001/XMLSchema" xmlns:xs="http://www.w3.org/2001/XMLSchema" xmlns:p="http://schemas.microsoft.com/office/2006/metadata/properties" xmlns:ns2="a1bd1d17-acf9-442c-9bc0-fef5bd24bcea" targetNamespace="http://schemas.microsoft.com/office/2006/metadata/properties" ma:root="true" ma:fieldsID="431b4547b84aab7d7f5d641f0409f9ff" ns2:_="">
    <xsd:import namespace="a1bd1d17-acf9-442c-9bc0-fef5bd24bce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x0e2a__x0e16__x0e32__x0e19__x0e30__x0e07__x0e32__x0e19_" minOccurs="0"/>
                <xsd:element ref="ns2:_Flow_SignoffStatus" minOccurs="0"/>
                <xsd:element ref="ns2:ReviewerSign_x002d_off_x0028__x0e1c__x0e39__x0e49__x0e08__x0e31__x0e14__x0e01__x0e32__x0e23__x0029_" minOccurs="0"/>
                <xsd:element ref="ns2:Comment" minOccurs="0"/>
                <xsd:element ref="ns2:_x0e01__x0e33__x0e2b__x0e19__x0e14__x0e40__x0e2a__x0e23__x0e47__x0e08_" minOccurs="0"/>
                <xsd:element ref="ns2:Comment_x002d__x0e2b__x0e31__x0e27__x0e2b__x0e19__x0e49__x0e32__x0e2a__x0e32__x0e22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bd1d17-acf9-442c-9bc0-fef5bd24bcea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format="Dropdown" ma:internalName="Reviewer_x0020_Sign_x002d_off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x0e2a__x0e16__x0e32__x0e19__x0e30__x0e07__x0e32__x0e19_" ma:index="12" nillable="true" ma:displayName="สถานะงาน" ma:format="Dropdown" ma:internalName="_x0e2a__x0e16__x0e32__x0e19__x0e30__x0e07__x0e32__x0e19_">
      <xsd:simpleType>
        <xsd:restriction base="dms:Choice">
          <xsd:enumeration value="แล้วเสร็จ"/>
          <xsd:enumeration value="แก้ไข"/>
          <xsd:enumeration value="กำลังทำ"/>
          <xsd:enumeration value="Choice 4"/>
        </xsd:restriction>
      </xsd:simpleType>
    </xsd:element>
    <xsd:element name="_Flow_SignoffStatus" ma:index="13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ReviewerSign_x002d_off_x0028__x0e1c__x0e39__x0e49__x0e08__x0e31__x0e14__x0e01__x0e32__x0e23__x0029_" ma:index="14" nillable="true" ma:displayName="Reviewer Sign-off(ผู้จัดการ)" ma:format="Dropdown" ma:internalName="ReviewerSign_x002d_off_x0028__x0e1c__x0e39__x0e49__x0e08__x0e31__x0e14__x0e01__x0e32__x0e23__x0029_">
      <xsd:simpleType>
        <xsd:restriction base="dms:Text">
          <xsd:maxLength value="255"/>
        </xsd:restriction>
      </xsd:simpleType>
    </xsd:element>
    <xsd:element name="Comment" ma:index="15" nillable="true" ma:displayName="Comment" ma:format="Dropdown" ma:internalName="Comment">
      <xsd:simpleType>
        <xsd:restriction base="dms:Note">
          <xsd:maxLength value="255"/>
        </xsd:restriction>
      </xsd:simpleType>
    </xsd:element>
    <xsd:element name="_x0e01__x0e33__x0e2b__x0e19__x0e14__x0e40__x0e2a__x0e23__x0e47__x0e08_" ma:index="16" nillable="true" ma:displayName="กำหนดเสร็จ" ma:format="Dropdown" ma:internalName="_x0e01__x0e33__x0e2b__x0e19__x0e14__x0e40__x0e2a__x0e23__x0e47__x0e08_">
      <xsd:simpleType>
        <xsd:restriction base="dms:Text">
          <xsd:maxLength value="255"/>
        </xsd:restriction>
      </xsd:simpleType>
    </xsd:element>
    <xsd:element name="Comment_x002d__x0e2b__x0e31__x0e27__x0e2b__x0e19__x0e49__x0e32__x0e2a__x0e32__x0e22_" ma:index="17" nillable="true" ma:displayName="Comment-หัวหน้าสาย" ma:format="Dropdown" ma:internalName="Comment_x002d__x0e2b__x0e31__x0e27__x0e2b__x0e19__x0e49__x0e32__x0e2a__x0e32__x0e22_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C541CB-4E7F-4B17-8CA5-A6CDB0875D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B82A4D-087D-4F84-89AC-23F8354CA5B0}">
  <ds:schemaRefs>
    <ds:schemaRef ds:uri="http://schemas.microsoft.com/office/2006/documentManagement/types"/>
    <ds:schemaRef ds:uri="http://purl.org/dc/elements/1.1/"/>
    <ds:schemaRef ds:uri="http://www.w3.org/XML/1998/namespace"/>
    <ds:schemaRef ds:uri="a1bd1d17-acf9-442c-9bc0-fef5bd24bcea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DA5AE0B-C0F4-46B3-899B-6A8B365FBF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bd1d17-acf9-442c-9bc0-fef5bd24bc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3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 3 M</vt:lpstr>
      <vt:lpstr>งบกำไรขาดทุนเบ็ดเสร็จ 6 M</vt:lpstr>
      <vt:lpstr>ส่วนของผู้ถือหุ้น Conso</vt:lpstr>
      <vt:lpstr>ส่วนของผู้ถือหุ้น</vt:lpstr>
      <vt:lpstr>งบกระแสเงินสด</vt:lpstr>
      <vt:lpstr>Sheet1</vt:lpstr>
      <vt:lpstr>งบกระแสเงินสด!Print_Area</vt:lpstr>
      <vt:lpstr>'งบกำไรขาดทุนเบ็ดเสร็จ 3 M'!Print_Area</vt:lpstr>
      <vt:lpstr>'งบกำไรขาดทุนเบ็ดเสร็จ 6 M'!Print_Area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DIACOM1</cp:lastModifiedBy>
  <cp:revision/>
  <cp:lastPrinted>2021-08-10T03:34:02Z</cp:lastPrinted>
  <dcterms:created xsi:type="dcterms:W3CDTF">2013-02-28T01:07:49Z</dcterms:created>
  <dcterms:modified xsi:type="dcterms:W3CDTF">2021-08-10T03:34:22Z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0x010100DCB23ABB54030241892BC984AC032C30</vt:lpwstr>
  </property>
</Properties>
</file>