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11985" yWindow="-15" windowWidth="12015" windowHeight="10110" tabRatio="727" activeTab="5"/>
  </bookViews>
  <sheets>
    <sheet name="งบแสดงฐานะการเงิน" sheetId="1" r:id="rId1"/>
    <sheet name="งบกำไรขาดทุนเบ็ดเสร็จ 3 M" sheetId="15" r:id="rId2"/>
    <sheet name="งบกำไรขาดทุนเบ็ดเสร็จ 6 M" sheetId="18" r:id="rId3"/>
    <sheet name="ส่วนของผู้ถือหุ้น Conso" sheetId="3" r:id="rId4"/>
    <sheet name="ส่วนของผู้ถือหุ้น" sheetId="14" r:id="rId5"/>
    <sheet name="งบกระแสเงินสด" sheetId="4" r:id="rId6"/>
    <sheet name="Sheet1" sheetId="8" state="hidden" r:id="rId7"/>
  </sheet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_xlnm.Print_Area" localSheetId="4">ส่วนของผู้ถือหุ้น!$A$1:$M$24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45621"/>
</workbook>
</file>

<file path=xl/calcChain.xml><?xml version="1.0" encoding="utf-8"?>
<calcChain xmlns="http://schemas.openxmlformats.org/spreadsheetml/2006/main">
  <c r="A3" i="3" l="1"/>
  <c r="K31" i="4" l="1"/>
  <c r="K46" i="4"/>
  <c r="K13" i="4" l="1"/>
  <c r="O23" i="18" l="1"/>
  <c r="K23" i="18" s="1"/>
  <c r="G57" i="4" l="1"/>
  <c r="G25" i="4"/>
  <c r="G50" i="4"/>
  <c r="G46" i="4"/>
  <c r="K36" i="4"/>
  <c r="K24" i="4"/>
  <c r="G24" i="4" s="1"/>
  <c r="K21" i="4"/>
  <c r="K12" i="4"/>
  <c r="G12" i="4" s="1"/>
  <c r="K30" i="18"/>
  <c r="K29" i="18"/>
  <c r="K30" i="15"/>
  <c r="K29" i="15"/>
  <c r="K27" i="15"/>
  <c r="K22" i="15"/>
  <c r="H53" i="1"/>
  <c r="H48" i="1"/>
  <c r="H26" i="1"/>
  <c r="H21" i="1"/>
  <c r="H10" i="1"/>
  <c r="K12" i="3" l="1"/>
  <c r="M12" i="3" s="1"/>
  <c r="Q12" i="3" s="1"/>
  <c r="K10" i="14"/>
  <c r="M10" i="14" s="1"/>
  <c r="H25" i="1"/>
  <c r="I66" i="4" l="1"/>
  <c r="M66" i="4"/>
  <c r="Q38" i="18"/>
  <c r="O38" i="18"/>
  <c r="M38" i="18"/>
  <c r="K38" i="18"/>
  <c r="K32" i="18"/>
  <c r="Q25" i="18"/>
  <c r="O25" i="18"/>
  <c r="M25" i="18"/>
  <c r="K24" i="18"/>
  <c r="Q21" i="18"/>
  <c r="O21" i="18"/>
  <c r="M21" i="18"/>
  <c r="K20" i="18"/>
  <c r="K19" i="18"/>
  <c r="K18" i="18"/>
  <c r="K17" i="18"/>
  <c r="Q14" i="18"/>
  <c r="O14" i="18"/>
  <c r="M14" i="18"/>
  <c r="K13" i="18"/>
  <c r="K12" i="18"/>
  <c r="Q10" i="18"/>
  <c r="O10" i="18"/>
  <c r="M10" i="18"/>
  <c r="K9" i="18"/>
  <c r="K8" i="18"/>
  <c r="A1" i="18"/>
  <c r="G14" i="4"/>
  <c r="G22" i="4"/>
  <c r="G21" i="4"/>
  <c r="N69" i="1"/>
  <c r="N71" i="1" s="1"/>
  <c r="N73" i="1" s="1"/>
  <c r="J69" i="1"/>
  <c r="J71" i="1" s="1"/>
  <c r="J73" i="1" s="1"/>
  <c r="K18" i="15"/>
  <c r="K17" i="15"/>
  <c r="K19" i="15"/>
  <c r="G34" i="4"/>
  <c r="G35" i="4"/>
  <c r="G13" i="4"/>
  <c r="O25" i="15"/>
  <c r="K24" i="15"/>
  <c r="H16" i="1"/>
  <c r="H15" i="1"/>
  <c r="H14" i="1"/>
  <c r="H13" i="1"/>
  <c r="H12" i="1"/>
  <c r="H11" i="1"/>
  <c r="J17" i="1"/>
  <c r="L17" i="1"/>
  <c r="G47" i="4"/>
  <c r="M25" i="15"/>
  <c r="Q25" i="15"/>
  <c r="G73" i="4"/>
  <c r="Q38" i="15"/>
  <c r="O15" i="3"/>
  <c r="O17" i="3" s="1"/>
  <c r="I15" i="3"/>
  <c r="G15" i="3"/>
  <c r="G17" i="3" s="1"/>
  <c r="E15" i="3"/>
  <c r="E19" i="3"/>
  <c r="H66" i="1"/>
  <c r="M38" i="15"/>
  <c r="M13" i="3"/>
  <c r="Q13" i="3" s="1"/>
  <c r="M11" i="3"/>
  <c r="Q11" i="3" s="1"/>
  <c r="H52" i="1"/>
  <c r="H51" i="1"/>
  <c r="H50" i="1"/>
  <c r="H49" i="1"/>
  <c r="H24" i="1"/>
  <c r="H23" i="1"/>
  <c r="H19" i="1"/>
  <c r="G64" i="4"/>
  <c r="G63" i="4"/>
  <c r="G60" i="4"/>
  <c r="G59" i="4"/>
  <c r="G58" i="4"/>
  <c r="G54" i="4"/>
  <c r="G53" i="4"/>
  <c r="G51" i="4"/>
  <c r="G49" i="4"/>
  <c r="G48" i="4"/>
  <c r="G36" i="4"/>
  <c r="G33" i="4"/>
  <c r="G32" i="4"/>
  <c r="G31" i="4"/>
  <c r="G30" i="4"/>
  <c r="G29" i="4"/>
  <c r="G23" i="4"/>
  <c r="G20" i="4"/>
  <c r="G19" i="4"/>
  <c r="G17" i="4"/>
  <c r="G15" i="4"/>
  <c r="G11" i="4"/>
  <c r="I13" i="14"/>
  <c r="G13" i="14"/>
  <c r="G17" i="14"/>
  <c r="L67" i="1" s="1"/>
  <c r="E13" i="14"/>
  <c r="E17" i="14"/>
  <c r="L66" i="1" s="1"/>
  <c r="M11" i="14"/>
  <c r="M9" i="14"/>
  <c r="K38" i="15"/>
  <c r="O38" i="15"/>
  <c r="K32" i="15"/>
  <c r="K23" i="15"/>
  <c r="K13" i="15"/>
  <c r="K12" i="15"/>
  <c r="K9" i="15"/>
  <c r="K8" i="15"/>
  <c r="H58" i="1"/>
  <c r="H57" i="1"/>
  <c r="H56" i="1"/>
  <c r="N54" i="1"/>
  <c r="J54" i="1"/>
  <c r="L54" i="1"/>
  <c r="K61" i="4"/>
  <c r="K66" i="4"/>
  <c r="A39" i="1"/>
  <c r="M61" i="4"/>
  <c r="M20" i="15"/>
  <c r="M14" i="15"/>
  <c r="M10" i="15"/>
  <c r="Q20" i="15"/>
  <c r="O20" i="15"/>
  <c r="Q14" i="15"/>
  <c r="O14" i="15"/>
  <c r="Q10" i="15"/>
  <c r="Q15" i="15" s="1"/>
  <c r="O10" i="15"/>
  <c r="A1" i="15"/>
  <c r="A41" i="1"/>
  <c r="N27" i="1"/>
  <c r="N17" i="1"/>
  <c r="N28" i="1" s="1"/>
  <c r="J59" i="1"/>
  <c r="J60" i="1"/>
  <c r="J27" i="1"/>
  <c r="J28" i="1"/>
  <c r="N59" i="1"/>
  <c r="N60" i="1"/>
  <c r="L59" i="1"/>
  <c r="I61" i="4"/>
  <c r="L27" i="1"/>
  <c r="I17" i="14"/>
  <c r="L69" i="1"/>
  <c r="H59" i="1" l="1"/>
  <c r="J74" i="1"/>
  <c r="N74" i="1"/>
  <c r="K25" i="18"/>
  <c r="K10" i="15"/>
  <c r="I19" i="3"/>
  <c r="H69" i="1" s="1"/>
  <c r="G19" i="3"/>
  <c r="H67" i="1" s="1"/>
  <c r="M17" i="3"/>
  <c r="Q17" i="3" s="1"/>
  <c r="O19" i="3"/>
  <c r="L60" i="1"/>
  <c r="H54" i="1"/>
  <c r="H60" i="1" s="1"/>
  <c r="L28" i="1"/>
  <c r="K25" i="15"/>
  <c r="H27" i="1"/>
  <c r="H17" i="1"/>
  <c r="G61" i="4"/>
  <c r="G66" i="4"/>
  <c r="M15" i="18"/>
  <c r="M26" i="18" s="1"/>
  <c r="M28" i="18" s="1"/>
  <c r="M31" i="18" s="1"/>
  <c r="M33" i="18" s="1"/>
  <c r="M49" i="18" s="1"/>
  <c r="M15" i="15"/>
  <c r="Q26" i="15"/>
  <c r="Q21" i="15"/>
  <c r="Q28" i="15" s="1"/>
  <c r="Q31" i="15" s="1"/>
  <c r="Q33" i="15" s="1"/>
  <c r="K20" i="15"/>
  <c r="K14" i="15"/>
  <c r="K15" i="15" s="1"/>
  <c r="O15" i="15"/>
  <c r="O21" i="15" s="1"/>
  <c r="K21" i="18"/>
  <c r="Q15" i="18"/>
  <c r="Q26" i="18" s="1"/>
  <c r="Q28" i="18" s="1"/>
  <c r="O15" i="18"/>
  <c r="O26" i="18" s="1"/>
  <c r="O28" i="18" s="1"/>
  <c r="O31" i="18" s="1"/>
  <c r="O33" i="18" s="1"/>
  <c r="O41" i="18" s="1"/>
  <c r="K14" i="18"/>
  <c r="K10" i="18"/>
  <c r="M27" i="4" l="1"/>
  <c r="Q49" i="15"/>
  <c r="M21" i="15"/>
  <c r="M26" i="15"/>
  <c r="M22" i="18"/>
  <c r="K15" i="18"/>
  <c r="K22" i="18" s="1"/>
  <c r="O43" i="18"/>
  <c r="K8" i="4"/>
  <c r="K16" i="14"/>
  <c r="K21" i="15"/>
  <c r="H28" i="1"/>
  <c r="M52" i="4"/>
  <c r="M55" i="4" s="1"/>
  <c r="M67" i="4" s="1"/>
  <c r="M69" i="4" s="1"/>
  <c r="O22" i="18"/>
  <c r="M28" i="15"/>
  <c r="M31" i="15" s="1"/>
  <c r="M33" i="15" s="1"/>
  <c r="Q39" i="15"/>
  <c r="Q41" i="15" s="1"/>
  <c r="Q43" i="15" s="1"/>
  <c r="O26" i="15"/>
  <c r="O28" i="15" s="1"/>
  <c r="O31" i="15" s="1"/>
  <c r="O33" i="15" s="1"/>
  <c r="O39" i="15" s="1"/>
  <c r="O45" i="15" s="1"/>
  <c r="O47" i="15" s="1"/>
  <c r="K26" i="15"/>
  <c r="K28" i="15" s="1"/>
  <c r="K31" i="15" s="1"/>
  <c r="K33" i="15" s="1"/>
  <c r="Q22" i="18"/>
  <c r="Q31" i="18" s="1"/>
  <c r="Q33" i="18" s="1"/>
  <c r="Q49" i="18" s="1"/>
  <c r="K26" i="18"/>
  <c r="K28" i="18" s="1"/>
  <c r="K31" i="18" s="1"/>
  <c r="K33" i="18" s="1"/>
  <c r="K49" i="18" s="1"/>
  <c r="O39" i="18"/>
  <c r="O45" i="18" s="1"/>
  <c r="O47" i="18" s="1"/>
  <c r="O49" i="18"/>
  <c r="M39" i="18"/>
  <c r="M45" i="18" s="1"/>
  <c r="M47" i="18" s="1"/>
  <c r="M41" i="18"/>
  <c r="M43" i="18" l="1"/>
  <c r="K14" i="3"/>
  <c r="K41" i="18"/>
  <c r="K43" i="18" s="1"/>
  <c r="G8" i="4"/>
  <c r="G27" i="4" s="1"/>
  <c r="G52" i="4" s="1"/>
  <c r="G55" i="4" s="1"/>
  <c r="G67" i="4" s="1"/>
  <c r="G69" i="4" s="1"/>
  <c r="I27" i="4"/>
  <c r="I52" i="4" s="1"/>
  <c r="I55" i="4" s="1"/>
  <c r="I67" i="4" s="1"/>
  <c r="I69" i="4" s="1"/>
  <c r="M49" i="15"/>
  <c r="Q39" i="18"/>
  <c r="Q41" i="18" s="1"/>
  <c r="M14" i="3"/>
  <c r="M41" i="15"/>
  <c r="M43" i="15" s="1"/>
  <c r="M39" i="15"/>
  <c r="M45" i="15" s="1"/>
  <c r="M47" i="15" s="1"/>
  <c r="Q45" i="15"/>
  <c r="Q47" i="15" s="1"/>
  <c r="O49" i="15"/>
  <c r="K41" i="15"/>
  <c r="K43" i="15" s="1"/>
  <c r="K49" i="15"/>
  <c r="K27" i="4"/>
  <c r="K52" i="4" s="1"/>
  <c r="K55" i="4" s="1"/>
  <c r="K67" i="4" s="1"/>
  <c r="K69" i="4" s="1"/>
  <c r="M16" i="14"/>
  <c r="M17" i="14" s="1"/>
  <c r="K39" i="15"/>
  <c r="K45" i="15" s="1"/>
  <c r="O41" i="15"/>
  <c r="O43" i="15" s="1"/>
  <c r="K39" i="18"/>
  <c r="K45" i="18" s="1"/>
  <c r="K47" i="18" s="1"/>
  <c r="Q43" i="18" l="1"/>
  <c r="K12" i="14"/>
  <c r="K18" i="3"/>
  <c r="K19" i="3" s="1"/>
  <c r="H70" i="1" s="1"/>
  <c r="H71" i="1" s="1"/>
  <c r="H73" i="1" s="1"/>
  <c r="H74" i="1" s="1"/>
  <c r="Q45" i="18"/>
  <c r="Q47" i="18" s="1"/>
  <c r="K15" i="3"/>
  <c r="Q14" i="3"/>
  <c r="Q15" i="3" s="1"/>
  <c r="M15" i="3"/>
  <c r="K47" i="15"/>
  <c r="K17" i="14"/>
  <c r="L70" i="1" s="1"/>
  <c r="L71" i="1" s="1"/>
  <c r="L73" i="1" s="1"/>
  <c r="L74" i="1" s="1"/>
  <c r="M18" i="3"/>
  <c r="M12" i="14" l="1"/>
  <c r="M13" i="14" s="1"/>
  <c r="K13" i="14"/>
  <c r="M19" i="3"/>
  <c r="Q18" i="3"/>
  <c r="Q19" i="3" s="1"/>
</calcChain>
</file>

<file path=xl/sharedStrings.xml><?xml version="1.0" encoding="utf-8"?>
<sst xmlns="http://schemas.openxmlformats.org/spreadsheetml/2006/main" count="312" uniqueCount="175">
  <si>
    <t>BANGKOK DEC-CON PUBLIC COMPANY LIMITED AND SUBSIDIARY</t>
  </si>
  <si>
    <t>STATEMENTS OF FINANCIAL POSITION</t>
  </si>
  <si>
    <t xml:space="preserve">AS AT JUNE 30, 2021 </t>
  </si>
  <si>
    <t xml:space="preserve">     Consolidated financial statements (Baht)      </t>
  </si>
  <si>
    <t xml:space="preserve"> Separate financial statements (Baht)</t>
  </si>
  <si>
    <t>ASSETS</t>
  </si>
  <si>
    <t>Note</t>
  </si>
  <si>
    <t>June 30, 2021</t>
  </si>
  <si>
    <t>December 31, 2020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</si>
  <si>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</si>
  <si>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</si>
  <si>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</si>
  <si>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</si>
  <si>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</si>
  <si>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</si>
  <si>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Contract assets</t>
  </si>
  <si>
    <t>Inventories</t>
  </si>
  <si>
    <t>Other current financial assets</t>
  </si>
  <si>
    <t>Current tax assets</t>
  </si>
  <si>
    <t>Other current assets</t>
  </si>
  <si>
    <t>Total current assets</t>
  </si>
  <si>
    <t>NON–CURRENT ASSETS</t>
  </si>
  <si>
    <t>Retention receivables</t>
  </si>
  <si>
    <t>Investments in subsidiary</t>
  </si>
  <si>
    <t xml:space="preserve">Investments in joint ventures </t>
  </si>
  <si>
    <t>Investment properties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</si>
  <si>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</si>
  <si>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</si>
  <si>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</si>
  <si>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</si>
  <si>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</si>
  <si>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</si>
  <si>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</si>
  <si>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</si>
  <si>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</si>
  <si>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</si>
  <si>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</si>
  <si>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Current portion of lease liabilities</t>
  </si>
  <si>
    <t xml:space="preserve">Current portion of retention payables </t>
  </si>
  <si>
    <t>Short-term provisions</t>
  </si>
  <si>
    <t>Unearned income from service contracts</t>
  </si>
  <si>
    <t>Other current liabilities</t>
  </si>
  <si>
    <t xml:space="preserve">     Total current liabilities</t>
  </si>
  <si>
    <t>Non-current liabilities</t>
  </si>
  <si>
    <t xml:space="preserve">Retention payables </t>
  </si>
  <si>
    <t xml:space="preserve">Lease liabilities </t>
  </si>
  <si>
    <t xml:space="preserve">Non-current provisions for employee benefit </t>
  </si>
  <si>
    <t>SHAREHOLDERS’ EQUITY</t>
  </si>
  <si>
    <t>Share capital - common shares</t>
  </si>
  <si>
    <t xml:space="preserve">Authorized share capital </t>
  </si>
  <si>
    <t xml:space="preserve">1,524,947,290 shares, Baht 0.50 par value </t>
  </si>
  <si>
    <t xml:space="preserve">Issued and fully paid-up share capital </t>
  </si>
  <si>
    <t xml:space="preserve">1,076,210,468 shares, Baht 0.50 each </t>
  </si>
  <si>
    <t>Share premium on ordinary shares</t>
  </si>
  <si>
    <t>Retained earnings</t>
  </si>
  <si>
    <t>Appropriated for legal reserve</t>
  </si>
  <si>
    <t>Unappropriated</t>
  </si>
  <si>
    <t>Total  owners of the Company</t>
  </si>
  <si>
    <t>Non-controlling interests</t>
  </si>
  <si>
    <t>Total  shareholders' equity</t>
  </si>
  <si>
    <t>Total liabilities and shareholders' equity</t>
  </si>
  <si>
    <t>STATEMENTS OF COMPREHENSIVE INCOME</t>
  </si>
  <si>
    <t>FOR THE THREE-MONTH PERIODS ENDED JUNE 30, 2021 (UNAUDITED/REVIEWED ONLY)</t>
  </si>
  <si>
    <t>Consolidated financial statements (Baht)</t>
  </si>
  <si>
    <t>June 30, 2020</t>
  </si>
  <si>
    <t>REVENUES</t>
  </si>
  <si>
    <t>Revenues from service</t>
  </si>
  <si>
    <t>Revenues from sale</t>
  </si>
  <si>
    <t>Total revenues</t>
  </si>
  <si>
    <t>Cost of sales</t>
  </si>
  <si>
    <t>Cost of service</t>
  </si>
  <si>
    <t>Total cost of sales</t>
  </si>
  <si>
    <t>Other income</t>
  </si>
  <si>
    <t>Gain on sale of other current financial assets</t>
  </si>
  <si>
    <t>Unrealized gains on measurements of investment</t>
  </si>
  <si>
    <t>Gain on contract termination</t>
  </si>
  <si>
    <t>Total other income</t>
  </si>
  <si>
    <t>Profit before expenses</t>
  </si>
  <si>
    <t>Administrative expenses</t>
  </si>
  <si>
    <t>Unrealized loss on measurements of investment</t>
  </si>
  <si>
    <t>Expected credit losses</t>
  </si>
  <si>
    <t>Total expenses</t>
  </si>
  <si>
    <t>Profit (loss) from operating activities</t>
  </si>
  <si>
    <t xml:space="preserve">Share of loss on investments in joint ventures </t>
  </si>
  <si>
    <t>Profit (loss) before finance costs and income tax expense</t>
  </si>
  <si>
    <t>Finance income</t>
  </si>
  <si>
    <t xml:space="preserve">Finance costs </t>
  </si>
  <si>
    <t>Profit (loss) before income tax expense</t>
  </si>
  <si>
    <t>Tax income (expense)</t>
  </si>
  <si>
    <t xml:space="preserve">Profit (loss) for the period </t>
  </si>
  <si>
    <t>Other comprehensive income (expense):</t>
  </si>
  <si>
    <t xml:space="preserve">Components of other comprehensive income that will not </t>
  </si>
  <si>
    <t>be reclassified to profit or loss</t>
  </si>
  <si>
    <t>Losses on re-measurings of defined benefit plans</t>
  </si>
  <si>
    <t>Other comprehensive income (expense) for the period - net of tax</t>
  </si>
  <si>
    <t xml:space="preserve">Total comprehensive income (expense) for the period </t>
  </si>
  <si>
    <t>Profit attributable to :</t>
  </si>
  <si>
    <t>Owners of the Company</t>
  </si>
  <si>
    <t xml:space="preserve">Non-controlling interests </t>
  </si>
  <si>
    <t xml:space="preserve">Total comprehensive income attributable to : </t>
  </si>
  <si>
    <t xml:space="preserve">Owners of the Company </t>
  </si>
  <si>
    <t xml:space="preserve">Earnings per share - owners of the Company </t>
  </si>
  <si>
    <t>FOR THE SIX-MONTH PERIODS ENDED JUNE 30, 2021 (UNAUDITED/REVIEWED ONLY)</t>
  </si>
  <si>
    <t>Tax expense</t>
  </si>
  <si>
    <t>STATEMENTS OF CHANGES IN SHAREHOLDERS' EQUITY</t>
  </si>
  <si>
    <t>Owners of the parent company</t>
  </si>
  <si>
    <t xml:space="preserve">Issued and </t>
  </si>
  <si>
    <t>Retained earnings (Deficit)</t>
  </si>
  <si>
    <t>Total owners</t>
  </si>
  <si>
    <t>Non-controlling</t>
  </si>
  <si>
    <t>Total</t>
  </si>
  <si>
    <t>paid-up</t>
  </si>
  <si>
    <t>Share premium</t>
  </si>
  <si>
    <t xml:space="preserve">Appropriated </t>
  </si>
  <si>
    <t>the parent company</t>
  </si>
  <si>
    <t>interests</t>
  </si>
  <si>
    <t>shareholders'</t>
  </si>
  <si>
    <t>share capital</t>
  </si>
  <si>
    <t>Legal reserve</t>
  </si>
  <si>
    <t xml:space="preserve">Unappropriated </t>
  </si>
  <si>
    <t>equity</t>
  </si>
  <si>
    <t>Balance as at January 1, 2020</t>
  </si>
  <si>
    <t>Balance as at June 30, 2020</t>
  </si>
  <si>
    <t>Balance as at January 1, 2021</t>
  </si>
  <si>
    <t>Balance as at June 30, 2021</t>
  </si>
  <si>
    <t>Separate financial statements (Baht)</t>
  </si>
  <si>
    <t>STATEMENTS OF CASH FLOWS</t>
  </si>
  <si>
    <t>Cash flows from operating activities</t>
  </si>
  <si>
    <t xml:space="preserve">     Adjustment net profit to cash receipt (disbursement) </t>
  </si>
  <si>
    <t xml:space="preserve">          from operating activities</t>
  </si>
  <si>
    <t>Depreciation and amortization</t>
  </si>
  <si>
    <t>Bad debts</t>
  </si>
  <si>
    <t>Loss on devaluation of inventories</t>
  </si>
  <si>
    <t xml:space="preserve">Unrealized gain on changes in fair value of </t>
  </si>
  <si>
    <t xml:space="preserve">     other current financial assets</t>
  </si>
  <si>
    <t>Share of loss on investment in joint ventures</t>
  </si>
  <si>
    <t>Loss (gain) on sale of assets</t>
  </si>
  <si>
    <t>Employee benefit expenses</t>
  </si>
  <si>
    <t>Finance costs</t>
  </si>
  <si>
    <t xml:space="preserve">Profit (loss) from operation before changes </t>
  </si>
  <si>
    <t xml:space="preserve">          in operating assets and liabilities</t>
  </si>
  <si>
    <t>(Increase) Decrease in part of operating assets</t>
  </si>
  <si>
    <t>Payments for other current financial assets</t>
  </si>
  <si>
    <t>Proceeds from disposal of other current financial assets</t>
  </si>
  <si>
    <t>STATEMENTS OF CASH FLOWS (Cont'd)</t>
  </si>
  <si>
    <t>FOR THE SIX-MONTH PERIODS ENDED June 30, 2021 (UNAUDITED/REVIEWED ONLY)</t>
  </si>
  <si>
    <t>Increase (Decrease) in operating liabilities</t>
  </si>
  <si>
    <t>Retention payables</t>
  </si>
  <si>
    <t>Employee benefits expense</t>
  </si>
  <si>
    <t>Cash generated (paid) from operations</t>
  </si>
  <si>
    <t xml:space="preserve">Finance costs paid </t>
  </si>
  <si>
    <t>Income tax paid</t>
  </si>
  <si>
    <t>Net cash provided by (used in) operating activities</t>
  </si>
  <si>
    <t>Cash flows from investing activities</t>
  </si>
  <si>
    <t>Proceeds from finance income</t>
  </si>
  <si>
    <t>Proceeds from sale of property, plant and equipment</t>
  </si>
  <si>
    <t>Acquire of other intangible assets</t>
  </si>
  <si>
    <t xml:space="preserve">Acquire of property, plant and equipment </t>
  </si>
  <si>
    <t>Net cash provided by (used in) investing activities</t>
  </si>
  <si>
    <t>Cash flows from financing activities</t>
  </si>
  <si>
    <t>Short-term borrowings from financial institution</t>
  </si>
  <si>
    <t xml:space="preserve">Repayments for lease liabilities </t>
  </si>
  <si>
    <t>Dividens paid</t>
  </si>
  <si>
    <t>Net cash provided by (used in) financing activities</t>
  </si>
  <si>
    <t>Net increase in cash and cash equivalents</t>
  </si>
  <si>
    <t>Cash and cash equivalents as at January 1</t>
  </si>
  <si>
    <t>Cash and cash equivalents as at June 30</t>
  </si>
  <si>
    <t xml:space="preserve">Supplemental for statements of cash flows </t>
  </si>
  <si>
    <t>Non-cash transactions</t>
  </si>
  <si>
    <t>Lease liabilities increased from right-of-use assets</t>
  </si>
  <si>
    <t>Gross (loss) profit</t>
  </si>
  <si>
    <t>Interim dividend paid</t>
  </si>
  <si>
    <t>Profit (loss) for the period</t>
  </si>
  <si>
    <t>Total liabilities</t>
  </si>
  <si>
    <t>Total non-current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</si>
</sst>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 * #,##0.00_ ;_ * \-#,##0.00_ ;_ * &quot;-&quot;??_ ;_ @_ "/>
    <numFmt numFmtId="191" formatCode="_(* #,##0_);_(* \(#,##0\);_(* &quot;-&quot;??_);_(@_)"/>
    <numFmt numFmtId="192" formatCode="#,##0;\(#,##0\)"/>
    <numFmt numFmtId="193" formatCode="&quot;£&quot;#,##0.00;[Red]\-&quot;£&quot;#,##0.00"/>
    <numFmt numFmtId="194" formatCode="#,##0\ ;\(#,##0\)"/>
    <numFmt numFmtId="195" formatCode="#,##0.00\ ;\(#,##0.00\)"/>
    <numFmt numFmtId="196" formatCode="#,##0.00;\(#,##0.00\)"/>
    <numFmt numFmtId="197" formatCode="#,##0.00_);[Blue]\(#,##0.00\)"/>
  </numFmts>
  <fonts count="46"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sz val="15"/>
      <color indexed="8"/>
      <name val="AngsanaUPC"/>
      <family val="1"/>
    </font>
    <font>
      <b/>
      <sz val="15"/>
      <color indexed="8"/>
      <name val="AngsanaUPC"/>
      <family val="1"/>
    </font>
    <font>
      <sz val="15"/>
      <name val="AngsanaUPC"/>
      <family val="1"/>
    </font>
    <font>
      <i/>
      <sz val="15"/>
      <color indexed="8"/>
      <name val="AngsanaUPC"/>
      <family val="1"/>
    </font>
    <font>
      <b/>
      <sz val="15"/>
      <name val="AngsanaUPC"/>
      <family val="1"/>
    </font>
    <font>
      <i/>
      <sz val="15"/>
      <name val="AngsanaUPC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u/>
      <sz val="15"/>
      <name val="Angsana New"/>
      <family val="1"/>
    </font>
    <font>
      <i/>
      <sz val="15"/>
      <name val="AngsanaUPC"/>
      <family val="1"/>
      <charset val="222"/>
    </font>
    <font>
      <sz val="15"/>
      <name val="Angsana New"/>
      <family val="1"/>
      <charset val="222"/>
    </font>
    <font>
      <i/>
      <sz val="15"/>
      <color indexed="8"/>
      <name val="Angsana New"/>
      <family val="1"/>
      <charset val="222"/>
    </font>
    <font>
      <b/>
      <sz val="15"/>
      <name val="Angsana New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  <charset val="222"/>
    </font>
    <font>
      <i/>
      <sz val="15"/>
      <color indexed="8"/>
      <name val="AngsanaUPC"/>
      <family val="1"/>
      <charset val="222"/>
    </font>
    <font>
      <sz val="15"/>
      <color indexed="8"/>
      <name val="AngsanaUPC"/>
      <family val="1"/>
      <charset val="222"/>
    </font>
    <font>
      <i/>
      <sz val="15"/>
      <name val="Angsana New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0"/>
      <name val="AngsanaUPC"/>
      <family val="1"/>
      <charset val="222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theme="1"/>
      <name val="AngsanaUPC"/>
      <family val="1"/>
    </font>
    <font>
      <b/>
      <sz val="15"/>
      <color theme="0"/>
      <name val="AngsanaUPC"/>
      <family val="1"/>
    </font>
    <font>
      <sz val="15"/>
      <color rgb="FFFF0000"/>
      <name val="AngsanaUPC"/>
      <family val="1"/>
    </font>
    <font>
      <b/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0" fontId="0" fillId="0" borderId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9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9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4" fillId="0" borderId="0"/>
    <xf numFmtId="0" fontId="9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2" fillId="0" borderId="0"/>
    <xf numFmtId="39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32">
    <xf numFmtId="0" fontId="0" fillId="0" borderId="0" xfId="0"/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/>
    <xf numFmtId="0" fontId="14" fillId="0" borderId="0" xfId="0" applyFont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91" fontId="12" fillId="0" borderId="0" xfId="0" applyNumberFormat="1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89" fontId="10" fillId="0" borderId="0" xfId="1" applyFont="1" applyAlignment="1">
      <alignment horizontal="right"/>
    </xf>
    <xf numFmtId="197" fontId="12" fillId="0" borderId="0" xfId="0" applyNumberFormat="1" applyFont="1" applyAlignment="1">
      <alignment horizontal="center"/>
    </xf>
    <xf numFmtId="197" fontId="12" fillId="0" borderId="0" xfId="1" applyNumberFormat="1" applyFont="1" applyAlignment="1">
      <alignment horizontal="center"/>
    </xf>
    <xf numFmtId="197" fontId="12" fillId="0" borderId="1" xfId="0" applyNumberFormat="1" applyFont="1" applyBorder="1" applyAlignment="1">
      <alignment horizontal="center"/>
    </xf>
    <xf numFmtId="197" fontId="12" fillId="0" borderId="1" xfId="1" applyNumberFormat="1" applyFont="1" applyBorder="1" applyAlignment="1">
      <alignment horizontal="center"/>
    </xf>
    <xf numFmtId="191" fontId="10" fillId="0" borderId="0" xfId="1" applyNumberFormat="1" applyFont="1" applyAlignment="1">
      <alignment horizontal="right"/>
    </xf>
    <xf numFmtId="189" fontId="14" fillId="0" borderId="0" xfId="1" applyFont="1"/>
    <xf numFmtId="43" fontId="14" fillId="0" borderId="0" xfId="0" applyNumberFormat="1" applyFont="1"/>
    <xf numFmtId="0" fontId="17" fillId="0" borderId="0" xfId="0" applyFont="1" applyAlignment="1">
      <alignment horizontal="right"/>
    </xf>
    <xf numFmtId="0" fontId="19" fillId="0" borderId="0" xfId="0" applyFont="1" applyAlignment="1">
      <alignment vertical="center"/>
    </xf>
    <xf numFmtId="191" fontId="19" fillId="0" borderId="0" xfId="0" applyNumberFormat="1" applyFont="1" applyAlignment="1">
      <alignment vertical="center"/>
    </xf>
    <xf numFmtId="0" fontId="7" fillId="0" borderId="0" xfId="0" applyFont="1"/>
    <xf numFmtId="191" fontId="7" fillId="0" borderId="0" xfId="0" applyNumberFormat="1" applyFont="1"/>
    <xf numFmtId="0" fontId="7" fillId="0" borderId="0" xfId="0" applyFont="1" applyAlignment="1">
      <alignment horizontal="right"/>
    </xf>
    <xf numFmtId="0" fontId="18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91" fontId="7" fillId="0" borderId="0" xfId="0" applyNumberFormat="1" applyFont="1" applyAlignment="1">
      <alignment horizontal="right"/>
    </xf>
    <xf numFmtId="194" fontId="7" fillId="0" borderId="0" xfId="0" applyNumberFormat="1" applyFont="1" applyAlignment="1">
      <alignment horizontal="right"/>
    </xf>
    <xf numFmtId="0" fontId="7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192" fontId="18" fillId="0" borderId="0" xfId="0" applyNumberFormat="1" applyFont="1" applyAlignment="1">
      <alignment vertical="center"/>
    </xf>
    <xf numFmtId="192" fontId="7" fillId="0" borderId="0" xfId="34" applyNumberFormat="1" applyFont="1" applyAlignment="1">
      <alignment vertical="center"/>
    </xf>
    <xf numFmtId="192" fontId="7" fillId="0" borderId="0" xfId="34" applyNumberFormat="1" applyFont="1" applyAlignment="1">
      <alignment horizontal="left" vertical="center"/>
    </xf>
    <xf numFmtId="187" fontId="7" fillId="0" borderId="0" xfId="0" applyNumberFormat="1" applyFont="1" applyAlignment="1">
      <alignment horizontal="center"/>
    </xf>
    <xf numFmtId="43" fontId="7" fillId="0" borderId="0" xfId="0" applyNumberFormat="1" applyFont="1"/>
    <xf numFmtId="39" fontId="18" fillId="0" borderId="0" xfId="0" applyNumberFormat="1" applyFont="1"/>
    <xf numFmtId="191" fontId="7" fillId="0" borderId="0" xfId="1" applyNumberFormat="1" applyFont="1"/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39" fontId="7" fillId="0" borderId="0" xfId="0" applyNumberFormat="1" applyFont="1"/>
    <xf numFmtId="191" fontId="21" fillId="0" borderId="0" xfId="1" applyNumberFormat="1" applyFont="1"/>
    <xf numFmtId="0" fontId="21" fillId="0" borderId="0" xfId="0" applyFont="1" applyAlignment="1">
      <alignment horizontal="left"/>
    </xf>
    <xf numFmtId="192" fontId="18" fillId="0" borderId="0" xfId="34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191" fontId="7" fillId="0" borderId="0" xfId="1" applyNumberFormat="1" applyFont="1" applyAlignment="1">
      <alignment horizontal="right"/>
    </xf>
    <xf numFmtId="191" fontId="7" fillId="0" borderId="0" xfId="11" applyNumberFormat="1" applyFont="1" applyAlignment="1">
      <alignment horizontal="center"/>
    </xf>
    <xf numFmtId="191" fontId="38" fillId="0" borderId="0" xfId="1" applyNumberFormat="1" applyFont="1"/>
    <xf numFmtId="195" fontId="38" fillId="0" borderId="0" xfId="0" applyNumberFormat="1" applyFont="1"/>
    <xf numFmtId="195" fontId="38" fillId="0" borderId="0" xfId="1" applyNumberFormat="1" applyFont="1"/>
    <xf numFmtId="189" fontId="7" fillId="0" borderId="0" xfId="11" applyFont="1" applyAlignment="1">
      <alignment horizontal="center"/>
    </xf>
    <xf numFmtId="0" fontId="21" fillId="0" borderId="0" xfId="0" applyFont="1" applyAlignment="1">
      <alignment horizontal="left" vertical="top"/>
    </xf>
    <xf numFmtId="189" fontId="7" fillId="0" borderId="0" xfId="1" applyFont="1"/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89" fontId="21" fillId="0" borderId="0" xfId="1" applyFont="1" applyAlignment="1">
      <alignment horizontal="center" vertical="center"/>
    </xf>
    <xf numFmtId="0" fontId="21" fillId="0" borderId="0" xfId="0" applyFont="1" applyAlignment="1">
      <alignment vertical="center"/>
    </xf>
    <xf numFmtId="191" fontId="7" fillId="0" borderId="0" xfId="0" applyNumberFormat="1" applyFont="1" applyAlignment="1">
      <alignment vertical="center"/>
    </xf>
    <xf numFmtId="191" fontId="7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191" fontId="21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197" fontId="18" fillId="0" borderId="0" xfId="0" applyNumberFormat="1" applyFont="1"/>
    <xf numFmtId="191" fontId="7" fillId="0" borderId="0" xfId="1" applyNumberFormat="1" applyFont="1" applyAlignment="1">
      <alignment horizontal="center"/>
    </xf>
    <xf numFmtId="0" fontId="19" fillId="0" borderId="0" xfId="0" applyFont="1" applyAlignment="1">
      <alignment horizontal="right" vertical="center"/>
    </xf>
    <xf numFmtId="197" fontId="7" fillId="0" borderId="0" xfId="0" applyNumberFormat="1" applyFont="1" applyAlignment="1">
      <alignment horizontal="center"/>
    </xf>
    <xf numFmtId="0" fontId="24" fillId="0" borderId="0" xfId="0" applyFont="1" applyAlignment="1">
      <alignment horizontal="center" vertical="center"/>
    </xf>
    <xf numFmtId="197" fontId="7" fillId="0" borderId="0" xfId="93" applyNumberFormat="1" applyFont="1" applyAlignment="1">
      <alignment horizontal="center"/>
    </xf>
    <xf numFmtId="197" fontId="7" fillId="0" borderId="0" xfId="1" applyNumberFormat="1" applyFont="1" applyAlignment="1">
      <alignment horizontal="center"/>
    </xf>
    <xf numFmtId="197" fontId="7" fillId="0" borderId="1" xfId="0" applyNumberFormat="1" applyFont="1" applyBorder="1" applyAlignment="1">
      <alignment horizontal="center"/>
    </xf>
    <xf numFmtId="197" fontId="7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91" fontId="21" fillId="0" borderId="0" xfId="1" applyNumberFormat="1" applyFont="1" applyAlignment="1">
      <alignment horizontal="right"/>
    </xf>
    <xf numFmtId="189" fontId="21" fillId="0" borderId="0" xfId="1" applyFont="1" applyAlignment="1">
      <alignment horizontal="right"/>
    </xf>
    <xf numFmtId="189" fontId="18" fillId="0" borderId="0" xfId="0" applyNumberFormat="1" applyFont="1"/>
    <xf numFmtId="0" fontId="18" fillId="0" borderId="0" xfId="0" applyFont="1" applyAlignment="1">
      <alignment horizontal="center"/>
    </xf>
    <xf numFmtId="191" fontId="38" fillId="0" borderId="0" xfId="0" applyNumberFormat="1" applyFont="1"/>
    <xf numFmtId="0" fontId="18" fillId="0" borderId="1" xfId="0" quotePrefix="1" applyFont="1" applyBorder="1" applyAlignment="1">
      <alignment horizontal="center"/>
    </xf>
    <xf numFmtId="39" fontId="38" fillId="0" borderId="0" xfId="0" applyNumberFormat="1" applyFont="1"/>
    <xf numFmtId="191" fontId="10" fillId="0" borderId="4" xfId="1" applyNumberFormat="1" applyFont="1" applyBorder="1" applyAlignment="1">
      <alignment horizontal="right"/>
    </xf>
    <xf numFmtId="0" fontId="7" fillId="0" borderId="0" xfId="0" applyFont="1" applyFill="1" applyAlignment="1">
      <alignment vertical="center"/>
    </xf>
    <xf numFmtId="0" fontId="21" fillId="0" borderId="0" xfId="0" applyFont="1" applyFill="1"/>
    <xf numFmtId="0" fontId="20" fillId="0" borderId="0" xfId="0" applyFont="1" applyFill="1" applyAlignment="1">
      <alignment horizontal="center" vertical="center"/>
    </xf>
    <xf numFmtId="191" fontId="7" fillId="0" borderId="0" xfId="1" applyNumberFormat="1" applyFont="1" applyFill="1" applyAlignment="1">
      <alignment horizontal="center" vertical="center"/>
    </xf>
    <xf numFmtId="187" fontId="7" fillId="0" borderId="0" xfId="1" applyNumberFormat="1" applyFont="1" applyFill="1" applyAlignment="1">
      <alignment vertical="center"/>
    </xf>
    <xf numFmtId="3" fontId="7" fillId="0" borderId="0" xfId="0" applyNumberFormat="1" applyFont="1" applyFill="1" applyAlignment="1">
      <alignment horizontal="right" vertical="center" wrapText="1"/>
    </xf>
    <xf numFmtId="192" fontId="7" fillId="0" borderId="0" xfId="68" applyNumberFormat="1" applyFont="1" applyFill="1" applyAlignment="1">
      <alignment vertical="center"/>
    </xf>
    <xf numFmtId="0" fontId="18" fillId="0" borderId="0" xfId="0" applyFont="1" applyFill="1"/>
    <xf numFmtId="191" fontId="19" fillId="0" borderId="0" xfId="1" applyNumberFormat="1" applyFont="1" applyFill="1"/>
    <xf numFmtId="0" fontId="7" fillId="0" borderId="0" xfId="0" applyFont="1" applyFill="1"/>
    <xf numFmtId="0" fontId="21" fillId="0" borderId="0" xfId="0" applyFont="1" applyFill="1" applyAlignment="1">
      <alignment horizontal="center"/>
    </xf>
    <xf numFmtId="191" fontId="7" fillId="0" borderId="0" xfId="0" applyNumberFormat="1" applyFont="1" applyFill="1"/>
    <xf numFmtId="191" fontId="21" fillId="0" borderId="0" xfId="1" applyNumberFormat="1" applyFont="1" applyFill="1" applyBorder="1"/>
    <xf numFmtId="191" fontId="21" fillId="0" borderId="1" xfId="1" applyNumberFormat="1" applyFont="1" applyFill="1" applyBorder="1"/>
    <xf numFmtId="189" fontId="21" fillId="0" borderId="0" xfId="1" applyFont="1" applyFill="1"/>
    <xf numFmtId="189" fontId="21" fillId="0" borderId="0" xfId="1" applyFont="1" applyFill="1" applyAlignment="1">
      <alignment horizontal="center"/>
    </xf>
    <xf numFmtId="0" fontId="12" fillId="0" borderId="0" xfId="70" applyFont="1" applyFill="1" applyAlignment="1">
      <alignment vertical="center"/>
    </xf>
    <xf numFmtId="192" fontId="12" fillId="0" borderId="0" xfId="34" applyNumberFormat="1" applyFont="1" applyFill="1" applyAlignment="1">
      <alignment vertical="center"/>
    </xf>
    <xf numFmtId="189" fontId="10" fillId="0" borderId="0" xfId="1" applyFont="1" applyFill="1"/>
    <xf numFmtId="189" fontId="10" fillId="0" borderId="0" xfId="1" applyFont="1" applyFill="1" applyAlignment="1">
      <alignment horizontal="center"/>
    </xf>
    <xf numFmtId="0" fontId="12" fillId="0" borderId="0" xfId="0" applyFont="1" applyFill="1"/>
    <xf numFmtId="38" fontId="14" fillId="0" borderId="0" xfId="0" applyNumberFormat="1" applyFont="1" applyFill="1" applyAlignment="1">
      <alignment vertical="center"/>
    </xf>
    <xf numFmtId="189" fontId="11" fillId="0" borderId="0" xfId="1" applyFont="1" applyFill="1"/>
    <xf numFmtId="189" fontId="11" fillId="0" borderId="0" xfId="1" applyFont="1" applyFill="1" applyAlignment="1">
      <alignment horizontal="center"/>
    </xf>
    <xf numFmtId="0" fontId="14" fillId="0" borderId="0" xfId="70" applyFont="1" applyFill="1" applyAlignment="1">
      <alignment vertical="center"/>
    </xf>
    <xf numFmtId="189" fontId="11" fillId="0" borderId="0" xfId="1" applyFont="1" applyFill="1" applyAlignment="1">
      <alignment horizontal="left"/>
    </xf>
    <xf numFmtId="0" fontId="21" fillId="0" borderId="0" xfId="0" applyFont="1" applyFill="1" applyAlignment="1">
      <alignment horizontal="left"/>
    </xf>
    <xf numFmtId="191" fontId="21" fillId="0" borderId="0" xfId="1" applyNumberFormat="1" applyFont="1" applyFill="1"/>
    <xf numFmtId="0" fontId="22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187" fontId="7" fillId="0" borderId="0" xfId="1" applyNumberFormat="1" applyFont="1" applyFill="1"/>
    <xf numFmtId="187" fontId="21" fillId="0" borderId="0" xfId="0" applyNumberFormat="1" applyFont="1" applyFill="1" applyAlignment="1">
      <alignment horizontal="center"/>
    </xf>
    <xf numFmtId="187" fontId="7" fillId="0" borderId="0" xfId="0" applyNumberFormat="1" applyFont="1" applyFill="1"/>
    <xf numFmtId="187" fontId="7" fillId="0" borderId="0" xfId="1" applyNumberFormat="1" applyFont="1" applyFill="1" applyAlignment="1">
      <alignment horizontal="center"/>
    </xf>
    <xf numFmtId="187" fontId="21" fillId="0" borderId="0" xfId="1" applyNumberFormat="1" applyFont="1" applyFill="1" applyBorder="1"/>
    <xf numFmtId="187" fontId="7" fillId="0" borderId="1" xfId="1" applyNumberFormat="1" applyFont="1" applyFill="1" applyBorder="1"/>
    <xf numFmtId="187" fontId="21" fillId="0" borderId="1" xfId="1" applyNumberFormat="1" applyFont="1" applyFill="1" applyBorder="1"/>
    <xf numFmtId="187" fontId="21" fillId="0" borderId="0" xfId="1" applyNumberFormat="1" applyFont="1" applyFill="1" applyAlignment="1">
      <alignment horizontal="center"/>
    </xf>
    <xf numFmtId="187" fontId="10" fillId="0" borderId="2" xfId="1" applyNumberFormat="1" applyFont="1" applyFill="1" applyBorder="1"/>
    <xf numFmtId="187" fontId="10" fillId="0" borderId="0" xfId="1" applyNumberFormat="1" applyFont="1" applyFill="1"/>
    <xf numFmtId="187" fontId="11" fillId="0" borderId="0" xfId="1" applyNumberFormat="1" applyFont="1" applyFill="1" applyAlignment="1">
      <alignment horizontal="center"/>
    </xf>
    <xf numFmtId="187" fontId="12" fillId="0" borderId="0" xfId="0" applyNumberFormat="1" applyFont="1" applyFill="1"/>
    <xf numFmtId="187" fontId="14" fillId="0" borderId="0" xfId="0" applyNumberFormat="1" applyFont="1" applyFill="1"/>
    <xf numFmtId="187" fontId="12" fillId="0" borderId="0" xfId="1" applyNumberFormat="1" applyFont="1" applyFill="1"/>
    <xf numFmtId="189" fontId="7" fillId="0" borderId="3" xfId="11" applyFont="1" applyFill="1" applyBorder="1" applyAlignment="1">
      <alignment horizontal="center"/>
    </xf>
    <xf numFmtId="189" fontId="7" fillId="0" borderId="0" xfId="11" applyFont="1" applyFill="1" applyAlignment="1">
      <alignment horizontal="center"/>
    </xf>
    <xf numFmtId="0" fontId="10" fillId="0" borderId="0" xfId="0" applyFont="1" applyFill="1"/>
    <xf numFmtId="0" fontId="27" fillId="0" borderId="0" xfId="0" applyFont="1" applyAlignment="1">
      <alignment horizontal="center" vertical="center"/>
    </xf>
    <xf numFmtId="0" fontId="28" fillId="0" borderId="0" xfId="0" applyFont="1"/>
    <xf numFmtId="191" fontId="29" fillId="0" borderId="0" xfId="1" applyNumberFormat="1" applyFont="1" applyFill="1" applyBorder="1" applyAlignment="1">
      <alignment horizontal="right"/>
    </xf>
    <xf numFmtId="0" fontId="26" fillId="0" borderId="0" xfId="0" applyFont="1" applyAlignment="1">
      <alignment horizontal="center"/>
    </xf>
    <xf numFmtId="191" fontId="29" fillId="0" borderId="0" xfId="1" applyNumberFormat="1" applyFont="1" applyFill="1" applyAlignment="1">
      <alignment horizontal="right"/>
    </xf>
    <xf numFmtId="0" fontId="30" fillId="0" borderId="0" xfId="0" applyFont="1"/>
    <xf numFmtId="0" fontId="30" fillId="0" borderId="0" xfId="34" applyFont="1" applyAlignment="1">
      <alignment vertical="center"/>
    </xf>
    <xf numFmtId="191" fontId="29" fillId="0" borderId="0" xfId="1" applyNumberFormat="1" applyFont="1" applyAlignment="1">
      <alignment horizontal="right"/>
    </xf>
    <xf numFmtId="0" fontId="26" fillId="0" borderId="0" xfId="0" applyFont="1"/>
    <xf numFmtId="0" fontId="33" fillId="0" borderId="0" xfId="0" applyFont="1" applyAlignment="1">
      <alignment horizontal="center"/>
    </xf>
    <xf numFmtId="191" fontId="29" fillId="0" borderId="0" xfId="1" applyNumberFormat="1" applyFont="1" applyAlignment="1">
      <alignment horizontal="center"/>
    </xf>
    <xf numFmtId="191" fontId="26" fillId="0" borderId="0" xfId="0" applyNumberFormat="1" applyFont="1"/>
    <xf numFmtId="189" fontId="29" fillId="0" borderId="0" xfId="1" applyFont="1" applyAlignment="1">
      <alignment horizontal="center"/>
    </xf>
    <xf numFmtId="189" fontId="29" fillId="0" borderId="0" xfId="1" applyFont="1" applyAlignment="1">
      <alignment horizontal="right"/>
    </xf>
    <xf numFmtId="189" fontId="28" fillId="0" borderId="0" xfId="0" applyNumberFormat="1" applyFont="1"/>
    <xf numFmtId="191" fontId="29" fillId="0" borderId="2" xfId="1" applyNumberFormat="1" applyFont="1" applyBorder="1" applyAlignment="1">
      <alignment horizontal="right"/>
    </xf>
    <xf numFmtId="191" fontId="29" fillId="0" borderId="0" xfId="1" applyNumberFormat="1" applyFont="1" applyBorder="1" applyAlignment="1">
      <alignment horizontal="right"/>
    </xf>
    <xf numFmtId="191" fontId="29" fillId="0" borderId="4" xfId="1" applyNumberFormat="1" applyFont="1" applyBorder="1" applyAlignment="1">
      <alignment horizontal="right"/>
    </xf>
    <xf numFmtId="189" fontId="28" fillId="0" borderId="0" xfId="1" applyFont="1"/>
    <xf numFmtId="43" fontId="28" fillId="0" borderId="0" xfId="0" applyNumberFormat="1" applyFont="1"/>
    <xf numFmtId="0" fontId="28" fillId="0" borderId="0" xfId="0" applyFont="1" applyAlignment="1">
      <alignment horizontal="left"/>
    </xf>
    <xf numFmtId="192" fontId="7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horizontal="center"/>
    </xf>
    <xf numFmtId="39" fontId="12" fillId="0" borderId="0" xfId="0" applyNumberFormat="1" applyFont="1" applyFill="1"/>
    <xf numFmtId="0" fontId="12" fillId="0" borderId="0" xfId="57" applyFont="1" applyFill="1" applyAlignment="1">
      <alignment vertical="center"/>
    </xf>
    <xf numFmtId="38" fontId="12" fillId="0" borderId="0" xfId="0" applyNumberFormat="1" applyFont="1" applyFill="1" applyAlignment="1">
      <alignment vertical="center"/>
    </xf>
    <xf numFmtId="192" fontId="7" fillId="0" borderId="0" xfId="34" applyNumberFormat="1" applyFont="1" applyFill="1" applyAlignment="1">
      <alignment vertical="center"/>
    </xf>
    <xf numFmtId="0" fontId="12" fillId="0" borderId="0" xfId="70" applyFont="1" applyFill="1" applyAlignment="1">
      <alignment horizontal="left" vertical="center"/>
    </xf>
    <xf numFmtId="0" fontId="12" fillId="0" borderId="0" xfId="34" applyFont="1" applyFill="1" applyAlignment="1">
      <alignment vertical="center"/>
    </xf>
    <xf numFmtId="189" fontId="39" fillId="0" borderId="0" xfId="1" applyFont="1" applyFill="1" applyAlignment="1">
      <alignment horizontal="center"/>
    </xf>
    <xf numFmtId="0" fontId="14" fillId="0" borderId="0" xfId="0" applyFont="1" applyFill="1"/>
    <xf numFmtId="37" fontId="18" fillId="0" borderId="0" xfId="0" applyNumberFormat="1" applyFont="1" applyFill="1" applyAlignment="1">
      <alignment horizontal="left"/>
    </xf>
    <xf numFmtId="189" fontId="14" fillId="0" borderId="0" xfId="1" applyFont="1" applyFill="1"/>
    <xf numFmtId="37" fontId="11" fillId="0" borderId="0" xfId="1" applyNumberFormat="1" applyFont="1" applyFill="1" applyAlignment="1">
      <alignment horizontal="center"/>
    </xf>
    <xf numFmtId="37" fontId="14" fillId="0" borderId="0" xfId="1" applyNumberFormat="1" applyFont="1" applyFill="1"/>
    <xf numFmtId="37" fontId="14" fillId="0" borderId="0" xfId="0" applyNumberFormat="1" applyFont="1" applyFill="1"/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191" fontId="10" fillId="0" borderId="0" xfId="1" applyNumberFormat="1" applyFont="1" applyFill="1" applyAlignment="1">
      <alignment horizontal="right"/>
    </xf>
    <xf numFmtId="37" fontId="10" fillId="0" borderId="0" xfId="1" applyNumberFormat="1" applyFont="1" applyFill="1" applyAlignment="1">
      <alignment horizontal="center"/>
    </xf>
    <xf numFmtId="191" fontId="12" fillId="0" borderId="0" xfId="1" applyNumberFormat="1" applyFont="1" applyFill="1"/>
    <xf numFmtId="37" fontId="12" fillId="0" borderId="0" xfId="0" applyNumberFormat="1" applyFont="1" applyFill="1"/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89" fontId="21" fillId="0" borderId="0" xfId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90" fontId="18" fillId="0" borderId="1" xfId="0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 vertical="center"/>
    </xf>
    <xf numFmtId="49" fontId="18" fillId="0" borderId="0" xfId="0" applyNumberFormat="1" applyFont="1" applyFill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189" fontId="18" fillId="0" borderId="2" xfId="1" quotePrefix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192" fontId="18" fillId="0" borderId="0" xfId="0" applyNumberFormat="1" applyFont="1" applyFill="1" applyAlignment="1">
      <alignment vertical="center"/>
    </xf>
    <xf numFmtId="0" fontId="19" fillId="0" borderId="0" xfId="0" applyFont="1" applyFill="1"/>
    <xf numFmtId="0" fontId="23" fillId="0" borderId="0" xfId="0" applyFont="1" applyFill="1"/>
    <xf numFmtId="191" fontId="21" fillId="0" borderId="0" xfId="1" applyNumberFormat="1" applyFont="1" applyFill="1" applyAlignment="1">
      <alignment horizontal="center" vertical="center"/>
    </xf>
    <xf numFmtId="189" fontId="21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191" fontId="21" fillId="0" borderId="0" xfId="1" applyNumberFormat="1" applyFont="1" applyFill="1" applyAlignment="1">
      <alignment vertical="center"/>
    </xf>
    <xf numFmtId="187" fontId="7" fillId="0" borderId="0" xfId="0" applyNumberFormat="1" applyFont="1" applyFill="1" applyAlignment="1">
      <alignment vertical="center"/>
    </xf>
    <xf numFmtId="191" fontId="21" fillId="0" borderId="2" xfId="1" applyNumberFormat="1" applyFont="1" applyFill="1" applyBorder="1" applyAlignment="1">
      <alignment vertical="center"/>
    </xf>
    <xf numFmtId="189" fontId="21" fillId="0" borderId="0" xfId="1" applyFont="1" applyFill="1" applyAlignment="1">
      <alignment vertical="center"/>
    </xf>
    <xf numFmtId="191" fontId="21" fillId="0" borderId="2" xfId="1" applyNumberFormat="1" applyFont="1" applyFill="1" applyBorder="1" applyAlignment="1">
      <alignment horizontal="center" vertical="center"/>
    </xf>
    <xf numFmtId="187" fontId="7" fillId="0" borderId="2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189" fontId="7" fillId="0" borderId="0" xfId="1" applyFont="1" applyFill="1" applyAlignment="1">
      <alignment vertical="center"/>
    </xf>
    <xf numFmtId="0" fontId="7" fillId="0" borderId="0" xfId="32" applyNumberFormat="1" applyFont="1" applyFill="1" applyAlignment="1">
      <alignment vertical="center"/>
    </xf>
    <xf numFmtId="187" fontId="7" fillId="0" borderId="0" xfId="0" applyNumberFormat="1" applyFont="1" applyFill="1" applyAlignment="1">
      <alignment horizontal="center" vertical="center"/>
    </xf>
    <xf numFmtId="187" fontId="7" fillId="0" borderId="0" xfId="1" applyNumberFormat="1" applyFont="1" applyFill="1" applyAlignment="1">
      <alignment horizontal="center" vertical="center"/>
    </xf>
    <xf numFmtId="0" fontId="20" fillId="0" borderId="0" xfId="0" quotePrefix="1" applyFont="1" applyFill="1" applyAlignment="1">
      <alignment horizontal="center" vertical="center"/>
    </xf>
    <xf numFmtId="191" fontId="7" fillId="0" borderId="0" xfId="1" quotePrefix="1" applyNumberFormat="1" applyFont="1" applyFill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191" fontId="7" fillId="0" borderId="2" xfId="1" quotePrefix="1" applyNumberFormat="1" applyFont="1" applyFill="1" applyBorder="1" applyAlignment="1">
      <alignment horizontal="center" vertical="center"/>
    </xf>
    <xf numFmtId="197" fontId="18" fillId="0" borderId="0" xfId="0" applyNumberFormat="1" applyFont="1" applyFill="1"/>
    <xf numFmtId="191" fontId="7" fillId="0" borderId="3" xfId="1" applyNumberFormat="1" applyFont="1" applyFill="1" applyBorder="1" applyAlignment="1">
      <alignment horizontal="center" vertical="center"/>
    </xf>
    <xf numFmtId="187" fontId="7" fillId="0" borderId="3" xfId="1" applyNumberFormat="1" applyFont="1" applyFill="1" applyBorder="1" applyAlignment="1">
      <alignment vertical="center"/>
    </xf>
    <xf numFmtId="191" fontId="7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89" fontId="19" fillId="0" borderId="0" xfId="1" applyFont="1" applyFill="1" applyAlignment="1">
      <alignment vertical="center"/>
    </xf>
    <xf numFmtId="0" fontId="21" fillId="0" borderId="0" xfId="0" applyFont="1" applyFill="1" applyAlignment="1">
      <alignment horizontal="left" vertical="top"/>
    </xf>
    <xf numFmtId="192" fontId="18" fillId="0" borderId="0" xfId="68" applyNumberFormat="1" applyFont="1" applyFill="1" applyAlignment="1">
      <alignment vertical="center"/>
    </xf>
    <xf numFmtId="191" fontId="22" fillId="0" borderId="0" xfId="0" applyNumberFormat="1" applyFont="1" applyFill="1" applyAlignment="1">
      <alignment horizontal="center" vertical="center"/>
    </xf>
    <xf numFmtId="187" fontId="7" fillId="0" borderId="0" xfId="1" applyNumberFormat="1" applyFont="1" applyFill="1" applyAlignment="1">
      <alignment horizontal="right" vertical="center"/>
    </xf>
    <xf numFmtId="191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horizontal="right" vertical="center"/>
    </xf>
    <xf numFmtId="191" fontId="23" fillId="0" borderId="0" xfId="0" applyNumberFormat="1" applyFont="1" applyFill="1" applyAlignment="1">
      <alignment vertical="center"/>
    </xf>
    <xf numFmtId="187" fontId="7" fillId="0" borderId="2" xfId="1" applyNumberFormat="1" applyFont="1" applyFill="1" applyBorder="1" applyAlignment="1">
      <alignment vertical="center"/>
    </xf>
    <xf numFmtId="187" fontId="21" fillId="0" borderId="0" xfId="1" applyNumberFormat="1" applyFont="1" applyFill="1" applyAlignment="1">
      <alignment horizontal="right" vertical="center"/>
    </xf>
    <xf numFmtId="191" fontId="22" fillId="0" borderId="0" xfId="0" applyNumberFormat="1" applyFont="1" applyFill="1" applyAlignment="1">
      <alignment vertical="center"/>
    </xf>
    <xf numFmtId="187" fontId="21" fillId="0" borderId="2" xfId="1" applyNumberFormat="1" applyFont="1" applyFill="1" applyBorder="1" applyAlignment="1">
      <alignment horizontal="right" vertical="center"/>
    </xf>
    <xf numFmtId="191" fontId="21" fillId="0" borderId="1" xfId="1" applyNumberFormat="1" applyFont="1" applyFill="1" applyBorder="1" applyAlignment="1">
      <alignment vertical="center"/>
    </xf>
    <xf numFmtId="187" fontId="21" fillId="0" borderId="1" xfId="1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18" fillId="0" borderId="0" xfId="0" applyFont="1" applyFill="1" applyAlignment="1">
      <alignment horizontal="left" wrapText="1"/>
    </xf>
    <xf numFmtId="49" fontId="20" fillId="0" borderId="0" xfId="0" applyNumberFormat="1" applyFont="1" applyFill="1" applyAlignment="1">
      <alignment horizontal="center"/>
    </xf>
    <xf numFmtId="191" fontId="7" fillId="0" borderId="3" xfId="1" applyNumberFormat="1" applyFont="1" applyFill="1" applyBorder="1" applyAlignment="1">
      <alignment horizontal="center"/>
    </xf>
    <xf numFmtId="191" fontId="20" fillId="0" borderId="0" xfId="0" applyNumberFormat="1" applyFont="1" applyFill="1" applyAlignment="1">
      <alignment horizontal="center"/>
    </xf>
    <xf numFmtId="192" fontId="7" fillId="0" borderId="0" xfId="0" applyNumberFormat="1" applyFont="1" applyFill="1" applyAlignment="1">
      <alignment horizontal="left" vertical="center"/>
    </xf>
    <xf numFmtId="191" fontId="7" fillId="0" borderId="0" xfId="1" applyNumberFormat="1" applyFont="1" applyFill="1" applyAlignment="1">
      <alignment horizontal="center"/>
    </xf>
    <xf numFmtId="192" fontId="7" fillId="0" borderId="0" xfId="68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187" fontId="7" fillId="0" borderId="0" xfId="3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191" fontId="20" fillId="0" borderId="0" xfId="0" applyNumberFormat="1" applyFont="1" applyFill="1" applyAlignment="1">
      <alignment horizontal="center" vertical="center"/>
    </xf>
    <xf numFmtId="191" fontId="20" fillId="0" borderId="0" xfId="0" applyNumberFormat="1" applyFont="1" applyFill="1" applyAlignment="1">
      <alignment vertical="center"/>
    </xf>
    <xf numFmtId="191" fontId="7" fillId="0" borderId="5" xfId="1" applyNumberFormat="1" applyFont="1" applyFill="1" applyBorder="1" applyAlignment="1">
      <alignment vertical="center"/>
    </xf>
    <xf numFmtId="187" fontId="7" fillId="0" borderId="5" xfId="1" applyNumberFormat="1" applyFont="1" applyFill="1" applyBorder="1" applyAlignment="1">
      <alignment vertical="center"/>
    </xf>
    <xf numFmtId="191" fontId="7" fillId="0" borderId="1" xfId="1" applyNumberFormat="1" applyFont="1" applyFill="1" applyBorder="1" applyAlignment="1">
      <alignment vertical="center"/>
    </xf>
    <xf numFmtId="191" fontId="7" fillId="0" borderId="2" xfId="1" applyNumberFormat="1" applyFont="1" applyFill="1" applyBorder="1" applyAlignment="1">
      <alignment vertical="center"/>
    </xf>
    <xf numFmtId="191" fontId="21" fillId="0" borderId="3" xfId="1" applyNumberFormat="1" applyFont="1" applyFill="1" applyBorder="1" applyAlignment="1">
      <alignment vertical="center"/>
    </xf>
    <xf numFmtId="187" fontId="7" fillId="0" borderId="3" xfId="0" applyNumberFormat="1" applyFont="1" applyFill="1" applyBorder="1" applyAlignment="1">
      <alignment vertical="center"/>
    </xf>
    <xf numFmtId="191" fontId="7" fillId="0" borderId="0" xfId="1" applyNumberFormat="1" applyFont="1" applyFill="1" applyAlignment="1">
      <alignment horizontal="right" vertical="center"/>
    </xf>
    <xf numFmtId="189" fontId="40" fillId="0" borderId="0" xfId="1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191" fontId="40" fillId="0" borderId="0" xfId="1" applyNumberFormat="1" applyFont="1" applyFill="1" applyAlignment="1">
      <alignment vertical="center"/>
    </xf>
    <xf numFmtId="0" fontId="21" fillId="0" borderId="0" xfId="0" applyFont="1" applyFill="1" applyAlignment="1">
      <alignment horizontal="center" vertical="top"/>
    </xf>
    <xf numFmtId="0" fontId="20" fillId="0" borderId="0" xfId="0" applyFont="1" applyFill="1"/>
    <xf numFmtId="189" fontId="7" fillId="0" borderId="0" xfId="1" applyFont="1" applyFill="1"/>
    <xf numFmtId="0" fontId="18" fillId="0" borderId="0" xfId="35" applyFont="1" applyFill="1"/>
    <xf numFmtId="197" fontId="17" fillId="0" borderId="0" xfId="0" applyNumberFormat="1" applyFont="1"/>
    <xf numFmtId="0" fontId="19" fillId="0" borderId="0" xfId="0" applyFont="1" applyFill="1" applyBorder="1" applyAlignment="1">
      <alignment horizontal="center" vertical="center"/>
    </xf>
    <xf numFmtId="189" fontId="18" fillId="0" borderId="0" xfId="1" quotePrefix="1" applyFont="1" applyFill="1" applyBorder="1" applyAlignment="1">
      <alignment horizontal="center" vertical="center"/>
    </xf>
    <xf numFmtId="0" fontId="34" fillId="0" borderId="0" xfId="0" applyFont="1"/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/>
    </xf>
    <xf numFmtId="191" fontId="34" fillId="0" borderId="0" xfId="1" applyNumberFormat="1" applyFont="1" applyAlignment="1">
      <alignment horizontal="center"/>
    </xf>
    <xf numFmtId="191" fontId="35" fillId="0" borderId="0" xfId="1" applyNumberFormat="1" applyFont="1"/>
    <xf numFmtId="187" fontId="35" fillId="0" borderId="0" xfId="1" applyNumberFormat="1" applyFont="1"/>
    <xf numFmtId="0" fontId="35" fillId="0" borderId="0" xfId="0" applyFont="1"/>
    <xf numFmtId="0" fontId="34" fillId="0" borderId="0" xfId="0" applyFont="1" applyFill="1"/>
    <xf numFmtId="191" fontId="21" fillId="0" borderId="1" xfId="1" applyNumberFormat="1" applyFont="1" applyFill="1" applyBorder="1" applyAlignment="1">
      <alignment horizontal="center" vertical="center"/>
    </xf>
    <xf numFmtId="187" fontId="7" fillId="0" borderId="1" xfId="0" applyNumberFormat="1" applyFont="1" applyFill="1" applyBorder="1" applyAlignment="1">
      <alignment vertical="center"/>
    </xf>
    <xf numFmtId="0" fontId="36" fillId="0" borderId="0" xfId="0" applyFont="1" applyAlignment="1">
      <alignment horizontal="left"/>
    </xf>
    <xf numFmtId="191" fontId="34" fillId="0" borderId="0" xfId="1" applyNumberFormat="1" applyFont="1"/>
    <xf numFmtId="194" fontId="35" fillId="0" borderId="0" xfId="0" applyNumberFormat="1" applyFont="1"/>
    <xf numFmtId="189" fontId="35" fillId="0" borderId="0" xfId="1" applyFont="1"/>
    <xf numFmtId="0" fontId="35" fillId="0" borderId="0" xfId="0" applyFont="1" applyFill="1"/>
    <xf numFmtId="0" fontId="36" fillId="0" borderId="0" xfId="0" applyFont="1" applyFill="1" applyAlignment="1">
      <alignment horizontal="left"/>
    </xf>
    <xf numFmtId="0" fontId="11" fillId="0" borderId="0" xfId="0" applyFont="1" applyFill="1" applyAlignment="1">
      <alignment vertical="center"/>
    </xf>
    <xf numFmtId="49" fontId="14" fillId="0" borderId="0" xfId="0" applyNumberFormat="1" applyFont="1" applyFill="1" applyAlignment="1">
      <alignment horizontal="left"/>
    </xf>
    <xf numFmtId="187" fontId="14" fillId="0" borderId="0" xfId="0" applyNumberFormat="1" applyFont="1" applyFill="1" applyAlignment="1">
      <alignment horizontal="left"/>
    </xf>
    <xf numFmtId="187" fontId="10" fillId="0" borderId="0" xfId="0" applyNumberFormat="1" applyFont="1" applyFill="1" applyAlignment="1">
      <alignment vertical="center"/>
    </xf>
    <xf numFmtId="187" fontId="12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left" vertical="center"/>
    </xf>
    <xf numFmtId="49" fontId="14" fillId="0" borderId="0" xfId="0" applyNumberFormat="1" applyFont="1" applyFill="1"/>
    <xf numFmtId="187" fontId="18" fillId="0" borderId="1" xfId="0" quotePrefix="1" applyNumberFormat="1" applyFont="1" applyFill="1" applyBorder="1" applyAlignment="1">
      <alignment horizontal="center"/>
    </xf>
    <xf numFmtId="187" fontId="18" fillId="0" borderId="0" xfId="0" applyNumberFormat="1" applyFont="1" applyFill="1" applyAlignment="1">
      <alignment horizontal="center"/>
    </xf>
    <xf numFmtId="187" fontId="18" fillId="0" borderId="0" xfId="0" applyNumberFormat="1" applyFont="1" applyFill="1" applyAlignment="1">
      <alignment horizontal="left"/>
    </xf>
    <xf numFmtId="0" fontId="14" fillId="0" borderId="0" xfId="70" applyFont="1" applyFill="1" applyAlignment="1">
      <alignment horizontal="left" vertical="center"/>
    </xf>
    <xf numFmtId="0" fontId="12" fillId="0" borderId="0" xfId="0" applyFont="1" applyFill="1" applyAlignment="1">
      <alignment horizontal="right"/>
    </xf>
    <xf numFmtId="39" fontId="7" fillId="0" borderId="0" xfId="0" applyNumberFormat="1" applyFont="1" applyFill="1"/>
    <xf numFmtId="0" fontId="10" fillId="0" borderId="0" xfId="0" applyFont="1" applyFill="1" applyAlignment="1">
      <alignment horizontal="center"/>
    </xf>
    <xf numFmtId="187" fontId="10" fillId="0" borderId="0" xfId="1" applyNumberFormat="1" applyFont="1" applyFill="1" applyAlignment="1">
      <alignment horizontal="right"/>
    </xf>
    <xf numFmtId="191" fontId="42" fillId="0" borderId="0" xfId="1" applyNumberFormat="1" applyFont="1" applyFill="1" applyAlignment="1">
      <alignment horizontal="right" vertical="center"/>
    </xf>
    <xf numFmtId="187" fontId="10" fillId="0" borderId="0" xfId="0" applyNumberFormat="1" applyFont="1" applyFill="1" applyAlignment="1">
      <alignment horizontal="right"/>
    </xf>
    <xf numFmtId="191" fontId="42" fillId="0" borderId="0" xfId="1" applyNumberFormat="1" applyFont="1" applyFill="1" applyAlignment="1">
      <alignment vertical="center"/>
    </xf>
    <xf numFmtId="191" fontId="12" fillId="0" borderId="0" xfId="0" applyNumberFormat="1" applyFont="1" applyFill="1"/>
    <xf numFmtId="0" fontId="12" fillId="0" borderId="0" xfId="45" applyFont="1" applyFill="1"/>
    <xf numFmtId="191" fontId="34" fillId="0" borderId="0" xfId="1" applyNumberFormat="1" applyFont="1" applyFill="1" applyAlignment="1">
      <alignment horizontal="center"/>
    </xf>
    <xf numFmtId="191" fontId="34" fillId="0" borderId="0" xfId="1" applyNumberFormat="1" applyFont="1" applyFill="1"/>
    <xf numFmtId="39" fontId="14" fillId="0" borderId="0" xfId="0" applyNumberFormat="1" applyFont="1" applyFill="1"/>
    <xf numFmtId="187" fontId="7" fillId="0" borderId="0" xfId="1" applyNumberFormat="1" applyFont="1" applyFill="1" applyAlignment="1">
      <alignment horizontal="right"/>
    </xf>
    <xf numFmtId="187" fontId="21" fillId="0" borderId="0" xfId="1" applyNumberFormat="1" applyFont="1" applyFill="1" applyAlignment="1">
      <alignment horizontal="right"/>
    </xf>
    <xf numFmtId="187" fontId="7" fillId="0" borderId="0" xfId="0" applyNumberFormat="1" applyFont="1" applyFill="1" applyAlignment="1">
      <alignment horizontal="right"/>
    </xf>
    <xf numFmtId="187" fontId="21" fillId="0" borderId="0" xfId="0" applyNumberFormat="1" applyFont="1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187" fontId="11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vertical="center"/>
    </xf>
    <xf numFmtId="187" fontId="11" fillId="0" borderId="0" xfId="0" applyNumberFormat="1" applyFont="1" applyFill="1" applyAlignment="1">
      <alignment vertical="center"/>
    </xf>
    <xf numFmtId="187" fontId="12" fillId="0" borderId="0" xfId="0" applyNumberFormat="1" applyFont="1" applyFill="1" applyAlignment="1">
      <alignment horizontal="center"/>
    </xf>
    <xf numFmtId="191" fontId="35" fillId="0" borderId="0" xfId="1" applyNumberFormat="1" applyFont="1" applyFill="1" applyAlignment="1">
      <alignment horizontal="center"/>
    </xf>
    <xf numFmtId="187" fontId="7" fillId="0" borderId="1" xfId="1" applyNumberFormat="1" applyFont="1" applyFill="1" applyBorder="1" applyAlignment="1">
      <alignment horizontal="right"/>
    </xf>
    <xf numFmtId="187" fontId="10" fillId="0" borderId="0" xfId="0" applyNumberFormat="1" applyFont="1" applyFill="1" applyAlignment="1">
      <alignment horizontal="center"/>
    </xf>
    <xf numFmtId="187" fontId="10" fillId="0" borderId="0" xfId="1" applyNumberFormat="1" applyFont="1" applyFill="1" applyAlignment="1">
      <alignment horizontal="center"/>
    </xf>
    <xf numFmtId="187" fontId="12" fillId="0" borderId="2" xfId="0" applyNumberFormat="1" applyFont="1" applyFill="1" applyBorder="1"/>
    <xf numFmtId="196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87" fontId="10" fillId="0" borderId="1" xfId="1" applyNumberFormat="1" applyFont="1" applyFill="1" applyBorder="1"/>
    <xf numFmtId="187" fontId="12" fillId="0" borderId="3" xfId="0" applyNumberFormat="1" applyFont="1" applyFill="1" applyBorder="1"/>
    <xf numFmtId="187" fontId="43" fillId="0" borderId="0" xfId="1" applyNumberFormat="1" applyFont="1" applyFill="1" applyAlignment="1">
      <alignment horizontal="center"/>
    </xf>
    <xf numFmtId="187" fontId="43" fillId="0" borderId="0" xfId="1" applyNumberFormat="1" applyFont="1" applyFill="1"/>
    <xf numFmtId="187" fontId="43" fillId="0" borderId="0" xfId="0" applyNumberFormat="1" applyFont="1" applyFill="1"/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87" fontId="44" fillId="0" borderId="0" xfId="18" applyNumberFormat="1" applyFont="1" applyFill="1" applyAlignment="1">
      <alignment horizontal="center" vertical="center"/>
    </xf>
    <xf numFmtId="187" fontId="44" fillId="0" borderId="0" xfId="0" applyNumberFormat="1" applyFont="1" applyFill="1" applyAlignment="1">
      <alignment vertical="center"/>
    </xf>
    <xf numFmtId="187" fontId="44" fillId="0" borderId="0" xfId="0" applyNumberFormat="1" applyFont="1" applyFill="1" applyAlignment="1">
      <alignment horizontal="center" vertical="center"/>
    </xf>
    <xf numFmtId="0" fontId="44" fillId="0" borderId="0" xfId="0" applyFont="1" applyFill="1" applyAlignment="1">
      <alignment vertical="center"/>
    </xf>
    <xf numFmtId="187" fontId="11" fillId="0" borderId="0" xfId="1" applyNumberFormat="1" applyFont="1" applyFill="1"/>
    <xf numFmtId="0" fontId="12" fillId="0" borderId="0" xfId="0" applyFont="1" applyFill="1" applyAlignment="1">
      <alignment horizontal="center"/>
    </xf>
    <xf numFmtId="191" fontId="34" fillId="0" borderId="0" xfId="1" applyNumberFormat="1" applyFont="1" applyFill="1" applyAlignment="1">
      <alignment horizontal="right"/>
    </xf>
    <xf numFmtId="0" fontId="22" fillId="0" borderId="0" xfId="0" quotePrefix="1" applyFont="1" applyFill="1" applyAlignment="1">
      <alignment horizontal="center"/>
    </xf>
    <xf numFmtId="187" fontId="12" fillId="0" borderId="0" xfId="0" applyNumberFormat="1" applyFont="1" applyFill="1" applyAlignment="1">
      <alignment horizontal="center"/>
    </xf>
    <xf numFmtId="191" fontId="7" fillId="0" borderId="0" xfId="1" applyNumberFormat="1" applyFont="1" applyFill="1" applyAlignment="1">
      <alignment horizontal="right"/>
    </xf>
    <xf numFmtId="191" fontId="7" fillId="0" borderId="0" xfId="1" applyNumberFormat="1" applyFont="1" applyFill="1"/>
    <xf numFmtId="191" fontId="21" fillId="0" borderId="2" xfId="1" applyNumberFormat="1" applyFont="1" applyFill="1" applyBorder="1"/>
    <xf numFmtId="187" fontId="21" fillId="0" borderId="2" xfId="1" applyNumberFormat="1" applyFont="1" applyFill="1" applyBorder="1"/>
    <xf numFmtId="187" fontId="21" fillId="0" borderId="0" xfId="1" applyNumberFormat="1" applyFont="1" applyFill="1"/>
    <xf numFmtId="191" fontId="7" fillId="0" borderId="1" xfId="1" applyNumberFormat="1" applyFont="1" applyFill="1" applyBorder="1" applyAlignment="1">
      <alignment horizontal="center"/>
    </xf>
    <xf numFmtId="191" fontId="7" fillId="0" borderId="1" xfId="11" applyNumberFormat="1" applyFont="1" applyFill="1" applyBorder="1" applyAlignment="1">
      <alignment horizontal="center"/>
    </xf>
    <xf numFmtId="191" fontId="7" fillId="0" borderId="0" xfId="11" applyNumberFormat="1" applyFont="1" applyFill="1" applyAlignment="1">
      <alignment horizontal="center"/>
    </xf>
    <xf numFmtId="187" fontId="7" fillId="0" borderId="1" xfId="11" applyNumberFormat="1" applyFont="1" applyFill="1" applyBorder="1" applyAlignment="1">
      <alignment horizontal="center"/>
    </xf>
    <xf numFmtId="187" fontId="7" fillId="0" borderId="0" xfId="11" applyNumberFormat="1" applyFont="1" applyFill="1" applyAlignment="1">
      <alignment horizontal="center"/>
    </xf>
    <xf numFmtId="191" fontId="7" fillId="0" borderId="3" xfId="11" applyNumberFormat="1" applyFont="1" applyFill="1" applyBorder="1" applyAlignment="1">
      <alignment horizontal="center"/>
    </xf>
    <xf numFmtId="195" fontId="38" fillId="0" borderId="0" xfId="1" applyNumberFormat="1" applyFont="1" applyFill="1"/>
    <xf numFmtId="191" fontId="38" fillId="0" borderId="0" xfId="1" applyNumberFormat="1" applyFont="1" applyFill="1"/>
    <xf numFmtId="194" fontId="38" fillId="0" borderId="0" xfId="1" applyNumberFormat="1" applyFont="1" applyFill="1"/>
    <xf numFmtId="191" fontId="7" fillId="0" borderId="4" xfId="11" applyNumberFormat="1" applyFont="1" applyFill="1" applyBorder="1" applyAlignment="1">
      <alignment horizontal="center"/>
    </xf>
    <xf numFmtId="187" fontId="7" fillId="0" borderId="4" xfId="11" applyNumberFormat="1" applyFont="1" applyFill="1" applyBorder="1" applyAlignment="1">
      <alignment horizontal="center"/>
    </xf>
    <xf numFmtId="0" fontId="18" fillId="0" borderId="1" xfId="0" quotePrefix="1" applyFont="1" applyFill="1" applyBorder="1" applyAlignment="1">
      <alignment horizontal="center"/>
    </xf>
    <xf numFmtId="194" fontId="7" fillId="0" borderId="0" xfId="0" applyNumberFormat="1" applyFont="1" applyFill="1" applyAlignment="1">
      <alignment horizontal="right"/>
    </xf>
    <xf numFmtId="191" fontId="21" fillId="0" borderId="0" xfId="1" applyNumberFormat="1" applyFont="1" applyFill="1" applyAlignment="1">
      <alignment horizontal="center"/>
    </xf>
    <xf numFmtId="39" fontId="38" fillId="0" borderId="0" xfId="0" applyNumberFormat="1" applyFont="1" applyFill="1" applyAlignment="1">
      <alignment horizontal="center"/>
    </xf>
    <xf numFmtId="187" fontId="35" fillId="0" borderId="0" xfId="0" applyNumberFormat="1" applyFont="1" applyFill="1" applyAlignment="1">
      <alignment horizontal="center"/>
    </xf>
    <xf numFmtId="191" fontId="38" fillId="0" borderId="0" xfId="0" applyNumberFormat="1" applyFont="1" applyFill="1"/>
    <xf numFmtId="191" fontId="19" fillId="0" borderId="0" xfId="0" applyNumberFormat="1" applyFont="1" applyFill="1" applyAlignment="1">
      <alignment vertical="center"/>
    </xf>
    <xf numFmtId="191" fontId="7" fillId="0" borderId="0" xfId="0" applyNumberFormat="1" applyFont="1" applyFill="1" applyAlignment="1">
      <alignment horizontal="right"/>
    </xf>
    <xf numFmtId="191" fontId="35" fillId="0" borderId="1" xfId="11" applyNumberFormat="1" applyFont="1" applyFill="1" applyBorder="1" applyAlignment="1">
      <alignment horizontal="center"/>
    </xf>
    <xf numFmtId="189" fontId="35" fillId="0" borderId="3" xfId="11" applyFont="1" applyFill="1" applyBorder="1" applyAlignment="1">
      <alignment horizontal="center"/>
    </xf>
    <xf numFmtId="191" fontId="21" fillId="0" borderId="0" xfId="0" applyNumberFormat="1" applyFont="1" applyFill="1" applyAlignment="1">
      <alignment vertical="center"/>
    </xf>
    <xf numFmtId="191" fontId="35" fillId="0" borderId="0" xfId="1" applyNumberFormat="1" applyFont="1" applyFill="1" applyAlignment="1">
      <alignment horizontal="right"/>
    </xf>
    <xf numFmtId="187" fontId="7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1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92" fontId="7" fillId="0" borderId="0" xfId="34" applyNumberFormat="1" applyFont="1" applyFill="1" applyAlignment="1">
      <alignment horizontal="left" vertical="center"/>
    </xf>
    <xf numFmtId="43" fontId="7" fillId="0" borderId="0" xfId="0" applyNumberFormat="1" applyFont="1" applyFill="1"/>
    <xf numFmtId="39" fontId="18" fillId="0" borderId="0" xfId="0" applyNumberFormat="1" applyFont="1" applyFill="1"/>
    <xf numFmtId="0" fontId="34" fillId="0" borderId="0" xfId="0" applyFont="1" applyFill="1" applyAlignment="1">
      <alignment horizontal="center"/>
    </xf>
    <xf numFmtId="194" fontId="35" fillId="0" borderId="0" xfId="0" applyNumberFormat="1" applyFont="1" applyFill="1"/>
    <xf numFmtId="189" fontId="35" fillId="0" borderId="0" xfId="1" applyFont="1" applyFill="1"/>
    <xf numFmtId="192" fontId="18" fillId="0" borderId="0" xfId="34" applyNumberFormat="1" applyFont="1" applyFill="1" applyAlignment="1">
      <alignment vertical="center"/>
    </xf>
    <xf numFmtId="39" fontId="38" fillId="0" borderId="0" xfId="0" applyNumberFormat="1" applyFont="1" applyFill="1"/>
    <xf numFmtId="195" fontId="38" fillId="0" borderId="0" xfId="0" applyNumberFormat="1" applyFont="1" applyFill="1"/>
    <xf numFmtId="191" fontId="7" fillId="0" borderId="0" xfId="0" applyNumberFormat="1" applyFont="1" applyFill="1" applyAlignment="1">
      <alignment horizontal="right" vertical="center"/>
    </xf>
    <xf numFmtId="37" fontId="11" fillId="0" borderId="0" xfId="1" applyNumberFormat="1" applyFont="1" applyFill="1"/>
    <xf numFmtId="187" fontId="21" fillId="0" borderId="0" xfId="1" applyNumberFormat="1" applyFont="1" applyFill="1" applyBorder="1" applyAlignment="1">
      <alignment horizontal="center"/>
    </xf>
    <xf numFmtId="187" fontId="14" fillId="0" borderId="0" xfId="0" applyNumberFormat="1" applyFont="1" applyFill="1" applyAlignment="1">
      <alignment horizontal="right"/>
    </xf>
    <xf numFmtId="191" fontId="34" fillId="0" borderId="0" xfId="91" applyNumberFormat="1" applyFont="1" applyAlignment="1">
      <alignment horizontal="right"/>
    </xf>
    <xf numFmtId="197" fontId="7" fillId="0" borderId="0" xfId="0" applyNumberFormat="1" applyFont="1"/>
    <xf numFmtId="187" fontId="35" fillId="0" borderId="0" xfId="1" applyNumberFormat="1" applyFont="1" applyFill="1" applyBorder="1"/>
    <xf numFmtId="191" fontId="45" fillId="0" borderId="0" xfId="92" applyNumberFormat="1" applyFont="1"/>
    <xf numFmtId="191" fontId="21" fillId="0" borderId="0" xfId="91" applyNumberFormat="1" applyFont="1" applyAlignment="1">
      <alignment horizontal="right"/>
    </xf>
    <xf numFmtId="0" fontId="18" fillId="0" borderId="1" xfId="0" applyFont="1" applyBorder="1" applyAlignment="1">
      <alignment horizontal="center"/>
    </xf>
    <xf numFmtId="192" fontId="18" fillId="0" borderId="0" xfId="34" applyNumberFormat="1" applyFont="1" applyAlignment="1">
      <alignment horizontal="left" vertical="center"/>
    </xf>
    <xf numFmtId="0" fontId="18" fillId="0" borderId="1" xfId="0" applyFont="1" applyFill="1" applyBorder="1" applyAlignment="1">
      <alignment horizontal="center"/>
    </xf>
    <xf numFmtId="192" fontId="18" fillId="0" borderId="0" xfId="34" applyNumberFormat="1" applyFont="1" applyFill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87" fontId="12" fillId="0" borderId="0" xfId="0" applyNumberFormat="1" applyFont="1" applyFill="1" applyAlignment="1">
      <alignment horizontal="center"/>
    </xf>
    <xf numFmtId="0" fontId="30" fillId="0" borderId="0" xfId="34" applyFont="1" applyFill="1" applyAlignment="1">
      <alignment vertical="center"/>
    </xf>
    <xf numFmtId="0" fontId="30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91" fontId="32" fillId="0" borderId="0" xfId="1" applyNumberFormat="1" applyFont="1" applyFill="1" applyAlignment="1">
      <alignment horizontal="right"/>
    </xf>
    <xf numFmtId="191" fontId="32" fillId="0" borderId="0" xfId="1" applyNumberFormat="1" applyFont="1" applyFill="1" applyAlignment="1">
      <alignment horizontal="center"/>
    </xf>
    <xf numFmtId="0" fontId="30" fillId="0" borderId="0" xfId="0" applyFont="1" applyFill="1"/>
    <xf numFmtId="0" fontId="12" fillId="0" borderId="0" xfId="69" applyFont="1" applyFill="1"/>
    <xf numFmtId="0" fontId="13" fillId="0" borderId="0" xfId="0" applyFont="1" applyFill="1" applyAlignment="1">
      <alignment horizontal="center" vertical="center"/>
    </xf>
    <xf numFmtId="189" fontId="10" fillId="0" borderId="0" xfId="1" applyFont="1" applyFill="1" applyAlignment="1">
      <alignment horizontal="right"/>
    </xf>
    <xf numFmtId="197" fontId="17" fillId="0" borderId="0" xfId="0" applyNumberFormat="1" applyFont="1" applyFill="1"/>
    <xf numFmtId="191" fontId="10" fillId="0" borderId="2" xfId="1" applyNumberFormat="1" applyFont="1" applyFill="1" applyBorder="1" applyAlignment="1">
      <alignment horizontal="right"/>
    </xf>
    <xf numFmtId="43" fontId="14" fillId="0" borderId="0" xfId="0" applyNumberFormat="1" applyFont="1" applyFill="1"/>
    <xf numFmtId="197" fontId="12" fillId="0" borderId="0" xfId="0" applyNumberFormat="1" applyFont="1" applyFill="1"/>
    <xf numFmtId="0" fontId="17" fillId="0" borderId="0" xfId="0" applyFont="1" applyFill="1"/>
    <xf numFmtId="0" fontId="31" fillId="0" borderId="0" xfId="0" quotePrefix="1" applyFont="1" applyFill="1" applyAlignment="1">
      <alignment horizontal="center" vertical="center"/>
    </xf>
    <xf numFmtId="189" fontId="32" fillId="0" borderId="0" xfId="1" applyFont="1" applyFill="1" applyAlignment="1">
      <alignment horizontal="right"/>
    </xf>
    <xf numFmtId="0" fontId="26" fillId="0" borderId="0" xfId="34" applyFont="1" applyFill="1" applyAlignment="1">
      <alignment vertical="center"/>
    </xf>
    <xf numFmtId="0" fontId="30" fillId="0" borderId="0" xfId="69" applyFont="1" applyFill="1"/>
    <xf numFmtId="0" fontId="26" fillId="0" borderId="0" xfId="0" applyFont="1" applyFill="1"/>
    <xf numFmtId="0" fontId="28" fillId="0" borderId="0" xfId="0" applyFont="1" applyFill="1"/>
    <xf numFmtId="197" fontId="26" fillId="0" borderId="0" xfId="0" applyNumberFormat="1" applyFont="1" applyFill="1"/>
    <xf numFmtId="187" fontId="18" fillId="0" borderId="1" xfId="0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190" fontId="18" fillId="0" borderId="1" xfId="0" applyNumberFormat="1" applyFont="1" applyFill="1" applyBorder="1" applyAlignment="1"/>
    <xf numFmtId="0" fontId="18" fillId="0" borderId="1" xfId="0" applyFont="1" applyBorder="1" applyAlignment="1">
      <alignment horizontal="center"/>
    </xf>
    <xf numFmtId="192" fontId="18" fillId="0" borderId="0" xfId="34" applyNumberFormat="1" applyFont="1" applyAlignment="1">
      <alignment horizontal="left" vertical="center"/>
    </xf>
    <xf numFmtId="191" fontId="18" fillId="0" borderId="1" xfId="0" applyNumberFormat="1" applyFont="1" applyBorder="1" applyAlignment="1">
      <alignment horizontal="center"/>
    </xf>
    <xf numFmtId="191" fontId="18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192" fontId="18" fillId="0" borderId="0" xfId="34" applyNumberFormat="1" applyFont="1" applyFill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97" fontId="7" fillId="0" borderId="2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2" xfId="0" applyFont="1" applyBorder="1" applyAlignment="1">
      <alignment horizontal="center" vertical="center"/>
    </xf>
    <xf numFmtId="197" fontId="12" fillId="0" borderId="2" xfId="0" applyNumberFormat="1" applyFont="1" applyBorder="1" applyAlignment="1">
      <alignment horizontal="center"/>
    </xf>
    <xf numFmtId="187" fontId="12" fillId="0" borderId="0" xfId="0" applyNumberFormat="1" applyFont="1" applyFill="1" applyAlignment="1">
      <alignment horizontal="center"/>
    </xf>
    <xf numFmtId="187" fontId="14" fillId="0" borderId="1" xfId="0" applyNumberFormat="1" applyFont="1" applyFill="1" applyBorder="1" applyAlignment="1">
      <alignment horizontal="center"/>
    </xf>
  </cellXfs>
  <cellStyles count="120">
    <cellStyle name="Comma" xfId="1" builtinId="3"/>
    <cellStyle name="Comma 10" xfId="2"/>
    <cellStyle name="Comma 10 2" xfId="95"/>
    <cellStyle name="Comma 11" xfId="3"/>
    <cellStyle name="Comma 11 2" xfId="96"/>
    <cellStyle name="Comma 12" xfId="4"/>
    <cellStyle name="Comma 12 2" xfId="97"/>
    <cellStyle name="Comma 13" xfId="5"/>
    <cellStyle name="Comma 13 2" xfId="98"/>
    <cellStyle name="Comma 2" xfId="99"/>
    <cellStyle name="Comma 2 2" xfId="6"/>
    <cellStyle name="Comma 2 2 2" xfId="100"/>
    <cellStyle name="Comma 2 3" xfId="7"/>
    <cellStyle name="Comma 2 3 2" xfId="101"/>
    <cellStyle name="Comma 2 4" xfId="8"/>
    <cellStyle name="Comma 2 4 2" xfId="102"/>
    <cellStyle name="Comma 2 5" xfId="9"/>
    <cellStyle name="Comma 2 5 2" xfId="103"/>
    <cellStyle name="Comma 2 6" xfId="10"/>
    <cellStyle name="Comma 2 6 2" xfId="104"/>
    <cellStyle name="Comma 3" xfId="11"/>
    <cellStyle name="Comma 3 2" xfId="12"/>
    <cellStyle name="Comma 3 3" xfId="13"/>
    <cellStyle name="Comma 3 4" xfId="14"/>
    <cellStyle name="Comma 3 5" xfId="15"/>
    <cellStyle name="Comma 3 6" xfId="16"/>
    <cellStyle name="Comma 3 7" xfId="105"/>
    <cellStyle name="Comma 4" xfId="17"/>
    <cellStyle name="Comma 4 2" xfId="18"/>
    <cellStyle name="Comma 4 2 2" xfId="107"/>
    <cellStyle name="Comma 4 3" xfId="19"/>
    <cellStyle name="Comma 4 3 2" xfId="108"/>
    <cellStyle name="Comma 4 4" xfId="20"/>
    <cellStyle name="Comma 4 4 2" xfId="109"/>
    <cellStyle name="Comma 4 5" xfId="21"/>
    <cellStyle name="Comma 4 5 2" xfId="110"/>
    <cellStyle name="Comma 4 6" xfId="22"/>
    <cellStyle name="Comma 4 6 2" xfId="111"/>
    <cellStyle name="Comma 4 7" xfId="106"/>
    <cellStyle name="Comma 5" xfId="94"/>
    <cellStyle name="Comma 5 2" xfId="23"/>
    <cellStyle name="Comma 5 2 2" xfId="112"/>
    <cellStyle name="Comma 5 3" xfId="24"/>
    <cellStyle name="Comma 5 3 2" xfId="113"/>
    <cellStyle name="Comma 5 4" xfId="25"/>
    <cellStyle name="Comma 5 4 2" xfId="114"/>
    <cellStyle name="Comma 5 5" xfId="26"/>
    <cellStyle name="Comma 5 5 2" xfId="115"/>
    <cellStyle name="Comma 5 6" xfId="27"/>
    <cellStyle name="Comma 5 6 2" xfId="116"/>
    <cellStyle name="Comma 6" xfId="28"/>
    <cellStyle name="Comma 7" xfId="29"/>
    <cellStyle name="Comma 7 2" xfId="117"/>
    <cellStyle name="Comma 8" xfId="30"/>
    <cellStyle name="Comma 9" xfId="31"/>
    <cellStyle name="Comma 9 2" xfId="118"/>
    <cellStyle name="Comma_Calsonic Sales 2002" xfId="32"/>
    <cellStyle name="Currency 2" xfId="33"/>
    <cellStyle name="Normal" xfId="0" builtinId="0"/>
    <cellStyle name="Normal 10" xfId="34"/>
    <cellStyle name="Normal 12" xfId="35"/>
    <cellStyle name="Normal 2" xfId="36"/>
    <cellStyle name="Normal 2 2" xfId="37"/>
    <cellStyle name="Normal 2 3" xfId="38"/>
    <cellStyle name="Normal 2 4" xfId="39"/>
    <cellStyle name="Normal 2 5" xfId="40"/>
    <cellStyle name="Normal 2 6" xfId="41"/>
    <cellStyle name="Normal 2 7" xfId="42"/>
    <cellStyle name="Normal 2 8" xfId="43"/>
    <cellStyle name="Normal 2 9" xfId="44"/>
    <cellStyle name="Normal 29" xfId="45"/>
    <cellStyle name="Normal 3" xfId="46"/>
    <cellStyle name="Normal 3 2" xfId="47"/>
    <cellStyle name="Normal 3 2 2" xfId="48"/>
    <cellStyle name="Normal 3 2 3" xfId="49"/>
    <cellStyle name="Normal 3 2 4" xfId="50"/>
    <cellStyle name="Normal 3 2 5" xfId="51"/>
    <cellStyle name="Normal 3 2 6" xfId="52"/>
    <cellStyle name="Normal 3 3" xfId="53"/>
    <cellStyle name="Normal 3 4" xfId="54"/>
    <cellStyle name="Normal 3 5" xfId="55"/>
    <cellStyle name="Normal 3 6" xfId="56"/>
    <cellStyle name="Normal 4 2" xfId="57"/>
    <cellStyle name="Normal 4 3" xfId="58"/>
    <cellStyle name="Normal 4 4" xfId="59"/>
    <cellStyle name="Normal 4 5" xfId="60"/>
    <cellStyle name="Normal 4 6" xfId="61"/>
    <cellStyle name="Normal 5 2" xfId="62"/>
    <cellStyle name="Normal 5 3" xfId="63"/>
    <cellStyle name="Normal 5 4" xfId="64"/>
    <cellStyle name="Normal 5 5" xfId="65"/>
    <cellStyle name="Normal 5 6" xfId="66"/>
    <cellStyle name="Normal 69" xfId="67"/>
    <cellStyle name="Normal 7" xfId="68"/>
    <cellStyle name="Normal_Equity" xfId="69"/>
    <cellStyle name="Normal_Lead After Adjustment Q3'06_021106" xfId="70"/>
    <cellStyle name="Percent 2 2" xfId="71"/>
    <cellStyle name="Percent 2 3" xfId="72"/>
    <cellStyle name="Percent 2 4" xfId="73"/>
    <cellStyle name="Percent 2 5" xfId="74"/>
    <cellStyle name="Percent 2 6" xfId="75"/>
    <cellStyle name="Percent 3 2" xfId="76"/>
    <cellStyle name="Percent 3 3" xfId="77"/>
    <cellStyle name="Percent 3 4" xfId="78"/>
    <cellStyle name="Percent 3 5" xfId="79"/>
    <cellStyle name="Percent 3 6" xfId="80"/>
    <cellStyle name="Percent 4 2" xfId="81"/>
    <cellStyle name="Percent 4 3" xfId="82"/>
    <cellStyle name="Percent 4 4" xfId="83"/>
    <cellStyle name="Percent 4 5" xfId="84"/>
    <cellStyle name="Percent 4 6" xfId="85"/>
    <cellStyle name="Percent 5 2" xfId="86"/>
    <cellStyle name="Percent 5 3" xfId="87"/>
    <cellStyle name="Percent 5 4" xfId="88"/>
    <cellStyle name="Percent 5 5" xfId="89"/>
    <cellStyle name="Percent 5 6" xfId="90"/>
    <cellStyle name="จุลภาค 2" xfId="91"/>
    <cellStyle name="จุลภาค 2 2" xfId="119"/>
    <cellStyle name="ปกติ 3" xfId="92"/>
    <cellStyle name="ปกติ_Sheet1" xfId="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85725</xdr:rowOff>
    </xdr:from>
    <xdr:to>
      <xdr:col>17</xdr:col>
      <xdr:colOff>333375</xdr:colOff>
      <xdr:row>0</xdr:row>
      <xdr:rowOff>85725</xdr:rowOff>
    </xdr:to>
    <xdr:pic>
      <xdr:nvPicPr>
        <xdr:cNvPr id="1810" name="Picture 167">
          <a:extLst>
            <a:ext uri="{FF2B5EF4-FFF2-40B4-BE49-F238E27FC236}">
              <a16:creationId xmlns="" xmlns:a16="http://schemas.microsoft.com/office/drawing/2014/main" id="{5B03AD8A-EA67-4DDE-A137-01DF49E8B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85725"/>
          <a:ext cx="16954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view="pageBreakPreview" topLeftCell="A18" zoomScale="85" zoomScaleNormal="85" zoomScaleSheetLayoutView="85" workbookViewId="0">
      <selection activeCell="A18" sqref="A18"/>
    </sheetView>
  </sheetViews>
  <sheetFormatPr defaultColWidth="9.140625" defaultRowHeight="24.95" customHeight="1"/>
  <cols>
    <col min="1" max="2" width="2.140625" style="85" customWidth="1"/>
    <col min="3" max="3" width="8.85546875" style="85" customWidth="1"/>
    <col min="4" max="4" width="15.7109375" style="85" customWidth="1"/>
    <col min="5" max="5" width="14.140625" style="85" customWidth="1"/>
    <col min="6" max="6" width="6.5703125" style="200" customWidth="1"/>
    <col min="7" max="7" width="1.7109375" style="200" customWidth="1"/>
    <col min="8" max="8" width="15.7109375" style="201" customWidth="1"/>
    <col min="9" max="9" width="1.7109375" style="200" customWidth="1"/>
    <col min="10" max="10" width="15.7109375" style="201" customWidth="1"/>
    <col min="11" max="11" width="1.7109375" style="85" customWidth="1"/>
    <col min="12" max="12" width="15.7109375" style="85" customWidth="1"/>
    <col min="13" max="13" width="1.7109375" style="85" customWidth="1"/>
    <col min="14" max="14" width="15.7109375" style="85" customWidth="1"/>
    <col min="15" max="15" width="2.140625" style="85" customWidth="1"/>
    <col min="16" max="16384" width="9.140625" style="85"/>
  </cols>
  <sheetData>
    <row r="1" spans="1:15" ht="24.95" customHeight="1">
      <c r="A1" s="414" t="s">
        <v>0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</row>
    <row r="2" spans="1:15" ht="24.95" customHeight="1">
      <c r="A2" s="414" t="s">
        <v>1</v>
      </c>
      <c r="B2" s="414"/>
      <c r="C2" s="414"/>
      <c r="D2" s="414"/>
      <c r="E2" s="414"/>
      <c r="F2" s="414"/>
      <c r="G2" s="414"/>
      <c r="H2" s="414"/>
      <c r="I2" s="414"/>
      <c r="J2" s="414"/>
      <c r="K2" s="414"/>
      <c r="L2" s="414"/>
      <c r="M2" s="414"/>
      <c r="N2" s="414"/>
    </row>
    <row r="3" spans="1:15" ht="24.95" customHeight="1">
      <c r="A3" s="414" t="s">
        <v>2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</row>
    <row r="4" spans="1:15" ht="24.95" customHeight="1">
      <c r="B4" s="174"/>
      <c r="C4" s="174"/>
      <c r="D4" s="174"/>
      <c r="E4" s="174"/>
      <c r="F4" s="175"/>
      <c r="G4" s="175"/>
      <c r="H4" s="176"/>
      <c r="I4" s="175"/>
      <c r="J4" s="176"/>
      <c r="K4" s="177"/>
      <c r="L4" s="178"/>
      <c r="M4" s="178"/>
      <c r="N4" s="178"/>
    </row>
    <row r="5" spans="1:15" s="179" customFormat="1" ht="24.95" customHeight="1">
      <c r="C5" s="180"/>
      <c r="D5" s="180"/>
      <c r="E5" s="180"/>
      <c r="F5" s="181"/>
      <c r="G5" s="181"/>
      <c r="H5" s="182"/>
      <c r="I5" s="182" t="s">
        <v>3</v>
      </c>
      <c r="J5" s="182"/>
      <c r="K5" s="183"/>
      <c r="L5" s="416" t="s">
        <v>4</v>
      </c>
      <c r="M5" s="416"/>
      <c r="N5" s="416"/>
    </row>
    <row r="6" spans="1:15" s="179" customFormat="1" ht="24.95" customHeight="1">
      <c r="C6" s="180"/>
      <c r="D6" s="184" t="s">
        <v>5</v>
      </c>
      <c r="E6" s="180"/>
      <c r="F6" s="185" t="s">
        <v>6</v>
      </c>
      <c r="G6" s="181"/>
      <c r="H6" s="186" t="s">
        <v>7</v>
      </c>
      <c r="I6" s="187"/>
      <c r="J6" s="186" t="s">
        <v>8</v>
      </c>
      <c r="K6" s="183"/>
      <c r="L6" s="186" t="s">
        <v>7</v>
      </c>
      <c r="M6" s="187"/>
      <c r="N6" s="186" t="s">
        <v>8</v>
      </c>
    </row>
    <row r="7" spans="1:15" s="179" customFormat="1" ht="24.95" customHeight="1">
      <c r="C7" s="180"/>
      <c r="D7" s="184"/>
      <c r="E7" s="180"/>
      <c r="F7" s="257"/>
      <c r="G7" s="181"/>
      <c r="H7" s="258" t="s">
        <v>9</v>
      </c>
      <c r="I7" s="187"/>
      <c r="J7" s="258" t="s">
        <v>10</v>
      </c>
      <c r="K7" s="183"/>
      <c r="L7" s="258" t="s">
        <v>9</v>
      </c>
      <c r="M7" s="187"/>
      <c r="N7" s="258" t="s">
        <v>10</v>
      </c>
    </row>
    <row r="8" spans="1:15" s="179" customFormat="1" ht="24.95" customHeight="1">
      <c r="C8" s="180"/>
      <c r="D8" s="184"/>
      <c r="E8" s="180"/>
      <c r="F8" s="257"/>
      <c r="G8" s="181"/>
      <c r="H8" s="258" t="s">
        <v>11</v>
      </c>
      <c r="I8" s="187"/>
      <c r="J8" s="258"/>
      <c r="K8" s="183"/>
      <c r="L8" s="258" t="s">
        <v>11</v>
      </c>
      <c r="M8" s="187"/>
      <c r="N8" s="258"/>
    </row>
    <row r="9" spans="1:15" s="92" customFormat="1" ht="24.95" customHeight="1">
      <c r="A9" s="188" t="s">
        <v>12</v>
      </c>
      <c r="B9" s="91"/>
      <c r="C9" s="91"/>
      <c r="D9" s="91"/>
      <c r="E9" s="189"/>
      <c r="F9" s="190"/>
      <c r="G9" s="190"/>
      <c r="H9" s="99"/>
      <c r="I9" s="99"/>
      <c r="J9" s="99"/>
      <c r="K9" s="189"/>
      <c r="L9" s="86"/>
      <c r="M9" s="86"/>
      <c r="N9" s="86"/>
    </row>
    <row r="10" spans="1:15" ht="24.95" customHeight="1">
      <c r="A10" s="85" t="s">
        <v>13</v>
      </c>
      <c r="B10" s="91"/>
      <c r="C10" s="91"/>
      <c r="D10" s="91"/>
      <c r="E10" s="174"/>
      <c r="F10" s="175"/>
      <c r="G10" s="175"/>
      <c r="H10" s="295">
        <f>L10+138034</f>
        <v>13543158</v>
      </c>
      <c r="I10" s="191"/>
      <c r="J10" s="191">
        <v>24397533</v>
      </c>
      <c r="K10" s="177"/>
      <c r="L10" s="89">
        <v>13405124</v>
      </c>
      <c r="M10" s="89"/>
      <c r="N10" s="89">
        <v>24199834</v>
      </c>
    </row>
    <row r="11" spans="1:15" ht="24.95" customHeight="1">
      <c r="A11" s="85" t="s">
        <v>14</v>
      </c>
      <c r="B11" s="91"/>
      <c r="C11" s="91"/>
      <c r="D11" s="91"/>
      <c r="E11" s="174"/>
      <c r="F11" s="175">
        <v>6</v>
      </c>
      <c r="G11" s="175"/>
      <c r="H11" s="295">
        <f t="shared" ref="H11:H16" si="0">L11</f>
        <v>77965787</v>
      </c>
      <c r="I11" s="191"/>
      <c r="J11" s="191">
        <v>75000469</v>
      </c>
      <c r="K11" s="177"/>
      <c r="L11" s="89">
        <v>77965787</v>
      </c>
      <c r="M11" s="89"/>
      <c r="N11" s="89">
        <v>75000469</v>
      </c>
    </row>
    <row r="12" spans="1:15" ht="24.95" customHeight="1">
      <c r="A12" s="153" t="s">
        <v>15</v>
      </c>
      <c r="B12" s="91"/>
      <c r="C12" s="91"/>
      <c r="D12" s="91"/>
      <c r="E12" s="174"/>
      <c r="F12" s="175">
        <v>7</v>
      </c>
      <c r="G12" s="175"/>
      <c r="H12" s="295">
        <f t="shared" si="0"/>
        <v>73031655</v>
      </c>
      <c r="I12" s="191"/>
      <c r="J12" s="191">
        <v>69739354</v>
      </c>
      <c r="K12" s="177"/>
      <c r="L12" s="89">
        <v>73031655</v>
      </c>
      <c r="M12" s="89"/>
      <c r="N12" s="89">
        <v>69739354</v>
      </c>
    </row>
    <row r="13" spans="1:15" ht="24.95" customHeight="1">
      <c r="A13" s="153" t="s">
        <v>16</v>
      </c>
      <c r="B13" s="91"/>
      <c r="C13" s="91"/>
      <c r="D13" s="91"/>
      <c r="E13" s="174"/>
      <c r="F13" s="175">
        <v>8</v>
      </c>
      <c r="G13" s="175"/>
      <c r="H13" s="295">
        <f t="shared" si="0"/>
        <v>66425907</v>
      </c>
      <c r="I13" s="191"/>
      <c r="J13" s="191">
        <v>49646599</v>
      </c>
      <c r="K13" s="177"/>
      <c r="L13" s="89">
        <v>66425907</v>
      </c>
      <c r="M13" s="89"/>
      <c r="N13" s="89">
        <v>49646599</v>
      </c>
    </row>
    <row r="14" spans="1:15" s="265" customFormat="1" ht="24.95" customHeight="1">
      <c r="A14" s="153" t="s">
        <v>17</v>
      </c>
      <c r="B14" s="266"/>
      <c r="C14" s="266"/>
      <c r="D14" s="266"/>
      <c r="E14" s="260"/>
      <c r="F14" s="261">
        <v>9</v>
      </c>
      <c r="G14" s="259"/>
      <c r="H14" s="295">
        <f t="shared" si="0"/>
        <v>108880267</v>
      </c>
      <c r="I14" s="261"/>
      <c r="J14" s="262">
        <v>98188449</v>
      </c>
      <c r="K14" s="262"/>
      <c r="L14" s="295">
        <v>108880267</v>
      </c>
      <c r="M14" s="261"/>
      <c r="N14" s="263">
        <v>98188449</v>
      </c>
      <c r="O14" s="264"/>
    </row>
    <row r="15" spans="1:15" ht="24.95" customHeight="1">
      <c r="A15" s="85" t="s">
        <v>18</v>
      </c>
      <c r="B15" s="91"/>
      <c r="C15" s="91"/>
      <c r="D15" s="91"/>
      <c r="E15" s="174"/>
      <c r="F15" s="175"/>
      <c r="G15" s="175"/>
      <c r="H15" s="295">
        <f t="shared" si="0"/>
        <v>4240957</v>
      </c>
      <c r="I15" s="191"/>
      <c r="J15" s="191">
        <v>0</v>
      </c>
      <c r="K15" s="177"/>
      <c r="L15" s="89">
        <v>4240957</v>
      </c>
      <c r="M15" s="89"/>
      <c r="N15" s="89">
        <v>0</v>
      </c>
    </row>
    <row r="16" spans="1:15" ht="24.95" customHeight="1">
      <c r="A16" s="153" t="s">
        <v>19</v>
      </c>
      <c r="B16" s="91"/>
      <c r="C16" s="91"/>
      <c r="D16" s="91"/>
      <c r="E16" s="192"/>
      <c r="F16" s="193"/>
      <c r="G16" s="193"/>
      <c r="H16" s="295">
        <f t="shared" si="0"/>
        <v>1695472</v>
      </c>
      <c r="I16" s="194"/>
      <c r="J16" s="191">
        <v>1602822</v>
      </c>
      <c r="K16" s="174"/>
      <c r="L16" s="195">
        <v>1695472</v>
      </c>
      <c r="M16" s="195"/>
      <c r="N16" s="195">
        <v>1602822</v>
      </c>
    </row>
    <row r="17" spans="1:15" ht="24.95" customHeight="1">
      <c r="B17" s="179" t="s">
        <v>20</v>
      </c>
      <c r="C17" s="91"/>
      <c r="D17" s="91"/>
      <c r="E17" s="192"/>
      <c r="F17" s="193"/>
      <c r="G17" s="193"/>
      <c r="H17" s="196">
        <f>SUM(H10:H16)</f>
        <v>345783203</v>
      </c>
      <c r="I17" s="197"/>
      <c r="J17" s="198">
        <f>SUM(J10:J16)</f>
        <v>318575226</v>
      </c>
      <c r="K17" s="174"/>
      <c r="L17" s="199">
        <f>SUM(L10:L16)</f>
        <v>345645169</v>
      </c>
      <c r="M17" s="195"/>
      <c r="N17" s="199">
        <f>SUM(N10:N16)</f>
        <v>318377527</v>
      </c>
    </row>
    <row r="18" spans="1:15" ht="24.95" customHeight="1">
      <c r="A18" s="188" t="s">
        <v>21</v>
      </c>
      <c r="B18" s="91"/>
      <c r="C18" s="91"/>
      <c r="D18" s="91"/>
      <c r="E18" s="174"/>
      <c r="I18" s="201"/>
      <c r="L18" s="195"/>
      <c r="M18" s="195"/>
      <c r="N18" s="195"/>
    </row>
    <row r="19" spans="1:15" ht="24.95" customHeight="1">
      <c r="A19" s="91" t="s">
        <v>22</v>
      </c>
      <c r="B19" s="91"/>
      <c r="C19" s="91"/>
      <c r="D19" s="91"/>
      <c r="E19" s="86"/>
      <c r="F19" s="87">
        <v>7</v>
      </c>
      <c r="G19" s="87"/>
      <c r="H19" s="88">
        <f t="shared" ref="H19:H24" si="1">L19</f>
        <v>45735742</v>
      </c>
      <c r="I19" s="88"/>
      <c r="J19" s="88">
        <v>45323387</v>
      </c>
      <c r="L19" s="89">
        <v>45735742</v>
      </c>
      <c r="M19" s="89"/>
      <c r="N19" s="89">
        <v>45323387</v>
      </c>
      <c r="O19" s="90"/>
    </row>
    <row r="20" spans="1:15" ht="24.95" customHeight="1">
      <c r="A20" s="85" t="s">
        <v>23</v>
      </c>
      <c r="B20" s="91"/>
      <c r="C20" s="91"/>
      <c r="D20" s="91"/>
      <c r="E20" s="86"/>
      <c r="F20" s="87">
        <v>10</v>
      </c>
      <c r="G20" s="87"/>
      <c r="H20" s="88">
        <v>0</v>
      </c>
      <c r="I20" s="88"/>
      <c r="J20" s="88">
        <v>0</v>
      </c>
      <c r="L20" s="89">
        <v>618999700</v>
      </c>
      <c r="M20" s="89"/>
      <c r="N20" s="89">
        <v>618999700</v>
      </c>
      <c r="O20" s="90"/>
    </row>
    <row r="21" spans="1:15" ht="24.95" customHeight="1">
      <c r="A21" s="85" t="s">
        <v>24</v>
      </c>
      <c r="B21" s="91"/>
      <c r="C21" s="91"/>
      <c r="D21" s="91"/>
      <c r="E21" s="86"/>
      <c r="F21" s="87">
        <v>11</v>
      </c>
      <c r="G21" s="87"/>
      <c r="H21" s="309">
        <f>471107860-5125176-5252772</f>
        <v>460729912</v>
      </c>
      <c r="I21" s="88"/>
      <c r="J21" s="88">
        <v>471107860</v>
      </c>
      <c r="L21" s="89">
        <v>526950000</v>
      </c>
      <c r="M21" s="89"/>
      <c r="N21" s="89">
        <v>526950000</v>
      </c>
      <c r="O21" s="90"/>
    </row>
    <row r="22" spans="1:15" ht="24.95" customHeight="1">
      <c r="A22" s="202" t="s">
        <v>25</v>
      </c>
      <c r="B22" s="91"/>
      <c r="C22" s="91"/>
      <c r="D22" s="91"/>
      <c r="E22" s="174"/>
      <c r="F22" s="87">
        <v>12</v>
      </c>
      <c r="G22" s="87"/>
      <c r="H22" s="295">
        <v>617987324</v>
      </c>
      <c r="I22" s="88"/>
      <c r="J22" s="88">
        <v>618131296</v>
      </c>
      <c r="L22" s="89">
        <v>0</v>
      </c>
      <c r="M22" s="203"/>
      <c r="N22" s="89">
        <v>0</v>
      </c>
      <c r="O22" s="90"/>
    </row>
    <row r="23" spans="1:15" ht="24.95" customHeight="1">
      <c r="A23" s="202" t="s">
        <v>26</v>
      </c>
      <c r="B23" s="91"/>
      <c r="C23" s="91"/>
      <c r="D23" s="91"/>
      <c r="E23" s="86"/>
      <c r="F23" s="87">
        <v>13</v>
      </c>
      <c r="G23" s="87"/>
      <c r="H23" s="88">
        <f t="shared" si="1"/>
        <v>153945550</v>
      </c>
      <c r="I23" s="88"/>
      <c r="J23" s="88">
        <v>152509063</v>
      </c>
      <c r="K23" s="178"/>
      <c r="L23" s="89">
        <v>153945550</v>
      </c>
      <c r="M23" s="89"/>
      <c r="N23" s="89">
        <v>152509063</v>
      </c>
      <c r="O23" s="153"/>
    </row>
    <row r="24" spans="1:15" ht="24.95" customHeight="1">
      <c r="A24" s="202" t="s">
        <v>27</v>
      </c>
      <c r="B24" s="91"/>
      <c r="C24" s="91"/>
      <c r="D24" s="91"/>
      <c r="E24" s="86"/>
      <c r="F24" s="87"/>
      <c r="G24" s="87"/>
      <c r="H24" s="88">
        <f t="shared" si="1"/>
        <v>4420072</v>
      </c>
      <c r="I24" s="88"/>
      <c r="J24" s="88">
        <v>4713802</v>
      </c>
      <c r="K24" s="178"/>
      <c r="L24" s="89">
        <v>4420072</v>
      </c>
      <c r="M24" s="204"/>
      <c r="N24" s="204">
        <v>4713802</v>
      </c>
      <c r="O24" s="91"/>
    </row>
    <row r="25" spans="1:15" ht="24.95" customHeight="1">
      <c r="A25" s="202" t="s">
        <v>28</v>
      </c>
      <c r="B25" s="91"/>
      <c r="C25" s="91"/>
      <c r="D25" s="91"/>
      <c r="E25" s="86"/>
      <c r="F25" s="87"/>
      <c r="G25" s="87"/>
      <c r="H25" s="295">
        <f>L25+6452087</f>
        <v>28097179</v>
      </c>
      <c r="I25" s="88"/>
      <c r="J25" s="88">
        <v>34031749</v>
      </c>
      <c r="K25" s="178"/>
      <c r="L25" s="89">
        <v>21645092</v>
      </c>
      <c r="M25" s="89"/>
      <c r="N25" s="89">
        <v>27579662</v>
      </c>
      <c r="O25" s="91"/>
    </row>
    <row r="26" spans="1:15" ht="24.95" customHeight="1">
      <c r="A26" s="202" t="s">
        <v>29</v>
      </c>
      <c r="B26" s="91"/>
      <c r="C26" s="91"/>
      <c r="D26" s="91"/>
      <c r="E26" s="86"/>
      <c r="F26" s="205"/>
      <c r="G26" s="205"/>
      <c r="H26" s="295">
        <f>L26+343</f>
        <v>11799718</v>
      </c>
      <c r="I26" s="206"/>
      <c r="J26" s="206">
        <v>12205114</v>
      </c>
      <c r="K26" s="207"/>
      <c r="L26" s="195">
        <v>11799375</v>
      </c>
      <c r="M26" s="195"/>
      <c r="N26" s="195">
        <v>12204771</v>
      </c>
      <c r="O26" s="91"/>
    </row>
    <row r="27" spans="1:15" ht="24.95" customHeight="1">
      <c r="B27" s="180" t="s">
        <v>30</v>
      </c>
      <c r="C27" s="180"/>
      <c r="D27" s="180"/>
      <c r="E27" s="86"/>
      <c r="F27" s="205"/>
      <c r="G27" s="205"/>
      <c r="H27" s="208">
        <f>SUM(H19:H26)</f>
        <v>1322715497</v>
      </c>
      <c r="I27" s="206"/>
      <c r="J27" s="208">
        <f>SUM(J19:J26)</f>
        <v>1338022271</v>
      </c>
      <c r="K27" s="207"/>
      <c r="L27" s="199">
        <f>SUM(L19:L26)</f>
        <v>1383495531</v>
      </c>
      <c r="M27" s="195"/>
      <c r="N27" s="199">
        <f>SUM(N19:N26)</f>
        <v>1388280385</v>
      </c>
    </row>
    <row r="28" spans="1:15" ht="24.95" customHeight="1" thickBot="1">
      <c r="A28" s="209" t="s">
        <v>31</v>
      </c>
      <c r="B28" s="189"/>
      <c r="C28" s="189"/>
      <c r="D28" s="189"/>
      <c r="E28" s="86"/>
      <c r="F28" s="87"/>
      <c r="G28" s="87"/>
      <c r="H28" s="210">
        <f>+H17+H27</f>
        <v>1668498700</v>
      </c>
      <c r="I28" s="88"/>
      <c r="J28" s="210">
        <f>+J17+J27</f>
        <v>1656597497</v>
      </c>
      <c r="K28" s="178"/>
      <c r="L28" s="211">
        <f>L17+L27</f>
        <v>1729140700</v>
      </c>
      <c r="M28" s="89"/>
      <c r="N28" s="211">
        <f>N17+N27</f>
        <v>1706657912</v>
      </c>
      <c r="O28" s="212"/>
    </row>
    <row r="29" spans="1:15" ht="24.95" customHeight="1" thickTop="1">
      <c r="A29" s="180"/>
      <c r="B29" s="180"/>
      <c r="C29" s="180"/>
      <c r="D29" s="180"/>
      <c r="E29" s="180"/>
      <c r="F29" s="213"/>
      <c r="G29" s="213"/>
      <c r="H29" s="214"/>
      <c r="I29" s="213"/>
      <c r="J29" s="214"/>
      <c r="K29" s="180"/>
      <c r="L29" s="212"/>
      <c r="M29" s="212"/>
      <c r="N29" s="212"/>
    </row>
    <row r="30" spans="1:15" ht="24.95" customHeight="1">
      <c r="A30" s="180"/>
      <c r="B30" s="180"/>
      <c r="C30" s="180"/>
      <c r="D30" s="180"/>
      <c r="E30" s="180"/>
      <c r="F30" s="213"/>
      <c r="G30" s="213"/>
      <c r="H30" s="214"/>
      <c r="I30" s="213"/>
      <c r="J30" s="214"/>
      <c r="K30" s="180"/>
      <c r="L30" s="212"/>
      <c r="M30" s="212"/>
      <c r="N30" s="212"/>
    </row>
    <row r="31" spans="1:15" ht="24.95" customHeight="1">
      <c r="A31" s="180"/>
      <c r="B31" s="180"/>
      <c r="C31" s="180"/>
      <c r="D31" s="180"/>
      <c r="E31" s="180"/>
      <c r="F31" s="213"/>
      <c r="G31" s="213"/>
      <c r="H31" s="214"/>
      <c r="I31" s="213"/>
      <c r="J31" s="214"/>
      <c r="K31" s="180"/>
      <c r="L31" s="212"/>
      <c r="M31" s="212"/>
      <c r="N31" s="212"/>
    </row>
    <row r="32" spans="1:15" ht="24.95" customHeight="1">
      <c r="A32" s="215" t="s">
        <v>32</v>
      </c>
      <c r="B32" s="180"/>
      <c r="C32" s="180"/>
      <c r="D32" s="180"/>
      <c r="E32" s="180"/>
      <c r="F32" s="213"/>
      <c r="G32" s="213"/>
      <c r="H32" s="214"/>
      <c r="I32" s="213"/>
      <c r="J32" s="214"/>
      <c r="K32" s="180"/>
      <c r="L32" s="212"/>
      <c r="M32" s="212"/>
      <c r="N32" s="212"/>
    </row>
    <row r="33" spans="1:14" ht="24.95" customHeight="1">
      <c r="A33" s="215"/>
      <c r="B33" s="180"/>
      <c r="C33" s="180"/>
      <c r="D33" s="180"/>
      <c r="E33" s="180"/>
      <c r="F33" s="213"/>
      <c r="G33" s="213"/>
      <c r="H33" s="214"/>
      <c r="I33" s="213"/>
      <c r="J33" s="214"/>
      <c r="K33" s="180"/>
      <c r="L33" s="212"/>
      <c r="M33" s="212"/>
      <c r="N33" s="212"/>
    </row>
    <row r="34" spans="1:14" ht="24.95" customHeight="1">
      <c r="A34" s="215"/>
      <c r="B34" s="180"/>
      <c r="C34" s="180"/>
      <c r="D34" s="180"/>
      <c r="E34" s="180"/>
      <c r="F34" s="213"/>
      <c r="G34" s="213"/>
      <c r="H34" s="214"/>
      <c r="I34" s="213"/>
      <c r="J34" s="214"/>
      <c r="K34" s="180"/>
      <c r="L34" s="212"/>
      <c r="M34" s="212"/>
      <c r="N34" s="212"/>
    </row>
    <row r="35" spans="1:14" ht="24.95" customHeight="1">
      <c r="A35" s="215"/>
      <c r="B35" s="180"/>
      <c r="C35" s="180"/>
      <c r="D35" s="180"/>
      <c r="E35" s="180"/>
      <c r="F35" s="213"/>
      <c r="G35" s="213"/>
      <c r="H35" s="214"/>
      <c r="I35" s="213"/>
      <c r="J35" s="214"/>
      <c r="K35" s="180"/>
      <c r="L35" s="212"/>
      <c r="M35" s="212"/>
      <c r="N35" s="212"/>
    </row>
    <row r="36" spans="1:14" ht="24.95" customHeight="1">
      <c r="A36" s="174"/>
      <c r="B36" s="180"/>
      <c r="C36" s="180"/>
      <c r="D36" s="174"/>
      <c r="E36" s="180"/>
      <c r="F36" s="85"/>
      <c r="G36" s="85"/>
      <c r="H36" s="174"/>
      <c r="I36" s="174"/>
      <c r="L36" s="212"/>
      <c r="M36" s="212"/>
      <c r="N36" s="212"/>
    </row>
    <row r="37" spans="1:14" ht="24.95" customHeight="1">
      <c r="A37" s="174"/>
      <c r="B37" s="180"/>
      <c r="C37" s="180"/>
      <c r="D37" s="174"/>
      <c r="E37" s="180"/>
      <c r="F37" s="174"/>
      <c r="G37" s="174"/>
      <c r="H37" s="197"/>
      <c r="I37" s="174"/>
      <c r="J37" s="197"/>
      <c r="K37" s="174"/>
      <c r="L37" s="212"/>
      <c r="M37" s="212"/>
      <c r="N37" s="212"/>
    </row>
    <row r="38" spans="1:14" ht="24.95" customHeight="1">
      <c r="A38" s="174"/>
      <c r="B38" s="180"/>
      <c r="C38" s="180"/>
      <c r="D38" s="174"/>
      <c r="E38" s="180"/>
      <c r="F38" s="174"/>
      <c r="G38" s="174"/>
      <c r="H38" s="197"/>
      <c r="I38" s="174"/>
      <c r="J38" s="197"/>
      <c r="K38" s="174"/>
      <c r="L38" s="212"/>
      <c r="M38" s="212"/>
      <c r="N38" s="212"/>
    </row>
    <row r="39" spans="1:14" ht="23.1" customHeight="1">
      <c r="A39" s="414" t="str">
        <f>+A1</f>
        <v>BANGKOK DEC-CON PUBLIC COMPANY LIMITED AND SUBSIDIARY</v>
      </c>
      <c r="B39" s="414"/>
      <c r="C39" s="414"/>
      <c r="D39" s="414"/>
      <c r="E39" s="414"/>
      <c r="F39" s="414"/>
      <c r="G39" s="414"/>
      <c r="H39" s="414"/>
      <c r="I39" s="414"/>
      <c r="J39" s="414"/>
      <c r="K39" s="414"/>
      <c r="L39" s="414"/>
      <c r="M39" s="414"/>
      <c r="N39" s="414"/>
    </row>
    <row r="40" spans="1:14" ht="23.1" customHeight="1">
      <c r="A40" s="414" t="s">
        <v>33</v>
      </c>
      <c r="B40" s="414"/>
      <c r="C40" s="414"/>
      <c r="D40" s="414"/>
      <c r="E40" s="414"/>
      <c r="F40" s="414"/>
      <c r="G40" s="414"/>
      <c r="H40" s="414"/>
      <c r="I40" s="414"/>
      <c r="J40" s="414"/>
      <c r="K40" s="414"/>
      <c r="L40" s="414"/>
      <c r="M40" s="414"/>
      <c r="N40" s="414"/>
    </row>
    <row r="41" spans="1:14" ht="23.1" customHeight="1">
      <c r="A41" s="414" t="str">
        <f>+A3</f>
        <v xml:space="preserve">AS AT JUNE 30, 2021 </v>
      </c>
      <c r="B41" s="414"/>
      <c r="C41" s="414"/>
      <c r="D41" s="414"/>
      <c r="E41" s="414"/>
      <c r="F41" s="414"/>
      <c r="G41" s="414"/>
      <c r="H41" s="414"/>
      <c r="I41" s="414"/>
      <c r="J41" s="414"/>
      <c r="K41" s="414"/>
      <c r="L41" s="414"/>
      <c r="M41" s="414"/>
      <c r="N41" s="414"/>
    </row>
    <row r="42" spans="1:14" ht="23.1" customHeight="1">
      <c r="B42" s="174"/>
      <c r="C42" s="174"/>
      <c r="D42" s="174"/>
      <c r="E42" s="174"/>
      <c r="F42" s="175"/>
      <c r="G42" s="175"/>
      <c r="H42" s="176"/>
      <c r="I42" s="175"/>
      <c r="J42" s="176"/>
      <c r="K42" s="177"/>
      <c r="L42" s="178"/>
      <c r="M42" s="178"/>
      <c r="N42" s="178"/>
    </row>
    <row r="43" spans="1:14" ht="23.1" customHeight="1">
      <c r="A43" s="174"/>
      <c r="B43" s="174"/>
      <c r="C43" s="174"/>
      <c r="D43" s="174"/>
      <c r="E43" s="174"/>
      <c r="F43" s="181"/>
      <c r="G43" s="181"/>
      <c r="H43" s="182"/>
      <c r="I43" s="182" t="s">
        <v>3</v>
      </c>
      <c r="J43" s="182"/>
      <c r="K43" s="183"/>
      <c r="L43" s="416" t="s">
        <v>4</v>
      </c>
      <c r="M43" s="416"/>
      <c r="N43" s="416"/>
    </row>
    <row r="44" spans="1:14" ht="23.1" customHeight="1">
      <c r="A44" s="174"/>
      <c r="B44" s="174"/>
      <c r="D44" s="183" t="s">
        <v>34</v>
      </c>
      <c r="E44" s="174"/>
      <c r="F44" s="185" t="s">
        <v>6</v>
      </c>
      <c r="G44" s="181"/>
      <c r="H44" s="186" t="s">
        <v>7</v>
      </c>
      <c r="I44" s="187"/>
      <c r="J44" s="186" t="s">
        <v>8</v>
      </c>
      <c r="K44" s="183"/>
      <c r="L44" s="186" t="s">
        <v>7</v>
      </c>
      <c r="M44" s="187"/>
      <c r="N44" s="186" t="s">
        <v>8</v>
      </c>
    </row>
    <row r="45" spans="1:14" ht="23.1" customHeight="1">
      <c r="A45" s="174"/>
      <c r="B45" s="174"/>
      <c r="D45" s="183"/>
      <c r="E45" s="174"/>
      <c r="F45" s="257"/>
      <c r="G45" s="181"/>
      <c r="H45" s="258" t="s">
        <v>9</v>
      </c>
      <c r="I45" s="187"/>
      <c r="J45" s="258" t="s">
        <v>10</v>
      </c>
      <c r="K45" s="183"/>
      <c r="L45" s="258" t="s">
        <v>9</v>
      </c>
      <c r="M45" s="187"/>
      <c r="N45" s="258" t="s">
        <v>10</v>
      </c>
    </row>
    <row r="46" spans="1:14" ht="23.1" customHeight="1">
      <c r="A46" s="174"/>
      <c r="B46" s="174"/>
      <c r="D46" s="183"/>
      <c r="E46" s="174"/>
      <c r="F46" s="257"/>
      <c r="G46" s="181"/>
      <c r="H46" s="258" t="s">
        <v>11</v>
      </c>
      <c r="I46" s="187"/>
      <c r="J46" s="258"/>
      <c r="K46" s="183"/>
      <c r="L46" s="258" t="s">
        <v>11</v>
      </c>
      <c r="M46" s="187"/>
      <c r="N46" s="258"/>
    </row>
    <row r="47" spans="1:14" ht="23.1" customHeight="1">
      <c r="A47" s="92" t="s">
        <v>35</v>
      </c>
      <c r="B47" s="216"/>
      <c r="C47" s="91"/>
      <c r="D47" s="91"/>
      <c r="E47" s="174"/>
      <c r="F47" s="175"/>
      <c r="G47" s="175"/>
      <c r="H47" s="176"/>
      <c r="I47" s="175"/>
      <c r="J47" s="176"/>
      <c r="K47" s="177"/>
      <c r="L47" s="203"/>
      <c r="M47" s="203"/>
      <c r="N47" s="203"/>
    </row>
    <row r="48" spans="1:14" ht="23.1" customHeight="1">
      <c r="A48" s="85" t="s">
        <v>36</v>
      </c>
      <c r="B48" s="91"/>
      <c r="C48" s="91"/>
      <c r="D48" s="91"/>
      <c r="E48" s="114"/>
      <c r="F48" s="175">
        <v>14</v>
      </c>
      <c r="G48" s="175"/>
      <c r="H48" s="359">
        <f>L48+1136169</f>
        <v>129590454</v>
      </c>
      <c r="I48" s="217"/>
      <c r="J48" s="191">
        <v>120746948</v>
      </c>
      <c r="K48" s="180"/>
      <c r="L48" s="203">
        <v>128454285</v>
      </c>
      <c r="M48" s="218"/>
      <c r="N48" s="218">
        <v>119641004</v>
      </c>
    </row>
    <row r="49" spans="1:15" ht="23.1" customHeight="1">
      <c r="A49" s="91" t="s">
        <v>37</v>
      </c>
      <c r="B49" s="91"/>
      <c r="C49" s="91"/>
      <c r="D49" s="91"/>
      <c r="E49" s="86"/>
      <c r="F49" s="175">
        <v>15</v>
      </c>
      <c r="G49" s="175"/>
      <c r="H49" s="191">
        <f t="shared" ref="H49:H52" si="2">L49</f>
        <v>540000</v>
      </c>
      <c r="I49" s="217"/>
      <c r="J49" s="191">
        <v>581627</v>
      </c>
      <c r="K49" s="177"/>
      <c r="L49" s="203">
        <v>540000</v>
      </c>
      <c r="M49" s="218"/>
      <c r="N49" s="218">
        <v>581627</v>
      </c>
    </row>
    <row r="50" spans="1:15" ht="23.1" customHeight="1">
      <c r="A50" s="91" t="s">
        <v>38</v>
      </c>
      <c r="B50" s="91"/>
      <c r="C50" s="91"/>
      <c r="D50" s="91"/>
      <c r="E50" s="86"/>
      <c r="F50" s="175"/>
      <c r="G50" s="175"/>
      <c r="H50" s="191">
        <f t="shared" si="2"/>
        <v>78821933</v>
      </c>
      <c r="I50" s="217"/>
      <c r="J50" s="191">
        <v>80160543</v>
      </c>
      <c r="K50" s="177"/>
      <c r="L50" s="203">
        <v>78821933</v>
      </c>
      <c r="M50" s="218"/>
      <c r="N50" s="218">
        <v>80160543</v>
      </c>
    </row>
    <row r="51" spans="1:15" ht="23.1" customHeight="1">
      <c r="A51" s="153" t="s">
        <v>39</v>
      </c>
      <c r="B51" s="91"/>
      <c r="C51" s="91"/>
      <c r="D51" s="91"/>
      <c r="E51" s="174"/>
      <c r="F51" s="175">
        <v>16</v>
      </c>
      <c r="G51" s="175"/>
      <c r="H51" s="191">
        <f t="shared" si="2"/>
        <v>18162630</v>
      </c>
      <c r="I51" s="217"/>
      <c r="J51" s="191">
        <v>19544570</v>
      </c>
      <c r="K51" s="174"/>
      <c r="L51" s="203">
        <v>18162630</v>
      </c>
      <c r="M51" s="218"/>
      <c r="N51" s="218">
        <v>19544570</v>
      </c>
    </row>
    <row r="52" spans="1:15" ht="23.1" customHeight="1">
      <c r="A52" s="153" t="s">
        <v>40</v>
      </c>
      <c r="B52" s="91"/>
      <c r="C52" s="91"/>
      <c r="D52" s="91"/>
      <c r="E52" s="174"/>
      <c r="F52" s="175">
        <v>7</v>
      </c>
      <c r="G52" s="175"/>
      <c r="H52" s="191">
        <f t="shared" si="2"/>
        <v>65273426</v>
      </c>
      <c r="I52" s="217"/>
      <c r="J52" s="191">
        <v>56380648</v>
      </c>
      <c r="K52" s="174"/>
      <c r="L52" s="203">
        <v>65273426</v>
      </c>
      <c r="M52" s="218"/>
      <c r="N52" s="218">
        <v>56380648</v>
      </c>
    </row>
    <row r="53" spans="1:15" ht="23.1" customHeight="1">
      <c r="A53" s="153" t="s">
        <v>41</v>
      </c>
      <c r="C53" s="91"/>
      <c r="D53" s="91"/>
      <c r="E53" s="174"/>
      <c r="F53" s="175"/>
      <c r="G53" s="175"/>
      <c r="H53" s="359">
        <f>L53+60</f>
        <v>1302929</v>
      </c>
      <c r="I53" s="217"/>
      <c r="J53" s="219">
        <v>2720913</v>
      </c>
      <c r="K53" s="174"/>
      <c r="L53" s="220">
        <v>1302869</v>
      </c>
      <c r="M53" s="218"/>
      <c r="N53" s="220">
        <v>2720852</v>
      </c>
    </row>
    <row r="54" spans="1:15" ht="23.1" customHeight="1">
      <c r="B54" s="209" t="s">
        <v>42</v>
      </c>
      <c r="C54" s="91"/>
      <c r="D54" s="91"/>
      <c r="E54" s="180"/>
      <c r="F54" s="213"/>
      <c r="G54" s="213"/>
      <c r="H54" s="196">
        <f>SUM(H48:H53)</f>
        <v>293691372</v>
      </c>
      <c r="I54" s="221"/>
      <c r="J54" s="196">
        <f>SUM(J48:J53)</f>
        <v>280135249</v>
      </c>
      <c r="K54" s="180"/>
      <c r="L54" s="222">
        <f>SUM(L48:L53)</f>
        <v>292555143</v>
      </c>
      <c r="M54" s="89"/>
      <c r="N54" s="222">
        <f>SUM(N48:N53)</f>
        <v>279029244</v>
      </c>
    </row>
    <row r="55" spans="1:15" ht="23.1" customHeight="1">
      <c r="A55" s="188" t="s">
        <v>43</v>
      </c>
      <c r="B55" s="91"/>
      <c r="C55" s="91"/>
      <c r="D55" s="91"/>
      <c r="E55" s="174"/>
      <c r="F55" s="193"/>
      <c r="G55" s="193"/>
      <c r="H55" s="197"/>
      <c r="I55" s="193"/>
      <c r="J55" s="197"/>
      <c r="K55" s="174"/>
      <c r="L55" s="223"/>
      <c r="M55" s="223"/>
      <c r="N55" s="223"/>
    </row>
    <row r="56" spans="1:15" ht="23.1" customHeight="1">
      <c r="A56" s="85" t="s">
        <v>44</v>
      </c>
      <c r="B56" s="91"/>
      <c r="C56" s="91"/>
      <c r="D56" s="91"/>
      <c r="E56" s="174"/>
      <c r="F56" s="193"/>
      <c r="G56" s="193"/>
      <c r="H56" s="194">
        <f>L56</f>
        <v>7874501</v>
      </c>
      <c r="I56" s="224"/>
      <c r="J56" s="194">
        <v>11190442</v>
      </c>
      <c r="K56" s="174"/>
      <c r="L56" s="223">
        <v>7874501</v>
      </c>
      <c r="M56" s="223"/>
      <c r="N56" s="223">
        <v>11190442</v>
      </c>
    </row>
    <row r="57" spans="1:15" ht="23.1" customHeight="1">
      <c r="A57" s="85" t="s">
        <v>45</v>
      </c>
      <c r="B57" s="91"/>
      <c r="C57" s="91"/>
      <c r="D57" s="91"/>
      <c r="E57" s="174"/>
      <c r="F57" s="175">
        <v>15</v>
      </c>
      <c r="G57" s="175"/>
      <c r="H57" s="191">
        <f>L57</f>
        <v>1490489</v>
      </c>
      <c r="I57" s="217"/>
      <c r="J57" s="191">
        <v>1824641</v>
      </c>
      <c r="K57" s="174"/>
      <c r="L57" s="223">
        <v>1490489</v>
      </c>
      <c r="M57" s="223"/>
      <c r="N57" s="223">
        <v>1824641</v>
      </c>
    </row>
    <row r="58" spans="1:15" ht="23.1" customHeight="1">
      <c r="A58" s="153" t="s">
        <v>46</v>
      </c>
      <c r="B58" s="91"/>
      <c r="C58" s="91"/>
      <c r="D58" s="91"/>
      <c r="E58" s="174"/>
      <c r="F58" s="175"/>
      <c r="G58" s="175"/>
      <c r="H58" s="191">
        <f>L58</f>
        <v>20735791</v>
      </c>
      <c r="I58" s="217"/>
      <c r="J58" s="191">
        <v>19877412</v>
      </c>
      <c r="K58" s="174"/>
      <c r="L58" s="223">
        <v>20735791</v>
      </c>
      <c r="M58" s="223"/>
      <c r="N58" s="223">
        <v>19877412</v>
      </c>
    </row>
    <row r="59" spans="1:15" ht="23.1" customHeight="1">
      <c r="A59" s="188"/>
      <c r="B59" s="209" t="s">
        <v>174</v>
      </c>
      <c r="C59" s="153"/>
      <c r="D59" s="153"/>
      <c r="E59" s="174"/>
      <c r="F59" s="193"/>
      <c r="G59" s="193"/>
      <c r="H59" s="196">
        <f>SUM(H56:H58)</f>
        <v>30100781</v>
      </c>
      <c r="I59" s="224"/>
      <c r="J59" s="196">
        <f>SUM(J56:J58)</f>
        <v>32892495</v>
      </c>
      <c r="K59" s="174"/>
      <c r="L59" s="225">
        <f>SUM(L56:L58)</f>
        <v>30100781</v>
      </c>
      <c r="M59" s="223"/>
      <c r="N59" s="225">
        <f>SUM(N56:N58)</f>
        <v>32892495</v>
      </c>
    </row>
    <row r="60" spans="1:15" ht="23.1" customHeight="1">
      <c r="B60" s="188" t="s">
        <v>173</v>
      </c>
      <c r="C60" s="153"/>
      <c r="D60" s="153"/>
      <c r="E60" s="174"/>
      <c r="F60" s="193"/>
      <c r="G60" s="193"/>
      <c r="H60" s="226">
        <f>+H54+H59</f>
        <v>323792153</v>
      </c>
      <c r="I60" s="224"/>
      <c r="J60" s="226">
        <f>+J54+J59</f>
        <v>313027744</v>
      </c>
      <c r="K60" s="174"/>
      <c r="L60" s="227">
        <f>L54+L59</f>
        <v>322655924</v>
      </c>
      <c r="M60" s="223"/>
      <c r="N60" s="227">
        <f>N54+N59</f>
        <v>311921739</v>
      </c>
    </row>
    <row r="61" spans="1:15" ht="23.1" customHeight="1">
      <c r="A61" s="415" t="s">
        <v>47</v>
      </c>
      <c r="B61" s="415"/>
      <c r="C61" s="415"/>
      <c r="D61" s="415"/>
      <c r="E61" s="228"/>
      <c r="F61" s="175"/>
      <c r="G61" s="175"/>
      <c r="H61" s="176"/>
      <c r="I61" s="175"/>
      <c r="J61" s="176"/>
      <c r="K61" s="177"/>
      <c r="L61" s="195"/>
      <c r="M61" s="195"/>
      <c r="N61" s="195"/>
    </row>
    <row r="62" spans="1:15" ht="23.1" customHeight="1">
      <c r="A62" s="229" t="s">
        <v>48</v>
      </c>
      <c r="B62" s="230"/>
      <c r="C62" s="230"/>
      <c r="D62" s="230"/>
      <c r="E62" s="228"/>
      <c r="F62" s="175"/>
      <c r="G62" s="175"/>
      <c r="H62" s="176"/>
      <c r="I62" s="175"/>
      <c r="J62" s="176"/>
      <c r="K62" s="177"/>
      <c r="L62" s="195"/>
      <c r="M62" s="195"/>
      <c r="N62" s="195"/>
    </row>
    <row r="63" spans="1:15" ht="23.1" customHeight="1">
      <c r="B63" s="229" t="s">
        <v>49</v>
      </c>
      <c r="C63" s="230"/>
      <c r="D63" s="230"/>
      <c r="E63" s="228"/>
      <c r="F63" s="175"/>
      <c r="G63" s="175"/>
      <c r="H63" s="176"/>
      <c r="I63" s="175"/>
      <c r="J63" s="176"/>
      <c r="K63" s="177"/>
      <c r="L63" s="195"/>
      <c r="M63" s="195"/>
      <c r="N63" s="195"/>
    </row>
    <row r="64" spans="1:15" ht="23.1" customHeight="1" thickBot="1">
      <c r="B64" s="230"/>
      <c r="C64" s="229" t="s">
        <v>50</v>
      </c>
      <c r="D64" s="230"/>
      <c r="E64" s="228"/>
      <c r="F64" s="175"/>
      <c r="G64" s="231"/>
      <c r="H64" s="232">
        <v>762473645</v>
      </c>
      <c r="I64" s="233"/>
      <c r="J64" s="232">
        <v>762473645</v>
      </c>
      <c r="K64" s="174"/>
      <c r="L64" s="211">
        <v>762473645</v>
      </c>
      <c r="M64" s="89"/>
      <c r="N64" s="232">
        <v>762473645</v>
      </c>
      <c r="O64" s="153"/>
    </row>
    <row r="65" spans="1:15" ht="23.1" customHeight="1" thickTop="1">
      <c r="B65" s="234" t="s">
        <v>51</v>
      </c>
      <c r="C65" s="230"/>
      <c r="D65" s="230"/>
      <c r="E65" s="228"/>
      <c r="F65" s="231"/>
      <c r="G65" s="231"/>
      <c r="H65" s="235"/>
      <c r="I65" s="233"/>
      <c r="J65" s="235"/>
      <c r="K65" s="174"/>
      <c r="L65" s="89"/>
      <c r="M65" s="89"/>
      <c r="N65" s="89"/>
      <c r="O65" s="153"/>
    </row>
    <row r="66" spans="1:15" ht="23.1" customHeight="1">
      <c r="C66" s="85" t="s">
        <v>52</v>
      </c>
      <c r="D66" s="236"/>
      <c r="E66" s="237"/>
      <c r="F66" s="175"/>
      <c r="G66" s="175"/>
      <c r="H66" s="191">
        <f>'ส่วนของผู้ถือหุ้น Conso'!E19</f>
        <v>538105234</v>
      </c>
      <c r="I66" s="217"/>
      <c r="J66" s="191">
        <v>538105234</v>
      </c>
      <c r="K66" s="174"/>
      <c r="L66" s="238">
        <f>ส่วนของผู้ถือหุ้น!E17</f>
        <v>538105234</v>
      </c>
      <c r="M66" s="238"/>
      <c r="N66" s="191">
        <v>538105234</v>
      </c>
      <c r="O66" s="153"/>
    </row>
    <row r="67" spans="1:15" ht="23.1" customHeight="1">
      <c r="B67" s="239" t="s">
        <v>53</v>
      </c>
      <c r="C67" s="236"/>
      <c r="D67" s="234"/>
      <c r="E67" s="237"/>
      <c r="F67" s="87"/>
      <c r="G67" s="87"/>
      <c r="H67" s="88">
        <f>'ส่วนของผู้ถือหุ้น Conso'!G19</f>
        <v>777165703</v>
      </c>
      <c r="I67" s="240"/>
      <c r="J67" s="88">
        <v>777165703</v>
      </c>
      <c r="K67" s="174"/>
      <c r="L67" s="238">
        <f>ส่วนของผู้ถือหุ้น!G17</f>
        <v>777165703</v>
      </c>
      <c r="M67" s="238"/>
      <c r="N67" s="238">
        <v>777165703</v>
      </c>
      <c r="O67" s="153"/>
    </row>
    <row r="68" spans="1:15" ht="23.1" customHeight="1">
      <c r="B68" s="91" t="s">
        <v>54</v>
      </c>
      <c r="C68" s="91"/>
      <c r="D68" s="91"/>
      <c r="E68" s="237"/>
      <c r="F68" s="193"/>
      <c r="G68" s="193"/>
      <c r="H68" s="194"/>
      <c r="I68" s="224"/>
      <c r="J68" s="194"/>
      <c r="K68" s="174"/>
      <c r="L68" s="89"/>
      <c r="M68" s="89"/>
      <c r="N68" s="89"/>
      <c r="O68" s="153"/>
    </row>
    <row r="69" spans="1:15" ht="23.1" customHeight="1">
      <c r="A69" s="91"/>
      <c r="C69" s="153" t="s">
        <v>55</v>
      </c>
      <c r="D69" s="91"/>
      <c r="E69" s="174"/>
      <c r="F69" s="87"/>
      <c r="G69" s="87"/>
      <c r="H69" s="88">
        <f>'ส่วนของผู้ถือหุ้น Conso'!I19</f>
        <v>59606631</v>
      </c>
      <c r="I69" s="240"/>
      <c r="J69" s="88">
        <f>'ส่วนของผู้ถือหุ้น Conso'!I17</f>
        <v>59606631</v>
      </c>
      <c r="K69" s="177"/>
      <c r="L69" s="195">
        <f>ส่วนของผู้ถือหุ้น!I17</f>
        <v>59606631</v>
      </c>
      <c r="M69" s="195"/>
      <c r="N69" s="195">
        <f>ส่วนของผู้ถือหุ้น!I15</f>
        <v>59606631</v>
      </c>
      <c r="O69" s="153"/>
    </row>
    <row r="70" spans="1:15" ht="23.1" customHeight="1">
      <c r="A70" s="91"/>
      <c r="C70" s="153" t="s">
        <v>56</v>
      </c>
      <c r="D70" s="91"/>
      <c r="E70" s="174"/>
      <c r="F70" s="175"/>
      <c r="G70" s="175"/>
      <c r="H70" s="267">
        <f>'ส่วนของผู้ถือหุ้น Conso'!K19</f>
        <v>-30171321</v>
      </c>
      <c r="I70" s="217"/>
      <c r="J70" s="191">
        <v>-31308115</v>
      </c>
      <c r="K70" s="177"/>
      <c r="L70" s="268">
        <f>ส่วนของผู้ถือหุ้น!K17</f>
        <v>31607208</v>
      </c>
      <c r="M70" s="195"/>
      <c r="N70" s="195">
        <v>19858605</v>
      </c>
    </row>
    <row r="71" spans="1:15" ht="23.1" customHeight="1">
      <c r="A71" s="179" t="s">
        <v>57</v>
      </c>
      <c r="B71" s="153"/>
      <c r="C71" s="91"/>
      <c r="D71" s="91"/>
      <c r="E71" s="174"/>
      <c r="H71" s="219">
        <f>SUM(H66:H70)</f>
        <v>1344706247</v>
      </c>
      <c r="I71" s="241"/>
      <c r="J71" s="242">
        <f>SUM(J66:J70)</f>
        <v>1343569453</v>
      </c>
      <c r="L71" s="243">
        <f>SUM(L66:L70)</f>
        <v>1406484776</v>
      </c>
      <c r="M71" s="243"/>
      <c r="N71" s="243">
        <f>SUM(N66:N70)</f>
        <v>1394736173</v>
      </c>
    </row>
    <row r="72" spans="1:15" ht="23.1" customHeight="1">
      <c r="A72" s="85" t="s">
        <v>58</v>
      </c>
      <c r="B72" s="153"/>
      <c r="C72" s="91"/>
      <c r="D72" s="91"/>
      <c r="E72" s="174"/>
      <c r="H72" s="219">
        <v>300</v>
      </c>
      <c r="I72" s="241"/>
      <c r="J72" s="244">
        <v>300</v>
      </c>
      <c r="L72" s="201">
        <v>0</v>
      </c>
      <c r="M72" s="89"/>
      <c r="N72" s="201">
        <v>0</v>
      </c>
    </row>
    <row r="73" spans="1:15" ht="23.1" customHeight="1">
      <c r="A73" s="180" t="s">
        <v>59</v>
      </c>
      <c r="B73" s="174"/>
      <c r="C73" s="174"/>
      <c r="D73" s="174"/>
      <c r="E73" s="174"/>
      <c r="H73" s="245">
        <f>SUM(H71:H72)</f>
        <v>1344706547</v>
      </c>
      <c r="I73" s="241"/>
      <c r="J73" s="245">
        <f>SUM(J71:J72)</f>
        <v>1343569753</v>
      </c>
      <c r="L73" s="222">
        <f>SUM(L71:L72)</f>
        <v>1406484776</v>
      </c>
      <c r="M73" s="89"/>
      <c r="N73" s="222">
        <f>SUM(N71:N72)</f>
        <v>1394736173</v>
      </c>
    </row>
    <row r="74" spans="1:15" ht="23.1" customHeight="1" thickBot="1">
      <c r="A74" s="180" t="s">
        <v>60</v>
      </c>
      <c r="B74" s="174"/>
      <c r="C74" s="174"/>
      <c r="D74" s="174"/>
      <c r="E74" s="174"/>
      <c r="F74" s="193"/>
      <c r="G74" s="193"/>
      <c r="H74" s="246">
        <f>+H60+H73</f>
        <v>1668498700</v>
      </c>
      <c r="I74" s="224"/>
      <c r="J74" s="246">
        <f>+J60+J73</f>
        <v>1656597497</v>
      </c>
      <c r="K74" s="174"/>
      <c r="L74" s="247">
        <f>L60+L73</f>
        <v>1729140700</v>
      </c>
      <c r="M74" s="195"/>
      <c r="N74" s="247">
        <f>N60+N73</f>
        <v>1706657912</v>
      </c>
      <c r="O74" s="248"/>
    </row>
    <row r="75" spans="1:15" ht="23.1" customHeight="1" thickTop="1">
      <c r="B75" s="174"/>
      <c r="C75" s="174"/>
      <c r="D75" s="174"/>
      <c r="E75" s="174"/>
      <c r="F75" s="175"/>
      <c r="G75" s="175"/>
      <c r="H75" s="249"/>
      <c r="I75" s="250"/>
      <c r="J75" s="251"/>
      <c r="K75" s="251"/>
      <c r="L75" s="251"/>
      <c r="M75" s="251"/>
      <c r="N75" s="251"/>
    </row>
    <row r="76" spans="1:15" ht="23.1" customHeight="1">
      <c r="B76" s="174"/>
      <c r="C76" s="174"/>
      <c r="D76" s="174"/>
      <c r="E76" s="174"/>
      <c r="F76" s="175"/>
      <c r="G76" s="175"/>
      <c r="H76" s="249"/>
      <c r="I76" s="250"/>
      <c r="J76" s="251"/>
      <c r="K76" s="251"/>
      <c r="L76" s="251"/>
      <c r="M76" s="251"/>
      <c r="N76" s="251"/>
    </row>
    <row r="77" spans="1:15" ht="23.1" customHeight="1">
      <c r="B77" s="174"/>
      <c r="C77" s="174"/>
      <c r="D77" s="174"/>
      <c r="E77" s="174"/>
      <c r="F77" s="175"/>
      <c r="G77" s="175"/>
      <c r="H77" s="249"/>
      <c r="I77" s="250"/>
      <c r="J77" s="251"/>
      <c r="K77" s="251"/>
      <c r="L77" s="251"/>
      <c r="M77" s="251"/>
      <c r="N77" s="251"/>
    </row>
    <row r="78" spans="1:15" ht="23.1" customHeight="1">
      <c r="A78" s="215" t="s">
        <v>32</v>
      </c>
      <c r="B78" s="177"/>
      <c r="F78" s="175"/>
      <c r="G78" s="175"/>
      <c r="H78" s="249"/>
      <c r="I78" s="249"/>
      <c r="J78" s="249"/>
      <c r="K78" s="249"/>
      <c r="L78" s="249"/>
      <c r="M78" s="249"/>
      <c r="N78" s="249"/>
    </row>
    <row r="79" spans="1:15" ht="21.95" customHeight="1">
      <c r="A79" s="215"/>
      <c r="B79" s="177"/>
      <c r="F79" s="175"/>
      <c r="G79" s="175"/>
      <c r="H79" s="176"/>
      <c r="I79" s="175"/>
      <c r="J79" s="176"/>
      <c r="K79" s="177"/>
      <c r="L79" s="177"/>
      <c r="M79" s="177"/>
      <c r="N79" s="94"/>
    </row>
    <row r="80" spans="1:15" ht="21.95" customHeight="1">
      <c r="A80" s="174"/>
      <c r="B80" s="180"/>
      <c r="C80" s="180"/>
      <c r="D80" s="174"/>
      <c r="E80" s="180"/>
      <c r="F80" s="85"/>
      <c r="G80" s="85"/>
      <c r="H80" s="174"/>
      <c r="I80" s="174"/>
      <c r="L80" s="212"/>
      <c r="M80" s="212"/>
      <c r="N80" s="212"/>
    </row>
    <row r="81" spans="1:14" ht="21.95" customHeight="1">
      <c r="A81" s="174"/>
      <c r="B81" s="180"/>
      <c r="C81" s="180"/>
      <c r="D81" s="174"/>
      <c r="E81" s="180"/>
      <c r="F81" s="174"/>
      <c r="G81" s="174"/>
      <c r="H81" s="197"/>
      <c r="I81" s="174"/>
      <c r="J81" s="197"/>
      <c r="K81" s="174"/>
      <c r="L81" s="212"/>
      <c r="M81" s="212"/>
      <c r="N81" s="212"/>
    </row>
    <row r="82" spans="1:14" ht="24.95" customHeight="1">
      <c r="N82" s="177"/>
    </row>
    <row r="83" spans="1:14" ht="24.95" customHeight="1">
      <c r="A83" s="252"/>
      <c r="B83" s="177"/>
      <c r="C83" s="252"/>
      <c r="D83" s="177"/>
      <c r="E83" s="177"/>
      <c r="F83" s="175"/>
      <c r="G83" s="175"/>
      <c r="H83" s="176"/>
      <c r="I83" s="175"/>
      <c r="J83" s="176"/>
      <c r="K83" s="177"/>
      <c r="L83" s="177"/>
      <c r="M83" s="177"/>
      <c r="N83" s="177"/>
    </row>
    <row r="84" spans="1:14" s="94" customFormat="1" ht="24.95" customHeight="1">
      <c r="F84" s="253"/>
      <c r="G84" s="253"/>
      <c r="H84" s="254"/>
      <c r="I84" s="253"/>
      <c r="J84" s="254"/>
      <c r="N84" s="85"/>
    </row>
  </sheetData>
  <mergeCells count="9">
    <mergeCell ref="A1:N1"/>
    <mergeCell ref="A2:N2"/>
    <mergeCell ref="A3:N3"/>
    <mergeCell ref="A41:N41"/>
    <mergeCell ref="A61:D61"/>
    <mergeCell ref="L43:N43"/>
    <mergeCell ref="A39:N39"/>
    <mergeCell ref="A40:N40"/>
    <mergeCell ref="L5:N5"/>
  </mergeCells>
  <pageMargins left="0.78740157480314965" right="0.19685039370078741" top="0.78740157480314965" bottom="0.6692913385826772" header="0.39370078740157483" footer="0.39370078740157483"/>
  <pageSetup paperSize="9" scale="80" firstPageNumber="2" fitToWidth="0" orientation="portrait" useFirstPageNumber="1" r:id="rId1"/>
  <headerFooter alignWithMargins="0">
    <oddFooter>&amp;R&amp;"Angsana New,ธรรมดา"&amp;18 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topLeftCell="A43" zoomScale="90" zoomScaleNormal="90" zoomScaleSheetLayoutView="80" workbookViewId="0">
      <selection activeCell="A43" sqref="A43"/>
    </sheetView>
  </sheetViews>
  <sheetFormatPr defaultColWidth="9.140625" defaultRowHeight="19.5" customHeight="1"/>
  <cols>
    <col min="1" max="2" width="2.140625" style="24" customWidth="1"/>
    <col min="3" max="3" width="3.5703125" style="24" customWidth="1"/>
    <col min="4" max="7" width="9.140625" style="24" customWidth="1"/>
    <col min="8" max="8" width="7.7109375" style="24" customWidth="1"/>
    <col min="9" max="9" width="4.85546875" style="24" bestFit="1" customWidth="1"/>
    <col min="10" max="10" width="1.28515625" style="24" customWidth="1"/>
    <col min="11" max="11" width="16.28515625" style="96" customWidth="1"/>
    <col min="12" max="12" width="1.7109375" style="25" customWidth="1"/>
    <col min="13" max="13" width="16.42578125" style="25" customWidth="1"/>
    <col min="14" max="14" width="1.7109375" style="24" customWidth="1"/>
    <col min="15" max="15" width="15.7109375" style="94" customWidth="1"/>
    <col min="16" max="16" width="1.7109375" style="24" customWidth="1"/>
    <col min="17" max="17" width="15.7109375" style="24" customWidth="1"/>
    <col min="18" max="18" width="1.28515625" style="24" customWidth="1"/>
    <col min="19" max="19" width="9.28515625" style="24" bestFit="1" customWidth="1"/>
    <col min="20" max="20" width="12" style="24" bestFit="1" customWidth="1"/>
    <col min="21" max="21" width="13.5703125" style="24" customWidth="1"/>
    <col min="22" max="22" width="12" style="24" bestFit="1" customWidth="1"/>
    <col min="23" max="23" width="9.140625" style="24"/>
    <col min="24" max="24" width="14.42578125" style="24" customWidth="1"/>
    <col min="25" max="16384" width="9.140625" style="24"/>
  </cols>
  <sheetData>
    <row r="1" spans="1:18" ht="20.100000000000001" customHeight="1">
      <c r="A1" s="22" t="str">
        <f>+งบแสดงฐานะการเงิน!A1</f>
        <v>BANGKOK DEC-CON PUBLIC COMPANY LIMITED AND SUBSIDIARY</v>
      </c>
      <c r="B1" s="22"/>
      <c r="C1" s="22"/>
      <c r="D1" s="22"/>
      <c r="E1" s="22"/>
      <c r="F1" s="22"/>
      <c r="G1" s="22"/>
      <c r="H1" s="22"/>
      <c r="I1" s="22"/>
      <c r="J1" s="22"/>
      <c r="K1" s="354"/>
      <c r="L1" s="23"/>
      <c r="M1" s="23"/>
      <c r="N1" s="22"/>
      <c r="O1" s="180"/>
    </row>
    <row r="2" spans="1:18" ht="20.100000000000001" customHeight="1">
      <c r="A2" s="389" t="s">
        <v>61</v>
      </c>
      <c r="B2" s="389"/>
      <c r="C2" s="389"/>
      <c r="D2" s="389"/>
      <c r="E2" s="389"/>
      <c r="F2" s="389"/>
      <c r="G2" s="389"/>
      <c r="H2" s="389"/>
      <c r="I2" s="389"/>
      <c r="J2" s="389"/>
      <c r="N2" s="389"/>
      <c r="P2" s="26"/>
      <c r="Q2" s="26"/>
    </row>
    <row r="3" spans="1:18" ht="20.100000000000001" customHeight="1">
      <c r="A3" s="27" t="s">
        <v>62</v>
      </c>
      <c r="B3" s="389"/>
      <c r="C3" s="389"/>
      <c r="D3" s="389"/>
      <c r="E3" s="389"/>
      <c r="F3" s="389"/>
      <c r="G3" s="389"/>
      <c r="H3" s="389"/>
      <c r="I3" s="389"/>
      <c r="J3" s="389"/>
      <c r="N3" s="389"/>
    </row>
    <row r="4" spans="1:18" ht="20.100000000000001" customHeight="1">
      <c r="A4" s="27"/>
      <c r="B4" s="389"/>
      <c r="C4" s="389"/>
      <c r="D4" s="389"/>
      <c r="E4" s="389"/>
      <c r="F4" s="389"/>
      <c r="G4" s="389"/>
      <c r="H4" s="389"/>
      <c r="I4" s="389"/>
      <c r="J4" s="389"/>
      <c r="N4" s="389"/>
    </row>
    <row r="5" spans="1:18" ht="20.100000000000001" customHeight="1">
      <c r="I5" s="28"/>
      <c r="J5" s="28"/>
      <c r="K5" s="419" t="s">
        <v>63</v>
      </c>
      <c r="L5" s="419"/>
      <c r="M5" s="419"/>
      <c r="N5" s="389"/>
      <c r="O5" s="417" t="s">
        <v>4</v>
      </c>
      <c r="P5" s="417"/>
      <c r="Q5" s="417"/>
    </row>
    <row r="6" spans="1:18" ht="20.100000000000001" customHeight="1">
      <c r="I6" s="384" t="s">
        <v>6</v>
      </c>
      <c r="J6" s="80"/>
      <c r="K6" s="348" t="s">
        <v>7</v>
      </c>
      <c r="L6" s="80"/>
      <c r="M6" s="82" t="s">
        <v>64</v>
      </c>
      <c r="N6" s="389"/>
      <c r="O6" s="348" t="s">
        <v>7</v>
      </c>
      <c r="P6" s="80"/>
      <c r="Q6" s="82" t="s">
        <v>64</v>
      </c>
    </row>
    <row r="7" spans="1:18" ht="20.100000000000001" customHeight="1">
      <c r="A7" s="418" t="s">
        <v>65</v>
      </c>
      <c r="B7" s="418"/>
      <c r="C7" s="418"/>
      <c r="D7" s="418"/>
      <c r="E7" s="385"/>
      <c r="F7" s="385"/>
      <c r="G7" s="385"/>
      <c r="I7" s="29"/>
      <c r="J7" s="29"/>
      <c r="K7" s="355"/>
      <c r="L7" s="30"/>
      <c r="M7" s="30"/>
      <c r="N7" s="389"/>
      <c r="O7" s="349"/>
      <c r="P7" s="28"/>
      <c r="Q7" s="31"/>
    </row>
    <row r="8" spans="1:18" ht="20.100000000000001" customHeight="1">
      <c r="B8" s="32" t="s">
        <v>66</v>
      </c>
      <c r="C8" s="385"/>
      <c r="D8" s="385"/>
      <c r="E8" s="385"/>
      <c r="F8" s="385"/>
      <c r="G8" s="385"/>
      <c r="I8" s="29"/>
      <c r="J8" s="29"/>
      <c r="K8" s="332">
        <f>O8</f>
        <v>66554424</v>
      </c>
      <c r="L8" s="49"/>
      <c r="M8" s="332">
        <v>149713157</v>
      </c>
      <c r="N8" s="389"/>
      <c r="O8" s="115">
        <v>66554424</v>
      </c>
      <c r="P8" s="28"/>
      <c r="Q8" s="332">
        <v>149713157</v>
      </c>
    </row>
    <row r="9" spans="1:18" ht="20.100000000000001" customHeight="1">
      <c r="B9" s="32" t="s">
        <v>67</v>
      </c>
      <c r="C9" s="385"/>
      <c r="D9" s="385"/>
      <c r="E9" s="385"/>
      <c r="F9" s="385"/>
      <c r="G9" s="385"/>
      <c r="H9" s="33"/>
      <c r="I9" s="34"/>
      <c r="J9" s="34"/>
      <c r="K9" s="333">
        <f>O9</f>
        <v>644314</v>
      </c>
      <c r="L9" s="41"/>
      <c r="M9" s="333">
        <v>669192.94000000006</v>
      </c>
      <c r="N9" s="389"/>
      <c r="O9" s="115">
        <v>644314</v>
      </c>
      <c r="P9" s="38"/>
      <c r="Q9" s="333">
        <v>669192.94000000006</v>
      </c>
    </row>
    <row r="10" spans="1:18" ht="20.100000000000001" customHeight="1">
      <c r="A10" s="35" t="s">
        <v>68</v>
      </c>
      <c r="B10" s="36"/>
      <c r="C10" s="37"/>
      <c r="D10" s="37"/>
      <c r="E10" s="37"/>
      <c r="F10" s="37"/>
      <c r="G10" s="37"/>
      <c r="H10" s="33"/>
      <c r="I10" s="34"/>
      <c r="J10" s="34"/>
      <c r="K10" s="334">
        <f>SUM(K8:K9)</f>
        <v>67198738</v>
      </c>
      <c r="L10" s="45"/>
      <c r="M10" s="334">
        <f>SUM(M8:M9)</f>
        <v>150382349.94</v>
      </c>
      <c r="N10" s="34"/>
      <c r="O10" s="335">
        <f>SUM(O8:O9)</f>
        <v>67198738</v>
      </c>
      <c r="P10" s="38"/>
      <c r="Q10" s="335">
        <f>SUM(Q8:Q9)</f>
        <v>150382349.94</v>
      </c>
      <c r="R10" s="39"/>
    </row>
    <row r="11" spans="1:18" ht="20.100000000000001" customHeight="1">
      <c r="A11" s="40" t="s">
        <v>69</v>
      </c>
      <c r="D11" s="33"/>
      <c r="E11" s="33"/>
      <c r="F11" s="33"/>
      <c r="G11" s="33"/>
      <c r="H11" s="33"/>
      <c r="I11" s="34"/>
      <c r="J11" s="34"/>
      <c r="K11" s="333"/>
      <c r="L11" s="41"/>
      <c r="M11" s="333"/>
      <c r="N11" s="34"/>
      <c r="O11" s="117"/>
      <c r="P11" s="38"/>
      <c r="Q11" s="336"/>
    </row>
    <row r="12" spans="1:18" ht="20.100000000000001" customHeight="1">
      <c r="B12" s="32" t="s">
        <v>70</v>
      </c>
      <c r="C12" s="385"/>
      <c r="D12" s="385"/>
      <c r="E12" s="385"/>
      <c r="F12" s="385"/>
      <c r="G12" s="385"/>
      <c r="H12" s="33"/>
      <c r="I12" s="42"/>
      <c r="J12" s="42"/>
      <c r="K12" s="115">
        <f>O12</f>
        <v>67577888</v>
      </c>
      <c r="L12" s="41"/>
      <c r="M12" s="333">
        <v>120461668</v>
      </c>
      <c r="N12" s="34"/>
      <c r="O12" s="117">
        <v>67577888</v>
      </c>
      <c r="P12" s="38"/>
      <c r="Q12" s="336">
        <v>120461668</v>
      </c>
    </row>
    <row r="13" spans="1:18" ht="20.100000000000001" customHeight="1">
      <c r="B13" s="32" t="s">
        <v>69</v>
      </c>
      <c r="C13" s="385"/>
      <c r="D13" s="385"/>
      <c r="E13" s="385"/>
      <c r="F13" s="385"/>
      <c r="G13" s="385"/>
      <c r="H13" s="33"/>
      <c r="I13" s="34"/>
      <c r="J13" s="34"/>
      <c r="K13" s="115">
        <f>O13</f>
        <v>277442</v>
      </c>
      <c r="L13" s="41"/>
      <c r="M13" s="333">
        <v>341877</v>
      </c>
      <c r="N13" s="34"/>
      <c r="O13" s="115">
        <v>277442</v>
      </c>
      <c r="P13" s="38"/>
      <c r="Q13" s="115">
        <v>341877</v>
      </c>
    </row>
    <row r="14" spans="1:18" ht="20.100000000000001" customHeight="1">
      <c r="A14" s="114" t="s">
        <v>71</v>
      </c>
      <c r="B14" s="114"/>
      <c r="C14" s="114"/>
      <c r="D14" s="114"/>
      <c r="E14" s="114"/>
      <c r="F14" s="43"/>
      <c r="G14" s="43"/>
      <c r="H14" s="33"/>
      <c r="I14" s="34"/>
      <c r="J14" s="34"/>
      <c r="K14" s="334">
        <f>SUM(K12:K13)</f>
        <v>67855330</v>
      </c>
      <c r="L14" s="45"/>
      <c r="M14" s="334">
        <f>SUM(M12:M13)</f>
        <v>120803545</v>
      </c>
      <c r="N14" s="34"/>
      <c r="O14" s="335">
        <f>SUM(O12:O13)</f>
        <v>67855330</v>
      </c>
      <c r="P14" s="38"/>
      <c r="Q14" s="335">
        <f>SUM(Q12:Q13)</f>
        <v>120803545</v>
      </c>
      <c r="R14" s="39"/>
    </row>
    <row r="15" spans="1:18" ht="20.100000000000001" customHeight="1">
      <c r="A15" s="368" t="s">
        <v>170</v>
      </c>
      <c r="B15" s="114"/>
      <c r="C15" s="114"/>
      <c r="D15" s="114"/>
      <c r="E15" s="114"/>
      <c r="F15" s="43"/>
      <c r="G15" s="43"/>
      <c r="H15" s="33"/>
      <c r="I15" s="34"/>
      <c r="J15" s="34"/>
      <c r="K15" s="112">
        <f>+K10-K14</f>
        <v>-656592</v>
      </c>
      <c r="L15" s="45"/>
      <c r="M15" s="112">
        <f>+M10-M14</f>
        <v>29578804.939999998</v>
      </c>
      <c r="N15" s="34"/>
      <c r="O15" s="336">
        <f>+O10-O14</f>
        <v>-656592</v>
      </c>
      <c r="P15" s="38"/>
      <c r="Q15" s="336">
        <f>+Q10-Q14</f>
        <v>29578804.939999998</v>
      </c>
      <c r="R15" s="39"/>
    </row>
    <row r="16" spans="1:18" ht="20.100000000000001" customHeight="1">
      <c r="A16" s="40" t="s">
        <v>72</v>
      </c>
      <c r="B16" s="43"/>
      <c r="C16" s="43"/>
      <c r="D16" s="43"/>
      <c r="E16" s="43"/>
      <c r="F16" s="43"/>
      <c r="G16" s="43"/>
      <c r="H16" s="33"/>
      <c r="I16" s="34"/>
      <c r="J16" s="34"/>
      <c r="K16" s="112"/>
      <c r="L16" s="45"/>
      <c r="M16" s="112"/>
      <c r="N16" s="34"/>
      <c r="O16" s="336"/>
      <c r="P16" s="38"/>
      <c r="Q16" s="336"/>
      <c r="R16" s="39"/>
    </row>
    <row r="17" spans="1:20" ht="20.100000000000001" customHeight="1">
      <c r="B17" s="46" t="s">
        <v>73</v>
      </c>
      <c r="C17" s="43"/>
      <c r="D17" s="43"/>
      <c r="E17" s="43"/>
      <c r="F17" s="43"/>
      <c r="G17" s="43"/>
      <c r="H17" s="33"/>
      <c r="I17" s="34"/>
      <c r="J17" s="34"/>
      <c r="K17" s="112">
        <f>O17</f>
        <v>13128</v>
      </c>
      <c r="L17" s="45"/>
      <c r="M17" s="112">
        <v>0</v>
      </c>
      <c r="N17" s="34"/>
      <c r="O17" s="336">
        <v>13128</v>
      </c>
      <c r="P17" s="38"/>
      <c r="Q17" s="336">
        <v>0</v>
      </c>
      <c r="R17" s="39"/>
    </row>
    <row r="18" spans="1:20" s="265" customFormat="1" ht="20.100000000000001" customHeight="1">
      <c r="A18" s="273"/>
      <c r="B18" s="46" t="s">
        <v>74</v>
      </c>
      <c r="C18" s="274"/>
      <c r="D18" s="274"/>
      <c r="E18" s="274"/>
      <c r="F18" s="274"/>
      <c r="G18" s="274"/>
      <c r="H18" s="269"/>
      <c r="I18" s="259"/>
      <c r="J18" s="261"/>
      <c r="K18" s="112">
        <f>O18</f>
        <v>429667</v>
      </c>
      <c r="L18" s="112"/>
      <c r="M18" s="112">
        <v>0</v>
      </c>
      <c r="N18" s="112"/>
      <c r="O18" s="350">
        <v>429667</v>
      </c>
      <c r="P18" s="329"/>
      <c r="Q18" s="352">
        <v>0</v>
      </c>
      <c r="R18" s="270">
        <v>0</v>
      </c>
      <c r="S18" s="271"/>
      <c r="T18" s="272"/>
    </row>
    <row r="19" spans="1:20" ht="20.100000000000001" customHeight="1">
      <c r="B19" s="46" t="s">
        <v>72</v>
      </c>
      <c r="C19" s="36"/>
      <c r="D19" s="36"/>
      <c r="E19" s="36"/>
      <c r="F19" s="36"/>
      <c r="G19" s="36"/>
      <c r="H19" s="33"/>
      <c r="I19" s="42"/>
      <c r="J19" s="42"/>
      <c r="K19" s="112">
        <f>O19</f>
        <v>5189042</v>
      </c>
      <c r="L19" s="45"/>
      <c r="M19" s="112">
        <v>3576039</v>
      </c>
      <c r="N19" s="34"/>
      <c r="O19" s="121">
        <v>5189042</v>
      </c>
      <c r="P19" s="38"/>
      <c r="Q19" s="98">
        <v>3576039</v>
      </c>
    </row>
    <row r="20" spans="1:20" ht="20.100000000000001" customHeight="1">
      <c r="B20" s="47" t="s">
        <v>76</v>
      </c>
      <c r="C20" s="36"/>
      <c r="D20" s="36"/>
      <c r="E20" s="36"/>
      <c r="F20" s="36"/>
      <c r="G20" s="36"/>
      <c r="H20" s="33"/>
      <c r="I20" s="42"/>
      <c r="J20" s="42"/>
      <c r="K20" s="334">
        <f>SUM(K17:K19)</f>
        <v>5631837</v>
      </c>
      <c r="L20" s="45"/>
      <c r="M20" s="334">
        <f>SUM(M17:M19)</f>
        <v>3576039</v>
      </c>
      <c r="N20" s="34"/>
      <c r="O20" s="335">
        <f>SUM(O17:O19)</f>
        <v>5631837</v>
      </c>
      <c r="P20" s="38"/>
      <c r="Q20" s="334">
        <f>SUM(Q17:Q19)</f>
        <v>3576039</v>
      </c>
    </row>
    <row r="21" spans="1:20" ht="20.100000000000001" customHeight="1">
      <c r="A21" s="385" t="s">
        <v>77</v>
      </c>
      <c r="B21" s="37"/>
      <c r="C21" s="37"/>
      <c r="D21" s="37"/>
      <c r="E21" s="37"/>
      <c r="F21" s="37"/>
      <c r="G21" s="37"/>
      <c r="H21" s="33"/>
      <c r="I21" s="42"/>
      <c r="J21" s="42"/>
      <c r="K21" s="112">
        <f>+K20+K15</f>
        <v>4975245</v>
      </c>
      <c r="L21" s="45"/>
      <c r="M21" s="112">
        <f>+M20+M15</f>
        <v>33154843.939999998</v>
      </c>
      <c r="N21" s="34"/>
      <c r="O21" s="112">
        <f>+O20+O15</f>
        <v>4975245</v>
      </c>
      <c r="P21" s="38"/>
      <c r="Q21" s="112">
        <f>+Q20+Q15</f>
        <v>33154843.939999998</v>
      </c>
    </row>
    <row r="22" spans="1:20" ht="20.100000000000001" customHeight="1">
      <c r="A22" s="36" t="s">
        <v>78</v>
      </c>
      <c r="B22" s="36"/>
      <c r="C22" s="36"/>
      <c r="D22" s="36"/>
      <c r="E22" s="36"/>
      <c r="F22" s="36"/>
      <c r="G22" s="36"/>
      <c r="H22" s="33"/>
      <c r="I22" s="34"/>
      <c r="J22" s="34"/>
      <c r="K22" s="381">
        <f>O22-100893</f>
        <v>-16736511</v>
      </c>
      <c r="L22" s="41"/>
      <c r="M22" s="333">
        <v>-15701303</v>
      </c>
      <c r="N22" s="34"/>
      <c r="O22" s="115">
        <v>-16635618</v>
      </c>
      <c r="P22" s="38"/>
      <c r="Q22" s="115">
        <v>15611617</v>
      </c>
    </row>
    <row r="23" spans="1:20" ht="20.100000000000001" customHeight="1">
      <c r="A23" s="158" t="s">
        <v>79</v>
      </c>
      <c r="B23" s="158"/>
      <c r="C23" s="158"/>
      <c r="D23" s="158"/>
      <c r="E23" s="158"/>
      <c r="F23" s="158"/>
      <c r="G23" s="158"/>
      <c r="H23" s="86"/>
      <c r="I23" s="95"/>
      <c r="J23" s="34"/>
      <c r="K23" s="333">
        <f>O23</f>
        <v>0</v>
      </c>
      <c r="L23" s="41"/>
      <c r="M23" s="333">
        <v>-1154720</v>
      </c>
      <c r="N23" s="95"/>
      <c r="O23" s="115">
        <v>0</v>
      </c>
      <c r="P23" s="360"/>
      <c r="Q23" s="115">
        <v>1154720</v>
      </c>
    </row>
    <row r="24" spans="1:20" ht="20.100000000000001" customHeight="1">
      <c r="A24" s="158" t="s">
        <v>80</v>
      </c>
      <c r="B24" s="158"/>
      <c r="C24" s="158"/>
      <c r="D24" s="158"/>
      <c r="E24" s="158"/>
      <c r="F24" s="158"/>
      <c r="G24" s="158"/>
      <c r="H24" s="86"/>
      <c r="I24" s="95"/>
      <c r="J24" s="34"/>
      <c r="K24" s="333">
        <f>O24</f>
        <v>-1720977</v>
      </c>
      <c r="L24" s="41"/>
      <c r="M24" s="333">
        <v>-9787245.5800000001</v>
      </c>
      <c r="N24" s="95"/>
      <c r="O24" s="115">
        <v>-1720977</v>
      </c>
      <c r="P24" s="360"/>
      <c r="Q24" s="115">
        <v>9787245.5800000038</v>
      </c>
    </row>
    <row r="25" spans="1:20" ht="20.100000000000001" customHeight="1">
      <c r="A25" s="43" t="s">
        <v>81</v>
      </c>
      <c r="B25" s="43"/>
      <c r="C25" s="43"/>
      <c r="D25" s="43"/>
      <c r="E25" s="43"/>
      <c r="F25" s="43"/>
      <c r="G25" s="43"/>
      <c r="H25" s="33"/>
      <c r="I25" s="34"/>
      <c r="J25" s="34"/>
      <c r="K25" s="334">
        <f>SUM(K22:K24)</f>
        <v>-18457488</v>
      </c>
      <c r="L25" s="45"/>
      <c r="M25" s="334">
        <f>SUM(M22:M24)</f>
        <v>-26643268.579999998</v>
      </c>
      <c r="N25" s="34"/>
      <c r="O25" s="335">
        <f>SUM(O22:O24)</f>
        <v>-18356595</v>
      </c>
      <c r="P25" s="38"/>
      <c r="Q25" s="335">
        <f>SUM(Q22:Q24)</f>
        <v>26553582.580000006</v>
      </c>
    </row>
    <row r="26" spans="1:20" s="92" customFormat="1" ht="20.100000000000001" customHeight="1">
      <c r="A26" s="114" t="s">
        <v>82</v>
      </c>
      <c r="B26" s="114"/>
      <c r="C26" s="114"/>
      <c r="D26" s="114"/>
      <c r="E26" s="114"/>
      <c r="F26" s="114"/>
      <c r="G26" s="114"/>
      <c r="H26" s="86"/>
      <c r="I26" s="95"/>
      <c r="J26" s="95"/>
      <c r="K26" s="112">
        <f>+K15+K20+K25</f>
        <v>-13482243</v>
      </c>
      <c r="L26" s="93"/>
      <c r="M26" s="112">
        <f>+M15+M20+M25</f>
        <v>6511575.3599999994</v>
      </c>
      <c r="N26" s="112"/>
      <c r="O26" s="112">
        <f>+O15+O20+O25</f>
        <v>-13381350</v>
      </c>
      <c r="P26" s="112"/>
      <c r="Q26" s="112">
        <f>+Q15+Q20-Q25</f>
        <v>6601261.359999992</v>
      </c>
    </row>
    <row r="27" spans="1:20" s="92" customFormat="1" ht="20.100000000000001" customHeight="1">
      <c r="A27" s="111" t="s">
        <v>83</v>
      </c>
      <c r="B27" s="111"/>
      <c r="C27" s="111"/>
      <c r="D27" s="111"/>
      <c r="E27" s="111"/>
      <c r="F27" s="111"/>
      <c r="G27" s="111"/>
      <c r="H27" s="86"/>
      <c r="I27" s="113">
        <v>11</v>
      </c>
      <c r="J27" s="95"/>
      <c r="K27" s="98">
        <f>-10377948+5125176</f>
        <v>-5252772</v>
      </c>
      <c r="L27" s="93"/>
      <c r="M27" s="98">
        <v>-6111732</v>
      </c>
      <c r="N27" s="97"/>
      <c r="O27" s="98">
        <v>0</v>
      </c>
      <c r="P27" s="97"/>
      <c r="Q27" s="98">
        <v>0</v>
      </c>
    </row>
    <row r="28" spans="1:20" ht="20.100000000000001" customHeight="1">
      <c r="A28" s="43" t="s">
        <v>84</v>
      </c>
      <c r="B28" s="43"/>
      <c r="C28" s="43"/>
      <c r="D28" s="43"/>
      <c r="E28" s="43"/>
      <c r="F28" s="43"/>
      <c r="G28" s="43"/>
      <c r="H28" s="33"/>
      <c r="I28" s="34"/>
      <c r="J28" s="34"/>
      <c r="K28" s="112">
        <f>SUM(K26:K27)</f>
        <v>-18735015</v>
      </c>
      <c r="L28" s="45"/>
      <c r="M28" s="112">
        <f>SUM(M26:M27)</f>
        <v>399843.3599999994</v>
      </c>
      <c r="N28" s="34"/>
      <c r="O28" s="112">
        <f>SUM(O26:O27)</f>
        <v>-13381350</v>
      </c>
      <c r="P28" s="38"/>
      <c r="Q28" s="336">
        <f>+Q21-Q25</f>
        <v>6601261.359999992</v>
      </c>
    </row>
    <row r="29" spans="1:20" ht="20.100000000000001" customHeight="1">
      <c r="A29" s="111" t="s">
        <v>85</v>
      </c>
      <c r="B29" s="94"/>
      <c r="C29" s="114"/>
      <c r="D29" s="114"/>
      <c r="E29" s="43"/>
      <c r="F29" s="43"/>
      <c r="G29" s="43"/>
      <c r="H29" s="33"/>
      <c r="I29" s="34"/>
      <c r="J29" s="34"/>
      <c r="K29" s="112">
        <f>O29+46</f>
        <v>338095</v>
      </c>
      <c r="L29" s="45"/>
      <c r="M29" s="112">
        <v>372246</v>
      </c>
      <c r="N29" s="34"/>
      <c r="O29" s="336">
        <v>338049</v>
      </c>
      <c r="P29" s="38"/>
      <c r="Q29" s="336">
        <v>372094</v>
      </c>
      <c r="R29" s="39"/>
    </row>
    <row r="30" spans="1:20" ht="20.100000000000001" customHeight="1">
      <c r="A30" s="36" t="s">
        <v>86</v>
      </c>
      <c r="B30" s="36"/>
      <c r="C30" s="36"/>
      <c r="D30" s="36"/>
      <c r="E30" s="36"/>
      <c r="F30" s="36"/>
      <c r="G30" s="36"/>
      <c r="H30" s="29"/>
      <c r="I30" s="48"/>
      <c r="J30" s="48"/>
      <c r="K30" s="338">
        <f>O30-17703</f>
        <v>-52978</v>
      </c>
      <c r="L30" s="68"/>
      <c r="M30" s="337">
        <v>-61292.92</v>
      </c>
      <c r="O30" s="340">
        <v>-35275</v>
      </c>
      <c r="P30" s="38"/>
      <c r="Q30" s="340">
        <v>-48901</v>
      </c>
    </row>
    <row r="31" spans="1:20" ht="20.100000000000001" customHeight="1">
      <c r="A31" s="44" t="s">
        <v>87</v>
      </c>
      <c r="B31" s="47"/>
      <c r="C31" s="47"/>
      <c r="D31" s="47"/>
      <c r="E31" s="47"/>
      <c r="F31" s="47"/>
      <c r="G31" s="47"/>
      <c r="H31" s="28"/>
      <c r="K31" s="332">
        <f>SUM(K28:K30)</f>
        <v>-18449898</v>
      </c>
      <c r="L31" s="49"/>
      <c r="M31" s="332">
        <f>SUM(M28:M30)</f>
        <v>710796.43999999936</v>
      </c>
      <c r="O31" s="332">
        <f>SUM(O28:O30)</f>
        <v>-13078576</v>
      </c>
      <c r="P31" s="38"/>
      <c r="Q31" s="332">
        <f>SUM(Q28:Q30)</f>
        <v>6924454.359999992</v>
      </c>
    </row>
    <row r="32" spans="1:20" ht="20.100000000000001" customHeight="1">
      <c r="A32" s="44" t="s">
        <v>88</v>
      </c>
      <c r="I32" s="29">
        <v>17</v>
      </c>
      <c r="J32" s="29"/>
      <c r="K32" s="338">
        <f>O32</f>
        <v>540498</v>
      </c>
      <c r="L32" s="50"/>
      <c r="M32" s="338">
        <v>-1340451.1100000001</v>
      </c>
      <c r="O32" s="340">
        <v>540498</v>
      </c>
      <c r="P32" s="38"/>
      <c r="Q32" s="340">
        <v>-1340451.1100000001</v>
      </c>
    </row>
    <row r="33" spans="1:23" ht="20.100000000000001" customHeight="1">
      <c r="A33" s="40" t="s">
        <v>89</v>
      </c>
      <c r="B33" s="36"/>
      <c r="C33" s="36"/>
      <c r="D33" s="36"/>
      <c r="E33" s="36"/>
      <c r="F33" s="36"/>
      <c r="G33" s="36"/>
      <c r="K33" s="112">
        <f>SUM(K31:K32)</f>
        <v>-17909400</v>
      </c>
      <c r="L33" s="45"/>
      <c r="M33" s="112">
        <f>SUM(M31:M32)</f>
        <v>-629654.67000000074</v>
      </c>
      <c r="O33" s="336">
        <f>SUM(O31:O32)</f>
        <v>-12538078</v>
      </c>
      <c r="P33" s="38"/>
      <c r="Q33" s="336">
        <f>SUM(Q31:Q32)</f>
        <v>5584003.2499999916</v>
      </c>
    </row>
    <row r="34" spans="1:23" ht="20.100000000000001" customHeight="1">
      <c r="A34" s="44" t="s">
        <v>90</v>
      </c>
      <c r="B34" s="44"/>
      <c r="C34" s="36"/>
      <c r="D34" s="36"/>
      <c r="E34" s="36"/>
      <c r="F34" s="36"/>
      <c r="G34" s="36"/>
      <c r="K34" s="339"/>
      <c r="L34" s="50"/>
      <c r="M34" s="339"/>
      <c r="O34" s="341"/>
      <c r="P34" s="38"/>
      <c r="Q34" s="341"/>
    </row>
    <row r="35" spans="1:23" ht="20.100000000000001" customHeight="1">
      <c r="A35" s="44" t="s">
        <v>91</v>
      </c>
      <c r="B35" s="44"/>
      <c r="C35" s="36"/>
      <c r="D35" s="36"/>
      <c r="E35" s="36"/>
      <c r="F35" s="36"/>
      <c r="G35" s="36"/>
      <c r="K35" s="339"/>
      <c r="L35" s="50"/>
      <c r="M35" s="339"/>
      <c r="O35" s="341"/>
      <c r="P35" s="38"/>
      <c r="Q35" s="341"/>
    </row>
    <row r="36" spans="1:23" ht="20.100000000000001" customHeight="1">
      <c r="A36" s="44"/>
      <c r="B36" s="44" t="s">
        <v>92</v>
      </c>
      <c r="D36" s="36"/>
      <c r="E36" s="36"/>
      <c r="F36" s="36"/>
      <c r="G36" s="36"/>
      <c r="K36" s="339"/>
      <c r="L36" s="50"/>
      <c r="M36" s="339"/>
      <c r="O36" s="341"/>
      <c r="P36" s="38"/>
      <c r="Q36" s="341"/>
    </row>
    <row r="37" spans="1:23" ht="20.100000000000001" customHeight="1">
      <c r="C37" s="24" t="s">
        <v>93</v>
      </c>
      <c r="D37" s="36"/>
      <c r="E37" s="36"/>
      <c r="F37" s="36"/>
      <c r="G37" s="36"/>
      <c r="K37" s="338">
        <v>0</v>
      </c>
      <c r="L37" s="50"/>
      <c r="M37" s="338">
        <v>0</v>
      </c>
      <c r="O37" s="340">
        <v>0</v>
      </c>
      <c r="P37" s="38"/>
      <c r="Q37" s="340">
        <v>0</v>
      </c>
    </row>
    <row r="38" spans="1:23" ht="20.100000000000001" customHeight="1">
      <c r="A38" s="40" t="s">
        <v>94</v>
      </c>
      <c r="B38" s="40"/>
      <c r="C38" s="36"/>
      <c r="D38" s="36"/>
      <c r="E38" s="36"/>
      <c r="F38" s="36"/>
      <c r="G38" s="36"/>
      <c r="K38" s="338">
        <f>SUM(K37)</f>
        <v>0</v>
      </c>
      <c r="L38" s="50"/>
      <c r="M38" s="338">
        <f>SUM(M37)</f>
        <v>0</v>
      </c>
      <c r="O38" s="340">
        <f>SUM(O37)</f>
        <v>0</v>
      </c>
      <c r="P38" s="38"/>
      <c r="Q38" s="340">
        <f>SUM(Q37)</f>
        <v>0</v>
      </c>
    </row>
    <row r="39" spans="1:23" ht="20.100000000000001" customHeight="1" thickBot="1">
      <c r="A39" s="40" t="s">
        <v>95</v>
      </c>
      <c r="B39" s="40"/>
      <c r="C39" s="36"/>
      <c r="D39" s="36"/>
      <c r="E39" s="36"/>
      <c r="F39" s="36"/>
      <c r="G39" s="36"/>
      <c r="K39" s="342">
        <f>+K33+K38</f>
        <v>-17909400</v>
      </c>
      <c r="L39" s="50"/>
      <c r="M39" s="342">
        <f>+M33+M38</f>
        <v>-629654.67000000074</v>
      </c>
      <c r="O39" s="342">
        <f>+O33+O38</f>
        <v>-12538078</v>
      </c>
      <c r="P39" s="38"/>
      <c r="Q39" s="342">
        <f>+Q33+Q38</f>
        <v>5584003.2499999916</v>
      </c>
    </row>
    <row r="40" spans="1:23" s="83" customFormat="1" ht="20.100000000000001" customHeight="1" thickTop="1">
      <c r="A40" s="44" t="s">
        <v>96</v>
      </c>
      <c r="B40" s="44"/>
      <c r="K40" s="353"/>
      <c r="L40" s="81"/>
      <c r="M40" s="353"/>
      <c r="O40" s="351"/>
      <c r="Q40" s="343"/>
      <c r="R40" s="52"/>
      <c r="S40" s="53"/>
      <c r="T40" s="52"/>
      <c r="U40" s="53"/>
      <c r="V40" s="52"/>
      <c r="W40" s="53"/>
    </row>
    <row r="41" spans="1:23" s="83" customFormat="1" ht="20.100000000000001" customHeight="1">
      <c r="C41" s="44" t="s">
        <v>97</v>
      </c>
      <c r="K41" s="344">
        <f>+K33</f>
        <v>-17909400</v>
      </c>
      <c r="L41" s="51"/>
      <c r="M41" s="344">
        <f>+M33</f>
        <v>-629654.67000000074</v>
      </c>
      <c r="N41" s="52"/>
      <c r="O41" s="345">
        <f>+O33</f>
        <v>-12538078</v>
      </c>
      <c r="P41" s="52"/>
      <c r="Q41" s="345">
        <f>+Q39</f>
        <v>5584003.2499999916</v>
      </c>
      <c r="R41" s="52"/>
      <c r="S41" s="53"/>
    </row>
    <row r="42" spans="1:23" s="83" customFormat="1" ht="20.100000000000001" customHeight="1">
      <c r="C42" s="44" t="s">
        <v>98</v>
      </c>
      <c r="K42" s="338">
        <v>0</v>
      </c>
      <c r="L42" s="50"/>
      <c r="M42" s="338">
        <v>0</v>
      </c>
      <c r="N42" s="24"/>
      <c r="O42" s="340">
        <v>0</v>
      </c>
      <c r="P42" s="38"/>
      <c r="Q42" s="340">
        <v>0</v>
      </c>
      <c r="R42" s="52"/>
      <c r="S42" s="53"/>
    </row>
    <row r="43" spans="1:23" s="83" customFormat="1" ht="20.100000000000001" customHeight="1" thickBot="1">
      <c r="K43" s="346">
        <f>SUM(K41:K42)</f>
        <v>-17909400</v>
      </c>
      <c r="L43" s="50"/>
      <c r="M43" s="346">
        <f>SUM(M41:M42)</f>
        <v>-629654.67000000074</v>
      </c>
      <c r="N43" s="24"/>
      <c r="O43" s="347">
        <f>SUM(O41:O42)</f>
        <v>-12538078</v>
      </c>
      <c r="P43" s="38"/>
      <c r="Q43" s="347">
        <f>SUM(Q41:Q42)</f>
        <v>5584003.2499999916</v>
      </c>
      <c r="R43" s="52"/>
      <c r="S43" s="53"/>
    </row>
    <row r="44" spans="1:23" s="83" customFormat="1" ht="20.100000000000001" customHeight="1" thickTop="1">
      <c r="A44" s="44" t="s">
        <v>99</v>
      </c>
      <c r="K44" s="353"/>
      <c r="L44" s="81"/>
      <c r="M44" s="353"/>
      <c r="O44" s="351"/>
      <c r="Q44" s="343"/>
      <c r="R44" s="52"/>
      <c r="S44" s="53"/>
      <c r="T44" s="52"/>
      <c r="U44" s="53"/>
      <c r="V44" s="52"/>
      <c r="W44" s="53"/>
    </row>
    <row r="45" spans="1:23" s="83" customFormat="1" ht="20.100000000000001" customHeight="1">
      <c r="C45" s="44" t="s">
        <v>100</v>
      </c>
      <c r="K45" s="344">
        <f>+K39</f>
        <v>-17909400</v>
      </c>
      <c r="L45" s="51"/>
      <c r="M45" s="344">
        <f>+M39</f>
        <v>-629654.67000000074</v>
      </c>
      <c r="N45" s="52"/>
      <c r="O45" s="345">
        <f>+O39</f>
        <v>-12538078</v>
      </c>
      <c r="P45" s="52"/>
      <c r="Q45" s="345">
        <f>+Q39</f>
        <v>5584003.2499999916</v>
      </c>
      <c r="R45" s="52"/>
      <c r="S45" s="53"/>
    </row>
    <row r="46" spans="1:23" s="83" customFormat="1" ht="20.100000000000001" customHeight="1">
      <c r="C46" s="44" t="s">
        <v>98</v>
      </c>
      <c r="K46" s="338">
        <v>0</v>
      </c>
      <c r="L46" s="50"/>
      <c r="M46" s="338">
        <v>0</v>
      </c>
      <c r="N46" s="24"/>
      <c r="O46" s="340">
        <v>0</v>
      </c>
      <c r="P46" s="38"/>
      <c r="Q46" s="340">
        <v>0</v>
      </c>
      <c r="R46" s="52"/>
      <c r="S46" s="53"/>
    </row>
    <row r="47" spans="1:23" s="83" customFormat="1" ht="20.100000000000001" customHeight="1" thickBot="1">
      <c r="K47" s="346">
        <f>SUM(K45:K46)</f>
        <v>-17909400</v>
      </c>
      <c r="L47" s="50"/>
      <c r="M47" s="346">
        <f>SUM(M45:M46)</f>
        <v>-629654.67000000074</v>
      </c>
      <c r="N47" s="24"/>
      <c r="O47" s="347">
        <f>SUM(O45:O46)</f>
        <v>-12538078</v>
      </c>
      <c r="P47" s="38"/>
      <c r="Q47" s="347">
        <f>SUM(Q45:Q46)</f>
        <v>5584003.2499999916</v>
      </c>
      <c r="R47" s="52"/>
      <c r="S47" s="53"/>
    </row>
    <row r="48" spans="1:23" s="83" customFormat="1" ht="20.100000000000001" customHeight="1" thickTop="1">
      <c r="K48" s="339"/>
      <c r="L48" s="50"/>
      <c r="M48" s="339"/>
      <c r="N48" s="24"/>
      <c r="O48" s="341"/>
      <c r="P48" s="38"/>
      <c r="Q48" s="341"/>
      <c r="R48" s="52"/>
      <c r="S48" s="53"/>
    </row>
    <row r="49" spans="1:19" ht="20.100000000000001" customHeight="1" thickBot="1">
      <c r="A49" s="44" t="s">
        <v>101</v>
      </c>
      <c r="B49" s="44"/>
      <c r="C49" s="44"/>
      <c r="D49" s="44"/>
      <c r="E49" s="44"/>
      <c r="F49" s="44"/>
      <c r="G49" s="44"/>
      <c r="I49" s="29">
        <v>20</v>
      </c>
      <c r="J49" s="29"/>
      <c r="K49" s="357">
        <f>K33/1076210468</f>
        <v>-1.664116874209776E-2</v>
      </c>
      <c r="L49" s="130"/>
      <c r="M49" s="129">
        <f>+M33/1076210468</f>
        <v>-5.8506647976592694E-4</v>
      </c>
      <c r="N49" s="94"/>
      <c r="O49" s="129">
        <f>O33/1076210468</f>
        <v>-1.1650210040514119E-2</v>
      </c>
      <c r="P49" s="28"/>
      <c r="Q49" s="129">
        <f>Q33/1076210468</f>
        <v>5.1885792008482786E-3</v>
      </c>
    </row>
    <row r="50" spans="1:19" ht="20.100000000000001" customHeight="1" thickTop="1">
      <c r="A50" s="44"/>
      <c r="B50" s="44"/>
      <c r="C50" s="44"/>
      <c r="D50" s="44"/>
      <c r="E50" s="44"/>
      <c r="F50" s="44"/>
      <c r="G50" s="44"/>
      <c r="I50" s="29"/>
      <c r="J50" s="29"/>
      <c r="K50" s="130"/>
      <c r="L50" s="130"/>
      <c r="M50" s="130"/>
      <c r="N50" s="94"/>
      <c r="O50" s="130"/>
      <c r="P50" s="28"/>
      <c r="Q50" s="54"/>
    </row>
    <row r="51" spans="1:19" ht="20.100000000000001" customHeight="1">
      <c r="A51" s="55" t="s">
        <v>32</v>
      </c>
      <c r="B51" s="33"/>
      <c r="C51" s="33"/>
      <c r="D51" s="33"/>
      <c r="E51" s="33"/>
      <c r="F51" s="33"/>
      <c r="G51" s="33"/>
      <c r="H51" s="33"/>
      <c r="I51" s="33"/>
      <c r="J51" s="33"/>
      <c r="K51" s="333"/>
      <c r="L51" s="41"/>
      <c r="M51" s="41"/>
      <c r="N51" s="33"/>
      <c r="O51" s="254"/>
      <c r="P51" s="28"/>
      <c r="Q51" s="56"/>
    </row>
    <row r="52" spans="1:19" s="32" customFormat="1" ht="18.2" customHeight="1">
      <c r="B52" s="57"/>
      <c r="I52" s="58"/>
      <c r="J52" s="58"/>
      <c r="K52" s="176"/>
      <c r="L52" s="59"/>
      <c r="M52" s="59"/>
      <c r="N52" s="58"/>
      <c r="O52" s="176"/>
      <c r="P52" s="57"/>
      <c r="Q52" s="57"/>
      <c r="R52" s="57"/>
      <c r="S52" s="24"/>
    </row>
    <row r="53" spans="1:19" s="32" customFormat="1" ht="18.2" customHeight="1">
      <c r="B53" s="57"/>
      <c r="I53" s="58"/>
      <c r="J53" s="58"/>
      <c r="K53" s="176"/>
      <c r="L53" s="59"/>
      <c r="M53" s="59"/>
      <c r="N53" s="58"/>
      <c r="O53" s="176"/>
      <c r="P53" s="57"/>
      <c r="Q53" s="57"/>
      <c r="R53" s="57"/>
      <c r="S53" s="24"/>
    </row>
    <row r="54" spans="1:19" ht="18.2" customHeight="1">
      <c r="A54" s="60"/>
      <c r="B54" s="22"/>
      <c r="C54" s="22"/>
      <c r="D54" s="60"/>
      <c r="E54" s="60"/>
      <c r="F54" s="60"/>
      <c r="G54" s="60"/>
      <c r="H54" s="22"/>
      <c r="K54" s="174"/>
      <c r="L54" s="60"/>
      <c r="M54" s="60"/>
      <c r="N54" s="60"/>
      <c r="O54" s="212"/>
      <c r="P54" s="60"/>
      <c r="Q54" s="62"/>
    </row>
    <row r="55" spans="1:19" ht="18.2" customHeight="1">
      <c r="A55" s="60"/>
      <c r="B55" s="22"/>
      <c r="C55" s="22"/>
      <c r="D55" s="60"/>
      <c r="E55" s="60"/>
      <c r="F55" s="60"/>
      <c r="G55" s="60"/>
      <c r="H55" s="22"/>
      <c r="I55" s="63"/>
      <c r="J55" s="63"/>
      <c r="K55" s="212"/>
      <c r="L55" s="61"/>
      <c r="M55" s="61"/>
      <c r="N55" s="22"/>
      <c r="O55" s="212"/>
      <c r="P55" s="60"/>
      <c r="Q55" s="62"/>
    </row>
    <row r="56" spans="1:19" ht="19.5" customHeight="1">
      <c r="D56" s="60"/>
      <c r="E56" s="60"/>
      <c r="F56" s="60"/>
      <c r="G56" s="60"/>
      <c r="H56" s="60"/>
      <c r="I56" s="60"/>
      <c r="J56" s="60"/>
      <c r="K56" s="358"/>
      <c r="L56" s="64"/>
      <c r="M56" s="64"/>
      <c r="N56" s="60"/>
      <c r="O56" s="174"/>
    </row>
  </sheetData>
  <mergeCells count="3">
    <mergeCell ref="O5:Q5"/>
    <mergeCell ref="A7:D7"/>
    <mergeCell ref="K5:M5"/>
  </mergeCells>
  <pageMargins left="0.78740157480314965" right="0.19685039370078741" top="0.55118110236220474" bottom="0.62992125984251968" header="0.19685039370078741" footer="0.39370078740157483"/>
  <pageSetup paperSize="9" scale="75" firstPageNumber="4" orientation="portrait" useFirstPageNumber="1" r:id="rId1"/>
  <headerFooter alignWithMargins="0">
    <oddFooter>&amp;R&amp;"Angsana New,ธรรมดา"&amp;18&amp;P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view="pageBreakPreview" topLeftCell="A34" zoomScale="80" zoomScaleNormal="90" zoomScaleSheetLayoutView="80" workbookViewId="0">
      <selection activeCell="H51" sqref="H51"/>
    </sheetView>
  </sheetViews>
  <sheetFormatPr defaultColWidth="9.140625" defaultRowHeight="19.5" customHeight="1"/>
  <cols>
    <col min="1" max="2" width="2.140625" style="94" customWidth="1"/>
    <col min="3" max="3" width="3.5703125" style="94" customWidth="1"/>
    <col min="4" max="7" width="9.140625" style="94" customWidth="1"/>
    <col min="8" max="8" width="7.7109375" style="94" customWidth="1"/>
    <col min="9" max="9" width="4.85546875" style="94" bestFit="1" customWidth="1"/>
    <col min="10" max="10" width="1.28515625" style="94" customWidth="1"/>
    <col min="11" max="11" width="16.28515625" style="96" customWidth="1"/>
    <col min="12" max="12" width="1.7109375" style="96" customWidth="1"/>
    <col min="13" max="13" width="16.5703125" style="96" customWidth="1"/>
    <col min="14" max="14" width="1.7109375" style="94" customWidth="1"/>
    <col min="15" max="15" width="15.7109375" style="94" customWidth="1"/>
    <col min="16" max="16" width="1.7109375" style="94" customWidth="1"/>
    <col min="17" max="17" width="15.7109375" style="94" customWidth="1"/>
    <col min="18" max="18" width="1.28515625" style="94" customWidth="1"/>
    <col min="19" max="19" width="9.28515625" style="94" bestFit="1" customWidth="1"/>
    <col min="20" max="20" width="12" style="94" bestFit="1" customWidth="1"/>
    <col min="21" max="21" width="13.5703125" style="94" customWidth="1"/>
    <col min="22" max="22" width="12" style="94" bestFit="1" customWidth="1"/>
    <col min="23" max="23" width="9.140625" style="94"/>
    <col min="24" max="24" width="14.42578125" style="94" customWidth="1"/>
    <col min="25" max="16384" width="9.140625" style="94"/>
  </cols>
  <sheetData>
    <row r="1" spans="1:18" ht="20.100000000000001" customHeight="1">
      <c r="A1" s="180" t="str">
        <f>+งบแสดงฐานะการเงิน!A1</f>
        <v>BANGKOK DEC-CON PUBLIC COMPANY LIMITED AND SUBSIDIARY</v>
      </c>
      <c r="B1" s="180"/>
      <c r="C1" s="180"/>
      <c r="D1" s="180"/>
      <c r="E1" s="180"/>
      <c r="F1" s="180"/>
      <c r="G1" s="180"/>
      <c r="H1" s="180"/>
      <c r="I1" s="180"/>
      <c r="J1" s="180"/>
      <c r="K1" s="354"/>
      <c r="L1" s="354"/>
      <c r="M1" s="354"/>
      <c r="N1" s="180"/>
      <c r="O1" s="180"/>
    </row>
    <row r="2" spans="1:18" ht="20.100000000000001" customHeight="1">
      <c r="A2" s="361" t="s">
        <v>61</v>
      </c>
      <c r="B2" s="361"/>
      <c r="C2" s="361"/>
      <c r="D2" s="361"/>
      <c r="E2" s="361"/>
      <c r="F2" s="361"/>
      <c r="G2" s="361"/>
      <c r="H2" s="361"/>
      <c r="I2" s="361"/>
      <c r="J2" s="361"/>
      <c r="N2" s="361"/>
      <c r="P2" s="362"/>
      <c r="Q2" s="362"/>
    </row>
    <row r="3" spans="1:18" ht="20.100000000000001" customHeight="1">
      <c r="A3" s="363" t="s">
        <v>102</v>
      </c>
      <c r="B3" s="361"/>
      <c r="C3" s="361"/>
      <c r="D3" s="361"/>
      <c r="E3" s="361"/>
      <c r="F3" s="361"/>
      <c r="G3" s="361"/>
      <c r="H3" s="361"/>
      <c r="I3" s="361"/>
      <c r="J3" s="361"/>
      <c r="N3" s="361"/>
    </row>
    <row r="4" spans="1:18" ht="20.100000000000001" customHeight="1">
      <c r="A4" s="363"/>
      <c r="B4" s="361"/>
      <c r="C4" s="361"/>
      <c r="D4" s="361"/>
      <c r="E4" s="361"/>
      <c r="F4" s="361"/>
      <c r="G4" s="361"/>
      <c r="H4" s="361"/>
      <c r="I4" s="361"/>
      <c r="J4" s="361"/>
      <c r="N4" s="361"/>
    </row>
    <row r="5" spans="1:18" ht="20.100000000000001" customHeight="1">
      <c r="I5" s="364"/>
      <c r="J5" s="364"/>
      <c r="K5" s="420" t="s">
        <v>63</v>
      </c>
      <c r="L5" s="420"/>
      <c r="M5" s="420"/>
      <c r="N5" s="361"/>
      <c r="O5" s="421" t="s">
        <v>4</v>
      </c>
      <c r="P5" s="421"/>
      <c r="Q5" s="421"/>
    </row>
    <row r="6" spans="1:18" ht="20.100000000000001" customHeight="1">
      <c r="I6" s="386" t="s">
        <v>6</v>
      </c>
      <c r="J6" s="187"/>
      <c r="K6" s="348" t="s">
        <v>7</v>
      </c>
      <c r="L6" s="187"/>
      <c r="M6" s="348" t="s">
        <v>64</v>
      </c>
      <c r="N6" s="361"/>
      <c r="O6" s="348" t="s">
        <v>7</v>
      </c>
      <c r="P6" s="187"/>
      <c r="Q6" s="348" t="s">
        <v>64</v>
      </c>
    </row>
    <row r="7" spans="1:18" ht="20.100000000000001" customHeight="1">
      <c r="A7" s="422" t="s">
        <v>65</v>
      </c>
      <c r="B7" s="422"/>
      <c r="C7" s="422"/>
      <c r="D7" s="422"/>
      <c r="E7" s="387"/>
      <c r="F7" s="387"/>
      <c r="G7" s="387"/>
      <c r="I7" s="365"/>
      <c r="J7" s="365"/>
      <c r="K7" s="355"/>
      <c r="L7" s="355"/>
      <c r="M7" s="355"/>
      <c r="N7" s="361"/>
      <c r="O7" s="349"/>
      <c r="P7" s="364"/>
      <c r="Q7" s="349"/>
    </row>
    <row r="8" spans="1:18" ht="20.100000000000001" customHeight="1">
      <c r="B8" s="85" t="s">
        <v>66</v>
      </c>
      <c r="C8" s="387"/>
      <c r="D8" s="387"/>
      <c r="E8" s="387"/>
      <c r="F8" s="387"/>
      <c r="G8" s="387"/>
      <c r="I8" s="365"/>
      <c r="J8" s="365"/>
      <c r="K8" s="332">
        <f>O8</f>
        <v>149182053</v>
      </c>
      <c r="L8" s="332"/>
      <c r="M8" s="332">
        <v>277621639</v>
      </c>
      <c r="N8" s="361"/>
      <c r="O8" s="115">
        <v>149182053</v>
      </c>
      <c r="P8" s="364"/>
      <c r="Q8" s="332">
        <v>277621639</v>
      </c>
    </row>
    <row r="9" spans="1:18" ht="20.100000000000001" customHeight="1">
      <c r="B9" s="85" t="s">
        <v>67</v>
      </c>
      <c r="C9" s="387"/>
      <c r="D9" s="387"/>
      <c r="E9" s="387"/>
      <c r="F9" s="387"/>
      <c r="G9" s="387"/>
      <c r="H9" s="86"/>
      <c r="I9" s="95"/>
      <c r="J9" s="95"/>
      <c r="K9" s="333">
        <f>O9</f>
        <v>1265773</v>
      </c>
      <c r="L9" s="333"/>
      <c r="M9" s="333">
        <v>1316067</v>
      </c>
      <c r="N9" s="361"/>
      <c r="O9" s="115">
        <v>1265773</v>
      </c>
      <c r="P9" s="360"/>
      <c r="Q9" s="333">
        <v>1316067</v>
      </c>
    </row>
    <row r="10" spans="1:18" ht="20.100000000000001" customHeight="1">
      <c r="A10" s="188" t="s">
        <v>68</v>
      </c>
      <c r="B10" s="158"/>
      <c r="C10" s="366"/>
      <c r="D10" s="366"/>
      <c r="E10" s="366"/>
      <c r="F10" s="366"/>
      <c r="G10" s="366"/>
      <c r="H10" s="86"/>
      <c r="I10" s="95"/>
      <c r="J10" s="95"/>
      <c r="K10" s="334">
        <f>SUM(K8:K9)</f>
        <v>150447826</v>
      </c>
      <c r="L10" s="112"/>
      <c r="M10" s="334">
        <f>SUM(M8:M9)</f>
        <v>278937706</v>
      </c>
      <c r="N10" s="95"/>
      <c r="O10" s="335">
        <f>SUM(O8:O9)</f>
        <v>150447826</v>
      </c>
      <c r="P10" s="360"/>
      <c r="Q10" s="335">
        <f>SUM(Q8:Q9)</f>
        <v>278937706</v>
      </c>
      <c r="R10" s="367"/>
    </row>
    <row r="11" spans="1:18" ht="20.100000000000001" customHeight="1">
      <c r="A11" s="368" t="s">
        <v>69</v>
      </c>
      <c r="D11" s="86"/>
      <c r="E11" s="86"/>
      <c r="F11" s="86"/>
      <c r="G11" s="86"/>
      <c r="H11" s="86"/>
      <c r="I11" s="95"/>
      <c r="J11" s="95"/>
      <c r="K11" s="333"/>
      <c r="L11" s="333"/>
      <c r="M11" s="333"/>
      <c r="N11" s="95"/>
      <c r="O11" s="117"/>
      <c r="P11" s="360"/>
      <c r="Q11" s="336"/>
    </row>
    <row r="12" spans="1:18" ht="20.100000000000001" customHeight="1">
      <c r="B12" s="85" t="s">
        <v>70</v>
      </c>
      <c r="C12" s="387"/>
      <c r="D12" s="387"/>
      <c r="E12" s="387"/>
      <c r="F12" s="387"/>
      <c r="G12" s="387"/>
      <c r="H12" s="86"/>
      <c r="I12" s="113"/>
      <c r="J12" s="113"/>
      <c r="K12" s="115">
        <f>O12</f>
        <v>114477963</v>
      </c>
      <c r="L12" s="333"/>
      <c r="M12" s="333">
        <v>227748083</v>
      </c>
      <c r="N12" s="95"/>
      <c r="O12" s="117">
        <v>114477963</v>
      </c>
      <c r="P12" s="360"/>
      <c r="Q12" s="336">
        <v>227748083</v>
      </c>
    </row>
    <row r="13" spans="1:18" ht="20.100000000000001" customHeight="1">
      <c r="B13" s="85" t="s">
        <v>69</v>
      </c>
      <c r="C13" s="387"/>
      <c r="D13" s="387"/>
      <c r="E13" s="387"/>
      <c r="F13" s="387"/>
      <c r="G13" s="387"/>
      <c r="H13" s="86"/>
      <c r="I13" s="95"/>
      <c r="J13" s="95"/>
      <c r="K13" s="115">
        <f>O13</f>
        <v>618582</v>
      </c>
      <c r="L13" s="333"/>
      <c r="M13" s="333">
        <v>632335</v>
      </c>
      <c r="N13" s="95"/>
      <c r="O13" s="115">
        <v>618582</v>
      </c>
      <c r="P13" s="360"/>
      <c r="Q13" s="115">
        <v>632335</v>
      </c>
    </row>
    <row r="14" spans="1:18" ht="20.100000000000001" customHeight="1">
      <c r="A14" s="114" t="s">
        <v>71</v>
      </c>
      <c r="B14" s="114"/>
      <c r="C14" s="114"/>
      <c r="D14" s="114"/>
      <c r="E14" s="114"/>
      <c r="F14" s="114"/>
      <c r="G14" s="114"/>
      <c r="H14" s="86"/>
      <c r="I14" s="95"/>
      <c r="J14" s="95"/>
      <c r="K14" s="334">
        <f>SUM(K12:K13)</f>
        <v>115096545</v>
      </c>
      <c r="L14" s="112"/>
      <c r="M14" s="334">
        <f>SUM(M12:M13)</f>
        <v>228380418</v>
      </c>
      <c r="N14" s="95"/>
      <c r="O14" s="335">
        <f>SUM(O12:O13)</f>
        <v>115096545</v>
      </c>
      <c r="P14" s="360"/>
      <c r="Q14" s="335">
        <f>SUM(Q12:Q13)</f>
        <v>228380418</v>
      </c>
      <c r="R14" s="367"/>
    </row>
    <row r="15" spans="1:18" ht="20.100000000000001" customHeight="1">
      <c r="A15" s="368" t="s">
        <v>170</v>
      </c>
      <c r="B15" s="114"/>
      <c r="C15" s="114"/>
      <c r="D15" s="114"/>
      <c r="E15" s="114"/>
      <c r="F15" s="114"/>
      <c r="G15" s="114"/>
      <c r="H15" s="86"/>
      <c r="I15" s="95"/>
      <c r="J15" s="95"/>
      <c r="K15" s="112">
        <f>+K10-K14</f>
        <v>35351281</v>
      </c>
      <c r="L15" s="112"/>
      <c r="M15" s="112">
        <f>+M10-M14</f>
        <v>50557288</v>
      </c>
      <c r="N15" s="95"/>
      <c r="O15" s="336">
        <f>+O10-O14</f>
        <v>35351281</v>
      </c>
      <c r="P15" s="360"/>
      <c r="Q15" s="336">
        <f>+Q10-Q14</f>
        <v>50557288</v>
      </c>
      <c r="R15" s="367"/>
    </row>
    <row r="16" spans="1:18" ht="20.100000000000001" customHeight="1">
      <c r="A16" s="368" t="s">
        <v>72</v>
      </c>
      <c r="B16" s="114"/>
      <c r="C16" s="114"/>
      <c r="D16" s="114"/>
      <c r="E16" s="114"/>
      <c r="F16" s="114"/>
      <c r="G16" s="114"/>
      <c r="H16" s="86"/>
      <c r="I16" s="95"/>
      <c r="J16" s="95"/>
      <c r="K16" s="112"/>
      <c r="L16" s="112"/>
      <c r="M16" s="112"/>
      <c r="N16" s="95"/>
      <c r="O16" s="336"/>
      <c r="P16" s="360"/>
      <c r="Q16" s="336"/>
      <c r="R16" s="367"/>
    </row>
    <row r="17" spans="1:20" ht="20.100000000000001" customHeight="1">
      <c r="B17" s="111" t="s">
        <v>73</v>
      </c>
      <c r="C17" s="114"/>
      <c r="D17" s="114"/>
      <c r="E17" s="114"/>
      <c r="F17" s="114"/>
      <c r="G17" s="114"/>
      <c r="H17" s="86"/>
      <c r="I17" s="95"/>
      <c r="J17" s="95"/>
      <c r="K17" s="112">
        <f>O17</f>
        <v>13128</v>
      </c>
      <c r="L17" s="112"/>
      <c r="M17" s="112">
        <v>191782</v>
      </c>
      <c r="N17" s="95"/>
      <c r="O17" s="336">
        <v>13128</v>
      </c>
      <c r="P17" s="360"/>
      <c r="Q17" s="336">
        <v>191782</v>
      </c>
      <c r="R17" s="367"/>
    </row>
    <row r="18" spans="1:20" s="273" customFormat="1" ht="20.100000000000001" customHeight="1">
      <c r="B18" s="111" t="s">
        <v>74</v>
      </c>
      <c r="C18" s="274"/>
      <c r="D18" s="274"/>
      <c r="E18" s="274"/>
      <c r="F18" s="274"/>
      <c r="G18" s="274"/>
      <c r="H18" s="274"/>
      <c r="I18" s="266"/>
      <c r="J18" s="369"/>
      <c r="K18" s="112">
        <f>O18</f>
        <v>678690</v>
      </c>
      <c r="L18" s="112"/>
      <c r="M18" s="112">
        <v>0</v>
      </c>
      <c r="N18" s="112"/>
      <c r="O18" s="350">
        <v>678690</v>
      </c>
      <c r="P18" s="329"/>
      <c r="Q18" s="352">
        <v>0</v>
      </c>
      <c r="R18" s="296">
        <v>0</v>
      </c>
      <c r="S18" s="370"/>
      <c r="T18" s="371"/>
    </row>
    <row r="19" spans="1:20" ht="20.100000000000001" customHeight="1">
      <c r="B19" s="111" t="s">
        <v>75</v>
      </c>
      <c r="C19" s="114"/>
      <c r="D19" s="114"/>
      <c r="E19" s="114"/>
      <c r="F19" s="114"/>
      <c r="G19" s="114"/>
      <c r="H19" s="86"/>
      <c r="I19" s="330"/>
      <c r="J19" s="95"/>
      <c r="K19" s="112">
        <f>O19</f>
        <v>15000000</v>
      </c>
      <c r="L19" s="112"/>
      <c r="M19" s="112">
        <v>0</v>
      </c>
      <c r="N19" s="95"/>
      <c r="O19" s="336">
        <v>15000000</v>
      </c>
      <c r="P19" s="360"/>
      <c r="Q19" s="336">
        <v>0</v>
      </c>
      <c r="R19" s="367"/>
    </row>
    <row r="20" spans="1:20" ht="20.100000000000001" customHeight="1">
      <c r="B20" s="111" t="s">
        <v>72</v>
      </c>
      <c r="C20" s="158"/>
      <c r="D20" s="158"/>
      <c r="E20" s="158"/>
      <c r="F20" s="158"/>
      <c r="G20" s="158"/>
      <c r="H20" s="86"/>
      <c r="I20" s="113"/>
      <c r="J20" s="113"/>
      <c r="K20" s="112">
        <f>O20</f>
        <v>5823935</v>
      </c>
      <c r="L20" s="112"/>
      <c r="M20" s="112">
        <v>4401948</v>
      </c>
      <c r="N20" s="95"/>
      <c r="O20" s="121">
        <v>5823935</v>
      </c>
      <c r="P20" s="360"/>
      <c r="Q20" s="98">
        <v>4401948</v>
      </c>
    </row>
    <row r="21" spans="1:20" ht="20.100000000000001" customHeight="1">
      <c r="B21" s="372" t="s">
        <v>76</v>
      </c>
      <c r="C21" s="158"/>
      <c r="D21" s="158"/>
      <c r="E21" s="158"/>
      <c r="F21" s="158"/>
      <c r="G21" s="158"/>
      <c r="H21" s="86"/>
      <c r="I21" s="113"/>
      <c r="J21" s="113"/>
      <c r="K21" s="334">
        <f>SUM(K17:K20)</f>
        <v>21515753</v>
      </c>
      <c r="L21" s="112"/>
      <c r="M21" s="334">
        <f>SUM(M17:M20)</f>
        <v>4593730</v>
      </c>
      <c r="N21" s="95"/>
      <c r="O21" s="335">
        <f>SUM(O17:O20)</f>
        <v>21515753</v>
      </c>
      <c r="P21" s="360"/>
      <c r="Q21" s="334">
        <f>SUM(Q17:Q20)</f>
        <v>4593730</v>
      </c>
    </row>
    <row r="22" spans="1:20" ht="20.100000000000001" customHeight="1">
      <c r="A22" s="387" t="s">
        <v>77</v>
      </c>
      <c r="B22" s="366"/>
      <c r="C22" s="366"/>
      <c r="D22" s="366"/>
      <c r="E22" s="366"/>
      <c r="F22" s="366"/>
      <c r="G22" s="366"/>
      <c r="H22" s="86"/>
      <c r="I22" s="113"/>
      <c r="J22" s="113"/>
      <c r="K22" s="112">
        <f>+K21+K15</f>
        <v>56867034</v>
      </c>
      <c r="L22" s="112"/>
      <c r="M22" s="112">
        <f>+M21+M15</f>
        <v>55151018</v>
      </c>
      <c r="N22" s="95"/>
      <c r="O22" s="112">
        <f>+O21+O15</f>
        <v>56867034</v>
      </c>
      <c r="P22" s="360"/>
      <c r="Q22" s="112">
        <f>+Q21+Q15</f>
        <v>55151018</v>
      </c>
    </row>
    <row r="23" spans="1:20" ht="20.100000000000001" customHeight="1">
      <c r="A23" s="158" t="s">
        <v>78</v>
      </c>
      <c r="B23" s="158"/>
      <c r="C23" s="158"/>
      <c r="D23" s="158"/>
      <c r="E23" s="158"/>
      <c r="F23" s="158"/>
      <c r="G23" s="158"/>
      <c r="H23" s="86"/>
      <c r="I23" s="95"/>
      <c r="J23" s="95"/>
      <c r="K23" s="115">
        <f>O23-198682</f>
        <v>-33809584</v>
      </c>
      <c r="L23" s="333"/>
      <c r="M23" s="333">
        <v>-35942981</v>
      </c>
      <c r="N23" s="95"/>
      <c r="O23" s="115">
        <f>-33610902</f>
        <v>-33610902</v>
      </c>
      <c r="P23" s="360"/>
      <c r="Q23" s="115">
        <v>-35763495</v>
      </c>
    </row>
    <row r="24" spans="1:20" ht="20.100000000000001" customHeight="1">
      <c r="A24" s="158" t="s">
        <v>80</v>
      </c>
      <c r="B24" s="158"/>
      <c r="C24" s="158"/>
      <c r="D24" s="158"/>
      <c r="E24" s="158"/>
      <c r="F24" s="158"/>
      <c r="G24" s="158"/>
      <c r="H24" s="86"/>
      <c r="I24" s="95"/>
      <c r="J24" s="95"/>
      <c r="K24" s="333">
        <f>O24</f>
        <v>-6210034</v>
      </c>
      <c r="L24" s="333"/>
      <c r="M24" s="333">
        <v>-14920377</v>
      </c>
      <c r="N24" s="95"/>
      <c r="O24" s="115">
        <v>-6210034</v>
      </c>
      <c r="P24" s="360"/>
      <c r="Q24" s="115">
        <v>-14920377</v>
      </c>
    </row>
    <row r="25" spans="1:20" ht="20.100000000000001" customHeight="1">
      <c r="A25" s="114" t="s">
        <v>81</v>
      </c>
      <c r="B25" s="114"/>
      <c r="C25" s="114"/>
      <c r="D25" s="114"/>
      <c r="E25" s="114"/>
      <c r="F25" s="114"/>
      <c r="G25" s="114"/>
      <c r="H25" s="86"/>
      <c r="I25" s="95"/>
      <c r="J25" s="95"/>
      <c r="K25" s="334">
        <f>SUM(K23:K24)</f>
        <v>-40019618</v>
      </c>
      <c r="L25" s="112"/>
      <c r="M25" s="334">
        <f>SUM(M23:M24)</f>
        <v>-50863358</v>
      </c>
      <c r="N25" s="95"/>
      <c r="O25" s="335">
        <f>SUM(O23:O24)</f>
        <v>-39820936</v>
      </c>
      <c r="P25" s="360"/>
      <c r="Q25" s="335">
        <f>SUM(Q23:Q24)</f>
        <v>-50683872</v>
      </c>
    </row>
    <row r="26" spans="1:20" s="92" customFormat="1" ht="20.100000000000001" customHeight="1">
      <c r="A26" s="114" t="s">
        <v>82</v>
      </c>
      <c r="B26" s="114"/>
      <c r="C26" s="114"/>
      <c r="D26" s="114"/>
      <c r="E26" s="114"/>
      <c r="F26" s="114"/>
      <c r="G26" s="114"/>
      <c r="H26" s="86"/>
      <c r="I26" s="95"/>
      <c r="J26" s="95"/>
      <c r="K26" s="112">
        <f>+K15+K21+K25</f>
        <v>16847416</v>
      </c>
      <c r="L26" s="93"/>
      <c r="M26" s="112">
        <f>+M15+M21+M25</f>
        <v>4287660</v>
      </c>
      <c r="N26" s="112"/>
      <c r="O26" s="112">
        <f>+O15+O21+O25</f>
        <v>17046098</v>
      </c>
      <c r="P26" s="112"/>
      <c r="Q26" s="112">
        <f>+Q15+Q21+Q25</f>
        <v>4467146</v>
      </c>
    </row>
    <row r="27" spans="1:20" s="92" customFormat="1" ht="20.100000000000001" customHeight="1">
      <c r="A27" s="111" t="s">
        <v>83</v>
      </c>
      <c r="B27" s="111"/>
      <c r="C27" s="111"/>
      <c r="D27" s="111"/>
      <c r="E27" s="111"/>
      <c r="F27" s="111"/>
      <c r="G27" s="111"/>
      <c r="H27" s="86"/>
      <c r="I27" s="113">
        <v>11</v>
      </c>
      <c r="J27" s="95"/>
      <c r="K27" s="98">
        <v>-10377948</v>
      </c>
      <c r="L27" s="93"/>
      <c r="M27" s="98">
        <v>-9495077</v>
      </c>
      <c r="N27" s="97"/>
      <c r="O27" s="98">
        <v>0</v>
      </c>
      <c r="P27" s="97"/>
      <c r="Q27" s="98">
        <v>0</v>
      </c>
    </row>
    <row r="28" spans="1:20" ht="20.100000000000001" customHeight="1">
      <c r="A28" s="114" t="s">
        <v>84</v>
      </c>
      <c r="B28" s="114"/>
      <c r="C28" s="114"/>
      <c r="D28" s="114"/>
      <c r="E28" s="114"/>
      <c r="F28" s="114"/>
      <c r="G28" s="114"/>
      <c r="H28" s="86"/>
      <c r="I28" s="95"/>
      <c r="J28" s="95"/>
      <c r="K28" s="112">
        <f>SUM(K26:K27)</f>
        <v>6469468</v>
      </c>
      <c r="L28" s="112"/>
      <c r="M28" s="112">
        <f>SUM(M26:M27)</f>
        <v>-5207417</v>
      </c>
      <c r="N28" s="95"/>
      <c r="O28" s="112">
        <f>SUM(O26:O27)</f>
        <v>17046098</v>
      </c>
      <c r="P28" s="360"/>
      <c r="Q28" s="336">
        <f>SUM(Q26:Q27)</f>
        <v>4467146</v>
      </c>
    </row>
    <row r="29" spans="1:20" ht="20.100000000000001" customHeight="1">
      <c r="A29" s="111" t="s">
        <v>85</v>
      </c>
      <c r="C29" s="114"/>
      <c r="D29" s="114"/>
      <c r="E29" s="114"/>
      <c r="F29" s="114"/>
      <c r="G29" s="114"/>
      <c r="H29" s="86"/>
      <c r="I29" s="95"/>
      <c r="J29" s="95"/>
      <c r="K29" s="112">
        <f>O29+46</f>
        <v>711342</v>
      </c>
      <c r="L29" s="112"/>
      <c r="M29" s="112">
        <v>922697</v>
      </c>
      <c r="N29" s="95"/>
      <c r="O29" s="336">
        <v>711296</v>
      </c>
      <c r="P29" s="360"/>
      <c r="Q29" s="336">
        <v>922545</v>
      </c>
      <c r="R29" s="367"/>
    </row>
    <row r="30" spans="1:20" ht="20.100000000000001" customHeight="1">
      <c r="A30" s="158" t="s">
        <v>86</v>
      </c>
      <c r="B30" s="158"/>
      <c r="C30" s="158"/>
      <c r="D30" s="158"/>
      <c r="E30" s="158"/>
      <c r="F30" s="158"/>
      <c r="G30" s="158"/>
      <c r="H30" s="365"/>
      <c r="I30" s="87"/>
      <c r="J30" s="87"/>
      <c r="K30" s="356">
        <f>O30-35225</f>
        <v>-109446</v>
      </c>
      <c r="L30" s="235"/>
      <c r="M30" s="337">
        <v>-125699</v>
      </c>
      <c r="O30" s="340">
        <v>-74221</v>
      </c>
      <c r="P30" s="360"/>
      <c r="Q30" s="340">
        <v>-100915</v>
      </c>
    </row>
    <row r="31" spans="1:20" ht="20.100000000000001" customHeight="1">
      <c r="A31" s="287" t="s">
        <v>87</v>
      </c>
      <c r="B31" s="372"/>
      <c r="C31" s="372"/>
      <c r="D31" s="372"/>
      <c r="E31" s="372"/>
      <c r="F31" s="372"/>
      <c r="G31" s="372"/>
      <c r="H31" s="364"/>
      <c r="K31" s="332">
        <f>SUM(K28:K30)</f>
        <v>7071364</v>
      </c>
      <c r="L31" s="332"/>
      <c r="M31" s="332">
        <f>SUM(M28:M30)</f>
        <v>-4410419</v>
      </c>
      <c r="O31" s="332">
        <f>SUM(O28:O30)</f>
        <v>17683173</v>
      </c>
      <c r="P31" s="360"/>
      <c r="Q31" s="332">
        <f>SUM(Q28:Q30)</f>
        <v>5288776</v>
      </c>
    </row>
    <row r="32" spans="1:20" ht="20.100000000000001" customHeight="1">
      <c r="A32" s="287" t="s">
        <v>103</v>
      </c>
      <c r="I32" s="365">
        <v>17</v>
      </c>
      <c r="J32" s="365"/>
      <c r="K32" s="338">
        <f>O32</f>
        <v>-5934570</v>
      </c>
      <c r="L32" s="339"/>
      <c r="M32" s="338">
        <v>-1015842</v>
      </c>
      <c r="O32" s="340">
        <v>-5934570</v>
      </c>
      <c r="P32" s="360"/>
      <c r="Q32" s="340">
        <v>-1015842</v>
      </c>
    </row>
    <row r="33" spans="1:23" ht="20.100000000000001" customHeight="1">
      <c r="A33" s="368" t="s">
        <v>89</v>
      </c>
      <c r="B33" s="158"/>
      <c r="C33" s="158"/>
      <c r="D33" s="158"/>
      <c r="E33" s="158"/>
      <c r="F33" s="158"/>
      <c r="G33" s="158"/>
      <c r="K33" s="112">
        <f>SUM(K31:K32)</f>
        <v>1136794</v>
      </c>
      <c r="L33" s="112"/>
      <c r="M33" s="112">
        <f>SUM(M31:M32)</f>
        <v>-5426261</v>
      </c>
      <c r="O33" s="336">
        <f>SUM(O31:O32)</f>
        <v>11748603</v>
      </c>
      <c r="P33" s="360"/>
      <c r="Q33" s="336">
        <f>SUM(Q31:Q32)</f>
        <v>4272934</v>
      </c>
    </row>
    <row r="34" spans="1:23" ht="20.100000000000001" customHeight="1">
      <c r="A34" s="287" t="s">
        <v>90</v>
      </c>
      <c r="B34" s="287"/>
      <c r="C34" s="158"/>
      <c r="D34" s="158"/>
      <c r="E34" s="158"/>
      <c r="F34" s="158"/>
      <c r="G34" s="158"/>
      <c r="K34" s="339"/>
      <c r="L34" s="339"/>
      <c r="M34" s="339"/>
      <c r="O34" s="341"/>
      <c r="P34" s="360"/>
      <c r="Q34" s="341"/>
    </row>
    <row r="35" spans="1:23" ht="20.100000000000001" customHeight="1">
      <c r="A35" s="287" t="s">
        <v>91</v>
      </c>
      <c r="B35" s="287"/>
      <c r="C35" s="158"/>
      <c r="D35" s="158"/>
      <c r="E35" s="158"/>
      <c r="F35" s="158"/>
      <c r="G35" s="158"/>
      <c r="K35" s="339"/>
      <c r="L35" s="339"/>
      <c r="M35" s="339"/>
      <c r="O35" s="341"/>
      <c r="P35" s="360"/>
      <c r="Q35" s="341"/>
    </row>
    <row r="36" spans="1:23" ht="20.100000000000001" customHeight="1">
      <c r="A36" s="287"/>
      <c r="B36" s="287" t="s">
        <v>92</v>
      </c>
      <c r="D36" s="158"/>
      <c r="E36" s="158"/>
      <c r="F36" s="158"/>
      <c r="G36" s="158"/>
      <c r="K36" s="339"/>
      <c r="L36" s="339"/>
      <c r="M36" s="339"/>
      <c r="O36" s="341"/>
      <c r="P36" s="360"/>
      <c r="Q36" s="341"/>
    </row>
    <row r="37" spans="1:23" ht="20.100000000000001" customHeight="1">
      <c r="C37" s="94" t="s">
        <v>93</v>
      </c>
      <c r="D37" s="158"/>
      <c r="E37" s="158"/>
      <c r="F37" s="158"/>
      <c r="G37" s="158"/>
      <c r="K37" s="338">
        <v>0</v>
      </c>
      <c r="L37" s="339"/>
      <c r="M37" s="338">
        <v>0</v>
      </c>
      <c r="O37" s="340">
        <v>0</v>
      </c>
      <c r="P37" s="360"/>
      <c r="Q37" s="340">
        <v>0</v>
      </c>
    </row>
    <row r="38" spans="1:23" ht="20.100000000000001" customHeight="1">
      <c r="A38" s="368" t="s">
        <v>94</v>
      </c>
      <c r="B38" s="368"/>
      <c r="C38" s="158"/>
      <c r="D38" s="158"/>
      <c r="E38" s="158"/>
      <c r="F38" s="158"/>
      <c r="G38" s="158"/>
      <c r="K38" s="338">
        <f>SUM(K37)</f>
        <v>0</v>
      </c>
      <c r="L38" s="339"/>
      <c r="M38" s="338">
        <f>SUM(M37)</f>
        <v>0</v>
      </c>
      <c r="O38" s="340">
        <f>SUM(O37)</f>
        <v>0</v>
      </c>
      <c r="P38" s="360"/>
      <c r="Q38" s="340">
        <f>SUM(Q37)</f>
        <v>0</v>
      </c>
    </row>
    <row r="39" spans="1:23" ht="20.100000000000001" customHeight="1" thickBot="1">
      <c r="A39" s="368" t="s">
        <v>95</v>
      </c>
      <c r="B39" s="368"/>
      <c r="C39" s="158"/>
      <c r="D39" s="158"/>
      <c r="E39" s="158"/>
      <c r="F39" s="158"/>
      <c r="G39" s="158"/>
      <c r="K39" s="342">
        <f>+K33+K38</f>
        <v>1136794</v>
      </c>
      <c r="L39" s="339"/>
      <c r="M39" s="342">
        <f>+M33+M38</f>
        <v>-5426261</v>
      </c>
      <c r="O39" s="342">
        <f>+O33+O38</f>
        <v>11748603</v>
      </c>
      <c r="P39" s="360"/>
      <c r="Q39" s="342">
        <f>+Q33+Q38</f>
        <v>4272934</v>
      </c>
    </row>
    <row r="40" spans="1:23" s="373" customFormat="1" ht="20.100000000000001" customHeight="1" thickTop="1">
      <c r="A40" s="287" t="s">
        <v>96</v>
      </c>
      <c r="B40" s="287"/>
      <c r="K40" s="353"/>
      <c r="L40" s="353"/>
      <c r="M40" s="353"/>
      <c r="O40" s="351"/>
      <c r="Q40" s="343"/>
      <c r="R40" s="374"/>
      <c r="S40" s="343"/>
      <c r="T40" s="374"/>
      <c r="U40" s="343"/>
      <c r="V40" s="374"/>
      <c r="W40" s="343"/>
    </row>
    <row r="41" spans="1:23" s="373" customFormat="1" ht="20.100000000000001" customHeight="1">
      <c r="C41" s="287" t="s">
        <v>97</v>
      </c>
      <c r="K41" s="344">
        <f>+K33</f>
        <v>1136794</v>
      </c>
      <c r="L41" s="344"/>
      <c r="M41" s="344">
        <f>+M33</f>
        <v>-5426261</v>
      </c>
      <c r="N41" s="374"/>
      <c r="O41" s="345">
        <f>+O33</f>
        <v>11748603</v>
      </c>
      <c r="P41" s="374"/>
      <c r="Q41" s="345">
        <f>+Q39</f>
        <v>4272934</v>
      </c>
      <c r="R41" s="374"/>
      <c r="S41" s="343"/>
    </row>
    <row r="42" spans="1:23" s="373" customFormat="1" ht="20.100000000000001" customHeight="1">
      <c r="C42" s="287" t="s">
        <v>98</v>
      </c>
      <c r="K42" s="338">
        <v>0</v>
      </c>
      <c r="L42" s="339"/>
      <c r="M42" s="338">
        <v>0</v>
      </c>
      <c r="N42" s="94"/>
      <c r="O42" s="340">
        <v>0</v>
      </c>
      <c r="P42" s="360"/>
      <c r="Q42" s="340">
        <v>0</v>
      </c>
      <c r="R42" s="374"/>
      <c r="S42" s="343"/>
    </row>
    <row r="43" spans="1:23" s="373" customFormat="1" ht="20.100000000000001" customHeight="1" thickBot="1">
      <c r="K43" s="346">
        <f>SUM(K41:K42)</f>
        <v>1136794</v>
      </c>
      <c r="L43" s="339"/>
      <c r="M43" s="346">
        <f>SUM(M41:M42)</f>
        <v>-5426261</v>
      </c>
      <c r="N43" s="94"/>
      <c r="O43" s="347">
        <f>SUM(O41:O42)</f>
        <v>11748603</v>
      </c>
      <c r="P43" s="360"/>
      <c r="Q43" s="347">
        <f>SUM(Q41:Q42)</f>
        <v>4272934</v>
      </c>
      <c r="R43" s="374"/>
      <c r="S43" s="343"/>
    </row>
    <row r="44" spans="1:23" s="373" customFormat="1" ht="20.100000000000001" customHeight="1" thickTop="1">
      <c r="A44" s="287" t="s">
        <v>99</v>
      </c>
      <c r="K44" s="353"/>
      <c r="L44" s="353"/>
      <c r="M44" s="353"/>
      <c r="O44" s="351"/>
      <c r="Q44" s="343"/>
      <c r="R44" s="374"/>
      <c r="S44" s="343"/>
      <c r="T44" s="374"/>
      <c r="U44" s="343"/>
      <c r="V44" s="374"/>
      <c r="W44" s="343"/>
    </row>
    <row r="45" spans="1:23" s="373" customFormat="1" ht="20.100000000000001" customHeight="1">
      <c r="C45" s="287" t="s">
        <v>100</v>
      </c>
      <c r="K45" s="344">
        <f>+K39</f>
        <v>1136794</v>
      </c>
      <c r="L45" s="344"/>
      <c r="M45" s="344">
        <f>+M39</f>
        <v>-5426261</v>
      </c>
      <c r="N45" s="374"/>
      <c r="O45" s="345">
        <f>+O39</f>
        <v>11748603</v>
      </c>
      <c r="P45" s="374"/>
      <c r="Q45" s="345">
        <f>+Q39</f>
        <v>4272934</v>
      </c>
      <c r="R45" s="374"/>
      <c r="S45" s="343"/>
    </row>
    <row r="46" spans="1:23" s="373" customFormat="1" ht="20.100000000000001" customHeight="1">
      <c r="C46" s="287" t="s">
        <v>98</v>
      </c>
      <c r="K46" s="338">
        <v>0</v>
      </c>
      <c r="L46" s="339"/>
      <c r="M46" s="338">
        <v>0</v>
      </c>
      <c r="N46" s="94"/>
      <c r="O46" s="340">
        <v>0</v>
      </c>
      <c r="P46" s="360"/>
      <c r="Q46" s="340">
        <v>0</v>
      </c>
      <c r="R46" s="374"/>
      <c r="S46" s="343"/>
    </row>
    <row r="47" spans="1:23" s="373" customFormat="1" ht="20.100000000000001" customHeight="1" thickBot="1">
      <c r="K47" s="346">
        <f>SUM(K45:K46)</f>
        <v>1136794</v>
      </c>
      <c r="L47" s="339"/>
      <c r="M47" s="346">
        <f>SUM(M45:M46)</f>
        <v>-5426261</v>
      </c>
      <c r="N47" s="94"/>
      <c r="O47" s="347">
        <f>SUM(O45:O46)</f>
        <v>11748603</v>
      </c>
      <c r="P47" s="360"/>
      <c r="Q47" s="347">
        <f>SUM(Q45:Q46)</f>
        <v>4272934</v>
      </c>
      <c r="R47" s="374"/>
      <c r="S47" s="343"/>
    </row>
    <row r="48" spans="1:23" s="373" customFormat="1" ht="20.100000000000001" customHeight="1" thickTop="1">
      <c r="K48" s="339"/>
      <c r="L48" s="339"/>
      <c r="M48" s="339"/>
      <c r="N48" s="94"/>
      <c r="O48" s="341"/>
      <c r="P48" s="360"/>
      <c r="Q48" s="341"/>
      <c r="R48" s="374"/>
      <c r="S48" s="343"/>
    </row>
    <row r="49" spans="1:19" ht="20.100000000000001" customHeight="1" thickBot="1">
      <c r="A49" s="287" t="s">
        <v>101</v>
      </c>
      <c r="B49" s="287"/>
      <c r="C49" s="287"/>
      <c r="D49" s="287"/>
      <c r="E49" s="287"/>
      <c r="F49" s="287"/>
      <c r="G49" s="287"/>
      <c r="I49" s="365">
        <v>20</v>
      </c>
      <c r="J49" s="365"/>
      <c r="K49" s="129">
        <f>K33/1076210468</f>
        <v>1.056293386657525E-3</v>
      </c>
      <c r="L49" s="130"/>
      <c r="M49" s="129">
        <f>M33/1076210468</f>
        <v>-5.0420072665563406E-3</v>
      </c>
      <c r="O49" s="129">
        <f>O33/1076210468</f>
        <v>1.0916640703033935E-2</v>
      </c>
      <c r="P49" s="364"/>
      <c r="Q49" s="129">
        <f>Q33/1076210468</f>
        <v>3.970351643150901E-3</v>
      </c>
    </row>
    <row r="50" spans="1:19" ht="20.100000000000001" customHeight="1" thickTop="1">
      <c r="A50" s="287"/>
      <c r="B50" s="287"/>
      <c r="C50" s="287"/>
      <c r="D50" s="287"/>
      <c r="E50" s="287"/>
      <c r="F50" s="287"/>
      <c r="G50" s="287"/>
      <c r="I50" s="365"/>
      <c r="J50" s="365"/>
      <c r="K50" s="130"/>
      <c r="L50" s="130"/>
      <c r="M50" s="130"/>
      <c r="O50" s="130"/>
      <c r="P50" s="364"/>
      <c r="Q50" s="130"/>
    </row>
    <row r="51" spans="1:19" ht="20.100000000000001" customHeight="1">
      <c r="A51" s="215" t="s">
        <v>32</v>
      </c>
      <c r="B51" s="86"/>
      <c r="C51" s="86"/>
      <c r="D51" s="86"/>
      <c r="E51" s="86"/>
      <c r="F51" s="86"/>
      <c r="G51" s="86"/>
      <c r="H51" s="86"/>
      <c r="I51" s="86"/>
      <c r="J51" s="86"/>
      <c r="K51" s="333"/>
      <c r="L51" s="333"/>
      <c r="M51" s="333"/>
      <c r="N51" s="86"/>
      <c r="O51" s="254"/>
      <c r="P51" s="364"/>
      <c r="Q51" s="254"/>
    </row>
    <row r="52" spans="1:19" s="85" customFormat="1" ht="18.2" customHeight="1">
      <c r="B52" s="177"/>
      <c r="I52" s="175"/>
      <c r="J52" s="175"/>
      <c r="K52" s="176"/>
      <c r="L52" s="176"/>
      <c r="M52" s="176"/>
      <c r="N52" s="175"/>
      <c r="O52" s="176"/>
      <c r="P52" s="177"/>
      <c r="Q52" s="177"/>
      <c r="R52" s="177"/>
      <c r="S52" s="94"/>
    </row>
    <row r="53" spans="1:19" s="85" customFormat="1" ht="18.2" customHeight="1">
      <c r="B53" s="177"/>
      <c r="I53" s="175"/>
      <c r="J53" s="175"/>
      <c r="K53" s="176"/>
      <c r="L53" s="176"/>
      <c r="M53" s="176"/>
      <c r="N53" s="175"/>
      <c r="O53" s="176"/>
      <c r="P53" s="177"/>
      <c r="Q53" s="177"/>
      <c r="R53" s="177"/>
      <c r="S53" s="94"/>
    </row>
    <row r="54" spans="1:19" ht="18.2" customHeight="1">
      <c r="A54" s="174"/>
      <c r="B54" s="180"/>
      <c r="C54" s="180"/>
      <c r="D54" s="174"/>
      <c r="E54" s="174"/>
      <c r="F54" s="174"/>
      <c r="G54" s="174"/>
      <c r="H54" s="180"/>
      <c r="K54" s="174"/>
      <c r="L54" s="174"/>
      <c r="M54" s="174"/>
      <c r="N54" s="174"/>
      <c r="O54" s="212"/>
      <c r="P54" s="174"/>
      <c r="Q54" s="375"/>
    </row>
    <row r="55" spans="1:19" ht="18.2" customHeight="1">
      <c r="A55" s="174"/>
      <c r="B55" s="180"/>
      <c r="C55" s="180"/>
      <c r="D55" s="174"/>
      <c r="E55" s="174"/>
      <c r="F55" s="174"/>
      <c r="G55" s="174"/>
      <c r="H55" s="180"/>
      <c r="I55" s="213"/>
      <c r="J55" s="213"/>
      <c r="K55" s="212"/>
      <c r="L55" s="212"/>
      <c r="M55" s="212"/>
      <c r="N55" s="180"/>
      <c r="O55" s="212"/>
      <c r="P55" s="174"/>
      <c r="Q55" s="375"/>
    </row>
    <row r="56" spans="1:19" ht="19.5" customHeight="1">
      <c r="D56" s="174"/>
      <c r="E56" s="174"/>
      <c r="F56" s="174"/>
      <c r="G56" s="174"/>
      <c r="H56" s="174"/>
      <c r="I56" s="174"/>
      <c r="J56" s="174"/>
      <c r="K56" s="358"/>
      <c r="L56" s="358"/>
      <c r="M56" s="358"/>
      <c r="N56" s="174"/>
      <c r="O56" s="174"/>
    </row>
  </sheetData>
  <mergeCells count="3">
    <mergeCell ref="K5:M5"/>
    <mergeCell ref="O5:Q5"/>
    <mergeCell ref="A7:D7"/>
  </mergeCells>
  <pageMargins left="0.78740157480314965" right="0.19685039370078741" top="0.55118110236220474" bottom="0.62992125984251968" header="0.19685039370078741" footer="0.39370078740157483"/>
  <pageSetup paperSize="9" scale="75" firstPageNumber="5" orientation="portrait" useFirstPageNumber="1" r:id="rId1"/>
  <headerFooter alignWithMargins="0">
    <oddFooter>&amp;R&amp;"Angsana New,ธรรมดา"&amp;18&amp;P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view="pageBreakPreview" topLeftCell="A13" zoomScale="90" zoomScaleNormal="80" zoomScaleSheetLayoutView="90" workbookViewId="0">
      <selection activeCell="B21" sqref="A21:XFD21"/>
    </sheetView>
  </sheetViews>
  <sheetFormatPr defaultColWidth="9.140625" defaultRowHeight="23.1" customHeight="1"/>
  <cols>
    <col min="1" max="1" width="2.140625" style="24" customWidth="1"/>
    <col min="2" max="2" width="40.140625" style="24" customWidth="1"/>
    <col min="3" max="3" width="10.140625" style="24" customWidth="1"/>
    <col min="4" max="4" width="1.7109375" style="24" customWidth="1"/>
    <col min="5" max="5" width="15.7109375" style="24" customWidth="1"/>
    <col min="6" max="6" width="1.7109375" style="24" customWidth="1"/>
    <col min="7" max="7" width="15.7109375" style="24" customWidth="1"/>
    <col min="8" max="8" width="1.7109375" style="24" customWidth="1"/>
    <col min="9" max="9" width="15.7109375" style="24" customWidth="1"/>
    <col min="10" max="10" width="1.7109375" style="24" customWidth="1"/>
    <col min="11" max="11" width="15.7109375" style="24" customWidth="1"/>
    <col min="12" max="12" width="1.7109375" style="24" customWidth="1"/>
    <col min="13" max="13" width="15.7109375" style="24" customWidth="1"/>
    <col min="14" max="14" width="1.7109375" style="24" customWidth="1"/>
    <col min="15" max="15" width="15.7109375" style="24" customWidth="1"/>
    <col min="16" max="16" width="1.7109375" style="24" customWidth="1"/>
    <col min="17" max="17" width="15.7109375" style="24" customWidth="1"/>
    <col min="18" max="18" width="1.7109375" style="24" customWidth="1"/>
    <col min="19" max="19" width="12.42578125" style="24" bestFit="1" customWidth="1"/>
    <col min="20" max="16384" width="9.140625" style="24"/>
  </cols>
  <sheetData>
    <row r="1" spans="1:17" ht="24" customHeight="1">
      <c r="A1" s="22" t="s">
        <v>0</v>
      </c>
      <c r="B1" s="66"/>
      <c r="C1" s="66"/>
      <c r="D1" s="66"/>
      <c r="E1" s="66"/>
      <c r="F1" s="66"/>
      <c r="G1" s="66"/>
      <c r="H1" s="66"/>
      <c r="I1" s="66"/>
      <c r="J1" s="66"/>
      <c r="Q1" s="69"/>
    </row>
    <row r="2" spans="1:17" ht="24" customHeight="1">
      <c r="A2" s="66" t="s">
        <v>104</v>
      </c>
      <c r="B2" s="66"/>
      <c r="C2" s="66"/>
      <c r="D2" s="66"/>
      <c r="E2" s="66"/>
      <c r="F2" s="66"/>
      <c r="G2" s="66"/>
      <c r="H2" s="66"/>
      <c r="I2" s="66"/>
      <c r="J2" s="66"/>
      <c r="L2" s="26"/>
      <c r="Q2" s="26"/>
    </row>
    <row r="3" spans="1:17" ht="24" customHeight="1">
      <c r="A3" s="425" t="str">
        <f>+'งบกำไรขาดทุนเบ็ดเสร็จ 6 M'!A3</f>
        <v>FOR THE SIX-MONTH PERIODS ENDED JUNE 30, 2021 (UNAUDITED/REVIEWED ONLY)</v>
      </c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25"/>
    </row>
    <row r="4" spans="1:17" ht="24" customHeight="1">
      <c r="A4" s="389"/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</row>
    <row r="5" spans="1:17" s="32" customFormat="1" ht="24" customHeight="1">
      <c r="E5" s="426" t="s">
        <v>63</v>
      </c>
      <c r="F5" s="426"/>
      <c r="G5" s="426"/>
      <c r="H5" s="426"/>
      <c r="I5" s="426"/>
      <c r="J5" s="426"/>
      <c r="K5" s="426"/>
      <c r="L5" s="426"/>
      <c r="M5" s="426"/>
      <c r="N5" s="426"/>
      <c r="O5" s="426"/>
      <c r="P5" s="426"/>
      <c r="Q5" s="426"/>
    </row>
    <row r="6" spans="1:17" s="32" customFormat="1" ht="24" customHeight="1">
      <c r="E6" s="423" t="s">
        <v>105</v>
      </c>
      <c r="F6" s="423"/>
      <c r="G6" s="423"/>
      <c r="H6" s="423"/>
      <c r="I6" s="423"/>
      <c r="J6" s="423"/>
      <c r="K6" s="423"/>
      <c r="L6" s="423"/>
      <c r="M6" s="423"/>
      <c r="N6" s="65"/>
    </row>
    <row r="7" spans="1:17" s="65" customFormat="1" ht="24" customHeight="1">
      <c r="E7" s="70" t="s">
        <v>106</v>
      </c>
      <c r="G7" s="70"/>
      <c r="I7" s="424" t="s">
        <v>107</v>
      </c>
      <c r="J7" s="424"/>
      <c r="K7" s="424"/>
      <c r="M7" s="65" t="s">
        <v>108</v>
      </c>
      <c r="N7" s="71"/>
      <c r="O7" s="72" t="s">
        <v>109</v>
      </c>
      <c r="P7" s="28"/>
      <c r="Q7" s="73" t="s">
        <v>110</v>
      </c>
    </row>
    <row r="8" spans="1:17" s="65" customFormat="1" ht="24" customHeight="1">
      <c r="E8" s="70" t="s">
        <v>111</v>
      </c>
      <c r="G8" s="70" t="s">
        <v>112</v>
      </c>
      <c r="I8" s="73" t="s">
        <v>113</v>
      </c>
      <c r="M8" s="65" t="s">
        <v>114</v>
      </c>
      <c r="N8" s="71"/>
      <c r="O8" s="72" t="s">
        <v>115</v>
      </c>
      <c r="P8" s="28"/>
      <c r="Q8" s="65" t="s">
        <v>116</v>
      </c>
    </row>
    <row r="9" spans="1:17" s="65" customFormat="1" ht="24" customHeight="1">
      <c r="E9" s="74" t="s">
        <v>117</v>
      </c>
      <c r="G9" s="74"/>
      <c r="I9" s="75" t="s">
        <v>118</v>
      </c>
      <c r="K9" s="75" t="s">
        <v>119</v>
      </c>
      <c r="M9" s="388"/>
      <c r="O9" s="76"/>
      <c r="P9" s="28"/>
      <c r="Q9" s="388" t="s">
        <v>120</v>
      </c>
    </row>
    <row r="10" spans="1:17" s="65" customFormat="1" ht="24" customHeight="1">
      <c r="E10" s="28"/>
    </row>
    <row r="11" spans="1:17" s="140" customFormat="1" ht="24" customHeight="1">
      <c r="A11" s="67" t="s">
        <v>121</v>
      </c>
      <c r="B11" s="135"/>
      <c r="C11" s="135"/>
      <c r="D11" s="135"/>
      <c r="E11" s="139">
        <v>538105234</v>
      </c>
      <c r="F11" s="139"/>
      <c r="G11" s="139">
        <v>777165703</v>
      </c>
      <c r="H11" s="139"/>
      <c r="I11" s="139">
        <v>59392985</v>
      </c>
      <c r="J11" s="139"/>
      <c r="K11" s="139">
        <v>166345274</v>
      </c>
      <c r="L11" s="139"/>
      <c r="M11" s="139">
        <f>SUM(E11:K11)</f>
        <v>1541009196</v>
      </c>
      <c r="N11" s="139"/>
      <c r="O11" s="139">
        <v>300</v>
      </c>
      <c r="P11" s="139"/>
      <c r="Q11" s="139">
        <f>+M11+O11</f>
        <v>1541009496</v>
      </c>
    </row>
    <row r="12" spans="1:17" s="140" customFormat="1" ht="24" customHeight="1">
      <c r="A12" s="380" t="s">
        <v>55</v>
      </c>
      <c r="B12" s="135"/>
      <c r="C12" s="135"/>
      <c r="D12" s="135"/>
      <c r="E12" s="379"/>
      <c r="F12" s="379"/>
      <c r="G12" s="379"/>
      <c r="H12" s="379"/>
      <c r="I12" s="383">
        <v>213646</v>
      </c>
      <c r="J12" s="379"/>
      <c r="K12" s="379">
        <f>-I12</f>
        <v>-213646</v>
      </c>
      <c r="L12" s="379"/>
      <c r="M12" s="379">
        <f>SUM(E12:K12)</f>
        <v>0</v>
      </c>
      <c r="N12" s="382"/>
      <c r="O12" s="379">
        <v>0</v>
      </c>
      <c r="P12" s="382"/>
      <c r="Q12" s="379">
        <f>+M12+O12</f>
        <v>0</v>
      </c>
    </row>
    <row r="13" spans="1:17" s="140" customFormat="1" ht="24" customHeight="1">
      <c r="A13" s="408" t="s">
        <v>171</v>
      </c>
      <c r="B13" s="154"/>
      <c r="C13" s="141"/>
      <c r="D13" s="135"/>
      <c r="E13" s="139">
        <v>0</v>
      </c>
      <c r="F13" s="139"/>
      <c r="G13" s="142">
        <v>0</v>
      </c>
      <c r="H13" s="139"/>
      <c r="I13" s="139">
        <v>0</v>
      </c>
      <c r="J13" s="139"/>
      <c r="K13" s="139">
        <v>-107621007</v>
      </c>
      <c r="L13" s="139"/>
      <c r="M13" s="139">
        <f>SUM(E13:K13)</f>
        <v>-107621007</v>
      </c>
      <c r="O13" s="143">
        <v>0</v>
      </c>
      <c r="Q13" s="139">
        <f>+M13+O13</f>
        <v>-107621007</v>
      </c>
    </row>
    <row r="14" spans="1:17" s="140" customFormat="1" ht="24" customHeight="1">
      <c r="A14" s="409" t="s">
        <v>172</v>
      </c>
      <c r="B14" s="410"/>
      <c r="E14" s="144">
        <v>0</v>
      </c>
      <c r="F14" s="145"/>
      <c r="G14" s="144">
        <v>0</v>
      </c>
      <c r="H14" s="145"/>
      <c r="I14" s="144">
        <v>0</v>
      </c>
      <c r="J14" s="145"/>
      <c r="K14" s="139">
        <f>'งบกำไรขาดทุนเบ็ดเสร็จ 6 M'!M41</f>
        <v>-5426261</v>
      </c>
      <c r="L14" s="145"/>
      <c r="M14" s="139">
        <f>SUM(E14:K14)</f>
        <v>-5426261</v>
      </c>
      <c r="O14" s="144">
        <v>0</v>
      </c>
      <c r="Q14" s="139">
        <f>+M14+O14</f>
        <v>-5426261</v>
      </c>
    </row>
    <row r="15" spans="1:17" s="133" customFormat="1" ht="24" customHeight="1">
      <c r="A15" s="209" t="s">
        <v>122</v>
      </c>
      <c r="B15" s="411"/>
      <c r="E15" s="147">
        <f>SUM(E11:E14)</f>
        <v>538105234</v>
      </c>
      <c r="F15" s="145"/>
      <c r="G15" s="147">
        <f>SUM(G11:G14)</f>
        <v>777165703</v>
      </c>
      <c r="H15" s="145"/>
      <c r="I15" s="147">
        <f>SUM(I11:I14)</f>
        <v>59606631</v>
      </c>
      <c r="J15" s="145"/>
      <c r="K15" s="147">
        <f>SUM(K11:K14)</f>
        <v>53084360</v>
      </c>
      <c r="L15" s="145"/>
      <c r="M15" s="147">
        <f>SUM(M11:M14)</f>
        <v>1427961928</v>
      </c>
      <c r="O15" s="147">
        <f>SUM(O11:O14)</f>
        <v>300</v>
      </c>
      <c r="P15" s="146"/>
      <c r="Q15" s="147">
        <f>SUM(Q11:Q14)</f>
        <v>1427962228</v>
      </c>
    </row>
    <row r="16" spans="1:17" s="133" customFormat="1" ht="24" customHeight="1">
      <c r="A16" s="412"/>
      <c r="B16" s="411"/>
      <c r="E16" s="139"/>
      <c r="F16" s="145"/>
      <c r="G16" s="139"/>
      <c r="H16" s="145"/>
      <c r="I16" s="139"/>
      <c r="J16" s="145"/>
      <c r="K16" s="139"/>
      <c r="L16" s="145"/>
      <c r="M16" s="139"/>
      <c r="O16" s="139"/>
      <c r="P16" s="146"/>
      <c r="Q16" s="139"/>
    </row>
    <row r="17" spans="1:19" s="137" customFormat="1" ht="24" customHeight="1">
      <c r="A17" s="255" t="s">
        <v>123</v>
      </c>
      <c r="B17" s="154"/>
      <c r="C17" s="135"/>
      <c r="D17" s="135"/>
      <c r="E17" s="139">
        <v>538105234</v>
      </c>
      <c r="F17" s="139"/>
      <c r="G17" s="139">
        <f>+G15</f>
        <v>777165703</v>
      </c>
      <c r="H17" s="136"/>
      <c r="I17" s="139">
        <v>59606631</v>
      </c>
      <c r="J17" s="136"/>
      <c r="K17" s="139">
        <v>-31308115</v>
      </c>
      <c r="L17" s="148"/>
      <c r="M17" s="139">
        <f>SUM(E17:K17)</f>
        <v>1343569453</v>
      </c>
      <c r="O17" s="139">
        <f>+O15</f>
        <v>300</v>
      </c>
      <c r="Q17" s="139">
        <f>SUM(M17:O17)</f>
        <v>1343569753</v>
      </c>
    </row>
    <row r="18" spans="1:19" s="133" customFormat="1" ht="24" customHeight="1">
      <c r="A18" s="287" t="s">
        <v>172</v>
      </c>
      <c r="B18" s="410"/>
      <c r="C18" s="132"/>
      <c r="E18" s="139">
        <v>0</v>
      </c>
      <c r="F18" s="145"/>
      <c r="G18" s="139">
        <v>0</v>
      </c>
      <c r="H18" s="145"/>
      <c r="I18" s="139">
        <v>0</v>
      </c>
      <c r="J18" s="145"/>
      <c r="K18" s="139">
        <f>'งบกำไรขาดทุนเบ็ดเสร็จ 6 M'!K41</f>
        <v>1136794</v>
      </c>
      <c r="L18" s="145"/>
      <c r="M18" s="139">
        <f>SUM(E18:K18)</f>
        <v>1136794</v>
      </c>
      <c r="O18" s="139">
        <v>0</v>
      </c>
      <c r="P18" s="146"/>
      <c r="Q18" s="139">
        <f>SUM(M18:O18)</f>
        <v>1136794</v>
      </c>
    </row>
    <row r="19" spans="1:19" s="133" customFormat="1" ht="24" customHeight="1" thickBot="1">
      <c r="A19" s="67" t="s">
        <v>124</v>
      </c>
      <c r="C19" s="132"/>
      <c r="E19" s="149">
        <f>SUM(E17:E18)</f>
        <v>538105234</v>
      </c>
      <c r="F19" s="139"/>
      <c r="G19" s="149">
        <f>SUM(G17:G18)</f>
        <v>777165703</v>
      </c>
      <c r="H19" s="139"/>
      <c r="I19" s="149">
        <f>SUM(I17:I18)</f>
        <v>59606631</v>
      </c>
      <c r="J19" s="139"/>
      <c r="K19" s="149">
        <f>SUM(K17:K18)</f>
        <v>-30171321</v>
      </c>
      <c r="L19" s="139"/>
      <c r="M19" s="149">
        <f>SUM(M17:M18)</f>
        <v>1344706247</v>
      </c>
      <c r="N19" s="139"/>
      <c r="O19" s="149">
        <f>SUM(O17:O18)</f>
        <v>300</v>
      </c>
      <c r="P19" s="139"/>
      <c r="Q19" s="149">
        <f>SUM(Q17:Q18)</f>
        <v>1344706547</v>
      </c>
      <c r="R19" s="150"/>
      <c r="S19" s="151"/>
    </row>
    <row r="20" spans="1:19" s="133" customFormat="1" ht="24" customHeight="1" thickTop="1">
      <c r="A20" s="152"/>
      <c r="C20" s="132"/>
      <c r="E20" s="139"/>
      <c r="F20" s="145"/>
      <c r="G20" s="139"/>
      <c r="H20" s="145"/>
      <c r="I20" s="139"/>
      <c r="J20" s="145"/>
      <c r="K20" s="139"/>
      <c r="L20" s="145"/>
      <c r="M20" s="139"/>
      <c r="O20" s="139"/>
      <c r="P20" s="146"/>
      <c r="Q20" s="139"/>
    </row>
    <row r="21" spans="1:19" s="133" customFormat="1" ht="24" customHeight="1">
      <c r="A21" s="152"/>
      <c r="C21" s="132"/>
      <c r="E21" s="139"/>
      <c r="F21" s="145"/>
      <c r="G21" s="139"/>
      <c r="H21" s="145"/>
      <c r="I21" s="139"/>
      <c r="J21" s="145"/>
      <c r="K21" s="139"/>
      <c r="L21" s="145"/>
      <c r="M21" s="139"/>
      <c r="O21" s="139"/>
      <c r="P21" s="146"/>
      <c r="Q21" s="139"/>
    </row>
    <row r="22" spans="1:19" s="66" customFormat="1" ht="24" customHeight="1">
      <c r="A22" s="389"/>
      <c r="C22" s="58"/>
      <c r="E22" s="77"/>
      <c r="F22" s="78"/>
      <c r="G22" s="77"/>
      <c r="H22" s="78"/>
      <c r="I22" s="77"/>
      <c r="J22" s="78"/>
      <c r="K22" s="77"/>
      <c r="L22" s="78"/>
      <c r="M22" s="77"/>
      <c r="O22" s="77"/>
      <c r="P22" s="79"/>
      <c r="Q22" s="77"/>
    </row>
    <row r="23" spans="1:19" ht="24" customHeight="1">
      <c r="A23" s="55" t="s">
        <v>32</v>
      </c>
      <c r="B23" s="66"/>
      <c r="C23" s="28"/>
      <c r="D23" s="28"/>
      <c r="E23" s="77"/>
      <c r="F23" s="78"/>
      <c r="G23" s="77"/>
      <c r="H23" s="78"/>
      <c r="I23" s="77"/>
      <c r="J23" s="78"/>
      <c r="K23" s="77"/>
      <c r="L23" s="78"/>
      <c r="M23" s="77"/>
      <c r="O23" s="77"/>
      <c r="P23" s="77"/>
      <c r="Q23" s="77"/>
    </row>
    <row r="24" spans="1:19" ht="21.95" customHeight="1">
      <c r="A24" s="55"/>
      <c r="B24" s="66"/>
      <c r="C24" s="28"/>
      <c r="D24" s="28"/>
      <c r="E24" s="77"/>
      <c r="F24" s="78"/>
      <c r="G24" s="77"/>
      <c r="H24" s="78"/>
      <c r="I24" s="77"/>
      <c r="J24" s="78"/>
      <c r="K24" s="77"/>
      <c r="L24" s="78"/>
      <c r="M24" s="77"/>
      <c r="O24" s="77"/>
      <c r="P24" s="77"/>
      <c r="Q24" s="77"/>
    </row>
    <row r="25" spans="1:19" ht="21.95" customHeight="1">
      <c r="A25" s="55"/>
      <c r="B25" s="66"/>
      <c r="C25" s="28"/>
      <c r="D25" s="28"/>
      <c r="E25" s="77"/>
      <c r="F25" s="78"/>
      <c r="G25" s="77"/>
      <c r="H25" s="78"/>
      <c r="I25" s="77"/>
      <c r="J25" s="78"/>
      <c r="K25" s="77"/>
      <c r="L25" s="78"/>
      <c r="M25" s="77"/>
      <c r="O25" s="77"/>
      <c r="P25" s="77"/>
      <c r="Q25" s="77"/>
    </row>
    <row r="26" spans="1:19" ht="21.95" customHeight="1">
      <c r="A26" s="60"/>
      <c r="B26" s="22"/>
      <c r="C26" s="22"/>
      <c r="D26" s="28"/>
      <c r="E26" s="77"/>
      <c r="F26" s="78"/>
      <c r="G26" s="77"/>
      <c r="H26" s="78"/>
      <c r="I26" s="77"/>
      <c r="J26" s="78"/>
      <c r="L26" s="78"/>
      <c r="M26" s="60"/>
      <c r="O26" s="77"/>
      <c r="P26" s="77"/>
      <c r="Q26" s="77"/>
    </row>
    <row r="27" spans="1:19" ht="21.95" customHeight="1">
      <c r="A27" s="60"/>
      <c r="B27" s="22"/>
      <c r="C27" s="22"/>
      <c r="D27" s="28"/>
      <c r="E27" s="77"/>
      <c r="F27" s="78"/>
      <c r="G27" s="77"/>
      <c r="H27" s="78"/>
      <c r="I27" s="77"/>
      <c r="J27" s="78"/>
      <c r="K27" s="77"/>
      <c r="L27" s="78"/>
      <c r="M27" s="77"/>
      <c r="O27" s="77"/>
      <c r="P27" s="77"/>
      <c r="Q27" s="77"/>
    </row>
    <row r="28" spans="1:19" ht="23.1" customHeight="1">
      <c r="A28" s="389"/>
    </row>
  </sheetData>
  <mergeCells count="4">
    <mergeCell ref="E6:M6"/>
    <mergeCell ref="I7:K7"/>
    <mergeCell ref="A3:L3"/>
    <mergeCell ref="E5:Q5"/>
  </mergeCells>
  <pageMargins left="0.82677165354330717" right="0.47244094488188981" top="0.51181102362204722" bottom="0.62992125984251968" header="0.15748031496062992" footer="0.35433070866141736"/>
  <pageSetup paperSize="9" scale="76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view="pageBreakPreview" topLeftCell="A16" zoomScale="90" zoomScaleNormal="80" zoomScaleSheetLayoutView="90" workbookViewId="0">
      <selection activeCell="K31" sqref="K31:K33"/>
    </sheetView>
  </sheetViews>
  <sheetFormatPr defaultColWidth="9.140625" defaultRowHeight="21" customHeight="1"/>
  <cols>
    <col min="1" max="1" width="2.140625" style="9" customWidth="1"/>
    <col min="2" max="2" width="43.7109375" style="9" customWidth="1"/>
    <col min="3" max="3" width="10.140625" style="9" customWidth="1"/>
    <col min="4" max="4" width="1.7109375" style="9" customWidth="1"/>
    <col min="5" max="5" width="18.140625" style="9" customWidth="1"/>
    <col min="6" max="6" width="1.7109375" style="9" customWidth="1"/>
    <col min="7" max="7" width="18.140625" style="9" customWidth="1"/>
    <col min="8" max="8" width="1.7109375" style="9" customWidth="1"/>
    <col min="9" max="9" width="18.140625" style="9" customWidth="1"/>
    <col min="10" max="10" width="1.7109375" style="9" customWidth="1"/>
    <col min="11" max="11" width="18.140625" style="9" customWidth="1"/>
    <col min="12" max="12" width="1.7109375" style="9" customWidth="1"/>
    <col min="13" max="13" width="18.140625" style="9" customWidth="1"/>
    <col min="14" max="14" width="4.28515625" style="9" customWidth="1"/>
    <col min="15" max="15" width="12.42578125" style="9" bestFit="1" customWidth="1"/>
    <col min="16" max="16384" width="9.140625" style="9"/>
  </cols>
  <sheetData>
    <row r="1" spans="1:15" ht="24" customHeight="1">
      <c r="A1" s="7" t="s">
        <v>0</v>
      </c>
      <c r="B1" s="4"/>
      <c r="C1" s="4"/>
      <c r="D1" s="4"/>
      <c r="E1" s="4"/>
      <c r="F1" s="4"/>
      <c r="G1" s="4"/>
      <c r="H1" s="4"/>
      <c r="I1" s="4"/>
      <c r="J1" s="4"/>
      <c r="M1" s="21"/>
    </row>
    <row r="2" spans="1:15" ht="24" customHeight="1">
      <c r="A2" s="4" t="s">
        <v>104</v>
      </c>
      <c r="B2" s="4"/>
      <c r="C2" s="4"/>
      <c r="D2" s="4"/>
      <c r="E2" s="4"/>
      <c r="F2" s="4"/>
      <c r="G2" s="4"/>
      <c r="H2" s="4"/>
      <c r="I2" s="4"/>
      <c r="J2" s="4"/>
      <c r="L2" s="10"/>
      <c r="M2" s="10"/>
    </row>
    <row r="3" spans="1:15" ht="24" customHeight="1">
      <c r="A3" s="427" t="s">
        <v>102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</row>
    <row r="4" spans="1:15" ht="24" customHeight="1">
      <c r="A4" s="390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</row>
    <row r="5" spans="1:15" s="6" customFormat="1" ht="24" customHeight="1">
      <c r="E5" s="428" t="s">
        <v>125</v>
      </c>
      <c r="F5" s="428"/>
      <c r="G5" s="428"/>
      <c r="H5" s="428"/>
      <c r="I5" s="428"/>
      <c r="J5" s="428"/>
      <c r="K5" s="428"/>
      <c r="L5" s="428"/>
      <c r="M5" s="428"/>
    </row>
    <row r="6" spans="1:15" s="2" customFormat="1" ht="24" customHeight="1">
      <c r="E6" s="14" t="s">
        <v>106</v>
      </c>
      <c r="G6" s="14"/>
      <c r="I6" s="429" t="s">
        <v>107</v>
      </c>
      <c r="J6" s="429"/>
      <c r="K6" s="429"/>
      <c r="M6" s="73" t="s">
        <v>110</v>
      </c>
    </row>
    <row r="7" spans="1:15" s="2" customFormat="1" ht="24" customHeight="1">
      <c r="E7" s="14" t="s">
        <v>111</v>
      </c>
      <c r="G7" s="14" t="s">
        <v>112</v>
      </c>
      <c r="I7" s="15" t="s">
        <v>113</v>
      </c>
      <c r="M7" s="65" t="s">
        <v>116</v>
      </c>
    </row>
    <row r="8" spans="1:15" s="2" customFormat="1" ht="24" customHeight="1">
      <c r="E8" s="16" t="s">
        <v>117</v>
      </c>
      <c r="G8" s="16"/>
      <c r="I8" s="17" t="s">
        <v>118</v>
      </c>
      <c r="K8" s="17" t="s">
        <v>119</v>
      </c>
      <c r="M8" s="388" t="s">
        <v>120</v>
      </c>
    </row>
    <row r="9" spans="1:15" ht="24" customHeight="1">
      <c r="A9" s="256" t="s">
        <v>121</v>
      </c>
      <c r="B9" s="11"/>
      <c r="C9" s="11"/>
      <c r="D9" s="11"/>
      <c r="E9" s="18">
        <v>538105234</v>
      </c>
      <c r="F9" s="18"/>
      <c r="G9" s="18">
        <v>777165703</v>
      </c>
      <c r="H9" s="18"/>
      <c r="I9" s="18">
        <v>59392985</v>
      </c>
      <c r="J9" s="18"/>
      <c r="K9" s="18">
        <v>193309410</v>
      </c>
      <c r="L9" s="18"/>
      <c r="M9" s="18">
        <f>SUM(E9:K9)</f>
        <v>1567973332</v>
      </c>
    </row>
    <row r="10" spans="1:15" ht="24" customHeight="1">
      <c r="A10" s="138" t="s">
        <v>55</v>
      </c>
      <c r="B10" s="11"/>
      <c r="C10" s="11"/>
      <c r="D10" s="11"/>
      <c r="E10" s="379"/>
      <c r="F10" s="379"/>
      <c r="G10" s="379"/>
      <c r="H10" s="379"/>
      <c r="I10" s="379">
        <v>213646</v>
      </c>
      <c r="J10" s="379"/>
      <c r="K10" s="383">
        <f>-I10</f>
        <v>-213646</v>
      </c>
      <c r="L10" s="379"/>
      <c r="M10" s="379">
        <f>SUM(E10:K10)</f>
        <v>0</v>
      </c>
    </row>
    <row r="11" spans="1:15" s="397" customFormat="1" ht="24" customHeight="1">
      <c r="A11" s="392" t="s">
        <v>171</v>
      </c>
      <c r="B11" s="393"/>
      <c r="C11" s="394"/>
      <c r="D11" s="393"/>
      <c r="E11" s="395">
        <v>0</v>
      </c>
      <c r="F11" s="395"/>
      <c r="G11" s="396">
        <v>0</v>
      </c>
      <c r="H11" s="395"/>
      <c r="I11" s="395">
        <v>0</v>
      </c>
      <c r="J11" s="395"/>
      <c r="K11" s="395">
        <v>-107621007</v>
      </c>
      <c r="L11" s="395"/>
      <c r="M11" s="395">
        <f>SUM(E11:K11)</f>
        <v>-107621007</v>
      </c>
    </row>
    <row r="12" spans="1:15" s="162" customFormat="1" ht="24" customHeight="1">
      <c r="A12" s="398" t="s">
        <v>172</v>
      </c>
      <c r="B12" s="105"/>
      <c r="C12" s="399"/>
      <c r="E12" s="170">
        <v>0</v>
      </c>
      <c r="F12" s="400"/>
      <c r="G12" s="170">
        <v>0</v>
      </c>
      <c r="H12" s="400"/>
      <c r="I12" s="170">
        <v>0</v>
      </c>
      <c r="J12" s="400"/>
      <c r="K12" s="170">
        <f>'งบกำไรขาดทุนเบ็ดเสร็จ 6 M'!Q41</f>
        <v>4272934</v>
      </c>
      <c r="L12" s="400"/>
      <c r="M12" s="170">
        <f>SUM(E12:K12)</f>
        <v>4272934</v>
      </c>
    </row>
    <row r="13" spans="1:15" s="162" customFormat="1" ht="24" customHeight="1">
      <c r="A13" s="401" t="s">
        <v>122</v>
      </c>
      <c r="C13" s="399"/>
      <c r="E13" s="402">
        <f>SUM(E9:E12)</f>
        <v>538105234</v>
      </c>
      <c r="F13" s="170"/>
      <c r="G13" s="402">
        <f>SUM(G9:G12)</f>
        <v>777165703</v>
      </c>
      <c r="H13" s="170"/>
      <c r="I13" s="402">
        <f>SUM(I9:I12)</f>
        <v>59606631</v>
      </c>
      <c r="J13" s="170"/>
      <c r="K13" s="402">
        <f>SUM(K9:K12)</f>
        <v>89747691</v>
      </c>
      <c r="L13" s="170"/>
      <c r="M13" s="402">
        <f>SUM(M9:M12)</f>
        <v>1464625259</v>
      </c>
      <c r="N13" s="164"/>
      <c r="O13" s="403"/>
    </row>
    <row r="14" spans="1:15" s="162" customFormat="1" ht="24" customHeight="1">
      <c r="A14" s="404"/>
      <c r="C14" s="399"/>
      <c r="E14" s="170"/>
      <c r="F14" s="170"/>
      <c r="G14" s="170"/>
      <c r="H14" s="170"/>
      <c r="I14" s="170"/>
      <c r="J14" s="170"/>
      <c r="K14" s="170"/>
      <c r="L14" s="170"/>
      <c r="M14" s="170"/>
      <c r="N14" s="164"/>
      <c r="O14" s="403"/>
    </row>
    <row r="15" spans="1:15" s="397" customFormat="1" ht="24" customHeight="1">
      <c r="A15" s="255" t="s">
        <v>123</v>
      </c>
      <c r="B15" s="154"/>
      <c r="C15" s="154"/>
      <c r="D15" s="154"/>
      <c r="E15" s="136">
        <v>538105234</v>
      </c>
      <c r="F15" s="136"/>
      <c r="G15" s="136">
        <v>777165703</v>
      </c>
      <c r="H15" s="136"/>
      <c r="I15" s="136">
        <v>59606631</v>
      </c>
      <c r="J15" s="136"/>
      <c r="K15" s="136">
        <v>19858605</v>
      </c>
      <c r="L15" s="134"/>
      <c r="M15" s="136">
        <v>1394736173</v>
      </c>
    </row>
    <row r="16" spans="1:15" s="405" customFormat="1" ht="24" customHeight="1">
      <c r="A16" s="287" t="s">
        <v>172</v>
      </c>
      <c r="C16" s="406"/>
      <c r="E16" s="395">
        <v>0</v>
      </c>
      <c r="F16" s="407"/>
      <c r="G16" s="395">
        <v>0</v>
      </c>
      <c r="H16" s="407"/>
      <c r="I16" s="395">
        <v>0</v>
      </c>
      <c r="J16" s="407"/>
      <c r="K16" s="395">
        <f>'งบกำไรขาดทุนเบ็ดเสร็จ 6 M'!O41</f>
        <v>11748603</v>
      </c>
      <c r="L16" s="407"/>
      <c r="M16" s="395">
        <f>SUM(E16:K16)</f>
        <v>11748603</v>
      </c>
    </row>
    <row r="17" spans="1:15" s="4" customFormat="1" ht="24" customHeight="1" thickBot="1">
      <c r="A17" s="256" t="s">
        <v>124</v>
      </c>
      <c r="C17" s="5"/>
      <c r="E17" s="84">
        <f>SUM(E15:E16)</f>
        <v>538105234</v>
      </c>
      <c r="F17" s="18"/>
      <c r="G17" s="84">
        <f>SUM(G15:G16)</f>
        <v>777165703</v>
      </c>
      <c r="H17" s="18"/>
      <c r="I17" s="84">
        <f>SUM(I15:I16)</f>
        <v>59606631</v>
      </c>
      <c r="J17" s="18"/>
      <c r="K17" s="84">
        <f>SUM(K15:K16)</f>
        <v>31607208</v>
      </c>
      <c r="L17" s="18"/>
      <c r="M17" s="84">
        <f>SUM(M15:M16)</f>
        <v>1406484776</v>
      </c>
      <c r="N17" s="19"/>
      <c r="O17" s="20"/>
    </row>
    <row r="18" spans="1:15" ht="24" customHeight="1" thickTop="1">
      <c r="A18" s="390"/>
      <c r="B18" s="4"/>
      <c r="C18" s="11"/>
      <c r="D18" s="11"/>
      <c r="E18" s="18"/>
      <c r="F18" s="13"/>
      <c r="G18" s="18"/>
      <c r="H18" s="13"/>
      <c r="I18" s="18"/>
      <c r="J18" s="13"/>
      <c r="K18" s="18"/>
      <c r="L18" s="13"/>
      <c r="M18" s="18"/>
    </row>
    <row r="19" spans="1:15" ht="24" customHeight="1">
      <c r="A19" s="390"/>
      <c r="B19" s="4"/>
      <c r="C19" s="11"/>
      <c r="D19" s="11"/>
      <c r="E19" s="18"/>
      <c r="F19" s="13"/>
      <c r="G19" s="18"/>
      <c r="H19" s="13"/>
      <c r="I19" s="18"/>
      <c r="J19" s="13"/>
      <c r="K19" s="18"/>
      <c r="L19" s="13"/>
      <c r="M19" s="18"/>
    </row>
    <row r="20" spans="1:15" ht="24" customHeight="1">
      <c r="B20" s="4"/>
      <c r="C20" s="11"/>
      <c r="D20" s="11"/>
      <c r="E20" s="18"/>
      <c r="F20" s="13"/>
      <c r="G20" s="18"/>
      <c r="H20" s="13"/>
      <c r="I20" s="18"/>
      <c r="J20" s="13"/>
      <c r="K20" s="18"/>
      <c r="L20" s="13"/>
      <c r="M20" s="18"/>
    </row>
    <row r="21" spans="1:15" ht="21.95" customHeight="1">
      <c r="A21" s="12" t="s">
        <v>32</v>
      </c>
      <c r="B21" s="4"/>
      <c r="C21" s="11"/>
      <c r="D21" s="11"/>
      <c r="E21" s="18"/>
      <c r="F21" s="13"/>
      <c r="G21" s="18"/>
      <c r="H21" s="13"/>
      <c r="I21" s="18"/>
      <c r="J21" s="13"/>
      <c r="K21" s="18"/>
      <c r="L21" s="13"/>
      <c r="M21" s="18"/>
    </row>
    <row r="22" spans="1:15" ht="21.95" customHeight="1">
      <c r="A22" s="390"/>
      <c r="B22" s="4"/>
      <c r="C22" s="11"/>
      <c r="D22" s="11"/>
      <c r="E22" s="18"/>
      <c r="F22" s="13"/>
      <c r="G22" s="18"/>
      <c r="H22" s="13"/>
      <c r="I22" s="18"/>
      <c r="J22" s="13"/>
      <c r="K22" s="18"/>
      <c r="L22" s="13"/>
      <c r="M22" s="18"/>
    </row>
    <row r="23" spans="1:15" ht="21.95" customHeight="1">
      <c r="A23" s="1"/>
      <c r="B23" s="3"/>
      <c r="C23" s="1"/>
      <c r="D23" s="7"/>
      <c r="E23" s="1"/>
      <c r="F23" s="1"/>
      <c r="G23" s="8"/>
      <c r="H23" s="1"/>
      <c r="I23" s="1"/>
    </row>
    <row r="24" spans="1:15" ht="21.95" customHeight="1">
      <c r="A24" s="1"/>
    </row>
    <row r="26" spans="1:15" s="4" customFormat="1" ht="21" customHeight="1">
      <c r="A26" s="390"/>
      <c r="E26" s="18"/>
      <c r="F26" s="13"/>
      <c r="G26" s="18"/>
      <c r="H26" s="13"/>
      <c r="I26" s="18"/>
      <c r="J26" s="13"/>
      <c r="K26" s="18"/>
      <c r="L26" s="13"/>
      <c r="M26" s="18"/>
    </row>
    <row r="27" spans="1:15" ht="21" customHeight="1">
      <c r="A27" s="390"/>
    </row>
  </sheetData>
  <mergeCells count="3">
    <mergeCell ref="A3:L3"/>
    <mergeCell ref="E5:M5"/>
    <mergeCell ref="I6:K6"/>
  </mergeCells>
  <pageMargins left="0.98425196850393704" right="0.19685039370078741" top="0.55118110236220474" bottom="0.47244094488188981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tabSelected="1" view="pageBreakPreview" zoomScale="80" zoomScaleNormal="85" zoomScaleSheetLayoutView="80" workbookViewId="0">
      <selection activeCell="E5" sqref="E5"/>
    </sheetView>
  </sheetViews>
  <sheetFormatPr defaultColWidth="9.140625" defaultRowHeight="25.5" customHeight="1"/>
  <cols>
    <col min="1" max="2" width="2.28515625" style="105" customWidth="1"/>
    <col min="3" max="3" width="5" style="105" customWidth="1"/>
    <col min="4" max="4" width="4.85546875" style="105" customWidth="1"/>
    <col min="5" max="5" width="32.42578125" style="105" customWidth="1"/>
    <col min="6" max="6" width="5.28515625" style="328" customWidth="1"/>
    <col min="7" max="7" width="16.28515625" style="308" customWidth="1"/>
    <col min="8" max="8" width="1.7109375" style="308" customWidth="1"/>
    <col min="9" max="9" width="16.28515625" style="331" customWidth="1"/>
    <col min="10" max="10" width="1.7109375" style="331" customWidth="1"/>
    <col min="11" max="11" width="16.28515625" style="126" customWidth="1"/>
    <col min="12" max="12" width="1.7109375" style="126" customWidth="1"/>
    <col min="13" max="13" width="16.28515625" style="126" customWidth="1"/>
    <col min="14" max="14" width="1.28515625" style="105" customWidth="1"/>
    <col min="15" max="15" width="10.140625" style="105" bestFit="1" customWidth="1"/>
    <col min="16" max="16" width="9.140625" style="105"/>
    <col min="17" max="17" width="10.140625" style="105" bestFit="1" customWidth="1"/>
    <col min="18" max="18" width="9.140625" style="105"/>
    <col min="19" max="19" width="9.28515625" style="105" bestFit="1" customWidth="1"/>
    <col min="20" max="16384" width="9.140625" style="105"/>
  </cols>
  <sheetData>
    <row r="1" spans="1:17" ht="26.1" customHeight="1">
      <c r="A1" s="275" t="s">
        <v>0</v>
      </c>
      <c r="B1" s="276"/>
      <c r="C1" s="276"/>
      <c r="D1" s="276"/>
      <c r="E1" s="276"/>
      <c r="F1" s="276"/>
      <c r="G1" s="277"/>
      <c r="H1" s="277"/>
      <c r="I1" s="277"/>
      <c r="J1" s="277"/>
      <c r="K1" s="278"/>
      <c r="M1" s="378"/>
    </row>
    <row r="2" spans="1:17" ht="26.1" customHeight="1">
      <c r="A2" s="276" t="s">
        <v>126</v>
      </c>
      <c r="B2" s="276"/>
      <c r="C2" s="276"/>
      <c r="D2" s="276"/>
      <c r="E2" s="276"/>
      <c r="F2" s="276"/>
      <c r="G2" s="277"/>
      <c r="H2" s="277"/>
      <c r="I2" s="277"/>
      <c r="J2" s="277"/>
      <c r="L2" s="279"/>
      <c r="M2" s="279"/>
    </row>
    <row r="3" spans="1:17" ht="26.1" customHeight="1">
      <c r="A3" s="280" t="s">
        <v>102</v>
      </c>
      <c r="B3" s="281"/>
      <c r="C3" s="281"/>
      <c r="D3" s="281"/>
      <c r="E3" s="281"/>
      <c r="F3" s="281"/>
      <c r="G3" s="127"/>
      <c r="H3" s="127"/>
      <c r="I3" s="127"/>
      <c r="J3" s="127"/>
      <c r="K3" s="127"/>
      <c r="L3" s="127"/>
      <c r="M3" s="127"/>
    </row>
    <row r="4" spans="1:17" ht="26.1" customHeight="1">
      <c r="A4" s="280"/>
      <c r="B4" s="281"/>
      <c r="C4" s="281"/>
      <c r="D4" s="281"/>
      <c r="E4" s="281"/>
      <c r="F4" s="281"/>
      <c r="G4" s="127"/>
      <c r="H4" s="127"/>
      <c r="I4" s="127"/>
      <c r="J4" s="127"/>
      <c r="K4" s="127"/>
      <c r="L4" s="127"/>
      <c r="M4" s="127"/>
    </row>
    <row r="5" spans="1:17" ht="26.1" customHeight="1">
      <c r="C5" s="276"/>
      <c r="D5" s="276"/>
      <c r="E5" s="276"/>
      <c r="F5" s="105"/>
      <c r="G5" s="413"/>
      <c r="H5" s="413" t="s">
        <v>63</v>
      </c>
      <c r="I5" s="413"/>
      <c r="J5" s="277"/>
      <c r="K5" s="431" t="s">
        <v>4</v>
      </c>
      <c r="L5" s="431"/>
      <c r="M5" s="431"/>
    </row>
    <row r="6" spans="1:17" ht="26.1" customHeight="1">
      <c r="C6" s="276"/>
      <c r="D6" s="276"/>
      <c r="E6" s="276"/>
      <c r="F6" s="105"/>
      <c r="G6" s="282" t="s">
        <v>7</v>
      </c>
      <c r="H6" s="283"/>
      <c r="I6" s="282" t="s">
        <v>64</v>
      </c>
      <c r="J6" s="284"/>
      <c r="K6" s="282" t="s">
        <v>7</v>
      </c>
      <c r="L6" s="283"/>
      <c r="M6" s="282" t="s">
        <v>64</v>
      </c>
    </row>
    <row r="7" spans="1:17" s="162" customFormat="1" ht="26.1" customHeight="1">
      <c r="A7" s="285" t="s">
        <v>127</v>
      </c>
      <c r="B7" s="102"/>
      <c r="C7" s="102"/>
      <c r="D7" s="102"/>
      <c r="E7" s="281"/>
      <c r="F7" s="286"/>
      <c r="G7" s="279"/>
      <c r="H7" s="279"/>
      <c r="I7" s="279"/>
      <c r="J7" s="279"/>
      <c r="K7" s="279"/>
      <c r="L7" s="126"/>
      <c r="M7" s="279"/>
    </row>
    <row r="8" spans="1:17" ht="26.1" customHeight="1">
      <c r="A8" s="287" t="s">
        <v>89</v>
      </c>
      <c r="B8" s="102"/>
      <c r="C8" s="102"/>
      <c r="D8" s="102"/>
      <c r="E8" s="131"/>
      <c r="F8" s="288"/>
      <c r="G8" s="289">
        <f>'งบกำไรขาดทุนเบ็ดเสร็จ 6 M'!K33</f>
        <v>1136794</v>
      </c>
      <c r="H8" s="289"/>
      <c r="I8" s="289">
        <v>-5426261</v>
      </c>
      <c r="J8" s="289"/>
      <c r="K8" s="289">
        <f>'งบกำไรขาดทุนเบ็ดเสร็จ 6 M'!O41</f>
        <v>11748603</v>
      </c>
      <c r="L8" s="289"/>
      <c r="M8" s="289">
        <v>4272934</v>
      </c>
      <c r="O8" s="290"/>
    </row>
    <row r="9" spans="1:17" ht="26.1" customHeight="1">
      <c r="A9" s="155" t="s">
        <v>128</v>
      </c>
      <c r="B9" s="155"/>
      <c r="C9" s="155"/>
      <c r="D9" s="155"/>
      <c r="E9" s="155"/>
      <c r="F9" s="288"/>
      <c r="G9" s="291"/>
      <c r="H9" s="291"/>
      <c r="I9" s="291"/>
      <c r="J9" s="291"/>
      <c r="K9" s="279"/>
      <c r="L9" s="279"/>
      <c r="M9" s="279"/>
      <c r="Q9" s="292"/>
    </row>
    <row r="10" spans="1:17" ht="26.1" customHeight="1">
      <c r="B10" s="155" t="s">
        <v>129</v>
      </c>
      <c r="C10" s="102"/>
      <c r="D10" s="102"/>
      <c r="E10" s="131"/>
      <c r="F10" s="288"/>
      <c r="G10" s="291"/>
      <c r="H10" s="291"/>
      <c r="I10" s="291"/>
      <c r="J10" s="291"/>
      <c r="K10" s="279"/>
      <c r="L10" s="279"/>
      <c r="M10" s="279"/>
      <c r="Q10" s="292"/>
    </row>
    <row r="11" spans="1:17" ht="26.1" customHeight="1">
      <c r="A11" s="105" t="s">
        <v>103</v>
      </c>
      <c r="B11" s="155"/>
      <c r="C11" s="102"/>
      <c r="D11" s="102"/>
      <c r="E11" s="131"/>
      <c r="F11" s="288"/>
      <c r="G11" s="291">
        <f>K11</f>
        <v>5934570</v>
      </c>
      <c r="H11" s="291"/>
      <c r="I11" s="291">
        <v>1015842</v>
      </c>
      <c r="J11" s="291"/>
      <c r="K11" s="279">
        <v>5934570</v>
      </c>
      <c r="L11" s="279"/>
      <c r="M11" s="279">
        <v>1015842</v>
      </c>
      <c r="Q11" s="292"/>
    </row>
    <row r="12" spans="1:17" ht="26.1" customHeight="1">
      <c r="A12" s="159" t="s">
        <v>130</v>
      </c>
      <c r="B12" s="102"/>
      <c r="C12" s="102"/>
      <c r="D12" s="102"/>
      <c r="E12" s="131"/>
      <c r="F12" s="288"/>
      <c r="G12" s="333">
        <f>+K12+143971</f>
        <v>8136914</v>
      </c>
      <c r="H12" s="116"/>
      <c r="I12" s="115">
        <v>7507196</v>
      </c>
      <c r="J12" s="116"/>
      <c r="K12" s="279">
        <f>7699214+293729</f>
        <v>7992943</v>
      </c>
      <c r="L12" s="117"/>
      <c r="M12" s="115">
        <v>7362825</v>
      </c>
      <c r="O12" s="293"/>
    </row>
    <row r="13" spans="1:17" ht="26.1" customHeight="1">
      <c r="A13" s="159" t="s">
        <v>80</v>
      </c>
      <c r="B13" s="102"/>
      <c r="C13" s="102"/>
      <c r="D13" s="102"/>
      <c r="E13" s="131"/>
      <c r="F13" s="288"/>
      <c r="G13" s="333">
        <f>+K13</f>
        <v>6210034</v>
      </c>
      <c r="H13" s="116"/>
      <c r="I13" s="115">
        <v>14920377</v>
      </c>
      <c r="J13" s="116"/>
      <c r="K13" s="279">
        <f>3906048+2353986-50000</f>
        <v>6210034</v>
      </c>
      <c r="L13" s="117"/>
      <c r="M13" s="115">
        <v>14920377</v>
      </c>
      <c r="O13" s="293"/>
    </row>
    <row r="14" spans="1:17" ht="26.1" customHeight="1">
      <c r="A14" s="159" t="s">
        <v>131</v>
      </c>
      <c r="B14" s="102"/>
      <c r="C14" s="102"/>
      <c r="D14" s="102"/>
      <c r="E14" s="131"/>
      <c r="F14" s="288"/>
      <c r="G14" s="333">
        <f>K14</f>
        <v>1659142</v>
      </c>
      <c r="H14" s="116"/>
      <c r="I14" s="115">
        <v>0</v>
      </c>
      <c r="J14" s="116"/>
      <c r="K14" s="279">
        <v>1659142</v>
      </c>
      <c r="L14" s="117"/>
      <c r="M14" s="115">
        <v>0</v>
      </c>
      <c r="O14" s="293"/>
    </row>
    <row r="15" spans="1:17" ht="26.1" customHeight="1">
      <c r="A15" s="159" t="s">
        <v>132</v>
      </c>
      <c r="B15" s="102"/>
      <c r="C15" s="102"/>
      <c r="D15" s="102"/>
      <c r="E15" s="131"/>
      <c r="F15" s="288"/>
      <c r="G15" s="115">
        <f>+K15</f>
        <v>1283256</v>
      </c>
      <c r="H15" s="116"/>
      <c r="I15" s="118">
        <v>443975</v>
      </c>
      <c r="J15" s="116"/>
      <c r="K15" s="279">
        <v>1283256</v>
      </c>
      <c r="L15" s="117"/>
      <c r="M15" s="118">
        <v>443975</v>
      </c>
      <c r="O15" s="293"/>
      <c r="Q15" s="290"/>
    </row>
    <row r="16" spans="1:17" ht="26.1" customHeight="1">
      <c r="A16" s="159" t="s">
        <v>133</v>
      </c>
      <c r="B16" s="102"/>
      <c r="C16" s="102"/>
      <c r="D16" s="102"/>
      <c r="E16" s="131"/>
      <c r="F16" s="288"/>
      <c r="G16" s="115"/>
      <c r="H16" s="116"/>
      <c r="I16" s="118"/>
      <c r="J16" s="116"/>
      <c r="K16" s="118"/>
      <c r="L16" s="117"/>
      <c r="M16" s="118"/>
      <c r="O16" s="293"/>
      <c r="Q16" s="290"/>
    </row>
    <row r="17" spans="1:17" ht="26.1" customHeight="1">
      <c r="A17" s="159" t="s">
        <v>134</v>
      </c>
      <c r="B17" s="102"/>
      <c r="C17" s="294"/>
      <c r="D17" s="294"/>
      <c r="E17" s="131"/>
      <c r="F17" s="288"/>
      <c r="G17" s="115">
        <f>+K17</f>
        <v>-678690</v>
      </c>
      <c r="H17" s="116"/>
      <c r="I17" s="119">
        <v>-36103</v>
      </c>
      <c r="J17" s="116"/>
      <c r="K17" s="119">
        <v>-678690</v>
      </c>
      <c r="L17" s="117"/>
      <c r="M17" s="119">
        <v>-36103</v>
      </c>
      <c r="O17" s="293"/>
      <c r="Q17" s="290"/>
    </row>
    <row r="18" spans="1:17" s="94" customFormat="1" ht="26.1" customHeight="1">
      <c r="A18" s="86" t="s">
        <v>135</v>
      </c>
      <c r="B18" s="86"/>
      <c r="D18" s="86"/>
      <c r="E18" s="86"/>
      <c r="F18" s="95"/>
      <c r="G18" s="115">
        <v>10377948</v>
      </c>
      <c r="H18" s="116"/>
      <c r="I18" s="119">
        <v>9495077</v>
      </c>
      <c r="J18" s="116"/>
      <c r="K18" s="119">
        <v>0</v>
      </c>
      <c r="L18" s="117"/>
      <c r="M18" s="119">
        <v>0</v>
      </c>
      <c r="O18" s="96"/>
    </row>
    <row r="19" spans="1:17" ht="26.1" customHeight="1">
      <c r="A19" s="159" t="s">
        <v>39</v>
      </c>
      <c r="B19" s="102"/>
      <c r="C19" s="102"/>
      <c r="D19" s="102"/>
      <c r="E19" s="131"/>
      <c r="F19" s="288"/>
      <c r="G19" s="115">
        <f>+K19</f>
        <v>1440275</v>
      </c>
      <c r="H19" s="116"/>
      <c r="I19" s="377">
        <v>2776217</v>
      </c>
      <c r="J19" s="116"/>
      <c r="K19" s="350">
        <v>1440275</v>
      </c>
      <c r="L19" s="117"/>
      <c r="M19" s="377">
        <v>2776217</v>
      </c>
      <c r="Q19" s="290"/>
    </row>
    <row r="20" spans="1:17" ht="26.1" customHeight="1">
      <c r="A20" s="105" t="s">
        <v>73</v>
      </c>
      <c r="B20" s="102"/>
      <c r="C20" s="102"/>
      <c r="D20" s="102"/>
      <c r="E20" s="131"/>
      <c r="F20" s="288"/>
      <c r="G20" s="115">
        <f>+K20</f>
        <v>-13128</v>
      </c>
      <c r="H20" s="116"/>
      <c r="I20" s="377">
        <v>-191782</v>
      </c>
      <c r="J20" s="116"/>
      <c r="K20" s="350">
        <v>-13128</v>
      </c>
      <c r="L20" s="117"/>
      <c r="M20" s="377">
        <v>-191782</v>
      </c>
      <c r="Q20" s="290"/>
    </row>
    <row r="21" spans="1:17" s="94" customFormat="1" ht="26.1" customHeight="1">
      <c r="A21" s="86" t="s">
        <v>136</v>
      </c>
      <c r="B21" s="86"/>
      <c r="D21" s="86"/>
      <c r="E21" s="86"/>
      <c r="F21" s="95"/>
      <c r="G21" s="115">
        <f>+K21</f>
        <v>-425006</v>
      </c>
      <c r="H21" s="116"/>
      <c r="I21" s="377">
        <v>231019</v>
      </c>
      <c r="J21" s="116"/>
      <c r="K21" s="350">
        <f>-425008+1+1</f>
        <v>-425006</v>
      </c>
      <c r="L21" s="117"/>
      <c r="M21" s="377">
        <v>231019</v>
      </c>
    </row>
    <row r="22" spans="1:17" s="94" customFormat="1" ht="26.1" customHeight="1">
      <c r="A22" s="86" t="s">
        <v>75</v>
      </c>
      <c r="B22" s="86"/>
      <c r="D22" s="86"/>
      <c r="E22" s="86"/>
      <c r="F22" s="95"/>
      <c r="G22" s="115">
        <f>K22</f>
        <v>-15000000</v>
      </c>
      <c r="H22" s="116"/>
      <c r="I22" s="377">
        <v>0</v>
      </c>
      <c r="J22" s="116"/>
      <c r="K22" s="350">
        <v>-15000000</v>
      </c>
      <c r="L22" s="117"/>
      <c r="M22" s="377">
        <v>0</v>
      </c>
    </row>
    <row r="23" spans="1:17" ht="26.1" customHeight="1">
      <c r="A23" s="159" t="s">
        <v>137</v>
      </c>
      <c r="B23" s="102"/>
      <c r="C23" s="102"/>
      <c r="D23" s="102"/>
      <c r="E23" s="131"/>
      <c r="F23" s="288"/>
      <c r="G23" s="115">
        <f>+K23</f>
        <v>858378</v>
      </c>
      <c r="H23" s="116"/>
      <c r="I23" s="119">
        <v>864566</v>
      </c>
      <c r="J23" s="116"/>
      <c r="K23" s="112">
        <v>858378</v>
      </c>
      <c r="L23" s="117"/>
      <c r="M23" s="119">
        <v>864566</v>
      </c>
      <c r="Q23" s="290"/>
    </row>
    <row r="24" spans="1:17" ht="26.1" customHeight="1">
      <c r="A24" s="102" t="s">
        <v>138</v>
      </c>
      <c r="B24" s="102"/>
      <c r="C24" s="102"/>
      <c r="D24" s="102"/>
      <c r="E24" s="131"/>
      <c r="F24" s="288"/>
      <c r="G24" s="333">
        <f>+K24+35225</f>
        <v>109446</v>
      </c>
      <c r="H24" s="116"/>
      <c r="I24" s="119">
        <v>125699</v>
      </c>
      <c r="J24" s="116"/>
      <c r="K24" s="112">
        <f>74221</f>
        <v>74221</v>
      </c>
      <c r="L24" s="117"/>
      <c r="M24" s="119">
        <v>100915</v>
      </c>
      <c r="O24" s="290"/>
      <c r="Q24" s="290"/>
    </row>
    <row r="25" spans="1:17" ht="26.1" customHeight="1">
      <c r="A25" s="159" t="s">
        <v>85</v>
      </c>
      <c r="D25" s="131"/>
      <c r="E25" s="131"/>
      <c r="F25" s="288"/>
      <c r="G25" s="120">
        <f>K25-46</f>
        <v>-711342</v>
      </c>
      <c r="H25" s="116"/>
      <c r="I25" s="121">
        <v>-922546</v>
      </c>
      <c r="J25" s="116"/>
      <c r="K25" s="121">
        <v>-711296</v>
      </c>
      <c r="L25" s="117"/>
      <c r="M25" s="121">
        <v>-922546</v>
      </c>
      <c r="O25" s="293"/>
      <c r="Q25" s="290"/>
    </row>
    <row r="26" spans="1:17" ht="26.1" customHeight="1">
      <c r="A26" s="297" t="s">
        <v>139</v>
      </c>
      <c r="B26" s="297"/>
      <c r="C26" s="162"/>
      <c r="D26" s="131"/>
      <c r="E26" s="131"/>
      <c r="F26" s="288"/>
      <c r="G26" s="291"/>
      <c r="H26" s="291"/>
      <c r="I26" s="291"/>
      <c r="J26" s="291"/>
      <c r="K26" s="289"/>
      <c r="L26" s="279"/>
      <c r="M26" s="289"/>
      <c r="Q26" s="290"/>
    </row>
    <row r="27" spans="1:17" ht="26.1" customHeight="1">
      <c r="A27" s="297" t="s">
        <v>140</v>
      </c>
      <c r="B27" s="297"/>
      <c r="C27" s="162"/>
      <c r="F27" s="288"/>
      <c r="G27" s="289">
        <f>SUM(G8:G25)</f>
        <v>20318591</v>
      </c>
      <c r="H27" s="289"/>
      <c r="I27" s="289">
        <f>SUM(I8:I25)</f>
        <v>30803276</v>
      </c>
      <c r="J27" s="291"/>
      <c r="K27" s="289">
        <f>SUM(K8:K25)</f>
        <v>20373302</v>
      </c>
      <c r="L27" s="279"/>
      <c r="M27" s="289">
        <f>SUM(M8:M25)</f>
        <v>30838239</v>
      </c>
    </row>
    <row r="28" spans="1:17" ht="26.1" customHeight="1">
      <c r="A28" s="297" t="s">
        <v>141</v>
      </c>
      <c r="B28" s="297"/>
      <c r="C28" s="297"/>
      <c r="D28" s="155"/>
      <c r="E28" s="131"/>
      <c r="F28" s="288"/>
      <c r="G28" s="279"/>
      <c r="H28" s="279"/>
      <c r="I28" s="279"/>
      <c r="J28" s="291"/>
      <c r="K28" s="279"/>
      <c r="L28" s="279"/>
      <c r="M28" s="279"/>
      <c r="P28" s="293"/>
    </row>
    <row r="29" spans="1:17" ht="26.1" customHeight="1">
      <c r="A29" s="156" t="s">
        <v>142</v>
      </c>
      <c r="B29" s="102"/>
      <c r="C29" s="102"/>
      <c r="D29" s="102"/>
      <c r="E29" s="103"/>
      <c r="F29" s="104"/>
      <c r="G29" s="298">
        <f t="shared" ref="G29:G36" si="0">+K29</f>
        <v>-65000000</v>
      </c>
      <c r="H29" s="298"/>
      <c r="I29" s="298">
        <v>-120000000</v>
      </c>
      <c r="J29" s="299"/>
      <c r="K29" s="298">
        <v>-65000000</v>
      </c>
      <c r="L29" s="300"/>
      <c r="M29" s="298">
        <v>-120000000</v>
      </c>
    </row>
    <row r="30" spans="1:17" ht="26.1" customHeight="1">
      <c r="A30" s="156" t="s">
        <v>143</v>
      </c>
      <c r="B30" s="102"/>
      <c r="C30" s="102"/>
      <c r="D30" s="102"/>
      <c r="E30" s="103"/>
      <c r="F30" s="104"/>
      <c r="G30" s="115">
        <f t="shared" si="0"/>
        <v>55000000</v>
      </c>
      <c r="H30" s="115"/>
      <c r="I30" s="115">
        <v>151000000</v>
      </c>
      <c r="J30" s="122"/>
      <c r="K30" s="298">
        <v>55000000</v>
      </c>
      <c r="L30" s="117"/>
      <c r="M30" s="115">
        <v>151000000</v>
      </c>
    </row>
    <row r="31" spans="1:17" ht="26.1" customHeight="1">
      <c r="A31" s="159" t="s">
        <v>14</v>
      </c>
      <c r="B31" s="102"/>
      <c r="C31" s="102"/>
      <c r="D31" s="102"/>
      <c r="E31" s="131"/>
      <c r="F31" s="288"/>
      <c r="G31" s="298">
        <f t="shared" si="0"/>
        <v>-8480508</v>
      </c>
      <c r="H31" s="298"/>
      <c r="I31" s="298">
        <v>45772676</v>
      </c>
      <c r="J31" s="301"/>
      <c r="K31" s="298">
        <f>-8530508+50000</f>
        <v>-8480508</v>
      </c>
      <c r="L31" s="300"/>
      <c r="M31" s="298">
        <v>45772676</v>
      </c>
    </row>
    <row r="32" spans="1:17" ht="26.1" customHeight="1">
      <c r="A32" s="160" t="s">
        <v>15</v>
      </c>
      <c r="B32" s="102"/>
      <c r="C32" s="102"/>
      <c r="D32" s="102"/>
      <c r="E32" s="131"/>
      <c r="F32" s="288"/>
      <c r="G32" s="298">
        <f t="shared" si="0"/>
        <v>-5646288</v>
      </c>
      <c r="H32" s="298"/>
      <c r="I32" s="298">
        <v>63303486</v>
      </c>
      <c r="J32" s="301"/>
      <c r="K32" s="298">
        <v>-5646288</v>
      </c>
      <c r="L32" s="300"/>
      <c r="M32" s="298">
        <v>63303486</v>
      </c>
    </row>
    <row r="33" spans="1:13" ht="26.1" customHeight="1">
      <c r="A33" s="102" t="s">
        <v>16</v>
      </c>
      <c r="B33" s="102"/>
      <c r="C33" s="102"/>
      <c r="D33" s="102"/>
      <c r="E33" s="131"/>
      <c r="F33" s="288"/>
      <c r="G33" s="298">
        <f t="shared" si="0"/>
        <v>-18062563</v>
      </c>
      <c r="H33" s="298"/>
      <c r="I33" s="298">
        <v>-774677</v>
      </c>
      <c r="J33" s="301"/>
      <c r="K33" s="298">
        <v>-18062563</v>
      </c>
      <c r="L33" s="300"/>
      <c r="M33" s="298">
        <v>-774677</v>
      </c>
    </row>
    <row r="34" spans="1:13" ht="26.1" customHeight="1">
      <c r="A34" s="160" t="s">
        <v>19</v>
      </c>
      <c r="B34" s="102"/>
      <c r="C34" s="102"/>
      <c r="D34" s="102"/>
      <c r="E34" s="131"/>
      <c r="F34" s="288"/>
      <c r="G34" s="298">
        <f t="shared" si="0"/>
        <v>-92649</v>
      </c>
      <c r="H34" s="298"/>
      <c r="I34" s="298">
        <v>438913</v>
      </c>
      <c r="J34" s="301"/>
      <c r="K34" s="298">
        <v>-92649</v>
      </c>
      <c r="L34" s="300"/>
      <c r="M34" s="298">
        <v>438915</v>
      </c>
    </row>
    <row r="35" spans="1:13" ht="26.1" customHeight="1">
      <c r="A35" s="105" t="s">
        <v>22</v>
      </c>
      <c r="E35" s="131"/>
      <c r="F35" s="288"/>
      <c r="G35" s="298">
        <f t="shared" si="0"/>
        <v>-412355</v>
      </c>
      <c r="H35" s="298"/>
      <c r="I35" s="298">
        <v>-12527633</v>
      </c>
      <c r="J35" s="301"/>
      <c r="K35" s="298">
        <v>-412355</v>
      </c>
      <c r="L35" s="300"/>
      <c r="M35" s="298">
        <v>-12527633</v>
      </c>
    </row>
    <row r="36" spans="1:13" ht="26.1" customHeight="1">
      <c r="A36" s="160" t="s">
        <v>29</v>
      </c>
      <c r="B36" s="102"/>
      <c r="C36" s="102"/>
      <c r="D36" s="102"/>
      <c r="E36" s="131"/>
      <c r="F36" s="288"/>
      <c r="G36" s="298">
        <f t="shared" si="0"/>
        <v>405396</v>
      </c>
      <c r="H36" s="298"/>
      <c r="I36" s="298">
        <v>412166</v>
      </c>
      <c r="J36" s="301"/>
      <c r="K36" s="298">
        <f>401202+4194</f>
        <v>405396</v>
      </c>
      <c r="L36" s="300"/>
      <c r="M36" s="298">
        <v>412166</v>
      </c>
    </row>
    <row r="37" spans="1:13" ht="26.1" customHeight="1">
      <c r="A37" s="106"/>
      <c r="B37" s="102"/>
      <c r="C37" s="102"/>
      <c r="D37" s="102"/>
      <c r="E37" s="302"/>
      <c r="F37" s="303"/>
      <c r="G37" s="124"/>
      <c r="H37" s="124"/>
      <c r="I37" s="124"/>
      <c r="J37" s="304"/>
      <c r="K37" s="124"/>
      <c r="L37" s="128"/>
      <c r="M37" s="124"/>
    </row>
    <row r="38" spans="1:13" ht="26.1" customHeight="1">
      <c r="A38" s="305" t="s">
        <v>32</v>
      </c>
      <c r="B38" s="131"/>
      <c r="C38" s="131"/>
      <c r="D38" s="131"/>
      <c r="E38" s="302"/>
      <c r="F38" s="303"/>
      <c r="G38" s="304"/>
      <c r="H38" s="304"/>
      <c r="I38" s="304"/>
      <c r="J38" s="304"/>
      <c r="K38" s="124"/>
      <c r="L38" s="128"/>
      <c r="M38" s="124"/>
    </row>
    <row r="39" spans="1:13" ht="26.1" customHeight="1">
      <c r="A39" s="275" t="s">
        <v>0</v>
      </c>
      <c r="B39" s="276"/>
      <c r="C39" s="276"/>
      <c r="D39" s="276"/>
      <c r="E39" s="276"/>
      <c r="F39" s="276"/>
      <c r="G39" s="277"/>
      <c r="H39" s="277"/>
      <c r="I39" s="277"/>
      <c r="J39" s="277"/>
      <c r="K39" s="307"/>
      <c r="M39" s="378"/>
    </row>
    <row r="40" spans="1:13" ht="26.1" customHeight="1">
      <c r="A40" s="276" t="s">
        <v>144</v>
      </c>
      <c r="B40" s="276"/>
      <c r="C40" s="276"/>
      <c r="D40" s="276"/>
      <c r="E40" s="276"/>
      <c r="F40" s="276"/>
      <c r="G40" s="277"/>
      <c r="H40" s="277"/>
      <c r="I40" s="277"/>
      <c r="J40" s="277"/>
      <c r="L40" s="279"/>
      <c r="M40" s="279"/>
    </row>
    <row r="41" spans="1:13" ht="26.1" customHeight="1">
      <c r="A41" s="280" t="s">
        <v>145</v>
      </c>
      <c r="B41" s="281"/>
      <c r="C41" s="281"/>
      <c r="D41" s="281"/>
      <c r="E41" s="281"/>
      <c r="F41" s="281"/>
      <c r="G41" s="127"/>
      <c r="H41" s="127"/>
      <c r="I41" s="127"/>
      <c r="J41" s="127"/>
      <c r="K41" s="127"/>
      <c r="L41" s="127"/>
      <c r="M41" s="127"/>
    </row>
    <row r="42" spans="1:13" ht="26.1" customHeight="1">
      <c r="C42" s="276"/>
      <c r="D42" s="276"/>
      <c r="E42" s="276"/>
      <c r="F42" s="105"/>
      <c r="G42" s="126"/>
      <c r="H42" s="126"/>
      <c r="I42" s="126"/>
      <c r="J42" s="126"/>
      <c r="K42" s="430"/>
      <c r="L42" s="430"/>
      <c r="M42" s="430"/>
    </row>
    <row r="43" spans="1:13" ht="26.1" customHeight="1">
      <c r="C43" s="276"/>
      <c r="D43" s="276"/>
      <c r="E43" s="276"/>
      <c r="F43" s="105"/>
      <c r="G43" s="413"/>
      <c r="H43" s="413" t="s">
        <v>63</v>
      </c>
      <c r="I43" s="413"/>
      <c r="J43" s="277"/>
      <c r="K43" s="431" t="s">
        <v>4</v>
      </c>
      <c r="L43" s="431"/>
      <c r="M43" s="431"/>
    </row>
    <row r="44" spans="1:13" ht="26.1" customHeight="1">
      <c r="C44" s="276"/>
      <c r="D44" s="276"/>
      <c r="E44" s="276"/>
      <c r="F44" s="105"/>
      <c r="G44" s="282" t="s">
        <v>7</v>
      </c>
      <c r="H44" s="283"/>
      <c r="I44" s="282" t="s">
        <v>64</v>
      </c>
      <c r="J44" s="284"/>
      <c r="K44" s="282" t="s">
        <v>7</v>
      </c>
      <c r="L44" s="283"/>
      <c r="M44" s="282" t="s">
        <v>64</v>
      </c>
    </row>
    <row r="45" spans="1:13" ht="26.1" customHeight="1">
      <c r="A45" s="106" t="s">
        <v>146</v>
      </c>
      <c r="B45" s="102"/>
      <c r="C45" s="102"/>
      <c r="D45" s="102"/>
      <c r="F45" s="288"/>
      <c r="G45" s="300"/>
      <c r="H45" s="300"/>
      <c r="I45" s="300"/>
      <c r="J45" s="301"/>
      <c r="K45" s="300"/>
      <c r="L45" s="300"/>
      <c r="M45" s="300"/>
    </row>
    <row r="46" spans="1:13" ht="26.1" customHeight="1">
      <c r="A46" s="160" t="s">
        <v>36</v>
      </c>
      <c r="B46" s="102"/>
      <c r="C46" s="102"/>
      <c r="D46" s="102"/>
      <c r="F46" s="288"/>
      <c r="G46" s="235">
        <f>K46-5000</f>
        <v>23808281</v>
      </c>
      <c r="H46" s="300"/>
      <c r="I46" s="300">
        <v>-22123190</v>
      </c>
      <c r="J46" s="301"/>
      <c r="K46" s="300">
        <f>-3686719+27500000</f>
        <v>23813281</v>
      </c>
      <c r="L46" s="300"/>
      <c r="M46" s="300">
        <v>-22118190</v>
      </c>
    </row>
    <row r="47" spans="1:13" ht="26.1" customHeight="1">
      <c r="A47" s="160" t="s">
        <v>147</v>
      </c>
      <c r="B47" s="102"/>
      <c r="C47" s="102"/>
      <c r="D47" s="102"/>
      <c r="E47" s="131"/>
      <c r="F47" s="105"/>
      <c r="G47" s="298">
        <f>+K47</f>
        <v>-4654550</v>
      </c>
      <c r="H47" s="298"/>
      <c r="I47" s="298">
        <v>4908893</v>
      </c>
      <c r="J47" s="301"/>
      <c r="K47" s="300">
        <v>-4654550</v>
      </c>
      <c r="L47" s="300"/>
      <c r="M47" s="298">
        <v>4908893</v>
      </c>
    </row>
    <row r="48" spans="1:13" ht="26.1" customHeight="1">
      <c r="A48" s="159" t="s">
        <v>39</v>
      </c>
      <c r="B48" s="102"/>
      <c r="C48" s="102"/>
      <c r="D48" s="102"/>
      <c r="E48" s="131"/>
      <c r="F48" s="288"/>
      <c r="G48" s="298">
        <f>+K48</f>
        <v>-2822215</v>
      </c>
      <c r="H48" s="298"/>
      <c r="I48" s="298">
        <v>-5453654</v>
      </c>
      <c r="J48" s="301"/>
      <c r="K48" s="300">
        <v>-2822215</v>
      </c>
      <c r="L48" s="300"/>
      <c r="M48" s="298">
        <v>-5453654</v>
      </c>
    </row>
    <row r="49" spans="1:15" ht="26.1" customHeight="1">
      <c r="A49" s="159" t="s">
        <v>40</v>
      </c>
      <c r="B49" s="102"/>
      <c r="C49" s="102"/>
      <c r="D49" s="102"/>
      <c r="E49" s="131"/>
      <c r="F49" s="288"/>
      <c r="G49" s="298">
        <f>+K49</f>
        <v>8892778</v>
      </c>
      <c r="H49" s="298"/>
      <c r="I49" s="298">
        <v>-39337609</v>
      </c>
      <c r="J49" s="301"/>
      <c r="K49" s="300">
        <v>8892778</v>
      </c>
      <c r="L49" s="300"/>
      <c r="M49" s="298">
        <v>-39337609</v>
      </c>
    </row>
    <row r="50" spans="1:15" ht="26.1" customHeight="1">
      <c r="A50" s="159" t="s">
        <v>148</v>
      </c>
      <c r="B50" s="102"/>
      <c r="C50" s="102"/>
      <c r="D50" s="102"/>
      <c r="E50" s="131"/>
      <c r="F50" s="288"/>
      <c r="G50" s="298">
        <f>K50</f>
        <v>0</v>
      </c>
      <c r="H50" s="298"/>
      <c r="I50" s="298">
        <v>-140733</v>
      </c>
      <c r="J50" s="301"/>
      <c r="K50" s="300">
        <v>0</v>
      </c>
      <c r="L50" s="300"/>
      <c r="M50" s="298">
        <v>-140733</v>
      </c>
    </row>
    <row r="51" spans="1:15" ht="26.1" customHeight="1">
      <c r="A51" s="102" t="s">
        <v>41</v>
      </c>
      <c r="B51" s="102"/>
      <c r="C51" s="102"/>
      <c r="D51" s="102"/>
      <c r="E51" s="131"/>
      <c r="F51" s="288"/>
      <c r="G51" s="310">
        <f>+K51</f>
        <v>-1417984</v>
      </c>
      <c r="H51" s="301"/>
      <c r="I51" s="310">
        <v>468665</v>
      </c>
      <c r="J51" s="301"/>
      <c r="K51" s="310">
        <v>-1417984</v>
      </c>
      <c r="L51" s="300"/>
      <c r="M51" s="310">
        <v>468290</v>
      </c>
      <c r="O51" s="293"/>
    </row>
    <row r="52" spans="1:15" ht="26.1" customHeight="1">
      <c r="A52" s="106" t="s">
        <v>149</v>
      </c>
      <c r="B52" s="131"/>
      <c r="C52" s="131"/>
      <c r="E52" s="131"/>
      <c r="F52" s="288"/>
      <c r="G52" s="124">
        <f>SUM(G27:G51)</f>
        <v>1835934</v>
      </c>
      <c r="H52" s="124"/>
      <c r="I52" s="124">
        <f>SUM(I27:I51)</f>
        <v>96750579</v>
      </c>
      <c r="J52" s="311"/>
      <c r="K52" s="124">
        <f>SUM(K27:K51)</f>
        <v>1895645</v>
      </c>
      <c r="L52" s="128"/>
      <c r="M52" s="124">
        <f>SUM(M27:M51)</f>
        <v>96790169</v>
      </c>
    </row>
    <row r="53" spans="1:15" ht="26.1" customHeight="1">
      <c r="A53" s="157" t="s">
        <v>150</v>
      </c>
      <c r="B53" s="102"/>
      <c r="C53" s="102"/>
      <c r="D53" s="102"/>
      <c r="E53" s="131"/>
      <c r="F53" s="288"/>
      <c r="G53" s="124">
        <f>+K53</f>
        <v>-74221</v>
      </c>
      <c r="H53" s="124"/>
      <c r="I53" s="124">
        <v>-100915</v>
      </c>
      <c r="J53" s="311"/>
      <c r="K53" s="124">
        <v>-74221</v>
      </c>
      <c r="L53" s="128"/>
      <c r="M53" s="124">
        <v>-100915</v>
      </c>
    </row>
    <row r="54" spans="1:15" ht="26.1" customHeight="1">
      <c r="A54" s="157" t="s">
        <v>151</v>
      </c>
      <c r="B54" s="102"/>
      <c r="C54" s="102"/>
      <c r="D54" s="102"/>
      <c r="E54" s="131"/>
      <c r="F54" s="288"/>
      <c r="G54" s="128">
        <f>K54</f>
        <v>-4240957</v>
      </c>
      <c r="H54" s="128"/>
      <c r="I54" s="128">
        <v>-11545309</v>
      </c>
      <c r="J54" s="311"/>
      <c r="K54" s="128">
        <v>-4240957</v>
      </c>
      <c r="L54" s="128"/>
      <c r="M54" s="128">
        <v>-11545309</v>
      </c>
    </row>
    <row r="55" spans="1:15" ht="26.1" customHeight="1">
      <c r="A55" s="106" t="s">
        <v>152</v>
      </c>
      <c r="B55" s="102"/>
      <c r="C55" s="102"/>
      <c r="D55" s="102"/>
      <c r="E55" s="302"/>
      <c r="F55" s="303"/>
      <c r="G55" s="123">
        <f>SUM(G52:G54)</f>
        <v>-2479244</v>
      </c>
      <c r="H55" s="124"/>
      <c r="I55" s="123">
        <f>SUM(I52:I54)</f>
        <v>85104355</v>
      </c>
      <c r="J55" s="304"/>
      <c r="K55" s="123">
        <f>SUM(K52:K54)</f>
        <v>-2419533</v>
      </c>
      <c r="L55" s="128"/>
      <c r="M55" s="123">
        <f>SUM(M52:M54)</f>
        <v>85143945</v>
      </c>
    </row>
    <row r="56" spans="1:15" ht="26.1" customHeight="1">
      <c r="A56" s="109" t="s">
        <v>153</v>
      </c>
      <c r="B56" s="102"/>
      <c r="C56" s="102"/>
      <c r="D56" s="102"/>
      <c r="E56" s="103"/>
      <c r="F56" s="104"/>
      <c r="G56" s="312"/>
      <c r="H56" s="312"/>
      <c r="I56" s="312"/>
      <c r="J56" s="312"/>
    </row>
    <row r="57" spans="1:15" ht="26.1" customHeight="1">
      <c r="A57" s="101" t="s">
        <v>154</v>
      </c>
      <c r="B57" s="102"/>
      <c r="C57" s="102"/>
      <c r="D57" s="102"/>
      <c r="E57" s="103"/>
      <c r="F57" s="104"/>
      <c r="G57" s="118">
        <f>K57+46</f>
        <v>711342</v>
      </c>
      <c r="H57" s="122"/>
      <c r="I57" s="115">
        <v>570666</v>
      </c>
      <c r="J57" s="122"/>
      <c r="K57" s="115">
        <v>711296</v>
      </c>
      <c r="L57" s="117"/>
      <c r="M57" s="115">
        <v>570666</v>
      </c>
    </row>
    <row r="58" spans="1:15" s="94" customFormat="1" ht="26.1" customHeight="1">
      <c r="A58" s="86" t="s">
        <v>155</v>
      </c>
      <c r="B58" s="99"/>
      <c r="D58" s="99"/>
      <c r="E58" s="99"/>
      <c r="F58" s="100"/>
      <c r="G58" s="118">
        <f>+K58</f>
        <v>432243</v>
      </c>
      <c r="H58" s="122"/>
      <c r="I58" s="115">
        <v>219626</v>
      </c>
      <c r="J58" s="122"/>
      <c r="K58" s="115">
        <v>432243</v>
      </c>
      <c r="L58" s="117"/>
      <c r="M58" s="115">
        <v>219626</v>
      </c>
    </row>
    <row r="59" spans="1:15" ht="26.1" customHeight="1">
      <c r="A59" s="101" t="s">
        <v>156</v>
      </c>
      <c r="B59" s="102"/>
      <c r="C59" s="102"/>
      <c r="D59" s="102"/>
      <c r="E59" s="103"/>
      <c r="F59" s="104"/>
      <c r="G59" s="118">
        <f>+K59</f>
        <v>0</v>
      </c>
      <c r="H59" s="122"/>
      <c r="I59" s="118">
        <v>-573000.00000000012</v>
      </c>
      <c r="J59" s="122"/>
      <c r="K59" s="115">
        <v>0</v>
      </c>
      <c r="L59" s="117"/>
      <c r="M59" s="118">
        <v>-573000.00000000012</v>
      </c>
    </row>
    <row r="60" spans="1:15" ht="26.1" customHeight="1">
      <c r="A60" s="101" t="s">
        <v>157</v>
      </c>
      <c r="B60" s="102"/>
      <c r="C60" s="102"/>
      <c r="D60" s="102"/>
      <c r="E60" s="103"/>
      <c r="F60" s="104"/>
      <c r="G60" s="118">
        <f>+K60</f>
        <v>-9142938</v>
      </c>
      <c r="H60" s="122"/>
      <c r="I60" s="115">
        <v>-12410582</v>
      </c>
      <c r="J60" s="122"/>
      <c r="K60" s="115">
        <v>-9142938</v>
      </c>
      <c r="L60" s="117"/>
      <c r="M60" s="115">
        <v>-12410582</v>
      </c>
    </row>
    <row r="61" spans="1:15" ht="26.1" customHeight="1">
      <c r="A61" s="106" t="s">
        <v>158</v>
      </c>
      <c r="B61" s="102"/>
      <c r="C61" s="102"/>
      <c r="D61" s="102"/>
      <c r="E61" s="107"/>
      <c r="F61" s="108"/>
      <c r="G61" s="123">
        <f>SUM(G57:G60)</f>
        <v>-7999353</v>
      </c>
      <c r="H61" s="124"/>
      <c r="I61" s="123">
        <f>SUM(I57:I60)</f>
        <v>-12193290</v>
      </c>
      <c r="J61" s="125"/>
      <c r="K61" s="123">
        <f>SUM(K57:K60)</f>
        <v>-7999399</v>
      </c>
      <c r="M61" s="123">
        <f>SUM(M57:M60)</f>
        <v>-12193290</v>
      </c>
    </row>
    <row r="62" spans="1:15" ht="26.1" customHeight="1">
      <c r="A62" s="109" t="s">
        <v>159</v>
      </c>
      <c r="B62" s="102"/>
      <c r="C62" s="102"/>
      <c r="D62" s="102"/>
      <c r="E62" s="110"/>
      <c r="F62" s="108"/>
      <c r="G62" s="127"/>
      <c r="H62" s="127"/>
      <c r="I62" s="127"/>
      <c r="J62" s="125"/>
      <c r="K62" s="127"/>
      <c r="M62" s="127"/>
    </row>
    <row r="63" spans="1:15" ht="26.1" customHeight="1">
      <c r="A63" s="101" t="s">
        <v>160</v>
      </c>
      <c r="B63" s="102"/>
      <c r="C63" s="102"/>
      <c r="D63" s="102"/>
      <c r="E63" s="110"/>
      <c r="F63" s="108"/>
      <c r="G63" s="115">
        <f>+K63</f>
        <v>0</v>
      </c>
      <c r="H63" s="117"/>
      <c r="I63" s="115">
        <v>996897</v>
      </c>
      <c r="J63" s="125"/>
      <c r="K63" s="128">
        <v>0</v>
      </c>
      <c r="M63" s="128">
        <v>996897</v>
      </c>
    </row>
    <row r="64" spans="1:15" ht="26.1" customHeight="1">
      <c r="A64" s="101" t="s">
        <v>161</v>
      </c>
      <c r="B64" s="102"/>
      <c r="C64" s="102"/>
      <c r="D64" s="102"/>
      <c r="E64" s="110"/>
      <c r="F64" s="108"/>
      <c r="G64" s="117">
        <f>+K64</f>
        <v>-375778</v>
      </c>
      <c r="H64" s="117"/>
      <c r="I64" s="117">
        <v>-343111</v>
      </c>
      <c r="J64" s="125"/>
      <c r="K64" s="128">
        <v>-375778</v>
      </c>
      <c r="M64" s="126">
        <v>-343111</v>
      </c>
    </row>
    <row r="65" spans="1:15" ht="26.1" customHeight="1">
      <c r="A65" s="101" t="s">
        <v>162</v>
      </c>
      <c r="B65" s="102"/>
      <c r="C65" s="102"/>
      <c r="D65" s="102"/>
      <c r="E65" s="110"/>
      <c r="F65" s="108"/>
      <c r="G65" s="117">
        <v>0</v>
      </c>
      <c r="H65" s="117"/>
      <c r="I65" s="117">
        <v>-107619007</v>
      </c>
      <c r="J65" s="125"/>
      <c r="K65" s="128">
        <v>0</v>
      </c>
      <c r="M65" s="126">
        <v>-107619007</v>
      </c>
    </row>
    <row r="66" spans="1:15" ht="26.1" customHeight="1">
      <c r="A66" s="106" t="s">
        <v>163</v>
      </c>
      <c r="B66" s="102"/>
      <c r="C66" s="102"/>
      <c r="D66" s="102"/>
      <c r="E66" s="110"/>
      <c r="F66" s="108"/>
      <c r="G66" s="313">
        <f>SUM(G63:G64)</f>
        <v>-375778</v>
      </c>
      <c r="H66" s="126"/>
      <c r="I66" s="313">
        <f>SUM(I63:I65)</f>
        <v>-106965221</v>
      </c>
      <c r="J66" s="125"/>
      <c r="K66" s="313">
        <f>SUM(K63:K64)</f>
        <v>-375778</v>
      </c>
      <c r="M66" s="313">
        <f>SUM(M63:M65)</f>
        <v>-106965221</v>
      </c>
    </row>
    <row r="67" spans="1:15" ht="26.1" customHeight="1">
      <c r="A67" s="314" t="s">
        <v>164</v>
      </c>
      <c r="B67" s="102"/>
      <c r="C67" s="102"/>
      <c r="D67" s="102"/>
      <c r="E67" s="107"/>
      <c r="F67" s="108"/>
      <c r="G67" s="126">
        <f>G55+G61+G66</f>
        <v>-10854375</v>
      </c>
      <c r="H67" s="126"/>
      <c r="I67" s="126">
        <f>I55+I61+I66</f>
        <v>-34054156</v>
      </c>
      <c r="J67" s="125"/>
      <c r="K67" s="126">
        <f>K55+K61+K66</f>
        <v>-10794710</v>
      </c>
      <c r="L67" s="128"/>
      <c r="M67" s="126">
        <f>M55+M61+M66</f>
        <v>-34014566</v>
      </c>
    </row>
    <row r="68" spans="1:15" ht="26.1" customHeight="1">
      <c r="A68" s="315" t="s">
        <v>165</v>
      </c>
      <c r="B68" s="107"/>
      <c r="C68" s="103"/>
      <c r="D68" s="103"/>
      <c r="E68" s="103"/>
      <c r="F68" s="104"/>
      <c r="G68" s="316">
        <v>24397533</v>
      </c>
      <c r="H68" s="124"/>
      <c r="I68" s="316">
        <v>77399854</v>
      </c>
      <c r="J68" s="312"/>
      <c r="K68" s="316">
        <v>24199834</v>
      </c>
      <c r="L68" s="128"/>
      <c r="M68" s="316">
        <v>77109007</v>
      </c>
    </row>
    <row r="69" spans="1:15" ht="26.1" customHeight="1" thickBot="1">
      <c r="A69" s="315" t="s">
        <v>166</v>
      </c>
      <c r="B69" s="107"/>
      <c r="C69" s="107"/>
      <c r="D69" s="107"/>
      <c r="E69" s="107"/>
      <c r="F69" s="108"/>
      <c r="G69" s="317">
        <f>SUM(G67:G68)</f>
        <v>13543158</v>
      </c>
      <c r="H69" s="126"/>
      <c r="I69" s="317">
        <f>SUM(I67:I68)</f>
        <v>43345698</v>
      </c>
      <c r="J69" s="125"/>
      <c r="K69" s="317">
        <f>SUM(K67:K68)</f>
        <v>13405124</v>
      </c>
      <c r="L69" s="128"/>
      <c r="M69" s="317">
        <f>SUM(M67:M68)</f>
        <v>43094441</v>
      </c>
      <c r="O69" s="293"/>
    </row>
    <row r="70" spans="1:15" s="162" customFormat="1" ht="26.1" customHeight="1" thickTop="1">
      <c r="A70" s="110"/>
      <c r="B70" s="110"/>
      <c r="C70" s="110"/>
      <c r="D70" s="110"/>
      <c r="E70" s="110"/>
      <c r="F70" s="108"/>
      <c r="G70" s="318"/>
      <c r="H70" s="318"/>
      <c r="I70" s="318"/>
      <c r="J70" s="318"/>
      <c r="K70" s="319"/>
      <c r="L70" s="320"/>
      <c r="M70" s="319"/>
    </row>
    <row r="71" spans="1:15" s="162" customFormat="1" ht="26.1" customHeight="1">
      <c r="A71" s="110" t="s">
        <v>167</v>
      </c>
      <c r="B71" s="110"/>
      <c r="C71" s="110"/>
      <c r="D71" s="110"/>
      <c r="E71" s="110"/>
      <c r="F71" s="108"/>
      <c r="G71" s="161"/>
      <c r="H71" s="161"/>
      <c r="I71" s="161"/>
      <c r="J71" s="161"/>
      <c r="K71" s="161"/>
      <c r="L71" s="161"/>
      <c r="M71" s="161"/>
    </row>
    <row r="72" spans="1:15" s="162" customFormat="1" ht="26.1" customHeight="1">
      <c r="B72" s="163" t="s">
        <v>168</v>
      </c>
      <c r="C72" s="110"/>
      <c r="D72" s="110"/>
      <c r="E72" s="110"/>
      <c r="F72" s="108"/>
      <c r="G72" s="164"/>
      <c r="H72" s="165"/>
      <c r="I72" s="165"/>
      <c r="J72" s="165"/>
      <c r="K72" s="166"/>
      <c r="L72" s="167"/>
      <c r="M72" s="376"/>
    </row>
    <row r="73" spans="1:15" s="162" customFormat="1" ht="26.1" customHeight="1">
      <c r="A73" s="168"/>
      <c r="B73" s="169" t="s">
        <v>169</v>
      </c>
      <c r="C73" s="110"/>
      <c r="D73" s="110"/>
      <c r="E73" s="110"/>
      <c r="F73" s="108"/>
      <c r="G73" s="170">
        <f>K73</f>
        <v>0</v>
      </c>
      <c r="H73" s="171"/>
      <c r="I73" s="104">
        <v>2541000</v>
      </c>
      <c r="J73" s="171"/>
      <c r="K73" s="172">
        <v>0</v>
      </c>
      <c r="L73" s="173"/>
      <c r="M73" s="103">
        <v>2541000</v>
      </c>
    </row>
    <row r="74" spans="1:15" s="162" customFormat="1" ht="26.1" customHeight="1">
      <c r="A74" s="110"/>
      <c r="B74" s="110"/>
      <c r="C74" s="110"/>
      <c r="D74" s="110"/>
      <c r="E74" s="110"/>
      <c r="F74" s="108"/>
      <c r="G74" s="318"/>
      <c r="H74" s="318"/>
      <c r="I74" s="318"/>
      <c r="J74" s="318"/>
      <c r="K74" s="319"/>
      <c r="L74" s="320"/>
      <c r="M74" s="319"/>
    </row>
    <row r="75" spans="1:15" s="326" customFormat="1" ht="26.1" customHeight="1">
      <c r="A75" s="305" t="s">
        <v>32</v>
      </c>
      <c r="B75" s="321"/>
      <c r="C75" s="322"/>
      <c r="D75" s="323"/>
      <c r="E75" s="324"/>
      <c r="F75" s="324"/>
      <c r="G75" s="324"/>
      <c r="H75" s="324"/>
      <c r="I75" s="324"/>
      <c r="J75" s="324"/>
      <c r="K75" s="325"/>
      <c r="L75" s="324"/>
      <c r="M75" s="324"/>
    </row>
    <row r="76" spans="1:15" s="326" customFormat="1" ht="23.25" customHeight="1">
      <c r="A76" s="315"/>
      <c r="B76" s="321"/>
      <c r="C76" s="322"/>
      <c r="D76" s="323"/>
      <c r="E76" s="324"/>
      <c r="F76" s="324"/>
      <c r="G76" s="324"/>
      <c r="H76" s="324"/>
      <c r="I76" s="324"/>
      <c r="J76" s="324"/>
      <c r="K76" s="325"/>
      <c r="L76" s="324"/>
      <c r="M76" s="324"/>
    </row>
    <row r="77" spans="1:15" s="326" customFormat="1" ht="23.25" customHeight="1">
      <c r="A77" s="315"/>
      <c r="B77" s="321"/>
      <c r="C77" s="322"/>
      <c r="D77" s="323"/>
      <c r="E77" s="324"/>
      <c r="F77" s="324"/>
      <c r="G77" s="324"/>
      <c r="H77" s="324"/>
      <c r="I77" s="324"/>
      <c r="J77" s="324"/>
      <c r="K77" s="325"/>
      <c r="L77" s="324"/>
      <c r="M77" s="324"/>
    </row>
    <row r="78" spans="1:15" ht="23.25" customHeight="1">
      <c r="A78" s="306"/>
      <c r="B78" s="110"/>
      <c r="C78" s="110"/>
      <c r="D78" s="110"/>
      <c r="E78" s="110"/>
      <c r="F78" s="303"/>
      <c r="G78" s="278"/>
      <c r="H78" s="278"/>
      <c r="I78" s="278"/>
      <c r="J78" s="304"/>
      <c r="K78" s="327"/>
      <c r="M78" s="327"/>
    </row>
    <row r="79" spans="1:15" ht="23.25" customHeight="1">
      <c r="A79" s="306"/>
      <c r="G79" s="391"/>
      <c r="H79" s="391"/>
      <c r="I79" s="391"/>
      <c r="J79" s="391"/>
    </row>
    <row r="80" spans="1:15" ht="23.25" customHeight="1">
      <c r="G80" s="391"/>
      <c r="H80" s="391"/>
      <c r="I80" s="391"/>
      <c r="J80" s="391"/>
    </row>
    <row r="81" spans="7:10" ht="23.25" customHeight="1">
      <c r="G81" s="391"/>
      <c r="H81" s="391"/>
      <c r="I81" s="391"/>
      <c r="J81" s="391"/>
    </row>
  </sheetData>
  <mergeCells count="3">
    <mergeCell ref="K42:M42"/>
    <mergeCell ref="K5:M5"/>
    <mergeCell ref="K43:M43"/>
  </mergeCells>
  <pageMargins left="0.78740157480314965" right="0.19685039370078741" top="0.72" bottom="0.74803149606299213" header="0.39370078740157483" footer="0.39370078740157483"/>
  <pageSetup paperSize="9" scale="76" firstPageNumber="8" orientation="portrait" useFirstPageNumber="1" r:id="rId1"/>
  <headerFooter alignWithMargins="0">
    <oddFooter>&amp;R&amp;18&amp;P</oddFooter>
  </headerFooter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B23ABB54030241892BC984AC032C30" ma:contentTypeVersion="10" ma:contentTypeDescription="Create a new document." ma:contentTypeScope="" ma:versionID="aa1c3e34636d2e3be96bf83f59959323">
  <xsd:schema xmlns:xsd="http://www.w3.org/2001/XMLSchema" xmlns:xs="http://www.w3.org/2001/XMLSchema" xmlns:p="http://schemas.microsoft.com/office/2006/metadata/properties" xmlns:ns2="a1bd1d17-acf9-442c-9bc0-fef5bd24bcea" targetNamespace="http://schemas.microsoft.com/office/2006/metadata/properties" ma:root="true" ma:fieldsID="95add377a618b06ef700063d3f95ab68" ns2:_="">
    <xsd:import namespace="a1bd1d17-acf9-442c-9bc0-fef5bd24bcea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x0e2a__x0e16__x0e32__x0e19__x0e30__x0e07__x0e32__x0e19_" minOccurs="0"/>
                <xsd:element ref="ns2:_Flow_SignoffStatus" minOccurs="0"/>
                <xsd:element ref="ns2:ReviewerSign_x002d_off_x0028__x0e1c__x0e39__x0e49__x0e08__x0e31__x0e14__x0e01__x0e32__x0e23__x0029_" minOccurs="0"/>
                <xsd:element ref="ns2:Comment" minOccurs="0"/>
                <xsd:element ref="ns2:_x0e01__x0e33__x0e2b__x0e19__x0e14__x0e40__x0e2a__x0e23__x0e47__x0e08_" minOccurs="0"/>
                <xsd:element ref="ns2:Comment_x002d__x0e2b__x0e31__x0e27__x0e2b__x0e19__x0e49__x0e32__x0e2a__x0e32__x0e22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bd1d17-acf9-442c-9bc0-fef5bd24bcea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x0e2a__x0e16__x0e32__x0e19__x0e30__x0e07__x0e32__x0e19_" ma:index="12" nillable="true" ma:displayName="สถานะงาน" ma:format="Dropdown" ma:internalName="_x0e2a__x0e16__x0e32__x0e19__x0e30__x0e07__x0e32__x0e19_">
      <xsd:simpleType>
        <xsd:restriction base="dms:Choice">
          <xsd:enumeration value="แล้วเสร็จ"/>
          <xsd:enumeration value="แก้ไข"/>
          <xsd:enumeration value="กำลังทำ"/>
          <xsd:enumeration value="Choice 4"/>
        </xsd:restriction>
      </xsd:simpleType>
    </xsd:element>
    <xsd:element name="_Flow_SignoffStatus" ma:index="13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ReviewerSign_x002d_off_x0028__x0e1c__x0e39__x0e49__x0e08__x0e31__x0e14__x0e01__x0e32__x0e23__x0029_" ma:index="14" nillable="true" ma:displayName="Reviewer Sign-off(ผู้จัดการ)" ma:format="Dropdown" ma:internalName="ReviewerSign_x002d_off_x0028__x0e1c__x0e39__x0e49__x0e08__x0e31__x0e14__x0e01__x0e32__x0e23__x0029_">
      <xsd:simpleType>
        <xsd:restriction base="dms:Text">
          <xsd:maxLength value="255"/>
        </xsd:restriction>
      </xsd:simpleType>
    </xsd:element>
    <xsd:element name="Comment" ma:index="1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_x0e01__x0e33__x0e2b__x0e19__x0e14__x0e40__x0e2a__x0e23__x0e47__x0e08_" ma:index="16" nillable="true" ma:displayName="กำหนดเสร็จ" ma:format="Dropdown" ma:internalName="_x0e01__x0e33__x0e2b__x0e19__x0e14__x0e40__x0e2a__x0e23__x0e47__x0e08_">
      <xsd:simpleType>
        <xsd:restriction base="dms:Text">
          <xsd:maxLength value="255"/>
        </xsd:restriction>
      </xsd:simpleType>
    </xsd:element>
    <xsd:element name="Comment_x002d__x0e2b__x0e31__x0e27__x0e2b__x0e19__x0e49__x0e32__x0e2a__x0e32__x0e22_" ma:index="17" nillable="true" ma:displayName="Comment-หัวหน้าสาย" ma:format="Dropdown" ma:internalName="Comment_x002d__x0e2b__x0e31__x0e27__x0e2b__x0e19__x0e49__x0e32__x0e2a__x0e32__x0e22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a1bd1d17-acf9-442c-9bc0-fef5bd24bcea" xsi:nil="true"/>
    <Preparer_x0020_Sign_x002d_off xmlns="a1bd1d17-acf9-442c-9bc0-fef5bd24bcea" xsi:nil="true"/>
    <Comment xmlns="a1bd1d17-acf9-442c-9bc0-fef5bd24bcea" xsi:nil="true"/>
    <_x0e2a__x0e16__x0e32__x0e19__x0e30__x0e07__x0e32__x0e19_ xmlns="a1bd1d17-acf9-442c-9bc0-fef5bd24bcea" xsi:nil="true"/>
    <ReviewerSign_x002d_off_x0028__x0e1c__x0e39__x0e49__x0e08__x0e31__x0e14__x0e01__x0e32__x0e23__x0029_ xmlns="a1bd1d17-acf9-442c-9bc0-fef5bd24bcea" xsi:nil="true"/>
    <Comment_x002d__x0e2b__x0e31__x0e27__x0e2b__x0e19__x0e49__x0e32__x0e2a__x0e32__x0e22_ xmlns="a1bd1d17-acf9-442c-9bc0-fef5bd24bcea" xsi:nil="true"/>
    <_x0e01__x0e33__x0e2b__x0e19__x0e14__x0e40__x0e2a__x0e23__x0e47__x0e08_ xmlns="a1bd1d17-acf9-442c-9bc0-fef5bd24bcea" xsi:nil="true"/>
    <_Flow_SignoffStatus xmlns="a1bd1d17-acf9-442c-9bc0-fef5bd24bcea" xsi:nil="true"/>
  </documentManagement>
</p:properties>
</file>

<file path=customXml/itemProps1.xml><?xml version="1.0" encoding="utf-8"?>
<ds:datastoreItem xmlns:ds="http://schemas.openxmlformats.org/officeDocument/2006/customXml" ds:itemID="{84058F28-DB53-447C-80C3-D675D5CCAB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006252-C96B-4BE2-B043-FE6DE91415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bd1d17-acf9-442c-9bc0-fef5bd24bc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C5111B-085F-4309-ACEB-AEEFCF399DD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1bd1d17-acf9-442c-9bc0-fef5bd24bce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1</vt:i4>
      </vt:variant>
    </vt:vector>
  </HeadingPairs>
  <TitlesOfParts>
    <vt:vector size="8" baseType="lpstr">
      <vt:lpstr>งบแสดงฐานะการเงิน</vt:lpstr>
      <vt:lpstr>งบกำไรขาดทุนเบ็ดเสร็จ 3 M</vt:lpstr>
      <vt:lpstr>งบกำไรขาดทุนเบ็ดเสร็จ 6 M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  <vt:lpstr>ส่วนของผู้ถือหุ้น!Print_Area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DIACOM1</cp:lastModifiedBy>
  <cp:revision/>
  <cp:lastPrinted>2021-08-10T03:58:33Z</cp:lastPrinted>
  <dcterms:created xsi:type="dcterms:W3CDTF">2013-02-28T01:07:49Z</dcterms:created>
  <dcterms:modified xsi:type="dcterms:W3CDTF">2021-08-10T03:58:53Z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0x010100DCB23ABB54030241892BC984AC032C30</vt:lpwstr>
  </property>
</Properties>
</file>