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June21 (PWX-14)\"/>
    </mc:Choice>
  </mc:AlternateContent>
  <xr:revisionPtr revIDLastSave="0" documentId="13_ncr:1_{D9DB955E-C866-4F53-935D-8CA5C09C2ADB}" xr6:coauthVersionLast="45" xr6:coauthVersionMax="45" xr10:uidLastSave="{00000000-0000-0000-0000-000000000000}"/>
  <bookViews>
    <workbookView xWindow="-120" yWindow="-120" windowWidth="21840" windowHeight="13140" tabRatio="813" activeTab="7" xr2:uid="{00000000-000D-0000-FFFF-FFFF00000000}"/>
  </bookViews>
  <sheets>
    <sheet name="BS 2-4" sheetId="1" r:id="rId1"/>
    <sheet name="PL 5 (3m)" sheetId="2" r:id="rId2"/>
    <sheet name="PL 6 (3m)" sheetId="3" r:id="rId3"/>
    <sheet name="PL 7 (6m)" sheetId="4" r:id="rId4"/>
    <sheet name="PL 8 (6m)" sheetId="5" r:id="rId5"/>
    <sheet name="EQ Conso 9" sheetId="6" r:id="rId6"/>
    <sheet name="EQ Company 10" sheetId="7" r:id="rId7"/>
    <sheet name="CF 11-13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2" roundtripDataSignature="AMtx7mjFuKPtMe/XVyKSehlMox20ezMoKg=="/>
    </ext>
  </extLst>
</workbook>
</file>

<file path=xl/calcChain.xml><?xml version="1.0" encoding="utf-8"?>
<calcChain xmlns="http://schemas.openxmlformats.org/spreadsheetml/2006/main">
  <c r="A105" i="8" l="1"/>
  <c r="A102" i="8"/>
  <c r="X21" i="6" l="1"/>
  <c r="AB21" i="6" s="1"/>
  <c r="V20" i="6"/>
  <c r="X20" i="6"/>
  <c r="AB20" i="6" s="1"/>
  <c r="Z33" i="6" l="1"/>
  <c r="O46" i="2" l="1"/>
  <c r="I22" i="3" l="1"/>
  <c r="K46" i="2"/>
  <c r="K48" i="2" s="1"/>
  <c r="I46" i="2"/>
  <c r="I48" i="2" s="1"/>
  <c r="Z23" i="6"/>
  <c r="K22" i="3"/>
  <c r="M22" i="3"/>
  <c r="O22" i="3"/>
  <c r="G24" i="1" l="1"/>
  <c r="L97" i="8"/>
  <c r="J97" i="8"/>
  <c r="H97" i="8"/>
  <c r="F97" i="8"/>
  <c r="L83" i="8"/>
  <c r="J83" i="8"/>
  <c r="H83" i="8"/>
  <c r="F83" i="8"/>
  <c r="A55" i="8"/>
  <c r="L34" i="8"/>
  <c r="L44" i="8" s="1"/>
  <c r="L50" i="8" s="1"/>
  <c r="J34" i="8"/>
  <c r="J44" i="8" s="1"/>
  <c r="J50" i="8" s="1"/>
  <c r="H34" i="8"/>
  <c r="H44" i="8" s="1"/>
  <c r="H50" i="8" s="1"/>
  <c r="F34" i="8"/>
  <c r="F44" i="8" s="1"/>
  <c r="F50" i="8" s="1"/>
  <c r="L27" i="7"/>
  <c r="J27" i="7"/>
  <c r="H27" i="7"/>
  <c r="F27" i="7"/>
  <c r="N25" i="7"/>
  <c r="N24" i="7"/>
  <c r="N23" i="7"/>
  <c r="N20" i="7"/>
  <c r="L18" i="7"/>
  <c r="J18" i="7"/>
  <c r="H18" i="7"/>
  <c r="F18" i="7"/>
  <c r="N16" i="7"/>
  <c r="N15" i="7"/>
  <c r="N14" i="7"/>
  <c r="N11" i="7"/>
  <c r="N18" i="7" s="1"/>
  <c r="A3" i="7"/>
  <c r="T33" i="6"/>
  <c r="R33" i="6"/>
  <c r="L33" i="6"/>
  <c r="J33" i="6"/>
  <c r="H33" i="6"/>
  <c r="F33" i="6"/>
  <c r="V31" i="6"/>
  <c r="N33" i="6"/>
  <c r="V29" i="6"/>
  <c r="X29" i="6" s="1"/>
  <c r="AB29" i="6" s="1"/>
  <c r="P33" i="6"/>
  <c r="X25" i="6"/>
  <c r="T23" i="6"/>
  <c r="R23" i="6"/>
  <c r="P23" i="6"/>
  <c r="N23" i="6"/>
  <c r="L23" i="6"/>
  <c r="J23" i="6"/>
  <c r="H23" i="6"/>
  <c r="F23" i="6"/>
  <c r="V19" i="6"/>
  <c r="X19" i="6" s="1"/>
  <c r="AB19" i="6" s="1"/>
  <c r="V18" i="6"/>
  <c r="X18" i="6" s="1"/>
  <c r="AB18" i="6" s="1"/>
  <c r="V15" i="6"/>
  <c r="A3" i="6"/>
  <c r="O22" i="5"/>
  <c r="M22" i="5"/>
  <c r="K22" i="5"/>
  <c r="I22" i="5"/>
  <c r="O16" i="5"/>
  <c r="M16" i="5"/>
  <c r="K16" i="5"/>
  <c r="I16" i="5"/>
  <c r="O48" i="4"/>
  <c r="M46" i="4"/>
  <c r="M48" i="4" s="1"/>
  <c r="K46" i="4"/>
  <c r="K48" i="4" s="1"/>
  <c r="I46" i="4"/>
  <c r="I48" i="4" s="1"/>
  <c r="O25" i="4"/>
  <c r="M25" i="4"/>
  <c r="K25" i="4"/>
  <c r="I25" i="4"/>
  <c r="O18" i="4"/>
  <c r="M18" i="4"/>
  <c r="K18" i="4"/>
  <c r="I18" i="4"/>
  <c r="O16" i="3"/>
  <c r="M16" i="3"/>
  <c r="K16" i="3"/>
  <c r="I16" i="3"/>
  <c r="O48" i="2"/>
  <c r="M46" i="2"/>
  <c r="M48" i="2" s="1"/>
  <c r="O25" i="2"/>
  <c r="M25" i="2"/>
  <c r="K25" i="2"/>
  <c r="I25" i="2"/>
  <c r="O18" i="2"/>
  <c r="M18" i="2"/>
  <c r="K18" i="2"/>
  <c r="I18" i="2"/>
  <c r="A135" i="1"/>
  <c r="A37" i="6" s="1"/>
  <c r="M118" i="1"/>
  <c r="M121" i="1" s="1"/>
  <c r="K118" i="1"/>
  <c r="K121" i="1" s="1"/>
  <c r="G118" i="1"/>
  <c r="A90" i="1"/>
  <c r="M81" i="1"/>
  <c r="K81" i="1"/>
  <c r="I81" i="1"/>
  <c r="G81" i="1"/>
  <c r="M71" i="1"/>
  <c r="K71" i="1"/>
  <c r="I71" i="1"/>
  <c r="G71" i="1"/>
  <c r="M41" i="1"/>
  <c r="K41" i="1"/>
  <c r="I41" i="1"/>
  <c r="G41" i="1"/>
  <c r="M24" i="1"/>
  <c r="K24" i="1"/>
  <c r="I24" i="1"/>
  <c r="J114" i="8" l="1"/>
  <c r="J119" i="8" s="1"/>
  <c r="K27" i="2"/>
  <c r="K31" i="2" s="1"/>
  <c r="K34" i="2" s="1"/>
  <c r="K37" i="2" s="1"/>
  <c r="L114" i="8"/>
  <c r="L119" i="8" s="1"/>
  <c r="O27" i="2"/>
  <c r="O31" i="2" s="1"/>
  <c r="O34" i="2" s="1"/>
  <c r="O37" i="2" s="1"/>
  <c r="M27" i="2"/>
  <c r="M31" i="2" s="1"/>
  <c r="M34" i="2" s="1"/>
  <c r="M37" i="2" s="1"/>
  <c r="M50" i="2" s="1"/>
  <c r="F114" i="8"/>
  <c r="F119" i="8" s="1"/>
  <c r="H114" i="8"/>
  <c r="H119" i="8" s="1"/>
  <c r="N27" i="7"/>
  <c r="O31" i="4"/>
  <c r="O34" i="4" s="1"/>
  <c r="O37" i="4" s="1"/>
  <c r="O50" i="4" s="1"/>
  <c r="I31" i="4"/>
  <c r="I34" i="4" s="1"/>
  <c r="I37" i="4" s="1"/>
  <c r="I50" i="4" s="1"/>
  <c r="K31" i="4"/>
  <c r="K34" i="4" s="1"/>
  <c r="K37" i="4" s="1"/>
  <c r="K50" i="4" s="1"/>
  <c r="M31" i="4"/>
  <c r="M34" i="4" s="1"/>
  <c r="M37" i="4" s="1"/>
  <c r="M50" i="4" s="1"/>
  <c r="I27" i="2"/>
  <c r="I31" i="2" s="1"/>
  <c r="I34" i="2" s="1"/>
  <c r="I37" i="2" s="1"/>
  <c r="I83" i="1"/>
  <c r="G83" i="1"/>
  <c r="K83" i="1"/>
  <c r="K123" i="1" s="1"/>
  <c r="M83" i="1"/>
  <c r="M123" i="1" s="1"/>
  <c r="I43" i="1"/>
  <c r="K43" i="1"/>
  <c r="M43" i="1"/>
  <c r="G43" i="1"/>
  <c r="V23" i="6"/>
  <c r="X31" i="6"/>
  <c r="AB31" i="6" s="1"/>
  <c r="X15" i="6"/>
  <c r="A53" i="2"/>
  <c r="A41" i="3"/>
  <c r="V28" i="6"/>
  <c r="V33" i="6" s="1"/>
  <c r="X30" i="6"/>
  <c r="I50" i="2" l="1"/>
  <c r="K50" i="2"/>
  <c r="O50" i="2"/>
  <c r="X23" i="6"/>
  <c r="AB15" i="6"/>
  <c r="AB23" i="6" s="1"/>
  <c r="X28" i="6"/>
  <c r="X33" i="6" s="1"/>
  <c r="AB28" i="6" l="1"/>
  <c r="I118" i="1" l="1"/>
  <c r="G121" i="1" l="1"/>
  <c r="G123" i="1" s="1"/>
  <c r="AB25" i="6"/>
  <c r="AB33" i="6" s="1"/>
  <c r="I121" i="1"/>
  <c r="I123" i="1" s="1"/>
</calcChain>
</file>

<file path=xl/sharedStrings.xml><?xml version="1.0" encoding="utf-8"?>
<sst xmlns="http://schemas.openxmlformats.org/spreadsheetml/2006/main" count="557" uniqueCount="230">
  <si>
    <t>บริษัท บีจี คอนเทนเนอร์ กล๊าส จำกัด (มหาชน)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</si>
  <si>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</si>
  <si>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</si>
  <si>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</si>
  <si>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</si>
  <si>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</si>
  <si>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</si>
  <si>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</si>
  <si>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</si>
  <si>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</si>
  <si>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</si>
  <si>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</si>
  <si>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</si>
  <si>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</si>
  <si>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</si>
  <si>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</si>
  <si>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</si>
  <si>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</si>
  <si>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</si>
  <si>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</si>
  <si>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</si>
  <si>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</si>
  <si>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</si>
  <si>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</si>
  <si>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เงินลงทุนในตราสารทุนของบริษัท</t>
  </si>
  <si>
    <t xml:space="preserve">   ที่ไม่ใช่บริษัทจดทะเบียน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</si>
  <si>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</si>
  <si>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</si>
  <si>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</si>
  <si>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</si>
  <si>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</si>
  <si>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สิทธิในการดำเนินการผลิตและจำหน่ายไฟฟ้า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</si>
  <si>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</si>
  <si>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</si>
  <si>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</si>
  <si>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</si>
  <si>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</si>
  <si>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</si>
  <si>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</si>
  <si>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</si>
  <si>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</si>
  <si>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</si>
  <si>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</si>
  <si>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</si>
  <si>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</si>
  <si>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</si>
  <si>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</si>
  <si>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</si>
  <si>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</si>
  <si>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</si>
  <si>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</si>
  <si>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</si>
  <si>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</si>
  <si>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</si>
  <si>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</si>
  <si>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</si>
  <si>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</si>
  <si>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</si>
  <si>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</si>
  <si>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</si>
  <si>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</si>
  <si>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</si>
  <si>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</si>
  <si>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</si>
  <si>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</si>
  <si>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</si>
  <si>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</si>
  <si>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</si>
  <si>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</si>
  <si>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</si>
  <si>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</si>
  <si>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</si>
  <si>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</si>
  <si>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</si>
  <si>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</si>
  <si>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</si>
  <si>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กำไร (ขาดทุน) จากอัตราแลกเปลี่ยน สุทธิ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</si>
  <si>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</si>
  <si>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</si>
  <si>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</si>
  <si>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</si>
  <si>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</si>
  <si>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ขาดทุนจากการด้อยค่าอุปกรณ์</t>
  </si>
  <si>
    <t>รวมค่าใช้จ่าย</t>
  </si>
  <si>
    <t>กำไรจากการดำเนินงาน</t>
  </si>
  <si>
    <t>ต้นทุนทางการเงิน</t>
  </si>
  <si>
    <t>กำไรก่อนส่วนแบ่งกำไรจากเงินลงทุนใน</t>
  </si>
  <si>
    <t>บริษัทร่วม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</si>
  <si>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</si>
  <si>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</si>
  <si>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</si>
  <si>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</si>
  <si>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</si>
  <si>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รายการที่จะจัดประเภทรายการใหม่</t>
  </si>
  <si>
    <t xml:space="preserve">   ไปยังกำไรหรือขาดทุนในภายหลัง</t>
  </si>
  <si>
    <t>ผลต่างของอัตราแลกเปลี่ยนจากการแปลงค่า</t>
  </si>
  <si>
    <t xml:space="preserve">   ข้อมูลทางการเงินที่เป็นเงินตราต่างประเทศ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</si>
  <si>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</si>
  <si>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</si>
  <si>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</si>
  <si>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</si>
  <si>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</si>
  <si>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</si>
  <si>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</si>
  <si>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</si>
  <si>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</si>
  <si>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</si>
  <si>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</si>
  <si>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</si>
  <si>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</si>
  <si>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ในตราสารทุน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</si>
  <si>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</si>
  <si>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</si>
  <si>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</si>
  <si>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</si>
  <si>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</si>
  <si>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ข้อมูลทาง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</si>
  <si>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</si>
  <si>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</si>
  <si>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</si>
  <si>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</si>
  <si>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</si>
  <si>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</si>
  <si>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</si>
  <si>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</si>
  <si>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</si>
  <si>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การเงิน</t>
  </si>
  <si>
    <t>เบ็ดเสร็จอื่น</t>
  </si>
  <si>
    <t>ของส่วนของเจ้าของ</t>
  </si>
  <si>
    <t>ของบริษัท</t>
  </si>
  <si>
    <t>ยอดคงเหลือ ณ วันที่ 1 มกราคม พ.ศ. 2563</t>
  </si>
  <si>
    <t>การเปลี่ยนแปลงในส่วนของเจ้าของสำหรับงวด</t>
  </si>
  <si>
    <t>กำไรเบ็ดเสร็จรวมสำหรับงวด</t>
  </si>
  <si>
    <t>เงินปันผลจ่าย</t>
  </si>
  <si>
    <t>สำรองตามกฎหมาย</t>
  </si>
  <si>
    <t>ยอดคงเหลือ ณ วันที่ 30 มิถุนายน พ.ศ. 2563</t>
  </si>
  <si>
    <t>ยอดคงเหลือ ณ วันที่ 1 มกราคม พ.ศ. 2564</t>
  </si>
  <si>
    <t>ยอดคงเหลือ ณ วันที่ 30 มิถุนายน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</si>
  <si>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</si>
  <si>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</si>
  <si>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</si>
  <si>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</si>
  <si>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</si>
  <si>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</si>
  <si>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ขาดทุนจากการตัดจำหน่ายภาษีเงินได้หัก ณ ที่จ่าย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</si>
  <si>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</si>
  <si>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</si>
  <si>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</si>
  <si>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</si>
  <si>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 xml:space="preserve">   </t>
  </si>
  <si>
    <t>สินค้าคงเหลือ</t>
  </si>
  <si>
    <t>ภาษีมูลค่าเพิ่มรอขอคืนและสินทรัพย์หมุนเวียนอื่น</t>
  </si>
  <si>
    <t>หนิ้สินไม่หมุนเวียนอื่น</t>
  </si>
  <si>
    <t>เงินสดได้มาจากการดำเนินงาน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</si>
  <si>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</si>
  <si>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</si>
  <si>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</si>
  <si>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</si>
  <si>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</si>
  <si>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</si>
  <si>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</si>
  <si>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เงินสดจ่ายชำระค่าหุ้นเพิ่มทุนในบริษัทร่วม</t>
  </si>
  <si>
    <t>เงินสดจ่ายเพื่อซื้อเงินลงทุนในบริษัทย่อย</t>
  </si>
  <si>
    <t>เงินสดจ่ายซื้อเงินลงทุนในตราสารทุนของบริษัท</t>
  </si>
  <si>
    <t>ที่ไม่ใช่บริษัทจดทะเบียน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</si>
  <si>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</si>
  <si>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</si>
  <si>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</si>
  <si>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</si>
  <si>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</si>
  <si>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</si>
  <si>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</si>
  <si>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</si>
  <si>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</si>
  <si>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</si>
  <si>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</si>
  <si>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 xml:space="preserve">เงินสดจ่ายคืนหนี้สินตามสัญญาเช่า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</si>
  <si>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</si>
  <si>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</si>
  <si>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</si>
  <si>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</si>
  <si>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โอนที่ดิน อาคารและอุปกรณ์ไปสินค้าคงเหลือ</t>
  </si>
  <si>
    <t>โอนเงินมัดจำค่าอุปกรณ์ไปที่ดิน อาคารและอุปกรณ์</t>
  </si>
  <si>
    <t>เงินให้กู้ยืมระยะสั้นแก่กิจการที่เกี่ยวข้องกันเพิ่มขึ้น</t>
  </si>
  <si>
    <t>จากการรับเงินปันผล</t>
  </si>
  <si>
    <t>ลูกหนี้อื่นเพิ่มขึ้นจากการรับโอนสำรองผลประโยชน์</t>
  </si>
  <si>
    <t>พนักงานมาจากกิจการที่เกี่ยวข้องกัน</t>
  </si>
  <si>
    <t>เจ้าหนี้อื่นเพิ่มขึ้นจากการโอนสำรองผลประโยชน์</t>
  </si>
  <si>
    <t>พนักงานให้แก่กิจการที่เกี่ยวข้องกัน</t>
  </si>
  <si>
    <t>การรวมธุรกิจภายใต้การควบคุมเดียวกัน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</si>
  <si>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</si>
  <si>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</si>
  <si>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โอนสินค้าคงเหลือไปที่ดิน อาคารและอุปกรณ์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</si>
  <si>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</si>
  <si>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</si>
  <si>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กำไรจากอัตราแลกเปลี่ยน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</si>
  <si>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</si>
  <si>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หนี้สินภาษีเงินได้รอการตัดบัญชี สุทธิ</t>
  </si>
  <si>
    <t>สินทรัพย์ภาษีเงินได้รอการตัดบัญชี สุทธิ</t>
  </si>
  <si>
    <t>กำไรขาดทุนเบ็ดเสร็จอื่นสำหรับงวด</t>
  </si>
  <si>
    <t>เจ้าหนี้ค่าซื้อที่ดิน อาคารและอุปกรณ์ลดลง</t>
  </si>
  <si>
    <t>กำไร (ขาดทุน) เบ็ดเสร็จอื่น:</t>
  </si>
  <si>
    <t>กำไร (ขาดทุน) เบ็ดเสร็จอื่นสำหรับงวด</t>
  </si>
  <si>
    <t>(ปรับปรุงใหม่)</t>
  </si>
  <si>
    <t>(นำเสนอใหม่)</t>
  </si>
  <si>
    <t>การรวมธุรกิจ</t>
  </si>
  <si>
    <t>เดียวกัน</t>
  </si>
  <si>
    <t>ภายใต้การควบคุม</t>
  </si>
  <si>
    <t>ควบคุม</t>
  </si>
  <si>
    <t>ที่ไม่มีอำนาจ</t>
  </si>
  <si>
    <t>ค่าเสื่อมราคาและค่าตัดจำหน่าย</t>
  </si>
  <si>
    <t>กำไรจากการจำหน่ายอุปกรณ์</t>
  </si>
  <si>
    <t>ขาดทุนจากการตัดจำหน่ายอุปกรณ์</t>
  </si>
  <si>
    <t>ค่าใช้จ่ายผลประโยชน์พนักงาน</t>
  </si>
  <si>
    <t>ดอกเบี้ยจ่าย</t>
  </si>
  <si>
    <t>ผลขาดทุน (กลับรายการ) ด้านเครดิต</t>
  </si>
  <si>
    <t>ที่คาดว่าจะเกิดขึ้น</t>
  </si>
  <si>
    <t>ขาดทุน (กลับรายการ) จากค่าเผื่อมูลค่าสุทธิ</t>
  </si>
  <si>
    <t>ที่คาดว่าจะได้รับ</t>
  </si>
  <si>
    <t>(กำไร) ขาดทุนจากอัตราแลกเปลี่ยน</t>
  </si>
  <si>
    <t>ที่ยังไม่เกิดขึ้นจริง สุทธิ</t>
  </si>
  <si>
    <t>เงินสดจ่ายเงินให้กู้ยืมระยะสั้นแก่</t>
  </si>
  <si>
    <t>กิจการที่เกี่ยวข้องกัน</t>
  </si>
  <si>
    <t>บริษัทที่ไม่เกี่ยวข้องกัน</t>
  </si>
  <si>
    <t>เงินสดรับคืนเงินให้กู้ยืมระยะสั้นแก่</t>
  </si>
  <si>
    <t>เงินสดรับคืนเงินให้กู้ยืมระยะยาวแก่</t>
  </si>
  <si>
    <t>เงินสดรับจากเงินกู้ยืมระยะสั้นจาก</t>
  </si>
  <si>
    <t>เงินสดจ่ายคืนเงินกู้ยืมระยะสั้นจาก</t>
  </si>
  <si>
    <t>กำไร (ขาดทุน) จากอัตราแลกเปลี่ยนจากเงินสด</t>
  </si>
  <si>
    <t>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</si>
</sst>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  <numFmt numFmtId="169" formatCode="_(* #,##0.00_);_(* \(#,##0.00\);_(* &quot;-&quot;??_);_(@_)"/>
  </numFmts>
  <fonts count="1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3"/>
    <xf numFmtId="43" fontId="6" fillId="0" borderId="3" applyFont="0" applyFill="0" applyBorder="0" applyAlignment="0" applyProtection="0"/>
    <xf numFmtId="169" fontId="7" fillId="0" borderId="3" applyFont="0" applyFill="0" applyBorder="0" applyAlignment="0" applyProtection="0"/>
    <xf numFmtId="0" fontId="1" fillId="0" borderId="3"/>
    <xf numFmtId="0" fontId="8" fillId="0" borderId="3"/>
    <xf numFmtId="43" fontId="1" fillId="0" borderId="3" applyFont="0" applyFill="0" applyBorder="0" applyAlignment="0" applyProtection="0"/>
    <xf numFmtId="0" fontId="9" fillId="0" borderId="3"/>
    <xf numFmtId="43" fontId="10" fillId="0" borderId="0" applyFont="0" applyFill="0" applyBorder="0" applyAlignment="0" applyProtection="0"/>
  </cellStyleXfs>
  <cellXfs count="110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3" fillId="2" borderId="6" xfId="0" applyNumberFormat="1" applyFont="1" applyFill="1" applyBorder="1" applyAlignment="1">
      <alignment horizontal="right" vertical="center"/>
    </xf>
    <xf numFmtId="167" fontId="3" fillId="2" borderId="4" xfId="0" applyNumberFormat="1" applyFont="1" applyFill="1" applyBorder="1" applyAlignment="1">
      <alignment horizontal="right" vertical="center"/>
    </xf>
    <xf numFmtId="168" fontId="3" fillId="0" borderId="5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0" borderId="9" xfId="0" applyNumberFormat="1" applyFont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right"/>
    </xf>
    <xf numFmtId="164" fontId="2" fillId="0" borderId="9" xfId="0" applyNumberFormat="1" applyFont="1" applyBorder="1" applyAlignment="1">
      <alignment horizontal="center" vertical="center"/>
    </xf>
    <xf numFmtId="165" fontId="4" fillId="0" borderId="3" xfId="4" applyNumberFormat="1" applyFont="1" applyAlignment="1">
      <alignment horizontal="right" vertical="center"/>
    </xf>
    <xf numFmtId="165" fontId="4" fillId="0" borderId="3" xfId="4" applyNumberFormat="1" applyFont="1" applyAlignment="1">
      <alignment horizontal="center" vertical="center"/>
    </xf>
    <xf numFmtId="165" fontId="4" fillId="3" borderId="3" xfId="4" applyNumberFormat="1" applyFont="1" applyFill="1" applyAlignment="1">
      <alignment vertical="center"/>
    </xf>
    <xf numFmtId="165" fontId="4" fillId="0" borderId="3" xfId="4" applyNumberFormat="1" applyFont="1" applyAlignment="1">
      <alignment vertical="center"/>
    </xf>
    <xf numFmtId="165" fontId="4" fillId="3" borderId="9" xfId="4" applyNumberFormat="1" applyFont="1" applyFill="1" applyBorder="1" applyAlignment="1">
      <alignment vertical="center"/>
    </xf>
    <xf numFmtId="165" fontId="4" fillId="0" borderId="9" xfId="4" applyNumberFormat="1" applyFont="1" applyBorder="1" applyAlignment="1">
      <alignment vertical="center"/>
    </xf>
    <xf numFmtId="0" fontId="3" fillId="0" borderId="0" xfId="0" applyFont="1" applyAlignment="1"/>
    <xf numFmtId="0" fontId="3" fillId="0" borderId="9" xfId="0" applyFont="1" applyBorder="1" applyAlignment="1"/>
    <xf numFmtId="43" fontId="3" fillId="0" borderId="0" xfId="8" applyFont="1" applyAlignment="1"/>
    <xf numFmtId="43" fontId="3" fillId="0" borderId="0" xfId="0" applyNumberFormat="1" applyFont="1" applyAlignment="1"/>
    <xf numFmtId="165" fontId="3" fillId="0" borderId="0" xfId="0" applyNumberFormat="1" applyFont="1"/>
    <xf numFmtId="165" fontId="3" fillId="0" borderId="0" xfId="0" applyNumberFormat="1" applyFont="1" applyAlignment="1"/>
    <xf numFmtId="0" fontId="3" fillId="0" borderId="0" xfId="0" applyFont="1" applyAlignment="1">
      <alignment horizontal="center"/>
    </xf>
    <xf numFmtId="165" fontId="3" fillId="0" borderId="5" xfId="0" applyNumberFormat="1" applyFont="1" applyFill="1" applyBorder="1" applyAlignment="1">
      <alignment vertical="center"/>
    </xf>
    <xf numFmtId="165" fontId="4" fillId="0" borderId="3" xfId="5" applyNumberFormat="1" applyFont="1" applyFill="1" applyAlignment="1">
      <alignment vertical="center"/>
    </xf>
    <xf numFmtId="165" fontId="4" fillId="0" borderId="9" xfId="4" applyNumberFormat="1" applyFont="1" applyFill="1" applyBorder="1" applyAlignment="1">
      <alignment vertical="center"/>
    </xf>
    <xf numFmtId="168" fontId="3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0" borderId="9" xfId="0" applyNumberFormat="1" applyFont="1" applyFill="1" applyBorder="1" applyAlignment="1">
      <alignment horizontal="right" vertical="center"/>
    </xf>
    <xf numFmtId="165" fontId="3" fillId="3" borderId="4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3" fillId="0" borderId="1" xfId="0" applyNumberFormat="1" applyFont="1" applyBorder="1" applyAlignment="1">
      <alignment vertical="center"/>
    </xf>
    <xf numFmtId="0" fontId="4" fillId="0" borderId="2" xfId="0" applyFont="1" applyBorder="1"/>
    <xf numFmtId="165" fontId="2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0" fontId="3" fillId="0" borderId="3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vertical="center"/>
    </xf>
  </cellXfs>
  <cellStyles count="9">
    <cellStyle name="Comma" xfId="8" builtinId="3"/>
    <cellStyle name="Comma 101 2 3" xfId="6" xr:uid="{7D3F8ABF-0792-4A89-B799-B52B4F207709}"/>
    <cellStyle name="Comma 12" xfId="2" xr:uid="{54C571E5-7A43-4006-9812-B804605DBED7}"/>
    <cellStyle name="Comma 2 8" xfId="3" xr:uid="{C21F10FD-F17F-404F-BF3B-1CA4D5E080CE}"/>
    <cellStyle name="Normal" xfId="0" builtinId="0"/>
    <cellStyle name="Normal 11 2" xfId="7" xr:uid="{1BF4EA4A-FAA3-44A4-B850-087434095476}"/>
    <cellStyle name="Normal 14" xfId="1" xr:uid="{7C0D5C64-E032-460C-83A7-CCC381D33D88}"/>
    <cellStyle name="Normal 2 10 9" xfId="4" xr:uid="{D02775B9-6CB2-4261-9191-E1C2EC22E1F9}"/>
    <cellStyle name="Normal_B008 - PLT" xfId="5" xr:uid="{23FB09F0-E46D-4963-AB8A-EA3D71D4D83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"/>
  <sheetViews>
    <sheetView topLeftCell="A118" zoomScale="96" zoomScaleNormal="96" zoomScaleSheetLayoutView="100" workbookViewId="0">
      <selection activeCell="D127" sqref="D127"/>
    </sheetView>
  </sheetViews>
  <sheetFormatPr defaultColWidth="12.625" defaultRowHeight="15" customHeight="1"/>
  <cols>
    <col min="1" max="3" width="0.875" style="80" customWidth="1"/>
    <col min="4" max="4" width="28.625" style="80" customWidth="1"/>
    <col min="5" max="5" width="6.75" style="80" customWidth="1"/>
    <col min="6" max="6" width="0.875" style="80" customWidth="1"/>
    <col min="7" max="7" width="12" style="80" customWidth="1"/>
    <col min="8" max="8" width="0.875" style="80" customWidth="1"/>
    <col min="9" max="9" width="12" style="80" customWidth="1"/>
    <col min="10" max="10" width="0.875" style="80" customWidth="1"/>
    <col min="11" max="11" width="12" style="80" customWidth="1"/>
    <col min="12" max="12" width="0.875" style="80" customWidth="1"/>
    <col min="13" max="13" width="12" style="80" customWidth="1"/>
    <col min="14" max="14" width="7.625" style="80" customWidth="1"/>
    <col min="15" max="16" width="12.625" style="80" bestFit="1" customWidth="1"/>
    <col min="17" max="17" width="9.125" style="80" bestFit="1" customWidth="1"/>
    <col min="18" max="26" width="7.625" style="80" customWidth="1"/>
    <col min="27" max="16384" width="12.625" style="80"/>
  </cols>
  <sheetData>
    <row r="1" spans="1:13" ht="21.75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5"/>
      <c r="K1" s="4"/>
      <c r="L1" s="4"/>
      <c r="M1" s="4"/>
    </row>
    <row r="2" spans="1:13" ht="21.75" customHeight="1">
      <c r="A2" s="6" t="s">
        <v>1</v>
      </c>
      <c r="B2" s="2"/>
      <c r="C2" s="2"/>
      <c r="D2" s="2"/>
      <c r="E2" s="3"/>
      <c r="F2" s="3"/>
      <c r="G2" s="4"/>
      <c r="H2" s="4"/>
      <c r="I2" s="4"/>
      <c r="J2" s="5"/>
      <c r="K2" s="4"/>
      <c r="L2" s="4"/>
      <c r="M2" s="4"/>
    </row>
    <row r="3" spans="1:13" ht="21.75" customHeight="1">
      <c r="A3" s="7" t="s">
        <v>2</v>
      </c>
      <c r="B3" s="71"/>
      <c r="C3" s="71"/>
      <c r="D3" s="71"/>
      <c r="E3" s="8"/>
      <c r="F3" s="8"/>
      <c r="G3" s="9"/>
      <c r="H3" s="9"/>
      <c r="I3" s="81"/>
      <c r="J3" s="10"/>
      <c r="K3" s="9"/>
      <c r="L3" s="9"/>
      <c r="M3" s="9"/>
    </row>
    <row r="4" spans="1:13" ht="21.75" customHeight="1">
      <c r="A4" s="6"/>
      <c r="B4" s="2"/>
      <c r="C4" s="2"/>
      <c r="D4" s="2"/>
      <c r="E4" s="3"/>
      <c r="F4" s="3"/>
      <c r="G4" s="4"/>
      <c r="H4" s="4"/>
      <c r="I4" s="4"/>
      <c r="J4" s="5"/>
      <c r="K4" s="4"/>
      <c r="L4" s="4"/>
      <c r="M4" s="4"/>
    </row>
    <row r="5" spans="1:13" ht="21.75" customHeight="1">
      <c r="A5" s="2"/>
      <c r="B5" s="2"/>
      <c r="C5" s="2"/>
      <c r="D5" s="2"/>
      <c r="E5" s="3"/>
      <c r="F5" s="3"/>
      <c r="G5" s="100" t="s">
        <v>3</v>
      </c>
      <c r="H5" s="101"/>
      <c r="I5" s="101"/>
      <c r="J5" s="5"/>
      <c r="K5" s="100" t="s">
        <v>4</v>
      </c>
      <c r="L5" s="101"/>
      <c r="M5" s="101"/>
    </row>
    <row r="6" spans="1:13" ht="21.75" customHeight="1">
      <c r="A6" s="2"/>
      <c r="B6" s="2"/>
      <c r="C6" s="2"/>
      <c r="D6" s="2"/>
      <c r="E6" s="3"/>
      <c r="F6" s="3"/>
      <c r="G6" s="11" t="s">
        <v>5</v>
      </c>
      <c r="H6" s="11"/>
      <c r="I6" s="12" t="s">
        <v>6</v>
      </c>
      <c r="J6" s="4"/>
      <c r="K6" s="11" t="s">
        <v>5</v>
      </c>
      <c r="L6" s="11"/>
      <c r="M6" s="12" t="s">
        <v>6</v>
      </c>
    </row>
    <row r="7" spans="1:13" ht="21.75" customHeight="1">
      <c r="A7" s="2"/>
      <c r="B7" s="2"/>
      <c r="C7" s="2"/>
      <c r="D7" s="2"/>
      <c r="E7" s="3"/>
      <c r="F7" s="3"/>
      <c r="G7" s="12" t="s">
        <v>7</v>
      </c>
      <c r="H7" s="11"/>
      <c r="I7" s="12" t="s">
        <v>8</v>
      </c>
      <c r="J7" s="4"/>
      <c r="K7" s="12" t="s">
        <v>7</v>
      </c>
      <c r="L7" s="11"/>
      <c r="M7" s="12" t="s">
        <v>8</v>
      </c>
    </row>
    <row r="8" spans="1:13" ht="21.75" customHeight="1">
      <c r="A8" s="2"/>
      <c r="B8" s="2"/>
      <c r="C8" s="2"/>
      <c r="D8" s="2"/>
      <c r="E8" s="3"/>
      <c r="F8" s="13"/>
      <c r="G8" s="11" t="s">
        <v>9</v>
      </c>
      <c r="H8" s="11"/>
      <c r="I8" s="11" t="s">
        <v>10</v>
      </c>
      <c r="J8" s="11"/>
      <c r="K8" s="11" t="s">
        <v>9</v>
      </c>
      <c r="L8" s="11"/>
      <c r="M8" s="11" t="s">
        <v>10</v>
      </c>
    </row>
    <row r="9" spans="1:13" ht="21.75" customHeight="1">
      <c r="A9" s="2"/>
      <c r="B9" s="2"/>
      <c r="C9" s="2"/>
      <c r="D9" s="2"/>
      <c r="E9" s="3"/>
      <c r="F9" s="13"/>
      <c r="G9" s="11"/>
      <c r="H9" s="11"/>
      <c r="I9" s="11" t="s">
        <v>203</v>
      </c>
      <c r="J9" s="11"/>
      <c r="K9" s="11"/>
      <c r="L9" s="11"/>
      <c r="M9" s="11"/>
    </row>
    <row r="10" spans="1:13" ht="21.75" customHeight="1">
      <c r="A10" s="2"/>
      <c r="B10" s="2"/>
      <c r="C10" s="2"/>
      <c r="D10" s="2"/>
      <c r="E10" s="14" t="s">
        <v>11</v>
      </c>
      <c r="F10" s="13"/>
      <c r="G10" s="15" t="s">
        <v>12</v>
      </c>
      <c r="H10" s="11"/>
      <c r="I10" s="15" t="s">
        <v>12</v>
      </c>
      <c r="J10" s="16"/>
      <c r="K10" s="15" t="s">
        <v>12</v>
      </c>
      <c r="L10" s="11"/>
      <c r="M10" s="15" t="s">
        <v>12</v>
      </c>
    </row>
    <row r="11" spans="1:13" ht="21.75" customHeight="1">
      <c r="A11" s="2"/>
      <c r="B11" s="2"/>
      <c r="C11" s="2"/>
      <c r="D11" s="2"/>
      <c r="E11" s="13"/>
      <c r="F11" s="13"/>
      <c r="G11" s="17"/>
      <c r="H11" s="11"/>
      <c r="I11" s="11"/>
      <c r="J11" s="16"/>
      <c r="K11" s="17"/>
      <c r="L11" s="11"/>
      <c r="M11" s="11"/>
    </row>
    <row r="12" spans="1:13" ht="21.75" customHeight="1">
      <c r="A12" s="6" t="s">
        <v>13</v>
      </c>
      <c r="B12" s="2"/>
      <c r="C12" s="2"/>
      <c r="D12" s="2"/>
      <c r="E12" s="3"/>
      <c r="F12" s="3"/>
      <c r="G12" s="18"/>
      <c r="H12" s="4"/>
      <c r="I12" s="4"/>
      <c r="J12" s="5"/>
      <c r="K12" s="18"/>
      <c r="L12" s="4"/>
      <c r="M12" s="4"/>
    </row>
    <row r="13" spans="1:13" ht="6" customHeight="1">
      <c r="A13" s="6"/>
      <c r="B13" s="2"/>
      <c r="C13" s="2"/>
      <c r="D13" s="2"/>
      <c r="E13" s="3"/>
      <c r="F13" s="3"/>
      <c r="G13" s="18"/>
      <c r="H13" s="4"/>
      <c r="I13" s="4"/>
      <c r="J13" s="5"/>
      <c r="K13" s="18"/>
      <c r="L13" s="4"/>
      <c r="M13" s="4"/>
    </row>
    <row r="14" spans="1:13" ht="21.75" customHeight="1">
      <c r="A14" s="6" t="s">
        <v>14</v>
      </c>
      <c r="B14" s="2"/>
      <c r="C14" s="2"/>
      <c r="D14" s="2"/>
      <c r="E14" s="3"/>
      <c r="F14" s="3"/>
      <c r="G14" s="18"/>
      <c r="H14" s="4"/>
      <c r="I14" s="4"/>
      <c r="J14" s="5"/>
      <c r="K14" s="18"/>
      <c r="L14" s="4"/>
      <c r="M14" s="4"/>
    </row>
    <row r="15" spans="1:13" ht="6" customHeight="1">
      <c r="A15" s="6"/>
      <c r="B15" s="2"/>
      <c r="C15" s="2"/>
      <c r="D15" s="2"/>
      <c r="E15" s="3"/>
      <c r="F15" s="3"/>
      <c r="G15" s="18"/>
      <c r="H15" s="4"/>
      <c r="I15" s="4"/>
      <c r="J15" s="5"/>
      <c r="K15" s="18"/>
      <c r="L15" s="4"/>
      <c r="M15" s="4"/>
    </row>
    <row r="16" spans="1:13" ht="21.75" customHeight="1">
      <c r="A16" s="2" t="s">
        <v>15</v>
      </c>
      <c r="B16" s="2"/>
      <c r="C16" s="2"/>
      <c r="D16" s="2"/>
      <c r="E16" s="19"/>
      <c r="F16" s="3"/>
      <c r="G16" s="25">
        <v>271956</v>
      </c>
      <c r="H16" s="4"/>
      <c r="I16" s="4">
        <v>247288</v>
      </c>
      <c r="J16" s="5"/>
      <c r="K16" s="18">
        <v>19445</v>
      </c>
      <c r="L16" s="4"/>
      <c r="M16" s="4">
        <v>32512</v>
      </c>
    </row>
    <row r="17" spans="1:13" ht="21.75" customHeight="1">
      <c r="A17" s="2" t="s">
        <v>16</v>
      </c>
      <c r="B17" s="2"/>
      <c r="C17" s="2"/>
      <c r="D17" s="2"/>
      <c r="E17" s="19"/>
      <c r="F17" s="3"/>
      <c r="G17" s="25">
        <v>185038</v>
      </c>
      <c r="H17" s="4"/>
      <c r="I17" s="4">
        <v>172755</v>
      </c>
      <c r="J17" s="5"/>
      <c r="K17" s="18">
        <v>0</v>
      </c>
      <c r="L17" s="4"/>
      <c r="M17" s="4">
        <v>0</v>
      </c>
    </row>
    <row r="18" spans="1:13" ht="21.75" customHeight="1">
      <c r="A18" s="2" t="s">
        <v>17</v>
      </c>
      <c r="B18" s="2"/>
      <c r="C18" s="2"/>
      <c r="D18" s="2"/>
      <c r="E18" s="19">
        <v>8</v>
      </c>
      <c r="F18" s="3"/>
      <c r="G18" s="25">
        <v>1382891</v>
      </c>
      <c r="H18" s="4"/>
      <c r="I18" s="4">
        <v>1583980</v>
      </c>
      <c r="J18" s="5"/>
      <c r="K18" s="18">
        <v>791274</v>
      </c>
      <c r="L18" s="4"/>
      <c r="M18" s="4">
        <v>940288</v>
      </c>
    </row>
    <row r="19" spans="1:13" ht="21.75" customHeight="1">
      <c r="A19" s="2" t="s">
        <v>18</v>
      </c>
      <c r="B19" s="2"/>
      <c r="C19" s="2"/>
      <c r="D19" s="2"/>
      <c r="E19" s="19">
        <v>9</v>
      </c>
      <c r="F19" s="3"/>
      <c r="G19" s="25">
        <v>2488837</v>
      </c>
      <c r="H19" s="4"/>
      <c r="I19" s="4">
        <v>2327004</v>
      </c>
      <c r="J19" s="5"/>
      <c r="K19" s="18">
        <v>52856</v>
      </c>
      <c r="L19" s="4"/>
      <c r="M19" s="4">
        <v>41635</v>
      </c>
    </row>
    <row r="20" spans="1:13" ht="21.75" customHeight="1">
      <c r="A20" s="2" t="s">
        <v>19</v>
      </c>
      <c r="B20" s="2"/>
      <c r="C20" s="2"/>
      <c r="D20" s="2"/>
      <c r="E20" s="19">
        <v>16</v>
      </c>
      <c r="F20" s="3"/>
      <c r="G20" s="25">
        <v>0</v>
      </c>
      <c r="H20" s="4"/>
      <c r="I20" s="4">
        <v>494000</v>
      </c>
      <c r="J20" s="5"/>
      <c r="K20" s="18">
        <v>1121750</v>
      </c>
      <c r="L20" s="4"/>
      <c r="M20" s="4">
        <v>563000</v>
      </c>
    </row>
    <row r="21" spans="1:13" ht="21.75" customHeight="1">
      <c r="A21" s="2" t="s">
        <v>20</v>
      </c>
      <c r="B21" s="2"/>
      <c r="C21" s="2"/>
      <c r="D21" s="2"/>
      <c r="E21" s="19"/>
      <c r="F21" s="3"/>
      <c r="G21" s="25">
        <v>196781</v>
      </c>
      <c r="H21" s="4"/>
      <c r="I21" s="4">
        <v>185670</v>
      </c>
      <c r="J21" s="5"/>
      <c r="K21" s="18">
        <v>172649</v>
      </c>
      <c r="L21" s="4"/>
      <c r="M21" s="4">
        <v>153655</v>
      </c>
    </row>
    <row r="22" spans="1:13" ht="21.75" customHeight="1">
      <c r="A22" s="2" t="s">
        <v>21</v>
      </c>
      <c r="B22" s="2"/>
      <c r="C22" s="2"/>
      <c r="D22" s="2"/>
      <c r="E22" s="19"/>
      <c r="F22" s="3"/>
      <c r="G22" s="29">
        <v>152187</v>
      </c>
      <c r="H22" s="4"/>
      <c r="I22" s="20">
        <v>134712</v>
      </c>
      <c r="J22" s="5"/>
      <c r="K22" s="21">
        <v>75985</v>
      </c>
      <c r="L22" s="4"/>
      <c r="M22" s="9">
        <v>34094</v>
      </c>
    </row>
    <row r="23" spans="1:13" ht="6" customHeight="1">
      <c r="A23" s="6"/>
      <c r="B23" s="2"/>
      <c r="C23" s="2"/>
      <c r="D23" s="2"/>
      <c r="E23" s="3"/>
      <c r="F23" s="3"/>
      <c r="G23" s="72"/>
      <c r="H23" s="4"/>
      <c r="I23" s="4"/>
      <c r="J23" s="5"/>
      <c r="K23" s="18"/>
      <c r="L23" s="4"/>
      <c r="M23" s="4"/>
    </row>
    <row r="24" spans="1:13" ht="21.75" customHeight="1">
      <c r="A24" s="6" t="s">
        <v>22</v>
      </c>
      <c r="B24" s="2"/>
      <c r="C24" s="2"/>
      <c r="D24" s="2"/>
      <c r="E24" s="3"/>
      <c r="F24" s="3"/>
      <c r="G24" s="21">
        <f>SUM(G16:G22)</f>
        <v>4677690</v>
      </c>
      <c r="H24" s="4"/>
      <c r="I24" s="9">
        <f>SUM(I16:I23)</f>
        <v>5145409</v>
      </c>
      <c r="J24" s="5"/>
      <c r="K24" s="21">
        <f>SUM(K16:K23)</f>
        <v>2233959</v>
      </c>
      <c r="L24" s="4"/>
      <c r="M24" s="9">
        <f>SUM(M16:M23)</f>
        <v>1765184</v>
      </c>
    </row>
    <row r="25" spans="1:13" ht="21.75" customHeight="1">
      <c r="A25" s="6"/>
      <c r="B25" s="2"/>
      <c r="C25" s="2"/>
      <c r="D25" s="2"/>
      <c r="E25" s="3"/>
      <c r="F25" s="3"/>
      <c r="G25" s="18"/>
      <c r="H25" s="4"/>
      <c r="I25" s="4"/>
      <c r="J25" s="4"/>
      <c r="K25" s="18"/>
      <c r="L25" s="4"/>
      <c r="M25" s="4"/>
    </row>
    <row r="26" spans="1:13" ht="21.75" customHeight="1">
      <c r="A26" s="6" t="s">
        <v>23</v>
      </c>
      <c r="B26" s="2"/>
      <c r="C26" s="2"/>
      <c r="D26" s="2"/>
      <c r="E26" s="3"/>
      <c r="F26" s="3"/>
      <c r="G26" s="18"/>
      <c r="H26" s="4"/>
      <c r="I26" s="4"/>
      <c r="J26" s="5"/>
      <c r="K26" s="18"/>
      <c r="L26" s="4"/>
      <c r="M26" s="4"/>
    </row>
    <row r="27" spans="1:13" ht="6" customHeight="1">
      <c r="A27" s="6"/>
      <c r="B27" s="2"/>
      <c r="C27" s="2"/>
      <c r="D27" s="2"/>
      <c r="E27" s="3"/>
      <c r="F27" s="3"/>
      <c r="G27" s="18"/>
      <c r="H27" s="4"/>
      <c r="I27" s="4"/>
      <c r="J27" s="5"/>
      <c r="K27" s="18"/>
      <c r="L27" s="4"/>
      <c r="M27" s="4"/>
    </row>
    <row r="28" spans="1:13" ht="21.75" customHeight="1">
      <c r="A28" s="2" t="s">
        <v>24</v>
      </c>
      <c r="B28" s="2"/>
      <c r="C28" s="2"/>
      <c r="D28" s="2"/>
      <c r="E28" s="19"/>
      <c r="F28" s="3"/>
      <c r="G28" s="18"/>
      <c r="H28" s="4"/>
      <c r="I28" s="4"/>
      <c r="J28" s="5"/>
      <c r="K28" s="18"/>
      <c r="L28" s="4"/>
      <c r="M28" s="4"/>
    </row>
    <row r="29" spans="1:13" ht="21.75" customHeight="1">
      <c r="A29" s="2" t="s">
        <v>25</v>
      </c>
      <c r="B29" s="2"/>
      <c r="C29" s="2"/>
      <c r="D29" s="2"/>
      <c r="E29" s="19">
        <v>7</v>
      </c>
      <c r="F29" s="3"/>
      <c r="G29" s="25">
        <v>7588</v>
      </c>
      <c r="H29" s="4"/>
      <c r="I29" s="4">
        <v>7588</v>
      </c>
      <c r="J29" s="5"/>
      <c r="K29" s="18">
        <v>0</v>
      </c>
      <c r="L29" s="4"/>
      <c r="M29" s="4">
        <v>0</v>
      </c>
    </row>
    <row r="30" spans="1:13" ht="21.75" customHeight="1">
      <c r="A30" s="2" t="s">
        <v>26</v>
      </c>
      <c r="B30" s="2"/>
      <c r="C30" s="2"/>
      <c r="D30" s="2"/>
      <c r="E30" s="3">
        <v>10</v>
      </c>
      <c r="F30" s="3"/>
      <c r="G30" s="25">
        <v>0</v>
      </c>
      <c r="H30" s="4"/>
      <c r="I30" s="4">
        <v>0</v>
      </c>
      <c r="J30" s="5"/>
      <c r="K30" s="18">
        <v>10699684</v>
      </c>
      <c r="L30" s="4"/>
      <c r="M30" s="4">
        <v>9719684</v>
      </c>
    </row>
    <row r="31" spans="1:13" ht="21.75" customHeight="1">
      <c r="A31" s="2" t="s">
        <v>27</v>
      </c>
      <c r="B31" s="2"/>
      <c r="C31" s="2"/>
      <c r="D31" s="2"/>
      <c r="E31" s="19">
        <v>10</v>
      </c>
      <c r="F31" s="3"/>
      <c r="G31" s="25">
        <v>148110</v>
      </c>
      <c r="H31" s="4"/>
      <c r="I31" s="4">
        <v>144397</v>
      </c>
      <c r="J31" s="5"/>
      <c r="K31" s="18">
        <v>145738</v>
      </c>
      <c r="L31" s="4"/>
      <c r="M31" s="4">
        <v>145738</v>
      </c>
    </row>
    <row r="32" spans="1:13" ht="21.75" customHeight="1">
      <c r="A32" s="2" t="s">
        <v>28</v>
      </c>
      <c r="B32" s="2"/>
      <c r="C32" s="2"/>
      <c r="D32" s="2"/>
      <c r="E32" s="19">
        <v>16</v>
      </c>
      <c r="F32" s="3"/>
      <c r="G32" s="25">
        <v>0</v>
      </c>
      <c r="H32" s="4"/>
      <c r="I32" s="4">
        <v>0</v>
      </c>
      <c r="J32" s="5"/>
      <c r="K32" s="18">
        <v>261683</v>
      </c>
      <c r="L32" s="4"/>
      <c r="M32" s="4">
        <v>741683</v>
      </c>
    </row>
    <row r="33" spans="1:13" ht="21.75" customHeight="1">
      <c r="A33" s="2" t="s">
        <v>29</v>
      </c>
      <c r="B33" s="2"/>
      <c r="C33" s="2"/>
      <c r="D33" s="2"/>
      <c r="E33" s="19">
        <v>11</v>
      </c>
      <c r="F33" s="3"/>
      <c r="G33" s="25">
        <v>12167684</v>
      </c>
      <c r="H33" s="4"/>
      <c r="I33" s="4">
        <v>12502964</v>
      </c>
      <c r="J33" s="5"/>
      <c r="K33" s="18">
        <v>155611</v>
      </c>
      <c r="L33" s="4"/>
      <c r="M33" s="4">
        <v>181134</v>
      </c>
    </row>
    <row r="34" spans="1:13" ht="21.75" customHeight="1">
      <c r="A34" s="2" t="s">
        <v>30</v>
      </c>
      <c r="B34" s="2"/>
      <c r="C34" s="2"/>
      <c r="D34" s="2"/>
      <c r="E34" s="19"/>
      <c r="F34" s="3"/>
      <c r="G34" s="25">
        <v>401118</v>
      </c>
      <c r="H34" s="4"/>
      <c r="I34" s="4">
        <v>384417</v>
      </c>
      <c r="J34" s="5"/>
      <c r="K34" s="18">
        <v>173122</v>
      </c>
      <c r="L34" s="4"/>
      <c r="M34" s="4">
        <v>174850</v>
      </c>
    </row>
    <row r="35" spans="1:13" ht="21.75" customHeight="1">
      <c r="A35" s="2" t="s">
        <v>31</v>
      </c>
      <c r="B35" s="2"/>
      <c r="C35" s="2"/>
      <c r="D35" s="2"/>
      <c r="E35" s="19">
        <v>11</v>
      </c>
      <c r="F35" s="3"/>
      <c r="G35" s="25">
        <v>911879</v>
      </c>
      <c r="H35" s="4"/>
      <c r="I35" s="4">
        <v>937293</v>
      </c>
      <c r="J35" s="5"/>
      <c r="K35" s="18">
        <v>0</v>
      </c>
      <c r="L35" s="4"/>
      <c r="M35" s="4">
        <v>0</v>
      </c>
    </row>
    <row r="36" spans="1:13" ht="21.75" customHeight="1">
      <c r="A36" s="2" t="s">
        <v>32</v>
      </c>
      <c r="B36" s="2"/>
      <c r="C36" s="2"/>
      <c r="D36" s="2"/>
      <c r="E36" s="19">
        <v>11</v>
      </c>
      <c r="F36" s="3"/>
      <c r="G36" s="25">
        <v>39993</v>
      </c>
      <c r="H36" s="4"/>
      <c r="I36" s="4">
        <v>31976</v>
      </c>
      <c r="J36" s="5"/>
      <c r="K36" s="18">
        <v>32831</v>
      </c>
      <c r="L36" s="4"/>
      <c r="M36" s="4">
        <v>22935</v>
      </c>
    </row>
    <row r="37" spans="1:13" ht="21.75" customHeight="1">
      <c r="A37" s="2" t="s">
        <v>33</v>
      </c>
      <c r="B37" s="2"/>
      <c r="C37" s="2"/>
      <c r="D37" s="2"/>
      <c r="E37" s="19"/>
      <c r="F37" s="3"/>
      <c r="G37" s="25">
        <v>12696</v>
      </c>
      <c r="H37" s="4"/>
      <c r="I37" s="4">
        <v>9721</v>
      </c>
      <c r="J37" s="5"/>
      <c r="K37" s="18">
        <v>542</v>
      </c>
      <c r="L37" s="5"/>
      <c r="M37" s="4">
        <v>378</v>
      </c>
    </row>
    <row r="38" spans="1:13" ht="21.75" customHeight="1">
      <c r="A38" s="2" t="s">
        <v>198</v>
      </c>
      <c r="B38" s="2"/>
      <c r="C38" s="2"/>
      <c r="D38" s="2"/>
      <c r="E38" s="19"/>
      <c r="F38" s="3"/>
      <c r="G38" s="25">
        <v>192608</v>
      </c>
      <c r="H38" s="4"/>
      <c r="I38" s="4">
        <v>178581</v>
      </c>
      <c r="J38" s="5"/>
      <c r="K38" s="18">
        <v>0</v>
      </c>
      <c r="L38" s="4"/>
      <c r="M38" s="4">
        <v>0</v>
      </c>
    </row>
    <row r="39" spans="1:13" ht="21.75" customHeight="1">
      <c r="A39" s="2" t="s">
        <v>34</v>
      </c>
      <c r="B39" s="2"/>
      <c r="C39" s="2"/>
      <c r="D39" s="2"/>
      <c r="E39" s="19"/>
      <c r="F39" s="3"/>
      <c r="G39" s="29">
        <v>33618</v>
      </c>
      <c r="H39" s="4"/>
      <c r="I39" s="9">
        <v>16287</v>
      </c>
      <c r="J39" s="5"/>
      <c r="K39" s="21">
        <v>23890</v>
      </c>
      <c r="L39" s="4"/>
      <c r="M39" s="9">
        <v>7996</v>
      </c>
    </row>
    <row r="40" spans="1:13" ht="6" customHeight="1">
      <c r="A40" s="6"/>
      <c r="B40" s="2"/>
      <c r="C40" s="2"/>
      <c r="D40" s="2"/>
      <c r="E40" s="19"/>
      <c r="F40" s="3"/>
      <c r="G40" s="18"/>
      <c r="H40" s="4"/>
      <c r="I40" s="4"/>
      <c r="J40" s="5"/>
      <c r="K40" s="18"/>
      <c r="L40" s="4"/>
      <c r="M40" s="4"/>
    </row>
    <row r="41" spans="1:13" ht="21.75" customHeight="1">
      <c r="A41" s="6" t="s">
        <v>35</v>
      </c>
      <c r="B41" s="2"/>
      <c r="C41" s="2"/>
      <c r="D41" s="2"/>
      <c r="E41" s="3"/>
      <c r="F41" s="3"/>
      <c r="G41" s="21">
        <f>SUM(G29:G40)</f>
        <v>13915294</v>
      </c>
      <c r="H41" s="4"/>
      <c r="I41" s="9">
        <f>SUM(I29:I40)</f>
        <v>14213224</v>
      </c>
      <c r="J41" s="5"/>
      <c r="K41" s="21">
        <f>SUM(K29:K40)</f>
        <v>11493101</v>
      </c>
      <c r="L41" s="4"/>
      <c r="M41" s="9">
        <f>SUM(M29:M40)</f>
        <v>10994398</v>
      </c>
    </row>
    <row r="42" spans="1:13" ht="6" customHeight="1">
      <c r="A42" s="6"/>
      <c r="B42" s="2"/>
      <c r="C42" s="2"/>
      <c r="D42" s="2"/>
      <c r="E42" s="3"/>
      <c r="F42" s="3"/>
      <c r="G42" s="18"/>
      <c r="H42" s="4"/>
      <c r="I42" s="4"/>
      <c r="J42" s="5"/>
      <c r="K42" s="18"/>
      <c r="L42" s="4"/>
      <c r="M42" s="4"/>
    </row>
    <row r="43" spans="1:13" ht="21.75" customHeight="1">
      <c r="A43" s="6" t="s">
        <v>36</v>
      </c>
      <c r="B43" s="2"/>
      <c r="C43" s="2"/>
      <c r="D43" s="2"/>
      <c r="E43" s="3"/>
      <c r="F43" s="3"/>
      <c r="G43" s="22">
        <f>G24+G41</f>
        <v>18592984</v>
      </c>
      <c r="H43" s="4"/>
      <c r="I43" s="23">
        <f>I24+I41</f>
        <v>19358633</v>
      </c>
      <c r="J43" s="5"/>
      <c r="K43" s="22">
        <f>K24+K41</f>
        <v>13727060</v>
      </c>
      <c r="L43" s="4"/>
      <c r="M43" s="23">
        <f>M24+M41</f>
        <v>12759582</v>
      </c>
    </row>
    <row r="44" spans="1:13" ht="19.5" customHeight="1">
      <c r="A44" s="2"/>
      <c r="B44" s="2"/>
      <c r="C44" s="2"/>
      <c r="D44" s="2"/>
      <c r="E44" s="3"/>
      <c r="F44" s="3"/>
      <c r="G44" s="24"/>
      <c r="H44" s="24"/>
      <c r="I44" s="24"/>
      <c r="J44" s="24"/>
      <c r="K44" s="24"/>
      <c r="L44" s="4"/>
      <c r="M44" s="24"/>
    </row>
    <row r="45" spans="1:13" ht="21.75" customHeight="1">
      <c r="A45" s="71" t="s">
        <v>37</v>
      </c>
      <c r="B45" s="71"/>
      <c r="C45" s="71"/>
      <c r="D45" s="71"/>
      <c r="E45" s="8"/>
      <c r="F45" s="8"/>
      <c r="G45" s="9"/>
      <c r="H45" s="9"/>
      <c r="I45" s="9"/>
      <c r="J45" s="10"/>
      <c r="K45" s="9"/>
      <c r="L45" s="9"/>
      <c r="M45" s="9"/>
    </row>
    <row r="46" spans="1:13" ht="21.75" customHeight="1">
      <c r="A46" s="1" t="s">
        <v>0</v>
      </c>
      <c r="B46" s="2"/>
      <c r="C46" s="2"/>
      <c r="D46" s="2"/>
      <c r="E46" s="3"/>
      <c r="F46" s="3"/>
      <c r="G46" s="4"/>
      <c r="H46" s="4"/>
      <c r="I46" s="4"/>
      <c r="J46" s="5"/>
      <c r="K46" s="4"/>
      <c r="L46" s="4"/>
      <c r="M46" s="4"/>
    </row>
    <row r="47" spans="1:13" ht="21.75" customHeight="1">
      <c r="A47" s="6" t="s">
        <v>1</v>
      </c>
      <c r="B47" s="6"/>
      <c r="C47" s="6"/>
      <c r="D47" s="6"/>
      <c r="E47" s="13"/>
      <c r="F47" s="13"/>
      <c r="G47" s="11"/>
      <c r="H47" s="11"/>
      <c r="I47" s="11"/>
      <c r="J47" s="16"/>
      <c r="K47" s="11"/>
      <c r="L47" s="11"/>
      <c r="M47" s="11"/>
    </row>
    <row r="48" spans="1:13" ht="21.75" customHeight="1">
      <c r="A48" s="7" t="s">
        <v>2</v>
      </c>
      <c r="B48" s="71"/>
      <c r="C48" s="71"/>
      <c r="D48" s="71"/>
      <c r="E48" s="8"/>
      <c r="F48" s="8"/>
      <c r="G48" s="9"/>
      <c r="H48" s="9"/>
      <c r="I48" s="9"/>
      <c r="J48" s="10"/>
      <c r="K48" s="9"/>
      <c r="L48" s="9"/>
      <c r="M48" s="9"/>
    </row>
    <row r="49" spans="1:13" ht="21.75" customHeight="1">
      <c r="A49" s="2"/>
      <c r="B49" s="2"/>
      <c r="C49" s="2"/>
      <c r="D49" s="2"/>
      <c r="E49" s="3"/>
      <c r="F49" s="3"/>
      <c r="G49" s="4"/>
      <c r="H49" s="4"/>
      <c r="I49" s="4"/>
      <c r="J49" s="5"/>
      <c r="K49" s="4"/>
      <c r="L49" s="4"/>
      <c r="M49" s="4"/>
    </row>
    <row r="50" spans="1:13" ht="21.75" customHeight="1">
      <c r="A50" s="2"/>
      <c r="B50" s="2"/>
      <c r="C50" s="2"/>
      <c r="D50" s="2"/>
      <c r="E50" s="3"/>
      <c r="F50" s="3"/>
      <c r="G50" s="100" t="s">
        <v>3</v>
      </c>
      <c r="H50" s="101"/>
      <c r="I50" s="101"/>
      <c r="J50" s="5"/>
      <c r="K50" s="100" t="s">
        <v>4</v>
      </c>
      <c r="L50" s="101"/>
      <c r="M50" s="101"/>
    </row>
    <row r="51" spans="1:13" ht="21.75" customHeight="1">
      <c r="A51" s="2"/>
      <c r="B51" s="2"/>
      <c r="C51" s="2"/>
      <c r="D51" s="2"/>
      <c r="E51" s="3"/>
      <c r="F51" s="3"/>
      <c r="G51" s="11" t="s">
        <v>5</v>
      </c>
      <c r="H51" s="11"/>
      <c r="I51" s="12" t="s">
        <v>6</v>
      </c>
      <c r="J51" s="4"/>
      <c r="K51" s="11" t="s">
        <v>5</v>
      </c>
      <c r="L51" s="11"/>
      <c r="M51" s="12" t="s">
        <v>6</v>
      </c>
    </row>
    <row r="52" spans="1:13" ht="21.75" customHeight="1">
      <c r="A52" s="2"/>
      <c r="B52" s="2"/>
      <c r="C52" s="2"/>
      <c r="D52" s="2"/>
      <c r="E52" s="3"/>
      <c r="F52" s="3"/>
      <c r="G52" s="12" t="s">
        <v>7</v>
      </c>
      <c r="H52" s="11"/>
      <c r="I52" s="12" t="s">
        <v>8</v>
      </c>
      <c r="J52" s="4"/>
      <c r="K52" s="12" t="s">
        <v>7</v>
      </c>
      <c r="L52" s="11"/>
      <c r="M52" s="12" t="s">
        <v>8</v>
      </c>
    </row>
    <row r="53" spans="1:13" ht="21.75" customHeight="1">
      <c r="A53" s="2"/>
      <c r="B53" s="2"/>
      <c r="C53" s="2"/>
      <c r="D53" s="2"/>
      <c r="E53" s="3"/>
      <c r="F53" s="13"/>
      <c r="G53" s="11" t="s">
        <v>9</v>
      </c>
      <c r="H53" s="11"/>
      <c r="I53" s="11" t="s">
        <v>10</v>
      </c>
      <c r="J53" s="11"/>
      <c r="K53" s="11" t="s">
        <v>9</v>
      </c>
      <c r="L53" s="11"/>
      <c r="M53" s="11" t="s">
        <v>10</v>
      </c>
    </row>
    <row r="54" spans="1:13" ht="21.75" customHeight="1">
      <c r="A54" s="2"/>
      <c r="B54" s="2"/>
      <c r="C54" s="2"/>
      <c r="D54" s="2"/>
      <c r="E54" s="3"/>
      <c r="F54" s="13"/>
      <c r="G54" s="11"/>
      <c r="H54" s="11"/>
      <c r="I54" s="11" t="s">
        <v>203</v>
      </c>
      <c r="J54" s="11"/>
      <c r="K54" s="11"/>
      <c r="L54" s="11"/>
      <c r="M54" s="11"/>
    </row>
    <row r="55" spans="1:13" ht="21.75" customHeight="1">
      <c r="A55" s="2"/>
      <c r="B55" s="2"/>
      <c r="C55" s="2"/>
      <c r="D55" s="2"/>
      <c r="E55" s="14" t="s">
        <v>11</v>
      </c>
      <c r="F55" s="13"/>
      <c r="G55" s="15" t="s">
        <v>12</v>
      </c>
      <c r="H55" s="11"/>
      <c r="I55" s="15" t="s">
        <v>12</v>
      </c>
      <c r="J55" s="16"/>
      <c r="K55" s="15" t="s">
        <v>12</v>
      </c>
      <c r="L55" s="11"/>
      <c r="M55" s="15" t="s">
        <v>12</v>
      </c>
    </row>
    <row r="56" spans="1:13" ht="21.75" customHeight="1">
      <c r="A56" s="2"/>
      <c r="B56" s="2"/>
      <c r="C56" s="2"/>
      <c r="D56" s="2"/>
      <c r="E56" s="13"/>
      <c r="F56" s="13"/>
      <c r="G56" s="17"/>
      <c r="H56" s="11"/>
      <c r="I56" s="11"/>
      <c r="J56" s="16"/>
      <c r="K56" s="17"/>
      <c r="L56" s="11"/>
      <c r="M56" s="11"/>
    </row>
    <row r="57" spans="1:13" ht="21.75" customHeight="1">
      <c r="A57" s="6" t="s">
        <v>38</v>
      </c>
      <c r="B57" s="2"/>
      <c r="C57" s="2"/>
      <c r="D57" s="2"/>
      <c r="E57" s="3"/>
      <c r="F57" s="3"/>
      <c r="G57" s="18"/>
      <c r="H57" s="4"/>
      <c r="I57" s="4"/>
      <c r="J57" s="5"/>
      <c r="K57" s="18"/>
      <c r="L57" s="4"/>
      <c r="M57" s="4"/>
    </row>
    <row r="58" spans="1:13" ht="6" customHeight="1">
      <c r="A58" s="6"/>
      <c r="B58" s="2"/>
      <c r="C58" s="2"/>
      <c r="D58" s="2"/>
      <c r="E58" s="3"/>
      <c r="F58" s="3"/>
      <c r="G58" s="18"/>
      <c r="H58" s="4"/>
      <c r="I58" s="4"/>
      <c r="J58" s="5"/>
      <c r="K58" s="18"/>
      <c r="L58" s="4"/>
      <c r="M58" s="4"/>
    </row>
    <row r="59" spans="1:13" ht="21.75" customHeight="1">
      <c r="A59" s="6" t="s">
        <v>39</v>
      </c>
      <c r="B59" s="2"/>
      <c r="C59" s="2"/>
      <c r="D59" s="2"/>
      <c r="E59" s="3"/>
      <c r="F59" s="3"/>
      <c r="G59" s="18"/>
      <c r="H59" s="4"/>
      <c r="I59" s="4"/>
      <c r="J59" s="5"/>
      <c r="K59" s="18"/>
      <c r="L59" s="4"/>
      <c r="M59" s="4"/>
    </row>
    <row r="60" spans="1:13" ht="6" customHeight="1">
      <c r="A60" s="6"/>
      <c r="B60" s="2"/>
      <c r="C60" s="2"/>
      <c r="D60" s="2"/>
      <c r="E60" s="3"/>
      <c r="F60" s="3"/>
      <c r="G60" s="18"/>
      <c r="H60" s="4"/>
      <c r="I60" s="4"/>
      <c r="J60" s="5"/>
      <c r="K60" s="18"/>
      <c r="L60" s="4"/>
      <c r="M60" s="4"/>
    </row>
    <row r="61" spans="1:13" ht="21.75" customHeight="1">
      <c r="A61" s="2" t="s">
        <v>40</v>
      </c>
      <c r="B61" s="2"/>
      <c r="C61" s="2"/>
      <c r="D61" s="2"/>
      <c r="E61" s="3">
        <v>12</v>
      </c>
      <c r="F61" s="3"/>
      <c r="G61" s="25">
        <v>1389094</v>
      </c>
      <c r="H61" s="4"/>
      <c r="I61" s="4">
        <v>1258639</v>
      </c>
      <c r="J61" s="5"/>
      <c r="K61" s="26">
        <v>2469708</v>
      </c>
      <c r="L61" s="4"/>
      <c r="M61" s="24">
        <v>2678264</v>
      </c>
    </row>
    <row r="62" spans="1:13" ht="21.75" customHeight="1">
      <c r="A62" s="2" t="s">
        <v>41</v>
      </c>
      <c r="B62" s="2"/>
      <c r="C62" s="2"/>
      <c r="D62" s="2"/>
      <c r="E62" s="3"/>
      <c r="F62" s="3"/>
      <c r="G62" s="25">
        <v>4389000</v>
      </c>
      <c r="H62" s="4"/>
      <c r="I62" s="4">
        <v>5171000</v>
      </c>
      <c r="J62" s="5"/>
      <c r="K62" s="18">
        <v>2558000</v>
      </c>
      <c r="L62" s="4"/>
      <c r="M62" s="4">
        <v>2037000</v>
      </c>
    </row>
    <row r="63" spans="1:13" ht="21.75" customHeight="1">
      <c r="A63" s="2" t="s">
        <v>42</v>
      </c>
      <c r="B63" s="2"/>
      <c r="C63" s="2"/>
      <c r="D63" s="2"/>
      <c r="E63" s="3">
        <v>16</v>
      </c>
      <c r="F63" s="3"/>
      <c r="G63" s="25">
        <v>0</v>
      </c>
      <c r="H63" s="4"/>
      <c r="I63" s="4">
        <v>50000</v>
      </c>
      <c r="J63" s="5"/>
      <c r="K63" s="26">
        <v>207700</v>
      </c>
      <c r="L63" s="4"/>
      <c r="M63" s="24">
        <v>621400</v>
      </c>
    </row>
    <row r="64" spans="1:13" ht="21.75" customHeight="1">
      <c r="A64" s="2" t="s">
        <v>43</v>
      </c>
      <c r="B64" s="2"/>
      <c r="C64" s="2"/>
      <c r="D64" s="2"/>
      <c r="E64" s="3"/>
      <c r="F64" s="3"/>
      <c r="G64" s="25"/>
      <c r="H64" s="4"/>
      <c r="I64" s="4"/>
      <c r="J64" s="5"/>
      <c r="K64" s="26"/>
      <c r="L64" s="4"/>
      <c r="M64" s="24"/>
    </row>
    <row r="65" spans="1:13" ht="21.75" customHeight="1">
      <c r="A65" s="2" t="s">
        <v>44</v>
      </c>
      <c r="B65" s="2"/>
      <c r="C65" s="2"/>
      <c r="D65" s="2"/>
      <c r="E65" s="3">
        <v>13</v>
      </c>
      <c r="F65" s="3"/>
      <c r="G65" s="25">
        <v>1667288</v>
      </c>
      <c r="H65" s="4"/>
      <c r="I65" s="64">
        <v>1784957</v>
      </c>
      <c r="J65" s="5"/>
      <c r="K65" s="26">
        <v>847512</v>
      </c>
      <c r="L65" s="4"/>
      <c r="M65" s="24">
        <v>1100000</v>
      </c>
    </row>
    <row r="66" spans="1:13" ht="21.75" customHeight="1">
      <c r="A66" s="2" t="s">
        <v>45</v>
      </c>
      <c r="B66" s="2"/>
      <c r="C66" s="2"/>
      <c r="D66" s="2"/>
      <c r="E66" s="3"/>
      <c r="F66" s="3"/>
      <c r="G66" s="25"/>
      <c r="H66" s="4"/>
      <c r="I66" s="4"/>
      <c r="J66" s="5"/>
      <c r="K66" s="26"/>
      <c r="L66" s="4"/>
      <c r="M66" s="24"/>
    </row>
    <row r="67" spans="1:13" ht="21.75" customHeight="1">
      <c r="A67" s="2" t="s">
        <v>44</v>
      </c>
      <c r="B67" s="2"/>
      <c r="C67" s="2"/>
      <c r="D67" s="2"/>
      <c r="E67" s="3"/>
      <c r="F67" s="3"/>
      <c r="G67" s="25">
        <v>100738</v>
      </c>
      <c r="H67" s="4"/>
      <c r="I67" s="4">
        <v>84683</v>
      </c>
      <c r="J67" s="5"/>
      <c r="K67" s="18">
        <v>44635</v>
      </c>
      <c r="L67" s="4"/>
      <c r="M67" s="4">
        <v>38097</v>
      </c>
    </row>
    <row r="68" spans="1:13" ht="21.75" customHeight="1">
      <c r="A68" s="2" t="s">
        <v>46</v>
      </c>
      <c r="B68" s="2"/>
      <c r="C68" s="2"/>
      <c r="D68" s="2"/>
      <c r="E68" s="3"/>
      <c r="F68" s="3"/>
      <c r="G68" s="27">
        <v>43721</v>
      </c>
      <c r="H68" s="4"/>
      <c r="I68" s="24">
        <v>36847</v>
      </c>
      <c r="J68" s="5"/>
      <c r="K68" s="18">
        <v>0</v>
      </c>
      <c r="L68" s="4"/>
      <c r="M68" s="4">
        <v>0</v>
      </c>
    </row>
    <row r="69" spans="1:13" ht="21.75" customHeight="1">
      <c r="A69" s="2" t="s">
        <v>47</v>
      </c>
      <c r="B69" s="28"/>
      <c r="C69" s="2"/>
      <c r="D69" s="2"/>
      <c r="E69" s="3"/>
      <c r="F69" s="3"/>
      <c r="G69" s="29">
        <v>38921</v>
      </c>
      <c r="H69" s="4"/>
      <c r="I69" s="20">
        <v>62205</v>
      </c>
      <c r="J69" s="5"/>
      <c r="K69" s="21">
        <v>8431</v>
      </c>
      <c r="L69" s="4"/>
      <c r="M69" s="9">
        <v>19299</v>
      </c>
    </row>
    <row r="70" spans="1:13" ht="6" customHeight="1">
      <c r="A70" s="6"/>
      <c r="B70" s="2"/>
      <c r="C70" s="2"/>
      <c r="D70" s="2"/>
      <c r="E70" s="3"/>
      <c r="F70" s="3"/>
      <c r="G70" s="18"/>
      <c r="H70" s="4"/>
      <c r="I70" s="4"/>
      <c r="J70" s="5"/>
      <c r="K70" s="18"/>
      <c r="L70" s="4"/>
      <c r="M70" s="4"/>
    </row>
    <row r="71" spans="1:13" ht="21.75" customHeight="1">
      <c r="A71" s="6" t="s">
        <v>48</v>
      </c>
      <c r="B71" s="2"/>
      <c r="C71" s="2"/>
      <c r="D71" s="2"/>
      <c r="E71" s="3"/>
      <c r="F71" s="3"/>
      <c r="G71" s="21">
        <f>SUM(G61:G69)</f>
        <v>7628762</v>
      </c>
      <c r="H71" s="4"/>
      <c r="I71" s="9">
        <f>SUM(I61:I69)</f>
        <v>8448331</v>
      </c>
      <c r="J71" s="5"/>
      <c r="K71" s="21">
        <f>SUM(K61:K69)</f>
        <v>6135986</v>
      </c>
      <c r="L71" s="4"/>
      <c r="M71" s="9">
        <f>SUM(M61:M69)</f>
        <v>6494060</v>
      </c>
    </row>
    <row r="72" spans="1:13" ht="21.75" customHeight="1">
      <c r="A72" s="6"/>
      <c r="B72" s="2"/>
      <c r="C72" s="2"/>
      <c r="D72" s="2"/>
      <c r="E72" s="3"/>
      <c r="F72" s="3"/>
      <c r="G72" s="26"/>
      <c r="H72" s="24"/>
      <c r="I72" s="24"/>
      <c r="J72" s="24"/>
      <c r="K72" s="26"/>
      <c r="L72" s="24"/>
      <c r="M72" s="24"/>
    </row>
    <row r="73" spans="1:13" ht="21.75" customHeight="1">
      <c r="A73" s="6" t="s">
        <v>49</v>
      </c>
      <c r="B73" s="2"/>
      <c r="C73" s="2"/>
      <c r="D73" s="2"/>
      <c r="E73" s="3"/>
      <c r="F73" s="3"/>
      <c r="G73" s="18"/>
      <c r="H73" s="4"/>
      <c r="I73" s="4"/>
      <c r="J73" s="5"/>
      <c r="K73" s="18"/>
      <c r="L73" s="4"/>
      <c r="M73" s="4"/>
    </row>
    <row r="74" spans="1:13" ht="6" customHeight="1">
      <c r="A74" s="6"/>
      <c r="B74" s="2"/>
      <c r="C74" s="2"/>
      <c r="D74" s="2"/>
      <c r="E74" s="3"/>
      <c r="F74" s="3"/>
      <c r="G74" s="18"/>
      <c r="H74" s="4"/>
      <c r="I74" s="4"/>
      <c r="J74" s="5"/>
      <c r="K74" s="18"/>
      <c r="L74" s="4"/>
      <c r="M74" s="4"/>
    </row>
    <row r="75" spans="1:13" ht="21.75" customHeight="1">
      <c r="A75" s="2" t="s">
        <v>50</v>
      </c>
      <c r="B75" s="2"/>
      <c r="C75" s="2"/>
      <c r="D75" s="2"/>
      <c r="E75" s="3">
        <v>13</v>
      </c>
      <c r="F75" s="3"/>
      <c r="G75" s="25">
        <v>4553579</v>
      </c>
      <c r="H75" s="4"/>
      <c r="I75" s="4">
        <v>3118495</v>
      </c>
      <c r="J75" s="5"/>
      <c r="K75" s="18">
        <v>2250000</v>
      </c>
      <c r="L75" s="4"/>
      <c r="M75" s="4">
        <v>900000</v>
      </c>
    </row>
    <row r="76" spans="1:13" ht="21.75" customHeight="1">
      <c r="A76" s="2" t="s">
        <v>51</v>
      </c>
      <c r="B76" s="2"/>
      <c r="C76" s="2"/>
      <c r="D76" s="2"/>
      <c r="E76" s="3"/>
      <c r="F76" s="3"/>
      <c r="G76" s="25">
        <v>266757</v>
      </c>
      <c r="H76" s="4"/>
      <c r="I76" s="4">
        <v>290923</v>
      </c>
      <c r="J76" s="5"/>
      <c r="K76" s="18">
        <v>115561</v>
      </c>
      <c r="L76" s="4"/>
      <c r="M76" s="4">
        <v>139188</v>
      </c>
    </row>
    <row r="77" spans="1:13" ht="21.75" customHeight="1">
      <c r="A77" s="2" t="s">
        <v>52</v>
      </c>
      <c r="B77" s="2"/>
      <c r="C77" s="2"/>
      <c r="D77" s="2"/>
      <c r="E77" s="3"/>
      <c r="F77" s="3"/>
      <c r="G77" s="25">
        <v>667326</v>
      </c>
      <c r="H77" s="4"/>
      <c r="I77" s="4">
        <v>626656</v>
      </c>
      <c r="J77" s="4"/>
      <c r="K77" s="18">
        <v>233335</v>
      </c>
      <c r="L77" s="4"/>
      <c r="M77" s="4">
        <v>214167</v>
      </c>
    </row>
    <row r="78" spans="1:13" ht="21.75" customHeight="1">
      <c r="A78" s="2" t="s">
        <v>197</v>
      </c>
      <c r="B78" s="28"/>
      <c r="C78" s="2"/>
      <c r="D78" s="2"/>
      <c r="E78" s="3"/>
      <c r="F78" s="3"/>
      <c r="G78" s="25">
        <v>91718</v>
      </c>
      <c r="H78" s="4"/>
      <c r="I78" s="4">
        <v>88432</v>
      </c>
      <c r="J78" s="4"/>
      <c r="K78" s="18">
        <v>3083</v>
      </c>
      <c r="L78" s="4"/>
      <c r="M78" s="4">
        <v>0</v>
      </c>
    </row>
    <row r="79" spans="1:13" ht="21.75" customHeight="1">
      <c r="A79" s="2" t="s">
        <v>53</v>
      </c>
      <c r="B79" s="2"/>
      <c r="C79" s="2"/>
      <c r="D79" s="2"/>
      <c r="E79" s="3"/>
      <c r="F79" s="3"/>
      <c r="G79" s="29">
        <v>0</v>
      </c>
      <c r="H79" s="4"/>
      <c r="I79" s="9">
        <v>1937</v>
      </c>
      <c r="J79" s="4"/>
      <c r="K79" s="21">
        <v>0</v>
      </c>
      <c r="L79" s="4"/>
      <c r="M79" s="9">
        <v>0</v>
      </c>
    </row>
    <row r="80" spans="1:13" ht="6" customHeight="1">
      <c r="A80" s="6"/>
      <c r="B80" s="2"/>
      <c r="C80" s="2"/>
      <c r="D80" s="2"/>
      <c r="E80" s="3"/>
      <c r="F80" s="3"/>
      <c r="G80" s="18"/>
      <c r="H80" s="4"/>
      <c r="I80" s="4"/>
      <c r="J80" s="5"/>
      <c r="K80" s="18"/>
      <c r="L80" s="4"/>
      <c r="M80" s="4"/>
    </row>
    <row r="81" spans="1:13" ht="21.75" customHeight="1">
      <c r="A81" s="6" t="s">
        <v>54</v>
      </c>
      <c r="B81" s="2"/>
      <c r="C81" s="2"/>
      <c r="D81" s="2"/>
      <c r="E81" s="3"/>
      <c r="F81" s="3"/>
      <c r="G81" s="21">
        <f>SUM(G75:G80)</f>
        <v>5579380</v>
      </c>
      <c r="H81" s="4"/>
      <c r="I81" s="9">
        <f>SUM(I75:I80)</f>
        <v>4126443</v>
      </c>
      <c r="J81" s="5"/>
      <c r="K81" s="21">
        <f>SUM(K75:K80)</f>
        <v>2601979</v>
      </c>
      <c r="L81" s="4"/>
      <c r="M81" s="9">
        <f>SUM(M75:M80)</f>
        <v>1253355</v>
      </c>
    </row>
    <row r="82" spans="1:13" ht="6" customHeight="1">
      <c r="A82" s="6"/>
      <c r="B82" s="2"/>
      <c r="C82" s="2"/>
      <c r="D82" s="2"/>
      <c r="E82" s="3"/>
      <c r="F82" s="3"/>
      <c r="G82" s="18"/>
      <c r="H82" s="4"/>
      <c r="I82" s="4"/>
      <c r="J82" s="5"/>
      <c r="K82" s="18"/>
      <c r="L82" s="4"/>
      <c r="M82" s="4"/>
    </row>
    <row r="83" spans="1:13" ht="21.75" customHeight="1">
      <c r="A83" s="6" t="s">
        <v>55</v>
      </c>
      <c r="B83" s="2"/>
      <c r="C83" s="2"/>
      <c r="D83" s="2"/>
      <c r="E83" s="3"/>
      <c r="F83" s="3"/>
      <c r="G83" s="21">
        <f>G71+G81</f>
        <v>13208142</v>
      </c>
      <c r="H83" s="4"/>
      <c r="I83" s="9">
        <f>I71+I81</f>
        <v>12574774</v>
      </c>
      <c r="J83" s="5"/>
      <c r="K83" s="21">
        <f>K71+K81</f>
        <v>8737965</v>
      </c>
      <c r="L83" s="4"/>
      <c r="M83" s="9">
        <f>M71+M81</f>
        <v>7747415</v>
      </c>
    </row>
    <row r="84" spans="1:13" ht="21.75" customHeight="1">
      <c r="A84" s="6"/>
      <c r="B84" s="2"/>
      <c r="C84" s="2"/>
      <c r="D84" s="2"/>
      <c r="E84" s="3"/>
      <c r="F84" s="3"/>
      <c r="G84" s="4"/>
      <c r="H84" s="4"/>
      <c r="I84" s="4"/>
      <c r="J84" s="5"/>
      <c r="K84" s="4"/>
      <c r="L84" s="4"/>
      <c r="M84" s="4"/>
    </row>
    <row r="85" spans="1:13" ht="21.75" customHeight="1">
      <c r="A85" s="6"/>
      <c r="B85" s="2"/>
      <c r="C85" s="30"/>
      <c r="D85" s="2"/>
      <c r="E85" s="3"/>
      <c r="F85" s="3"/>
      <c r="G85" s="4"/>
      <c r="H85" s="4"/>
      <c r="I85" s="4"/>
      <c r="J85" s="4"/>
      <c r="K85" s="4"/>
      <c r="L85" s="4"/>
      <c r="M85" s="4"/>
    </row>
    <row r="86" spans="1:13" ht="21.75" customHeight="1">
      <c r="A86" s="2"/>
      <c r="B86" s="28"/>
      <c r="C86" s="2"/>
      <c r="D86" s="2"/>
      <c r="E86" s="3"/>
      <c r="F86" s="3"/>
      <c r="G86" s="4"/>
      <c r="H86" s="4"/>
      <c r="I86" s="4"/>
      <c r="J86" s="4"/>
      <c r="K86" s="4"/>
      <c r="L86" s="4"/>
      <c r="M86" s="4"/>
    </row>
    <row r="87" spans="1:13" ht="21.75" customHeight="1">
      <c r="A87" s="2"/>
      <c r="B87" s="28"/>
      <c r="C87" s="2"/>
      <c r="D87" s="2"/>
      <c r="E87" s="3"/>
      <c r="F87" s="3"/>
      <c r="G87" s="4"/>
      <c r="H87" s="4"/>
      <c r="I87" s="4"/>
      <c r="J87" s="4"/>
      <c r="K87" s="4"/>
      <c r="L87" s="4"/>
      <c r="M87" s="4"/>
    </row>
    <row r="88" spans="1:13" ht="21.75" customHeight="1">
      <c r="A88" s="2"/>
      <c r="B88" s="28"/>
      <c r="C88" s="2"/>
      <c r="D88" s="2"/>
      <c r="E88" s="3"/>
      <c r="F88" s="3"/>
      <c r="G88" s="4"/>
      <c r="H88" s="4"/>
      <c r="I88" s="4"/>
      <c r="J88" s="4"/>
      <c r="K88" s="4"/>
      <c r="L88" s="4"/>
      <c r="M88" s="4"/>
    </row>
    <row r="89" spans="1:13" ht="19.5" customHeight="1">
      <c r="A89" s="2"/>
      <c r="B89" s="2"/>
      <c r="C89" s="2"/>
      <c r="D89" s="2"/>
      <c r="E89" s="3"/>
      <c r="F89" s="3"/>
      <c r="G89" s="4"/>
      <c r="H89" s="4"/>
      <c r="I89" s="4"/>
      <c r="J89" s="5"/>
      <c r="K89" s="4"/>
      <c r="L89" s="4"/>
      <c r="M89" s="4"/>
    </row>
    <row r="90" spans="1:13" ht="21.75" customHeight="1">
      <c r="A90" s="71" t="str">
        <f>A45</f>
        <v>หมายเหตุประกอบข้อมูลทางการเงินเป็นส่วนหนึ่งของข้อมูลทางการเงินนี้</v>
      </c>
      <c r="B90" s="71"/>
      <c r="C90" s="71"/>
      <c r="D90" s="71"/>
      <c r="E90" s="8"/>
      <c r="F90" s="8"/>
      <c r="G90" s="31"/>
      <c r="H90" s="9"/>
      <c r="I90" s="31"/>
      <c r="J90" s="10"/>
      <c r="K90" s="31"/>
      <c r="L90" s="9"/>
      <c r="M90" s="31"/>
    </row>
    <row r="91" spans="1:13" ht="21.75" customHeight="1">
      <c r="A91" s="1" t="s">
        <v>0</v>
      </c>
      <c r="B91" s="2"/>
      <c r="C91" s="2"/>
      <c r="D91" s="2"/>
      <c r="E91" s="3"/>
      <c r="F91" s="3"/>
      <c r="G91" s="4"/>
      <c r="H91" s="4"/>
      <c r="I91" s="4"/>
      <c r="J91" s="5"/>
      <c r="K91" s="4"/>
      <c r="L91" s="4"/>
      <c r="M91" s="4"/>
    </row>
    <row r="92" spans="1:13" ht="21.75" customHeight="1">
      <c r="A92" s="6" t="s">
        <v>1</v>
      </c>
      <c r="B92" s="6"/>
      <c r="C92" s="6"/>
      <c r="D92" s="6"/>
      <c r="E92" s="3"/>
      <c r="F92" s="3"/>
      <c r="G92" s="4"/>
      <c r="H92" s="4"/>
      <c r="I92" s="4"/>
      <c r="J92" s="5"/>
      <c r="K92" s="4"/>
      <c r="L92" s="4"/>
      <c r="M92" s="4"/>
    </row>
    <row r="93" spans="1:13" ht="21.75" customHeight="1">
      <c r="A93" s="7" t="s">
        <v>2</v>
      </c>
      <c r="B93" s="71"/>
      <c r="C93" s="71"/>
      <c r="D93" s="71"/>
      <c r="E93" s="8"/>
      <c r="F93" s="8"/>
      <c r="G93" s="9"/>
      <c r="H93" s="9"/>
      <c r="I93" s="9"/>
      <c r="J93" s="10"/>
      <c r="K93" s="9"/>
      <c r="L93" s="9"/>
      <c r="M93" s="9"/>
    </row>
    <row r="94" spans="1:13" ht="21.75" customHeight="1">
      <c r="A94" s="2"/>
      <c r="B94" s="2"/>
      <c r="C94" s="2"/>
      <c r="D94" s="2"/>
      <c r="E94" s="3"/>
      <c r="F94" s="3"/>
      <c r="G94" s="4"/>
      <c r="H94" s="4"/>
      <c r="I94" s="4"/>
      <c r="J94" s="5"/>
      <c r="K94" s="4"/>
      <c r="L94" s="4"/>
      <c r="M94" s="4"/>
    </row>
    <row r="95" spans="1:13" ht="21.75" customHeight="1">
      <c r="A95" s="2"/>
      <c r="B95" s="2"/>
      <c r="C95" s="2"/>
      <c r="D95" s="2"/>
      <c r="E95" s="3"/>
      <c r="F95" s="3"/>
      <c r="G95" s="100" t="s">
        <v>3</v>
      </c>
      <c r="H95" s="101"/>
      <c r="I95" s="101"/>
      <c r="J95" s="5"/>
      <c r="K95" s="100" t="s">
        <v>4</v>
      </c>
      <c r="L95" s="101"/>
      <c r="M95" s="101"/>
    </row>
    <row r="96" spans="1:13" ht="21.75" customHeight="1">
      <c r="A96" s="2"/>
      <c r="B96" s="2"/>
      <c r="C96" s="2"/>
      <c r="D96" s="2"/>
      <c r="E96" s="3"/>
      <c r="F96" s="3"/>
      <c r="G96" s="11" t="s">
        <v>5</v>
      </c>
      <c r="H96" s="11"/>
      <c r="I96" s="12" t="s">
        <v>6</v>
      </c>
      <c r="J96" s="4"/>
      <c r="K96" s="11" t="s">
        <v>5</v>
      </c>
      <c r="L96" s="11"/>
      <c r="M96" s="12" t="s">
        <v>6</v>
      </c>
    </row>
    <row r="97" spans="1:13" ht="21.75" customHeight="1">
      <c r="A97" s="2"/>
      <c r="B97" s="2"/>
      <c r="C97" s="2"/>
      <c r="D97" s="2"/>
      <c r="E97" s="3"/>
      <c r="F97" s="3"/>
      <c r="G97" s="12" t="s">
        <v>7</v>
      </c>
      <c r="H97" s="11"/>
      <c r="I97" s="12" t="s">
        <v>8</v>
      </c>
      <c r="J97" s="4"/>
      <c r="K97" s="12" t="s">
        <v>7</v>
      </c>
      <c r="L97" s="11"/>
      <c r="M97" s="12" t="s">
        <v>8</v>
      </c>
    </row>
    <row r="98" spans="1:13" ht="21.75" customHeight="1">
      <c r="A98" s="2"/>
      <c r="B98" s="2"/>
      <c r="C98" s="2"/>
      <c r="D98" s="2"/>
      <c r="E98" s="3"/>
      <c r="F98" s="13"/>
      <c r="G98" s="11" t="s">
        <v>9</v>
      </c>
      <c r="H98" s="11"/>
      <c r="I98" s="11" t="s">
        <v>10</v>
      </c>
      <c r="J98" s="11"/>
      <c r="K98" s="11" t="s">
        <v>9</v>
      </c>
      <c r="L98" s="11"/>
      <c r="M98" s="11" t="s">
        <v>10</v>
      </c>
    </row>
    <row r="99" spans="1:13" ht="21.75" customHeight="1">
      <c r="A99" s="2"/>
      <c r="B99" s="2"/>
      <c r="C99" s="2"/>
      <c r="D99" s="2"/>
      <c r="E99" s="3"/>
      <c r="F99" s="13"/>
      <c r="G99" s="11"/>
      <c r="H99" s="11"/>
      <c r="I99" s="11" t="s">
        <v>203</v>
      </c>
      <c r="J99" s="11"/>
      <c r="K99" s="11"/>
      <c r="L99" s="11"/>
      <c r="M99" s="11"/>
    </row>
    <row r="100" spans="1:13" ht="21.75" customHeight="1">
      <c r="A100" s="2"/>
      <c r="B100" s="2"/>
      <c r="C100" s="2"/>
      <c r="D100" s="2"/>
      <c r="E100" s="3"/>
      <c r="F100" s="13"/>
      <c r="G100" s="15" t="s">
        <v>12</v>
      </c>
      <c r="H100" s="11"/>
      <c r="I100" s="15" t="s">
        <v>12</v>
      </c>
      <c r="J100" s="16"/>
      <c r="K100" s="15" t="s">
        <v>12</v>
      </c>
      <c r="L100" s="11"/>
      <c r="M100" s="15" t="s">
        <v>12</v>
      </c>
    </row>
    <row r="101" spans="1:13" ht="21.75" customHeight="1">
      <c r="A101" s="6"/>
      <c r="B101" s="2"/>
      <c r="C101" s="2"/>
      <c r="D101" s="2"/>
      <c r="E101" s="3"/>
      <c r="F101" s="3"/>
      <c r="G101" s="18"/>
      <c r="H101" s="4"/>
      <c r="I101" s="4"/>
      <c r="J101" s="5"/>
      <c r="K101" s="18"/>
      <c r="L101" s="4"/>
      <c r="M101" s="4"/>
    </row>
    <row r="102" spans="1:13" ht="21.75" customHeight="1">
      <c r="A102" s="6" t="s">
        <v>196</v>
      </c>
      <c r="B102" s="2"/>
      <c r="C102" s="2"/>
      <c r="D102" s="2"/>
      <c r="E102" s="3"/>
      <c r="F102" s="3"/>
      <c r="G102" s="18"/>
      <c r="H102" s="4"/>
      <c r="I102" s="4"/>
      <c r="J102" s="5"/>
      <c r="K102" s="18"/>
      <c r="L102" s="4"/>
      <c r="M102" s="4"/>
    </row>
    <row r="103" spans="1:13" ht="6" customHeight="1">
      <c r="A103" s="6"/>
      <c r="B103" s="2"/>
      <c r="C103" s="2"/>
      <c r="D103" s="2"/>
      <c r="E103" s="3"/>
      <c r="F103" s="3"/>
      <c r="G103" s="18"/>
      <c r="H103" s="4"/>
      <c r="I103" s="4"/>
      <c r="J103" s="5"/>
      <c r="K103" s="18"/>
      <c r="L103" s="4"/>
      <c r="M103" s="4"/>
    </row>
    <row r="104" spans="1:13" ht="21.75" customHeight="1">
      <c r="A104" s="6" t="s">
        <v>56</v>
      </c>
      <c r="B104" s="2"/>
      <c r="C104" s="2"/>
      <c r="D104" s="2"/>
      <c r="E104" s="3"/>
      <c r="F104" s="3"/>
      <c r="G104" s="18"/>
      <c r="H104" s="4"/>
      <c r="I104" s="4"/>
      <c r="J104" s="5"/>
      <c r="K104" s="18"/>
      <c r="L104" s="4"/>
      <c r="M104" s="4"/>
    </row>
    <row r="105" spans="1:13" ht="6" customHeight="1">
      <c r="A105" s="6"/>
      <c r="B105" s="2"/>
      <c r="C105" s="2"/>
      <c r="D105" s="2"/>
      <c r="E105" s="3"/>
      <c r="F105" s="3"/>
      <c r="G105" s="18"/>
      <c r="H105" s="4"/>
      <c r="I105" s="4"/>
      <c r="J105" s="5"/>
      <c r="K105" s="18"/>
      <c r="L105" s="4"/>
      <c r="M105" s="4"/>
    </row>
    <row r="106" spans="1:13" ht="21.75" customHeight="1">
      <c r="A106" s="2" t="s">
        <v>57</v>
      </c>
      <c r="B106" s="2"/>
      <c r="C106" s="2"/>
      <c r="D106" s="2"/>
      <c r="E106" s="3"/>
      <c r="F106" s="2"/>
      <c r="G106" s="18"/>
      <c r="H106" s="24"/>
      <c r="I106" s="4"/>
      <c r="J106" s="24"/>
      <c r="K106" s="18"/>
      <c r="L106" s="24"/>
      <c r="M106" s="4"/>
    </row>
    <row r="107" spans="1:13" ht="21.75" customHeight="1">
      <c r="A107" s="2" t="s">
        <v>58</v>
      </c>
      <c r="B107" s="2"/>
      <c r="C107" s="2"/>
      <c r="D107" s="2"/>
      <c r="E107" s="3"/>
      <c r="F107" s="3"/>
      <c r="G107" s="18"/>
      <c r="H107" s="4"/>
      <c r="I107" s="4"/>
      <c r="J107" s="5"/>
      <c r="K107" s="18"/>
      <c r="L107" s="4"/>
      <c r="M107" s="4"/>
    </row>
    <row r="108" spans="1:13" ht="21.75" customHeight="1">
      <c r="A108" s="2" t="s">
        <v>59</v>
      </c>
      <c r="B108" s="2"/>
      <c r="C108" s="2"/>
      <c r="D108" s="2"/>
      <c r="E108" s="3"/>
      <c r="F108" s="3"/>
      <c r="G108" s="32">
        <v>3472220</v>
      </c>
      <c r="H108" s="4"/>
      <c r="I108" s="33">
        <v>3472220</v>
      </c>
      <c r="J108" s="5"/>
      <c r="K108" s="32">
        <v>3472220</v>
      </c>
      <c r="L108" s="4"/>
      <c r="M108" s="33">
        <v>3472220</v>
      </c>
    </row>
    <row r="109" spans="1:13" ht="21.75" customHeight="1">
      <c r="A109" s="2" t="s">
        <v>60</v>
      </c>
      <c r="B109" s="2"/>
      <c r="C109" s="2"/>
      <c r="D109" s="2"/>
      <c r="E109" s="3"/>
      <c r="F109" s="3"/>
      <c r="G109" s="26"/>
      <c r="H109" s="4"/>
      <c r="I109" s="24"/>
      <c r="J109" s="5"/>
      <c r="K109" s="26"/>
      <c r="L109" s="4"/>
      <c r="M109" s="24"/>
    </row>
    <row r="110" spans="1:13" ht="21.75" customHeight="1">
      <c r="A110" s="2" t="s">
        <v>59</v>
      </c>
      <c r="B110" s="2"/>
      <c r="C110" s="2"/>
      <c r="D110" s="2"/>
      <c r="E110" s="3"/>
      <c r="F110" s="3"/>
      <c r="G110" s="26">
        <v>3472220</v>
      </c>
      <c r="H110" s="4"/>
      <c r="I110" s="24">
        <v>3472220</v>
      </c>
      <c r="J110" s="5"/>
      <c r="K110" s="26">
        <v>3472220</v>
      </c>
      <c r="L110" s="4"/>
      <c r="M110" s="24">
        <v>3472220</v>
      </c>
    </row>
    <row r="111" spans="1:13" ht="21.75" customHeight="1">
      <c r="A111" s="2" t="s">
        <v>61</v>
      </c>
      <c r="B111" s="2"/>
      <c r="C111" s="2"/>
      <c r="D111" s="2"/>
      <c r="E111" s="3"/>
      <c r="F111" s="3"/>
      <c r="G111" s="26">
        <v>979406</v>
      </c>
      <c r="H111" s="4"/>
      <c r="I111" s="24">
        <v>979406</v>
      </c>
      <c r="J111" s="5"/>
      <c r="K111" s="26">
        <v>979406</v>
      </c>
      <c r="L111" s="4"/>
      <c r="M111" s="24">
        <v>979406</v>
      </c>
    </row>
    <row r="112" spans="1:13" ht="21.75" customHeight="1">
      <c r="A112" s="2" t="s">
        <v>62</v>
      </c>
      <c r="B112" s="2"/>
      <c r="C112" s="2"/>
      <c r="D112" s="2"/>
      <c r="E112" s="3"/>
      <c r="F112" s="3"/>
      <c r="G112" s="26"/>
      <c r="H112" s="4"/>
      <c r="I112" s="24"/>
      <c r="J112" s="5"/>
      <c r="K112" s="26"/>
      <c r="L112" s="4"/>
      <c r="M112" s="24"/>
    </row>
    <row r="113" spans="1:17" ht="21.75" customHeight="1">
      <c r="A113" s="2" t="s">
        <v>63</v>
      </c>
      <c r="B113" s="2"/>
      <c r="C113" s="2"/>
      <c r="D113" s="2"/>
      <c r="E113" s="3"/>
      <c r="F113" s="3"/>
      <c r="G113" s="26">
        <v>232063</v>
      </c>
      <c r="H113" s="4"/>
      <c r="I113" s="24">
        <v>208706</v>
      </c>
      <c r="J113" s="5"/>
      <c r="K113" s="26">
        <v>109558</v>
      </c>
      <c r="L113" s="4"/>
      <c r="M113" s="24">
        <v>101017</v>
      </c>
    </row>
    <row r="114" spans="1:17" ht="21.75" customHeight="1">
      <c r="A114" s="2" t="s">
        <v>64</v>
      </c>
      <c r="B114" s="2"/>
      <c r="C114" s="2"/>
      <c r="D114" s="2"/>
      <c r="E114" s="3"/>
      <c r="F114" s="3"/>
      <c r="G114" s="26">
        <v>2453</v>
      </c>
      <c r="H114" s="4"/>
      <c r="I114" s="24">
        <v>2453</v>
      </c>
      <c r="J114" s="5"/>
      <c r="K114" s="26">
        <v>0</v>
      </c>
      <c r="L114" s="4"/>
      <c r="M114" s="24">
        <v>0</v>
      </c>
    </row>
    <row r="115" spans="1:17" ht="21.75" customHeight="1">
      <c r="A115" s="2" t="s">
        <v>65</v>
      </c>
      <c r="B115" s="2"/>
      <c r="C115" s="2"/>
      <c r="D115" s="2"/>
      <c r="E115" s="3"/>
      <c r="F115" s="3"/>
      <c r="G115" s="26">
        <v>556203</v>
      </c>
      <c r="H115" s="4"/>
      <c r="I115" s="68">
        <v>442378</v>
      </c>
      <c r="J115" s="5"/>
      <c r="K115" s="26">
        <v>427911</v>
      </c>
      <c r="L115" s="4"/>
      <c r="M115" s="24">
        <v>459524</v>
      </c>
    </row>
    <row r="116" spans="1:17" ht="21.75" customHeight="1">
      <c r="A116" s="2" t="s">
        <v>66</v>
      </c>
      <c r="B116" s="2"/>
      <c r="C116" s="2"/>
      <c r="D116" s="2"/>
      <c r="E116" s="3"/>
      <c r="F116" s="3"/>
      <c r="G116" s="97">
        <v>-942331</v>
      </c>
      <c r="H116" s="4"/>
      <c r="I116" s="9">
        <v>3884</v>
      </c>
      <c r="J116" s="5"/>
      <c r="K116" s="21">
        <v>0</v>
      </c>
      <c r="L116" s="4"/>
      <c r="M116" s="9">
        <v>0</v>
      </c>
    </row>
    <row r="117" spans="1:17" ht="6" customHeight="1">
      <c r="A117" s="6"/>
      <c r="B117" s="2"/>
      <c r="C117" s="2"/>
      <c r="D117" s="2"/>
      <c r="E117" s="3"/>
      <c r="F117" s="3"/>
      <c r="G117" s="26"/>
      <c r="H117" s="4"/>
      <c r="I117" s="4"/>
      <c r="J117" s="5"/>
      <c r="K117" s="18"/>
      <c r="L117" s="4"/>
      <c r="M117" s="4"/>
    </row>
    <row r="118" spans="1:17" ht="21.75" customHeight="1">
      <c r="A118" s="6" t="s">
        <v>67</v>
      </c>
      <c r="B118" s="2"/>
      <c r="C118" s="2"/>
      <c r="D118" s="2"/>
      <c r="E118" s="3"/>
      <c r="F118" s="3"/>
      <c r="G118" s="26">
        <f>SUM(G113:G116)+G110+G111</f>
        <v>4300014</v>
      </c>
      <c r="H118" s="4"/>
      <c r="I118" s="24">
        <f>SUM(I110:I116)</f>
        <v>5109047</v>
      </c>
      <c r="J118" s="5"/>
      <c r="K118" s="26">
        <f>SUM(K113:K116)+K110+K111</f>
        <v>4989095</v>
      </c>
      <c r="L118" s="4"/>
      <c r="M118" s="24">
        <f>SUM(M110:M116)</f>
        <v>5012167</v>
      </c>
    </row>
    <row r="119" spans="1:17" ht="21.75" customHeight="1">
      <c r="A119" s="2" t="s">
        <v>68</v>
      </c>
      <c r="B119" s="2"/>
      <c r="C119" s="2"/>
      <c r="D119" s="2"/>
      <c r="E119" s="3"/>
      <c r="F119" s="3"/>
      <c r="G119" s="97">
        <v>1084828</v>
      </c>
      <c r="H119" s="4"/>
      <c r="I119" s="69">
        <v>1674812</v>
      </c>
      <c r="J119" s="5"/>
      <c r="K119" s="34">
        <v>0</v>
      </c>
      <c r="L119" s="4"/>
      <c r="M119" s="31">
        <v>0</v>
      </c>
      <c r="O119" s="82"/>
      <c r="P119" s="82"/>
      <c r="Q119" s="83"/>
    </row>
    <row r="120" spans="1:17" ht="6" customHeight="1">
      <c r="A120" s="2"/>
      <c r="B120" s="2"/>
      <c r="C120" s="2"/>
      <c r="D120" s="2"/>
      <c r="E120" s="3"/>
      <c r="F120" s="3"/>
      <c r="G120" s="26"/>
      <c r="H120" s="4"/>
      <c r="I120" s="24"/>
      <c r="J120" s="5"/>
      <c r="K120" s="26"/>
      <c r="L120" s="4"/>
      <c r="M120" s="24"/>
    </row>
    <row r="121" spans="1:17" ht="21.75" customHeight="1">
      <c r="A121" s="6" t="s">
        <v>69</v>
      </c>
      <c r="B121" s="2"/>
      <c r="C121" s="2"/>
      <c r="D121" s="2"/>
      <c r="E121" s="3"/>
      <c r="F121" s="3"/>
      <c r="G121" s="34">
        <f>G119+G118</f>
        <v>5384842</v>
      </c>
      <c r="H121" s="4"/>
      <c r="I121" s="31">
        <f>I119+I118</f>
        <v>6783859</v>
      </c>
      <c r="J121" s="5"/>
      <c r="K121" s="34">
        <f>K119+K118</f>
        <v>4989095</v>
      </c>
      <c r="L121" s="4"/>
      <c r="M121" s="31">
        <f>M119+M118</f>
        <v>5012167</v>
      </c>
    </row>
    <row r="122" spans="1:17" ht="6" customHeight="1">
      <c r="A122" s="2"/>
      <c r="B122" s="2"/>
      <c r="C122" s="2"/>
      <c r="D122" s="2"/>
      <c r="E122" s="3"/>
      <c r="F122" s="3"/>
      <c r="G122" s="26"/>
      <c r="H122" s="4"/>
      <c r="I122" s="24"/>
      <c r="J122" s="5"/>
      <c r="K122" s="26"/>
      <c r="L122" s="4"/>
      <c r="M122" s="24"/>
    </row>
    <row r="123" spans="1:17" ht="21.75" customHeight="1">
      <c r="A123" s="6" t="s">
        <v>70</v>
      </c>
      <c r="B123" s="2"/>
      <c r="C123" s="2"/>
      <c r="D123" s="2"/>
      <c r="E123" s="3"/>
      <c r="F123" s="3"/>
      <c r="G123" s="32">
        <f>G121+G83</f>
        <v>18592984</v>
      </c>
      <c r="H123" s="4"/>
      <c r="I123" s="33">
        <f>I121+I83</f>
        <v>19358633</v>
      </c>
      <c r="J123" s="5"/>
      <c r="K123" s="32">
        <f>K121+K83</f>
        <v>13727060</v>
      </c>
      <c r="L123" s="4"/>
      <c r="M123" s="33">
        <f>M121+M83</f>
        <v>12759582</v>
      </c>
    </row>
    <row r="124" spans="1:17" ht="21.75" customHeight="1">
      <c r="A124" s="6"/>
      <c r="B124" s="2"/>
      <c r="C124" s="2"/>
      <c r="D124" s="2"/>
      <c r="E124" s="3"/>
      <c r="F124" s="3"/>
      <c r="G124" s="4"/>
      <c r="H124" s="4"/>
      <c r="I124" s="4"/>
      <c r="J124" s="5"/>
      <c r="K124" s="4"/>
      <c r="L124" s="4"/>
      <c r="M124" s="4"/>
    </row>
    <row r="125" spans="1:17" ht="21.75" customHeight="1">
      <c r="A125" s="6"/>
      <c r="B125" s="2"/>
      <c r="C125" s="2"/>
      <c r="D125" s="2"/>
      <c r="E125" s="3"/>
      <c r="F125" s="3"/>
      <c r="G125" s="4"/>
      <c r="H125" s="4"/>
      <c r="I125" s="4"/>
      <c r="J125" s="4"/>
      <c r="K125" s="4"/>
      <c r="L125" s="4"/>
      <c r="M125" s="4"/>
    </row>
    <row r="126" spans="1:17" ht="21.75" customHeight="1">
      <c r="A126" s="6"/>
      <c r="B126" s="2"/>
      <c r="C126" s="2"/>
      <c r="D126" s="2"/>
      <c r="E126" s="3"/>
      <c r="F126" s="3"/>
      <c r="G126" s="4"/>
      <c r="H126" s="4"/>
      <c r="I126" s="4"/>
      <c r="J126" s="5"/>
      <c r="K126" s="4"/>
      <c r="L126" s="4"/>
      <c r="M126" s="4"/>
    </row>
    <row r="127" spans="1:17" ht="21.75" customHeight="1">
      <c r="A127" s="6"/>
      <c r="B127" s="2"/>
      <c r="C127" s="2"/>
      <c r="D127" s="2"/>
      <c r="E127" s="3"/>
      <c r="F127" s="3"/>
      <c r="G127" s="4"/>
      <c r="H127" s="4"/>
      <c r="I127" s="4"/>
      <c r="J127" s="5"/>
      <c r="K127" s="4"/>
      <c r="L127" s="4"/>
      <c r="M127" s="4"/>
    </row>
    <row r="128" spans="1:17" ht="21.75" customHeight="1">
      <c r="A128" s="6"/>
      <c r="B128" s="2"/>
      <c r="C128" s="2"/>
      <c r="D128" s="2"/>
      <c r="E128" s="3"/>
      <c r="F128" s="3"/>
      <c r="G128" s="4"/>
      <c r="H128" s="4"/>
      <c r="I128" s="4"/>
      <c r="J128" s="4"/>
      <c r="K128" s="4"/>
      <c r="L128" s="4"/>
      <c r="M128" s="4"/>
    </row>
    <row r="129" spans="1:13" ht="21.75" customHeight="1">
      <c r="A129" s="6"/>
      <c r="B129" s="2"/>
      <c r="C129" s="2"/>
      <c r="D129" s="2"/>
      <c r="E129" s="3"/>
      <c r="F129" s="3"/>
      <c r="G129" s="4"/>
      <c r="H129" s="4"/>
      <c r="I129" s="4"/>
      <c r="J129" s="5"/>
      <c r="K129" s="4"/>
      <c r="L129" s="4"/>
      <c r="M129" s="4"/>
    </row>
    <row r="130" spans="1:13" ht="21.75" customHeight="1">
      <c r="A130" s="6"/>
      <c r="B130" s="2"/>
      <c r="C130" s="2"/>
      <c r="D130" s="2"/>
      <c r="E130" s="3"/>
      <c r="F130" s="3"/>
      <c r="G130" s="4"/>
      <c r="H130" s="4"/>
      <c r="I130" s="4"/>
      <c r="J130" s="5"/>
      <c r="K130" s="4"/>
      <c r="L130" s="4"/>
      <c r="M130" s="4"/>
    </row>
    <row r="131" spans="1:13" ht="21.75" customHeight="1">
      <c r="A131" s="6"/>
      <c r="B131" s="2"/>
      <c r="C131" s="2"/>
      <c r="D131" s="2"/>
      <c r="E131" s="3"/>
      <c r="F131" s="3"/>
      <c r="G131" s="4"/>
      <c r="H131" s="4"/>
      <c r="I131" s="4"/>
      <c r="J131" s="5"/>
      <c r="K131" s="4"/>
      <c r="L131" s="4"/>
      <c r="M131" s="4"/>
    </row>
    <row r="132" spans="1:13" ht="21.75" customHeight="1">
      <c r="A132" s="2"/>
      <c r="B132" s="2"/>
      <c r="C132" s="2"/>
      <c r="D132" s="2"/>
      <c r="E132" s="3"/>
      <c r="F132" s="3"/>
      <c r="G132" s="4"/>
      <c r="H132" s="4"/>
      <c r="I132" s="4"/>
      <c r="J132" s="5"/>
      <c r="K132" s="4"/>
      <c r="L132" s="4"/>
      <c r="M132" s="4"/>
    </row>
    <row r="133" spans="1:13" ht="21.75" customHeight="1">
      <c r="A133" s="2"/>
      <c r="B133" s="2"/>
      <c r="C133" s="2"/>
      <c r="D133" s="2"/>
      <c r="E133" s="3"/>
      <c r="F133" s="3"/>
      <c r="G133" s="4"/>
      <c r="H133" s="4"/>
      <c r="I133" s="4"/>
      <c r="J133" s="5"/>
      <c r="K133" s="4"/>
      <c r="L133" s="4"/>
      <c r="M133" s="4"/>
    </row>
    <row r="134" spans="1:13" ht="5.25" customHeight="1">
      <c r="A134" s="6"/>
      <c r="B134" s="2"/>
      <c r="C134" s="2"/>
      <c r="D134" s="2"/>
      <c r="E134" s="3"/>
      <c r="F134" s="3"/>
      <c r="G134" s="4"/>
      <c r="H134" s="4"/>
      <c r="I134" s="4"/>
      <c r="J134" s="5"/>
      <c r="K134" s="4"/>
      <c r="L134" s="4"/>
      <c r="M134" s="4"/>
    </row>
    <row r="135" spans="1:13" ht="21.75" customHeight="1">
      <c r="A135" s="71" t="str">
        <f>A45</f>
        <v>หมายเหตุประกอบข้อมูลทางการเงินเป็นส่วนหนึ่งของข้อมูลทางการเงินนี้</v>
      </c>
      <c r="B135" s="71"/>
      <c r="C135" s="71"/>
      <c r="D135" s="71"/>
      <c r="E135" s="8"/>
      <c r="F135" s="8"/>
      <c r="G135" s="31"/>
      <c r="H135" s="9"/>
      <c r="I135" s="31"/>
      <c r="J135" s="10"/>
      <c r="K135" s="31"/>
      <c r="L135" s="9"/>
      <c r="M135" s="31"/>
    </row>
    <row r="136" spans="1:13" ht="21.75" customHeight="1"/>
    <row r="137" spans="1:13" ht="21.75" customHeight="1"/>
    <row r="138" spans="1:13" ht="21.75" customHeight="1"/>
    <row r="139" spans="1:13" ht="21.75" customHeight="1"/>
    <row r="140" spans="1:13" ht="21.75" customHeight="1"/>
    <row r="141" spans="1:13" ht="21.75" customHeight="1"/>
    <row r="142" spans="1:13" ht="21.75" customHeight="1"/>
    <row r="143" spans="1:13" ht="21.75" customHeight="1"/>
    <row r="144" spans="1:13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</sheetData>
  <mergeCells count="6">
    <mergeCell ref="G5:I5"/>
    <mergeCell ref="K5:M5"/>
    <mergeCell ref="G50:I50"/>
    <mergeCell ref="K50:M50"/>
    <mergeCell ref="G95:I95"/>
    <mergeCell ref="K95:M95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1"/>
  <sheetViews>
    <sheetView topLeftCell="A40" zoomScaleNormal="100" zoomScaleSheetLayoutView="85" workbookViewId="0">
      <selection activeCell="F13" sqref="F13"/>
    </sheetView>
  </sheetViews>
  <sheetFormatPr defaultColWidth="12.625" defaultRowHeight="15" customHeight="1"/>
  <cols>
    <col min="1" max="5" width="1.125" style="80" customWidth="1"/>
    <col min="6" max="6" width="23.75" style="80" customWidth="1"/>
    <col min="7" max="7" width="6.75" style="80" customWidth="1"/>
    <col min="8" max="8" width="0.875" style="80" customWidth="1"/>
    <col min="9" max="9" width="12" style="80" customWidth="1"/>
    <col min="10" max="10" width="0.875" style="80" customWidth="1"/>
    <col min="11" max="11" width="12" style="80" customWidth="1"/>
    <col min="12" max="12" width="0.875" style="80" customWidth="1"/>
    <col min="13" max="13" width="12" style="80" customWidth="1"/>
    <col min="14" max="14" width="0.875" style="80" customWidth="1"/>
    <col min="15" max="15" width="12" style="80" customWidth="1"/>
    <col min="16" max="26" width="7.625" style="80" customWidth="1"/>
    <col min="27" max="16384" width="12.625" style="80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11"/>
    </row>
    <row r="2" spans="1:15" ht="21.75" customHeight="1">
      <c r="A2" s="6" t="s">
        <v>71</v>
      </c>
      <c r="B2" s="6"/>
      <c r="C2" s="6"/>
      <c r="D2" s="6"/>
      <c r="E2" s="6"/>
      <c r="F2" s="6"/>
      <c r="G2" s="13"/>
      <c r="H2" s="13"/>
      <c r="I2" s="11"/>
      <c r="J2" s="11"/>
      <c r="K2" s="11"/>
      <c r="L2" s="11"/>
      <c r="M2" s="11"/>
      <c r="N2" s="11"/>
      <c r="O2" s="11"/>
    </row>
    <row r="3" spans="1:15" ht="21.75" customHeight="1">
      <c r="A3" s="7" t="s">
        <v>193</v>
      </c>
      <c r="B3" s="71"/>
      <c r="C3" s="71"/>
      <c r="D3" s="71"/>
      <c r="E3" s="71"/>
      <c r="F3" s="71"/>
      <c r="G3" s="8"/>
      <c r="H3" s="8"/>
      <c r="I3" s="9"/>
      <c r="J3" s="9"/>
      <c r="K3" s="81"/>
      <c r="L3" s="9"/>
      <c r="M3" s="9"/>
      <c r="N3" s="9"/>
      <c r="O3" s="9"/>
    </row>
    <row r="4" spans="1:15" ht="1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9.5" customHeight="1">
      <c r="A5" s="2"/>
      <c r="B5" s="2"/>
      <c r="C5" s="2"/>
      <c r="D5" s="2"/>
      <c r="E5" s="2"/>
      <c r="F5" s="2"/>
      <c r="G5" s="3"/>
      <c r="H5" s="3"/>
      <c r="I5" s="100" t="s">
        <v>3</v>
      </c>
      <c r="J5" s="101"/>
      <c r="K5" s="101"/>
      <c r="L5" s="35"/>
      <c r="M5" s="100" t="s">
        <v>4</v>
      </c>
      <c r="N5" s="101"/>
      <c r="O5" s="101"/>
    </row>
    <row r="6" spans="1:15" ht="19.5" customHeight="1">
      <c r="A6" s="2"/>
      <c r="B6" s="2"/>
      <c r="C6" s="2"/>
      <c r="D6" s="2"/>
      <c r="E6" s="2"/>
      <c r="F6" s="2"/>
      <c r="G6" s="3"/>
      <c r="H6" s="3"/>
      <c r="I6" s="11" t="s">
        <v>5</v>
      </c>
      <c r="J6" s="11"/>
      <c r="K6" s="11" t="s">
        <v>5</v>
      </c>
      <c r="L6" s="11"/>
      <c r="M6" s="11" t="s">
        <v>5</v>
      </c>
      <c r="N6" s="11"/>
      <c r="O6" s="11" t="s">
        <v>5</v>
      </c>
    </row>
    <row r="7" spans="1:15" ht="19.5" customHeight="1">
      <c r="A7" s="2"/>
      <c r="B7" s="2"/>
      <c r="C7" s="2"/>
      <c r="D7" s="2"/>
      <c r="E7" s="2"/>
      <c r="F7" s="2"/>
      <c r="G7" s="3"/>
      <c r="H7" s="3"/>
      <c r="I7" s="12" t="s">
        <v>7</v>
      </c>
      <c r="J7" s="11"/>
      <c r="K7" s="12" t="s">
        <v>7</v>
      </c>
      <c r="L7" s="11"/>
      <c r="M7" s="12" t="s">
        <v>7</v>
      </c>
      <c r="N7" s="11"/>
      <c r="O7" s="12" t="s">
        <v>7</v>
      </c>
    </row>
    <row r="8" spans="1:15" ht="19.5" customHeight="1">
      <c r="A8" s="2" t="s">
        <v>72</v>
      </c>
      <c r="B8" s="2"/>
      <c r="C8" s="2"/>
      <c r="D8" s="2"/>
      <c r="E8" s="2"/>
      <c r="F8" s="2"/>
      <c r="G8" s="3"/>
      <c r="H8" s="36"/>
      <c r="I8" s="11" t="s">
        <v>9</v>
      </c>
      <c r="J8" s="11"/>
      <c r="K8" s="11" t="s">
        <v>10</v>
      </c>
      <c r="L8" s="11"/>
      <c r="M8" s="11" t="s">
        <v>9</v>
      </c>
      <c r="N8" s="11"/>
      <c r="O8" s="11" t="s">
        <v>10</v>
      </c>
    </row>
    <row r="9" spans="1:15" ht="19.5" customHeight="1">
      <c r="A9" s="2"/>
      <c r="B9" s="2"/>
      <c r="C9" s="2"/>
      <c r="D9" s="2"/>
      <c r="E9" s="2"/>
      <c r="F9" s="2"/>
      <c r="G9" s="3"/>
      <c r="H9" s="36"/>
      <c r="I9" s="11"/>
      <c r="J9" s="11"/>
      <c r="K9" s="11" t="s">
        <v>204</v>
      </c>
      <c r="L9" s="11"/>
      <c r="M9" s="11"/>
      <c r="N9" s="11"/>
      <c r="O9" s="11"/>
    </row>
    <row r="10" spans="1:15" ht="19.5" customHeight="1">
      <c r="A10" s="2"/>
      <c r="B10" s="2"/>
      <c r="C10" s="2"/>
      <c r="D10" s="2"/>
      <c r="E10" s="2"/>
      <c r="F10" s="2"/>
      <c r="G10" s="14" t="s">
        <v>11</v>
      </c>
      <c r="H10" s="13"/>
      <c r="I10" s="15" t="s">
        <v>12</v>
      </c>
      <c r="J10" s="11"/>
      <c r="K10" s="15" t="s">
        <v>12</v>
      </c>
      <c r="L10" s="16"/>
      <c r="M10" s="15" t="s">
        <v>12</v>
      </c>
      <c r="N10" s="11"/>
      <c r="O10" s="15" t="s">
        <v>12</v>
      </c>
    </row>
    <row r="11" spans="1:15" ht="4.5" customHeight="1">
      <c r="A11" s="2"/>
      <c r="B11" s="2"/>
      <c r="C11" s="2"/>
      <c r="D11" s="2"/>
      <c r="E11" s="2"/>
      <c r="F11" s="2"/>
      <c r="G11" s="36"/>
      <c r="H11" s="13"/>
      <c r="I11" s="17"/>
      <c r="J11" s="11"/>
      <c r="K11" s="11"/>
      <c r="L11" s="11"/>
      <c r="M11" s="17"/>
      <c r="N11" s="11"/>
      <c r="O11" s="11"/>
    </row>
    <row r="12" spans="1:15" ht="19.5" customHeight="1">
      <c r="A12" s="2" t="s">
        <v>73</v>
      </c>
      <c r="B12" s="2"/>
      <c r="C12" s="2"/>
      <c r="D12" s="2"/>
      <c r="E12" s="2"/>
      <c r="F12" s="2"/>
      <c r="G12" s="3">
        <v>6</v>
      </c>
      <c r="H12" s="3"/>
      <c r="I12" s="18">
        <v>3150311</v>
      </c>
      <c r="J12" s="4"/>
      <c r="K12" s="24">
        <v>2470623</v>
      </c>
      <c r="L12" s="4"/>
      <c r="M12" s="18">
        <v>1371428</v>
      </c>
      <c r="N12" s="4"/>
      <c r="O12" s="24">
        <v>816095</v>
      </c>
    </row>
    <row r="13" spans="1:15" ht="19.5" customHeight="1">
      <c r="A13" s="2" t="s">
        <v>74</v>
      </c>
      <c r="B13" s="2"/>
      <c r="C13" s="2"/>
      <c r="D13" s="2"/>
      <c r="E13" s="2"/>
      <c r="F13" s="2"/>
      <c r="G13" s="37"/>
      <c r="H13" s="3"/>
      <c r="I13" s="18">
        <v>1993</v>
      </c>
      <c r="J13" s="4"/>
      <c r="K13" s="24">
        <v>533</v>
      </c>
      <c r="L13" s="4"/>
      <c r="M13" s="25">
        <v>10636</v>
      </c>
      <c r="N13" s="4"/>
      <c r="O13" s="24">
        <v>8194</v>
      </c>
    </row>
    <row r="14" spans="1:15" ht="19.5" customHeight="1">
      <c r="A14" s="2" t="s">
        <v>75</v>
      </c>
      <c r="B14" s="2"/>
      <c r="C14" s="2"/>
      <c r="D14" s="2"/>
      <c r="E14" s="2"/>
      <c r="F14" s="2"/>
      <c r="G14" s="37"/>
      <c r="H14" s="3"/>
      <c r="I14" s="18">
        <v>0</v>
      </c>
      <c r="J14" s="4"/>
      <c r="K14" s="24">
        <v>0</v>
      </c>
      <c r="L14" s="4"/>
      <c r="M14" s="18">
        <v>85249</v>
      </c>
      <c r="N14" s="4"/>
      <c r="O14" s="24">
        <v>85210</v>
      </c>
    </row>
    <row r="15" spans="1:15" ht="19.5" customHeight="1">
      <c r="A15" s="2" t="s">
        <v>76</v>
      </c>
      <c r="B15" s="2"/>
      <c r="C15" s="2"/>
      <c r="D15" s="2"/>
      <c r="E15" s="2"/>
      <c r="F15" s="2"/>
      <c r="G15" s="37"/>
      <c r="H15" s="3"/>
      <c r="I15" s="18">
        <v>8010</v>
      </c>
      <c r="J15" s="4"/>
      <c r="K15" s="24">
        <v>9063</v>
      </c>
      <c r="L15" s="4"/>
      <c r="M15" s="18">
        <v>3582</v>
      </c>
      <c r="N15" s="4"/>
      <c r="O15" s="44">
        <v>-9586.8254699999998</v>
      </c>
    </row>
    <row r="16" spans="1:15" ht="19.5" customHeight="1">
      <c r="A16" s="2" t="s">
        <v>77</v>
      </c>
      <c r="B16" s="2"/>
      <c r="C16" s="2"/>
      <c r="D16" s="2"/>
      <c r="E16" s="2"/>
      <c r="F16" s="2"/>
      <c r="G16" s="37"/>
      <c r="H16" s="3"/>
      <c r="I16" s="38">
        <v>37254</v>
      </c>
      <c r="J16" s="4"/>
      <c r="K16" s="31">
        <v>12756</v>
      </c>
      <c r="L16" s="4"/>
      <c r="M16" s="34">
        <v>138054</v>
      </c>
      <c r="N16" s="4"/>
      <c r="O16" s="39">
        <v>124195.82547</v>
      </c>
    </row>
    <row r="17" spans="1:15" ht="4.5" customHeight="1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4"/>
      <c r="M17" s="18"/>
      <c r="N17" s="4"/>
      <c r="O17" s="4"/>
    </row>
    <row r="18" spans="1:15" ht="19.5" customHeight="1">
      <c r="A18" s="6" t="s">
        <v>78</v>
      </c>
      <c r="B18" s="2"/>
      <c r="C18" s="2"/>
      <c r="D18" s="2"/>
      <c r="E18" s="2"/>
      <c r="F18" s="2"/>
      <c r="G18" s="3"/>
      <c r="H18" s="3"/>
      <c r="I18" s="21">
        <f>SUM(I12:I16)</f>
        <v>3197568</v>
      </c>
      <c r="J18" s="4"/>
      <c r="K18" s="31">
        <f>SUM(K12:K16)</f>
        <v>2492975</v>
      </c>
      <c r="L18" s="4"/>
      <c r="M18" s="21">
        <f>SUM(M12:M16)</f>
        <v>1608949</v>
      </c>
      <c r="N18" s="4"/>
      <c r="O18" s="31">
        <f>SUM(O12:O16)</f>
        <v>1024108</v>
      </c>
    </row>
    <row r="19" spans="1:15" ht="10.5" customHeight="1">
      <c r="A19" s="2"/>
      <c r="B19" s="2"/>
      <c r="C19" s="2"/>
      <c r="D19" s="2"/>
      <c r="E19" s="2"/>
      <c r="F19" s="2"/>
      <c r="G19" s="3"/>
      <c r="H19" s="3"/>
      <c r="I19" s="18"/>
      <c r="J19" s="4"/>
      <c r="K19" s="4"/>
      <c r="L19" s="4"/>
      <c r="M19" s="18"/>
      <c r="N19" s="4"/>
      <c r="O19" s="4"/>
    </row>
    <row r="20" spans="1:15" ht="19.5" customHeight="1">
      <c r="A20" s="2" t="s">
        <v>79</v>
      </c>
      <c r="B20" s="2"/>
      <c r="C20" s="2"/>
      <c r="D20" s="2"/>
      <c r="E20" s="2"/>
      <c r="F20" s="2"/>
      <c r="G20" s="40"/>
      <c r="H20" s="3"/>
      <c r="I20" s="18">
        <v>-2601569</v>
      </c>
      <c r="J20" s="4"/>
      <c r="K20" s="24">
        <v>-1972229</v>
      </c>
      <c r="L20" s="4"/>
      <c r="M20" s="18">
        <v>-1312109</v>
      </c>
      <c r="N20" s="4"/>
      <c r="O20" s="24">
        <v>-778974</v>
      </c>
    </row>
    <row r="21" spans="1:15" ht="19.5" customHeight="1">
      <c r="A21" s="2" t="s">
        <v>80</v>
      </c>
      <c r="B21" s="2"/>
      <c r="C21" s="2"/>
      <c r="D21" s="2"/>
      <c r="E21" s="2"/>
      <c r="F21" s="2"/>
      <c r="G21" s="37"/>
      <c r="H21" s="3"/>
      <c r="I21" s="18">
        <v>-64464</v>
      </c>
      <c r="J21" s="4"/>
      <c r="K21" s="24">
        <v>-61201</v>
      </c>
      <c r="L21" s="4"/>
      <c r="M21" s="18">
        <v>-46098</v>
      </c>
      <c r="N21" s="4"/>
      <c r="O21" s="24">
        <v>-39912</v>
      </c>
    </row>
    <row r="22" spans="1:15" ht="19.5" customHeight="1">
      <c r="A22" s="2" t="s">
        <v>81</v>
      </c>
      <c r="B22" s="2"/>
      <c r="C22" s="2"/>
      <c r="D22" s="2"/>
      <c r="E22" s="2"/>
      <c r="F22" s="2"/>
      <c r="G22" s="37"/>
      <c r="H22" s="3"/>
      <c r="I22" s="25">
        <v>-278150</v>
      </c>
      <c r="J22" s="4"/>
      <c r="K22" s="24">
        <v>-234848</v>
      </c>
      <c r="L22" s="4"/>
      <c r="M22" s="18">
        <v>-190186</v>
      </c>
      <c r="N22" s="4"/>
      <c r="O22" s="24">
        <v>-112310</v>
      </c>
    </row>
    <row r="23" spans="1:15" ht="19.5" customHeight="1">
      <c r="A23" s="2" t="s">
        <v>82</v>
      </c>
      <c r="B23" s="2"/>
      <c r="C23" s="2"/>
      <c r="D23" s="2"/>
      <c r="E23" s="2"/>
      <c r="F23" s="2"/>
      <c r="G23" s="3">
        <v>11</v>
      </c>
      <c r="H23" s="3"/>
      <c r="I23" s="21">
        <v>-10184</v>
      </c>
      <c r="J23" s="4"/>
      <c r="K23" s="31">
        <v>-13439</v>
      </c>
      <c r="L23" s="4"/>
      <c r="M23" s="21">
        <v>0</v>
      </c>
      <c r="N23" s="4"/>
      <c r="O23" s="31">
        <v>0</v>
      </c>
    </row>
    <row r="24" spans="1:15" ht="4.5" customHeight="1">
      <c r="A24" s="2"/>
      <c r="B24" s="2"/>
      <c r="C24" s="2"/>
      <c r="D24" s="2"/>
      <c r="E24" s="2"/>
      <c r="F24" s="2"/>
      <c r="G24" s="3"/>
      <c r="H24" s="3"/>
      <c r="I24" s="18"/>
      <c r="J24" s="4"/>
      <c r="K24" s="4"/>
      <c r="L24" s="4"/>
      <c r="M24" s="18"/>
      <c r="N24" s="4"/>
      <c r="O24" s="4"/>
    </row>
    <row r="25" spans="1:15" ht="19.5" customHeight="1">
      <c r="A25" s="6" t="s">
        <v>83</v>
      </c>
      <c r="B25" s="2"/>
      <c r="C25" s="2"/>
      <c r="D25" s="2"/>
      <c r="E25" s="2"/>
      <c r="F25" s="2"/>
      <c r="G25" s="3"/>
      <c r="H25" s="3"/>
      <c r="I25" s="21">
        <f>SUM(I20:I23)</f>
        <v>-2954367</v>
      </c>
      <c r="J25" s="4"/>
      <c r="K25" s="31">
        <f>SUM(K20:K23)</f>
        <v>-2281717</v>
      </c>
      <c r="L25" s="4"/>
      <c r="M25" s="21">
        <f>SUM(M20:M23)</f>
        <v>-1548393</v>
      </c>
      <c r="N25" s="4"/>
      <c r="O25" s="31">
        <f>SUM(O20:O23)</f>
        <v>-931196</v>
      </c>
    </row>
    <row r="26" spans="1:15" ht="10.5" customHeight="1">
      <c r="A26" s="2"/>
      <c r="B26" s="2"/>
      <c r="C26" s="2"/>
      <c r="D26" s="2"/>
      <c r="E26" s="2"/>
      <c r="F26" s="2"/>
      <c r="G26" s="3"/>
      <c r="H26" s="3"/>
      <c r="I26" s="18"/>
      <c r="J26" s="4"/>
      <c r="K26" s="4"/>
      <c r="L26" s="4"/>
      <c r="M26" s="18"/>
      <c r="N26" s="4"/>
      <c r="O26" s="4"/>
    </row>
    <row r="27" spans="1:15" ht="19.5" customHeight="1">
      <c r="A27" s="6" t="s">
        <v>84</v>
      </c>
      <c r="B27" s="2"/>
      <c r="C27" s="2"/>
      <c r="D27" s="2"/>
      <c r="E27" s="2"/>
      <c r="F27" s="2"/>
      <c r="G27" s="37"/>
      <c r="H27" s="3"/>
      <c r="I27" s="26">
        <f>I18+I25</f>
        <v>243201</v>
      </c>
      <c r="J27" s="4"/>
      <c r="K27" s="24">
        <f>K18+K25</f>
        <v>211258</v>
      </c>
      <c r="L27" s="4"/>
      <c r="M27" s="26">
        <f>M18+M25</f>
        <v>60556</v>
      </c>
      <c r="N27" s="4"/>
      <c r="O27" s="24">
        <f>O18+O25</f>
        <v>92912</v>
      </c>
    </row>
    <row r="28" spans="1:15" ht="19.5" customHeight="1">
      <c r="A28" s="2" t="s">
        <v>85</v>
      </c>
      <c r="B28" s="2"/>
      <c r="C28" s="2"/>
      <c r="D28" s="2"/>
      <c r="E28" s="2"/>
      <c r="F28" s="2"/>
      <c r="G28" s="37"/>
      <c r="H28" s="3"/>
      <c r="I28" s="34">
        <v>-65251</v>
      </c>
      <c r="J28" s="4"/>
      <c r="K28" s="31">
        <v>-66877</v>
      </c>
      <c r="L28" s="4"/>
      <c r="M28" s="34">
        <v>-29661</v>
      </c>
      <c r="N28" s="4"/>
      <c r="O28" s="31">
        <v>-28175</v>
      </c>
    </row>
    <row r="29" spans="1:15" ht="4.5" customHeight="1">
      <c r="A29" s="2"/>
      <c r="B29" s="2"/>
      <c r="C29" s="2"/>
      <c r="D29" s="2"/>
      <c r="E29" s="2"/>
      <c r="F29" s="2"/>
      <c r="G29" s="3"/>
      <c r="H29" s="3"/>
      <c r="I29" s="18"/>
      <c r="J29" s="4"/>
      <c r="K29" s="4"/>
      <c r="L29" s="4"/>
      <c r="M29" s="18"/>
      <c r="N29" s="4"/>
      <c r="O29" s="4"/>
    </row>
    <row r="30" spans="1:15" ht="19.5" customHeight="1">
      <c r="A30" s="6" t="s">
        <v>86</v>
      </c>
      <c r="B30" s="2"/>
      <c r="C30" s="2"/>
      <c r="D30" s="2"/>
      <c r="E30" s="2"/>
      <c r="F30" s="2"/>
      <c r="G30" s="37"/>
      <c r="H30" s="3"/>
      <c r="I30" s="26"/>
      <c r="J30" s="2"/>
      <c r="K30" s="2"/>
      <c r="L30" s="2"/>
      <c r="M30" s="26"/>
      <c r="N30" s="2"/>
      <c r="O30" s="2"/>
    </row>
    <row r="31" spans="1:15" ht="19.5" customHeight="1">
      <c r="A31" s="6"/>
      <c r="B31" s="6" t="s">
        <v>87</v>
      </c>
      <c r="C31" s="2"/>
      <c r="D31" s="2"/>
      <c r="E31" s="2"/>
      <c r="F31" s="2"/>
      <c r="G31" s="37"/>
      <c r="H31" s="3"/>
      <c r="I31" s="26">
        <f>SUM(I27:I28)</f>
        <v>177950</v>
      </c>
      <c r="J31" s="4"/>
      <c r="K31" s="24">
        <f>SUM(K27:K28)</f>
        <v>144381</v>
      </c>
      <c r="L31" s="4"/>
      <c r="M31" s="26">
        <f>SUM(M27:M28)</f>
        <v>30895</v>
      </c>
      <c r="N31" s="4"/>
      <c r="O31" s="24">
        <f>SUM(O27:O28)</f>
        <v>64737</v>
      </c>
    </row>
    <row r="32" spans="1:15" ht="19.5" customHeight="1">
      <c r="A32" s="2" t="s">
        <v>88</v>
      </c>
      <c r="B32" s="2"/>
      <c r="C32" s="2"/>
      <c r="D32" s="2"/>
      <c r="E32" s="2"/>
      <c r="F32" s="2"/>
      <c r="G32" s="3">
        <v>10</v>
      </c>
      <c r="H32" s="3"/>
      <c r="I32" s="25">
        <v>916</v>
      </c>
      <c r="J32" s="4"/>
      <c r="K32" s="9">
        <v>1097</v>
      </c>
      <c r="L32" s="4"/>
      <c r="M32" s="18">
        <v>0</v>
      </c>
      <c r="N32" s="4"/>
      <c r="O32" s="9">
        <v>0</v>
      </c>
    </row>
    <row r="33" spans="1:15" ht="4.5" customHeight="1">
      <c r="A33" s="2"/>
      <c r="B33" s="2"/>
      <c r="C33" s="2"/>
      <c r="D33" s="2"/>
      <c r="E33" s="2"/>
      <c r="F33" s="2"/>
      <c r="G33" s="3"/>
      <c r="H33" s="3"/>
      <c r="I33" s="41"/>
      <c r="J33" s="4"/>
      <c r="K33" s="4"/>
      <c r="L33" s="4"/>
      <c r="M33" s="41"/>
      <c r="N33" s="4"/>
      <c r="O33" s="4"/>
    </row>
    <row r="34" spans="1:15" ht="19.5" customHeight="1">
      <c r="A34" s="6" t="s">
        <v>89</v>
      </c>
      <c r="B34" s="2"/>
      <c r="C34" s="2"/>
      <c r="D34" s="2"/>
      <c r="E34" s="2"/>
      <c r="F34" s="2"/>
      <c r="G34" s="3"/>
      <c r="H34" s="3"/>
      <c r="I34" s="26">
        <f>SUM(I31:I32)</f>
        <v>178866</v>
      </c>
      <c r="J34" s="4"/>
      <c r="K34" s="24">
        <f>SUM(K31:K32)</f>
        <v>145478</v>
      </c>
      <c r="L34" s="4"/>
      <c r="M34" s="26">
        <f>SUM(M31:M32)</f>
        <v>30895</v>
      </c>
      <c r="N34" s="4"/>
      <c r="O34" s="24">
        <f>SUM(O31:O32)</f>
        <v>64737</v>
      </c>
    </row>
    <row r="35" spans="1:15" ht="19.5" customHeight="1">
      <c r="A35" s="2" t="s">
        <v>90</v>
      </c>
      <c r="B35" s="2"/>
      <c r="C35" s="2"/>
      <c r="D35" s="2"/>
      <c r="E35" s="2"/>
      <c r="F35" s="2"/>
      <c r="G35" s="3"/>
      <c r="H35" s="3"/>
      <c r="I35" s="29">
        <v>-20529</v>
      </c>
      <c r="J35" s="4"/>
      <c r="K35" s="9">
        <v>76</v>
      </c>
      <c r="L35" s="4"/>
      <c r="M35" s="21">
        <v>-3083</v>
      </c>
      <c r="N35" s="4"/>
      <c r="O35" s="9">
        <v>3975</v>
      </c>
    </row>
    <row r="36" spans="1:15" ht="4.5" customHeight="1">
      <c r="A36" s="2"/>
      <c r="B36" s="2"/>
      <c r="C36" s="2"/>
      <c r="D36" s="2"/>
      <c r="E36" s="2"/>
      <c r="F36" s="2"/>
      <c r="G36" s="3"/>
      <c r="H36" s="3"/>
      <c r="I36" s="41"/>
      <c r="J36" s="4"/>
      <c r="K36" s="4"/>
      <c r="L36" s="4"/>
      <c r="M36" s="41"/>
      <c r="N36" s="4"/>
      <c r="O36" s="4"/>
    </row>
    <row r="37" spans="1:15" ht="19.5" customHeight="1">
      <c r="A37" s="6" t="s">
        <v>91</v>
      </c>
      <c r="B37" s="2"/>
      <c r="C37" s="2"/>
      <c r="D37" s="2"/>
      <c r="E37" s="2"/>
      <c r="F37" s="2"/>
      <c r="G37" s="3"/>
      <c r="H37" s="3"/>
      <c r="I37" s="21">
        <f>SUM(I34:I35)</f>
        <v>158337</v>
      </c>
      <c r="J37" s="4"/>
      <c r="K37" s="9">
        <f>SUM(K34:K35)</f>
        <v>145554</v>
      </c>
      <c r="L37" s="4"/>
      <c r="M37" s="21">
        <f>SUM(M34:M35)</f>
        <v>27812</v>
      </c>
      <c r="N37" s="4"/>
      <c r="O37" s="9">
        <f>SUM(O34:O35)</f>
        <v>68712</v>
      </c>
    </row>
    <row r="38" spans="1:15" ht="10.5" customHeight="1">
      <c r="A38" s="2"/>
      <c r="B38" s="2"/>
      <c r="C38" s="2"/>
      <c r="D38" s="2"/>
      <c r="E38" s="2"/>
      <c r="F38" s="2"/>
      <c r="G38" s="3"/>
      <c r="H38" s="3"/>
      <c r="I38" s="18"/>
      <c r="J38" s="4"/>
      <c r="K38" s="4"/>
      <c r="L38" s="4"/>
      <c r="M38" s="18"/>
      <c r="N38" s="4"/>
      <c r="O38" s="4"/>
    </row>
    <row r="39" spans="1:15" ht="19.5" customHeight="1">
      <c r="A39" s="6" t="s">
        <v>201</v>
      </c>
      <c r="B39" s="2"/>
      <c r="C39" s="2"/>
      <c r="D39" s="2"/>
      <c r="E39" s="2"/>
      <c r="F39" s="2"/>
      <c r="G39" s="3"/>
      <c r="H39" s="3"/>
      <c r="I39" s="18"/>
      <c r="J39" s="4"/>
      <c r="K39" s="4"/>
      <c r="L39" s="4"/>
      <c r="M39" s="18"/>
      <c r="N39" s="4"/>
      <c r="O39" s="4"/>
    </row>
    <row r="40" spans="1:15" ht="19.5" customHeight="1">
      <c r="A40" s="2" t="s">
        <v>93</v>
      </c>
      <c r="B40" s="2"/>
      <c r="C40" s="2"/>
      <c r="D40" s="2"/>
      <c r="E40" s="2"/>
      <c r="F40" s="2"/>
      <c r="G40" s="3"/>
      <c r="H40" s="3"/>
      <c r="I40" s="18"/>
      <c r="J40" s="4"/>
      <c r="K40" s="4"/>
      <c r="L40" s="4"/>
      <c r="M40" s="18"/>
      <c r="N40" s="4"/>
      <c r="O40" s="4"/>
    </row>
    <row r="41" spans="1:15" ht="19.5" customHeight="1">
      <c r="A41" s="2" t="s">
        <v>94</v>
      </c>
      <c r="B41" s="2"/>
      <c r="C41" s="2"/>
      <c r="D41" s="2"/>
      <c r="E41" s="2"/>
      <c r="F41" s="2"/>
      <c r="G41" s="3"/>
      <c r="H41" s="3"/>
      <c r="I41" s="18"/>
      <c r="J41" s="4"/>
      <c r="K41" s="64"/>
      <c r="L41" s="4"/>
      <c r="M41" s="18"/>
      <c r="N41" s="4"/>
      <c r="O41" s="4"/>
    </row>
    <row r="42" spans="1:15" ht="19.5" customHeight="1">
      <c r="A42" s="2" t="s">
        <v>95</v>
      </c>
      <c r="B42" s="2"/>
      <c r="C42" s="2"/>
      <c r="D42" s="2"/>
      <c r="E42" s="2"/>
      <c r="F42" s="2"/>
      <c r="G42" s="3"/>
      <c r="H42" s="3"/>
      <c r="I42" s="18"/>
      <c r="J42" s="4"/>
      <c r="K42" s="64"/>
      <c r="L42" s="4"/>
      <c r="M42" s="18"/>
      <c r="N42" s="4"/>
      <c r="O42" s="4"/>
    </row>
    <row r="43" spans="1:15" ht="19.5" customHeight="1">
      <c r="A43" s="2" t="s">
        <v>96</v>
      </c>
      <c r="B43" s="2"/>
      <c r="C43" s="2"/>
      <c r="D43" s="2"/>
      <c r="E43" s="2"/>
      <c r="F43" s="2"/>
      <c r="G43" s="3"/>
      <c r="H43" s="3"/>
      <c r="I43" s="21">
        <v>33070</v>
      </c>
      <c r="J43" s="4"/>
      <c r="K43" s="69">
        <v>-43618</v>
      </c>
      <c r="L43" s="4"/>
      <c r="M43" s="21">
        <v>0</v>
      </c>
      <c r="N43" s="4"/>
      <c r="O43" s="31">
        <v>0</v>
      </c>
    </row>
    <row r="44" spans="1:15" ht="4.5" customHeight="1">
      <c r="A44" s="2"/>
      <c r="B44" s="2"/>
      <c r="C44" s="2"/>
      <c r="D44" s="2"/>
      <c r="E44" s="2"/>
      <c r="F44" s="2"/>
      <c r="G44" s="3"/>
      <c r="H44" s="3"/>
      <c r="I44" s="18"/>
      <c r="J44" s="4"/>
      <c r="K44" s="68"/>
      <c r="L44" s="4"/>
      <c r="M44" s="18"/>
      <c r="N44" s="4"/>
      <c r="O44" s="24"/>
    </row>
    <row r="45" spans="1:15" ht="19.5" customHeight="1">
      <c r="A45" s="2" t="s">
        <v>93</v>
      </c>
      <c r="B45" s="2"/>
      <c r="C45" s="2"/>
      <c r="D45" s="2"/>
      <c r="E45" s="2"/>
      <c r="F45" s="2"/>
      <c r="G45" s="3"/>
      <c r="H45" s="3"/>
      <c r="I45" s="18"/>
      <c r="J45" s="4"/>
      <c r="K45" s="68"/>
      <c r="L45" s="4"/>
      <c r="M45" s="18"/>
      <c r="N45" s="4"/>
      <c r="O45" s="24"/>
    </row>
    <row r="46" spans="1:15" ht="19.5" customHeight="1">
      <c r="A46" s="2" t="s">
        <v>94</v>
      </c>
      <c r="B46" s="2"/>
      <c r="C46" s="2"/>
      <c r="D46" s="2"/>
      <c r="E46" s="2"/>
      <c r="F46" s="2"/>
      <c r="G46" s="3"/>
      <c r="H46" s="3"/>
      <c r="I46" s="34">
        <f>SUM(I43)</f>
        <v>33070</v>
      </c>
      <c r="J46" s="4"/>
      <c r="K46" s="69">
        <f>SUM(K43)</f>
        <v>-43618</v>
      </c>
      <c r="L46" s="4"/>
      <c r="M46" s="34">
        <f>SUM(M43)</f>
        <v>0</v>
      </c>
      <c r="N46" s="4"/>
      <c r="O46" s="31">
        <f>SUM(O43)</f>
        <v>0</v>
      </c>
    </row>
    <row r="47" spans="1:15" ht="10.5" customHeight="1">
      <c r="A47" s="2"/>
      <c r="B47" s="2"/>
      <c r="C47" s="2"/>
      <c r="D47" s="2"/>
      <c r="E47" s="2"/>
      <c r="F47" s="2"/>
      <c r="G47" s="3"/>
      <c r="H47" s="3"/>
      <c r="I47" s="18"/>
      <c r="J47" s="4"/>
      <c r="K47" s="64"/>
      <c r="L47" s="4"/>
      <c r="M47" s="18"/>
      <c r="N47" s="4"/>
      <c r="O47" s="4"/>
    </row>
    <row r="48" spans="1:15" ht="19.5" customHeight="1">
      <c r="A48" s="6" t="s">
        <v>202</v>
      </c>
      <c r="B48" s="2"/>
      <c r="C48" s="2"/>
      <c r="D48" s="2"/>
      <c r="E48" s="2"/>
      <c r="F48" s="2"/>
      <c r="G48" s="3"/>
      <c r="H48" s="3"/>
      <c r="I48" s="34">
        <f>SUM(I46)</f>
        <v>33070</v>
      </c>
      <c r="J48" s="4"/>
      <c r="K48" s="69">
        <f>K46</f>
        <v>-43618</v>
      </c>
      <c r="L48" s="4"/>
      <c r="M48" s="34">
        <f>M46</f>
        <v>0</v>
      </c>
      <c r="N48" s="4"/>
      <c r="O48" s="31">
        <f>O46</f>
        <v>0</v>
      </c>
    </row>
    <row r="49" spans="1:15" ht="4.5" customHeight="1">
      <c r="A49" s="2"/>
      <c r="B49" s="2"/>
      <c r="C49" s="2"/>
      <c r="D49" s="2"/>
      <c r="E49" s="2"/>
      <c r="F49" s="2"/>
      <c r="G49" s="3"/>
      <c r="H49" s="3"/>
      <c r="I49" s="18"/>
      <c r="J49" s="4"/>
      <c r="K49" s="68"/>
      <c r="L49" s="4"/>
      <c r="M49" s="18"/>
      <c r="N49" s="4"/>
      <c r="O49" s="24"/>
    </row>
    <row r="50" spans="1:15" ht="19.5" customHeight="1">
      <c r="A50" s="6" t="s">
        <v>98</v>
      </c>
      <c r="B50" s="2"/>
      <c r="C50" s="2"/>
      <c r="D50" s="2"/>
      <c r="E50" s="2"/>
      <c r="F50" s="2"/>
      <c r="G50" s="3"/>
      <c r="H50" s="3"/>
      <c r="I50" s="32">
        <f>SUM(I48,I37)</f>
        <v>191407</v>
      </c>
      <c r="J50" s="4"/>
      <c r="K50" s="87">
        <f>K37+K48</f>
        <v>101936</v>
      </c>
      <c r="L50" s="4"/>
      <c r="M50" s="32">
        <f>SUM(M48,M37)</f>
        <v>27812</v>
      </c>
      <c r="N50" s="4"/>
      <c r="O50" s="33">
        <f>O37+O48</f>
        <v>68712</v>
      </c>
    </row>
    <row r="51" spans="1:15" ht="16.5" customHeight="1">
      <c r="A51" s="6"/>
      <c r="B51" s="2"/>
      <c r="C51" s="2"/>
      <c r="D51" s="2"/>
      <c r="E51" s="2"/>
      <c r="F51" s="2"/>
      <c r="G51" s="3"/>
      <c r="H51" s="3"/>
      <c r="I51" s="65"/>
      <c r="J51" s="64"/>
      <c r="K51" s="65"/>
      <c r="L51" s="64"/>
      <c r="M51" s="65"/>
      <c r="N51" s="64"/>
      <c r="O51" s="65"/>
    </row>
    <row r="52" spans="1:15" ht="8.25" customHeight="1">
      <c r="A52" s="6"/>
      <c r="B52" s="2"/>
      <c r="C52" s="2"/>
      <c r="D52" s="2"/>
      <c r="E52" s="2"/>
      <c r="F52" s="2"/>
      <c r="G52" s="3"/>
      <c r="H52" s="3"/>
      <c r="I52" s="65"/>
      <c r="J52" s="64"/>
      <c r="K52" s="65"/>
      <c r="L52" s="64"/>
      <c r="M52" s="65"/>
      <c r="N52" s="64"/>
      <c r="O52" s="65"/>
    </row>
    <row r="53" spans="1:15" ht="21.75" customHeight="1">
      <c r="A53" s="71" t="str">
        <f>+'BS 2-4'!A135</f>
        <v>หมายเหตุประกอบข้อมูลทางการเงินเป็นส่วนหนึ่งของข้อมูลทางการเงินนี้</v>
      </c>
      <c r="B53" s="71"/>
      <c r="C53" s="71"/>
      <c r="D53" s="71"/>
      <c r="E53" s="71"/>
      <c r="F53" s="71"/>
      <c r="G53" s="8"/>
      <c r="H53" s="8"/>
      <c r="I53" s="67"/>
      <c r="J53" s="67"/>
      <c r="K53" s="67"/>
      <c r="L53" s="67"/>
      <c r="M53" s="67"/>
      <c r="N53" s="67"/>
      <c r="O53" s="67"/>
    </row>
    <row r="54" spans="1:15" ht="21.75" customHeight="1"/>
    <row r="55" spans="1:15" ht="21.75" customHeight="1"/>
    <row r="56" spans="1:15" ht="21.75" customHeight="1"/>
    <row r="57" spans="1:15" ht="21.75" customHeight="1"/>
    <row r="58" spans="1:15" ht="21.75" customHeight="1"/>
    <row r="59" spans="1:15" ht="21.75" customHeight="1"/>
    <row r="60" spans="1:15" ht="21.75" customHeight="1"/>
    <row r="61" spans="1:15" ht="21.75" customHeight="1"/>
    <row r="62" spans="1:15" ht="21.75" customHeight="1"/>
    <row r="63" spans="1:15" ht="21.75" customHeight="1"/>
    <row r="64" spans="1:15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  <row r="1001" ht="21.75" customHeight="1"/>
  </sheetData>
  <mergeCells count="2">
    <mergeCell ref="I5:K5"/>
    <mergeCell ref="M5:O5"/>
  </mergeCells>
  <pageMargins left="0.9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99"/>
  <sheetViews>
    <sheetView zoomScaleNormal="100" zoomScaleSheetLayoutView="85" workbookViewId="0">
      <selection activeCell="F9" sqref="F9"/>
    </sheetView>
  </sheetViews>
  <sheetFormatPr defaultColWidth="12.625" defaultRowHeight="15" customHeight="1"/>
  <cols>
    <col min="1" max="5" width="1.125" style="80" customWidth="1"/>
    <col min="6" max="6" width="24.5" style="80" customWidth="1"/>
    <col min="7" max="7" width="6.5" style="80" customWidth="1"/>
    <col min="8" max="8" width="0.5" style="80" customWidth="1"/>
    <col min="9" max="9" width="12" style="80" customWidth="1"/>
    <col min="10" max="10" width="0.5" style="80" customWidth="1"/>
    <col min="11" max="11" width="12" style="80" customWidth="1"/>
    <col min="12" max="12" width="0.5" style="80" customWidth="1"/>
    <col min="13" max="13" width="12" style="80" customWidth="1"/>
    <col min="14" max="14" width="0.5" style="80" customWidth="1"/>
    <col min="15" max="15" width="12" style="80" customWidth="1"/>
    <col min="16" max="26" width="7.625" style="80" customWidth="1"/>
    <col min="27" max="16384" width="12.625" style="80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5"/>
      <c r="M1" s="4"/>
      <c r="N1" s="4"/>
      <c r="O1" s="4"/>
    </row>
    <row r="2" spans="1:15" ht="21.75" customHeight="1">
      <c r="A2" s="6" t="s">
        <v>71</v>
      </c>
      <c r="B2" s="6"/>
      <c r="C2" s="6"/>
      <c r="D2" s="6"/>
      <c r="E2" s="6"/>
      <c r="F2" s="6"/>
      <c r="G2" s="13"/>
      <c r="H2" s="13"/>
      <c r="I2" s="11"/>
      <c r="J2" s="11"/>
      <c r="K2" s="11"/>
      <c r="L2" s="16"/>
      <c r="M2" s="11"/>
      <c r="N2" s="11"/>
      <c r="O2" s="11"/>
    </row>
    <row r="3" spans="1:15" ht="21.75" customHeight="1">
      <c r="A3" s="7" t="s">
        <v>193</v>
      </c>
      <c r="B3" s="71"/>
      <c r="C3" s="71"/>
      <c r="D3" s="71"/>
      <c r="E3" s="71"/>
      <c r="F3" s="71"/>
      <c r="G3" s="8"/>
      <c r="H3" s="8"/>
      <c r="I3" s="9"/>
      <c r="J3" s="9"/>
      <c r="K3" s="81"/>
      <c r="L3" s="10"/>
      <c r="M3" s="9"/>
      <c r="N3" s="9"/>
      <c r="O3" s="9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5"/>
      <c r="M4" s="4"/>
      <c r="N4" s="4"/>
      <c r="O4" s="4"/>
    </row>
    <row r="5" spans="1:15" ht="21.75" customHeight="1">
      <c r="A5" s="2"/>
      <c r="B5" s="2"/>
      <c r="C5" s="2"/>
      <c r="D5" s="2"/>
      <c r="E5" s="2"/>
      <c r="F5" s="2"/>
      <c r="G5" s="3"/>
      <c r="H5" s="3"/>
      <c r="I5" s="100" t="s">
        <v>3</v>
      </c>
      <c r="J5" s="101"/>
      <c r="K5" s="101"/>
      <c r="L5" s="16"/>
      <c r="M5" s="100" t="s">
        <v>4</v>
      </c>
      <c r="N5" s="101"/>
      <c r="O5" s="101"/>
    </row>
    <row r="6" spans="1:15" ht="21.75" customHeight="1">
      <c r="A6" s="2"/>
      <c r="B6" s="2"/>
      <c r="C6" s="2"/>
      <c r="D6" s="2"/>
      <c r="E6" s="2"/>
      <c r="F6" s="2"/>
      <c r="G6" s="3"/>
      <c r="H6" s="3"/>
      <c r="I6" s="11" t="s">
        <v>5</v>
      </c>
      <c r="J6" s="11"/>
      <c r="K6" s="11" t="s">
        <v>5</v>
      </c>
      <c r="L6" s="11"/>
      <c r="M6" s="11" t="s">
        <v>5</v>
      </c>
      <c r="N6" s="11"/>
      <c r="O6" s="11" t="s">
        <v>5</v>
      </c>
    </row>
    <row r="7" spans="1:15" ht="21.75" customHeight="1">
      <c r="A7" s="2"/>
      <c r="B7" s="2"/>
      <c r="C7" s="2"/>
      <c r="D7" s="2"/>
      <c r="E7" s="2"/>
      <c r="F7" s="2"/>
      <c r="G7" s="3"/>
      <c r="H7" s="3"/>
      <c r="I7" s="12" t="s">
        <v>7</v>
      </c>
      <c r="J7" s="11"/>
      <c r="K7" s="12" t="s">
        <v>7</v>
      </c>
      <c r="L7" s="11"/>
      <c r="M7" s="12" t="s">
        <v>7</v>
      </c>
      <c r="N7" s="11"/>
      <c r="O7" s="12" t="s">
        <v>7</v>
      </c>
    </row>
    <row r="8" spans="1:15" ht="21.75" customHeight="1">
      <c r="A8" s="2" t="s">
        <v>72</v>
      </c>
      <c r="B8" s="2"/>
      <c r="C8" s="2"/>
      <c r="D8" s="2"/>
      <c r="E8" s="2"/>
      <c r="F8" s="2"/>
      <c r="G8" s="3"/>
      <c r="H8" s="13"/>
      <c r="I8" s="11" t="s">
        <v>9</v>
      </c>
      <c r="J8" s="11"/>
      <c r="K8" s="11" t="s">
        <v>10</v>
      </c>
      <c r="L8" s="11"/>
      <c r="M8" s="11" t="s">
        <v>9</v>
      </c>
      <c r="N8" s="11"/>
      <c r="O8" s="11" t="s">
        <v>10</v>
      </c>
    </row>
    <row r="9" spans="1:15" ht="21.75" customHeight="1">
      <c r="A9" s="2"/>
      <c r="B9" s="2"/>
      <c r="C9" s="2"/>
      <c r="D9" s="2"/>
      <c r="E9" s="2"/>
      <c r="F9" s="2"/>
      <c r="G9" s="3"/>
      <c r="H9" s="13"/>
      <c r="I9" s="11"/>
      <c r="J9" s="11"/>
      <c r="K9" s="11" t="s">
        <v>204</v>
      </c>
      <c r="L9" s="11"/>
      <c r="M9" s="11"/>
      <c r="N9" s="11"/>
      <c r="O9" s="11"/>
    </row>
    <row r="10" spans="1:15" ht="21.75" customHeight="1">
      <c r="A10" s="2"/>
      <c r="B10" s="2"/>
      <c r="C10" s="2"/>
      <c r="D10" s="2"/>
      <c r="E10" s="2"/>
      <c r="F10" s="2"/>
      <c r="G10" s="3"/>
      <c r="H10" s="13"/>
      <c r="I10" s="15" t="s">
        <v>12</v>
      </c>
      <c r="J10" s="11"/>
      <c r="K10" s="15" t="s">
        <v>12</v>
      </c>
      <c r="L10" s="16"/>
      <c r="M10" s="15" t="s">
        <v>12</v>
      </c>
      <c r="N10" s="11"/>
      <c r="O10" s="15" t="s">
        <v>12</v>
      </c>
    </row>
    <row r="11" spans="1:15" ht="21.75" customHeight="1">
      <c r="A11" s="6"/>
      <c r="B11" s="2"/>
      <c r="C11" s="2"/>
      <c r="D11" s="2"/>
      <c r="E11" s="2"/>
      <c r="F11" s="2"/>
      <c r="G11" s="3"/>
      <c r="H11" s="3"/>
      <c r="I11" s="26"/>
      <c r="J11" s="4"/>
      <c r="K11" s="24"/>
      <c r="L11" s="5"/>
      <c r="M11" s="26"/>
      <c r="N11" s="4"/>
      <c r="O11" s="24"/>
    </row>
    <row r="12" spans="1:15" ht="21.75" customHeight="1">
      <c r="A12" s="6" t="s">
        <v>99</v>
      </c>
      <c r="B12" s="2"/>
      <c r="C12" s="2"/>
      <c r="D12" s="2"/>
      <c r="E12" s="2"/>
      <c r="F12" s="2"/>
      <c r="G12" s="3"/>
      <c r="H12" s="3"/>
      <c r="I12" s="26"/>
      <c r="J12" s="4"/>
      <c r="K12" s="68"/>
      <c r="L12" s="5"/>
      <c r="M12" s="26"/>
      <c r="N12" s="4"/>
      <c r="O12" s="24"/>
    </row>
    <row r="13" spans="1:15" ht="21.75" customHeight="1">
      <c r="A13" s="2" t="s">
        <v>67</v>
      </c>
      <c r="B13" s="2"/>
      <c r="C13" s="2"/>
      <c r="D13" s="2"/>
      <c r="E13" s="2"/>
      <c r="F13" s="2"/>
      <c r="G13" s="3"/>
      <c r="H13" s="3"/>
      <c r="I13" s="27">
        <v>122177</v>
      </c>
      <c r="J13" s="4"/>
      <c r="K13" s="68">
        <v>79889</v>
      </c>
      <c r="L13" s="5"/>
      <c r="M13" s="26">
        <v>27812</v>
      </c>
      <c r="N13" s="4"/>
      <c r="O13" s="24">
        <v>68712</v>
      </c>
    </row>
    <row r="14" spans="1:15" ht="21.75" customHeight="1">
      <c r="A14" s="2" t="s">
        <v>100</v>
      </c>
      <c r="B14" s="2"/>
      <c r="C14" s="2"/>
      <c r="D14" s="2"/>
      <c r="E14" s="2"/>
      <c r="F14" s="2"/>
      <c r="G14" s="3"/>
      <c r="H14" s="3"/>
      <c r="I14" s="34">
        <v>36160</v>
      </c>
      <c r="J14" s="4"/>
      <c r="K14" s="69">
        <v>65665</v>
      </c>
      <c r="L14" s="5"/>
      <c r="M14" s="34">
        <v>0</v>
      </c>
      <c r="N14" s="4"/>
      <c r="O14" s="31">
        <v>0</v>
      </c>
    </row>
    <row r="15" spans="1:15" ht="6" customHeight="1">
      <c r="A15" s="6"/>
      <c r="B15" s="2"/>
      <c r="C15" s="2"/>
      <c r="D15" s="2"/>
      <c r="E15" s="2"/>
      <c r="F15" s="2"/>
      <c r="G15" s="3"/>
      <c r="H15" s="3"/>
      <c r="I15" s="26"/>
      <c r="J15" s="4"/>
      <c r="K15" s="68"/>
      <c r="L15" s="5"/>
      <c r="M15" s="26"/>
      <c r="N15" s="4"/>
      <c r="O15" s="24"/>
    </row>
    <row r="16" spans="1:15" ht="21.75" customHeight="1">
      <c r="A16" s="6"/>
      <c r="B16" s="2"/>
      <c r="C16" s="2"/>
      <c r="D16" s="2"/>
      <c r="E16" s="2"/>
      <c r="F16" s="2"/>
      <c r="G16" s="3"/>
      <c r="H16" s="3"/>
      <c r="I16" s="32">
        <f>SUM(I13:I14)</f>
        <v>158337</v>
      </c>
      <c r="J16" s="4"/>
      <c r="K16" s="87">
        <f>K13+K14</f>
        <v>145554</v>
      </c>
      <c r="L16" s="5"/>
      <c r="M16" s="32">
        <f>SUM(M13:M14)</f>
        <v>27812</v>
      </c>
      <c r="N16" s="4"/>
      <c r="O16" s="33">
        <f>O13+O14</f>
        <v>68712</v>
      </c>
    </row>
    <row r="17" spans="1:15" ht="21.75" customHeight="1">
      <c r="A17" s="6"/>
      <c r="B17" s="2"/>
      <c r="C17" s="2"/>
      <c r="D17" s="2"/>
      <c r="E17" s="2"/>
      <c r="F17" s="2"/>
      <c r="G17" s="3"/>
      <c r="H17" s="3"/>
      <c r="I17" s="26"/>
      <c r="J17" s="4"/>
      <c r="K17" s="68"/>
      <c r="L17" s="5"/>
      <c r="M17" s="26"/>
      <c r="N17" s="4"/>
      <c r="O17" s="24"/>
    </row>
    <row r="18" spans="1:15" ht="21.75" customHeight="1">
      <c r="A18" s="6" t="s">
        <v>101</v>
      </c>
      <c r="B18" s="2"/>
      <c r="C18" s="2"/>
      <c r="D18" s="2"/>
      <c r="E18" s="2"/>
      <c r="F18" s="2"/>
      <c r="G18" s="3"/>
      <c r="H18" s="3"/>
      <c r="I18" s="26"/>
      <c r="J18" s="4"/>
      <c r="K18" s="68"/>
      <c r="L18" s="5"/>
      <c r="M18" s="26"/>
      <c r="N18" s="4"/>
      <c r="O18" s="24"/>
    </row>
    <row r="19" spans="1:15" ht="21.75" customHeight="1">
      <c r="A19" s="2" t="s">
        <v>67</v>
      </c>
      <c r="B19" s="2"/>
      <c r="C19" s="2"/>
      <c r="D19" s="2"/>
      <c r="E19" s="2"/>
      <c r="F19" s="2"/>
      <c r="G19" s="3"/>
      <c r="H19" s="3"/>
      <c r="I19" s="26">
        <v>144563</v>
      </c>
      <c r="J19" s="74"/>
      <c r="K19" s="88">
        <v>50665</v>
      </c>
      <c r="L19" s="75"/>
      <c r="M19" s="76">
        <v>27812</v>
      </c>
      <c r="N19" s="74"/>
      <c r="O19" s="77">
        <v>68712</v>
      </c>
    </row>
    <row r="20" spans="1:15" ht="21.75" customHeight="1">
      <c r="A20" s="2" t="s">
        <v>100</v>
      </c>
      <c r="B20" s="2"/>
      <c r="C20" s="2"/>
      <c r="D20" s="2"/>
      <c r="E20" s="2"/>
      <c r="F20" s="2"/>
      <c r="G20" s="3"/>
      <c r="H20" s="3"/>
      <c r="I20" s="97">
        <v>46844</v>
      </c>
      <c r="J20" s="74"/>
      <c r="K20" s="89">
        <v>51271</v>
      </c>
      <c r="L20" s="75"/>
      <c r="M20" s="78">
        <v>0</v>
      </c>
      <c r="N20" s="74"/>
      <c r="O20" s="79">
        <v>0</v>
      </c>
    </row>
    <row r="21" spans="1:15" ht="6" customHeight="1">
      <c r="A21" s="6"/>
      <c r="B21" s="2"/>
      <c r="C21" s="2"/>
      <c r="D21" s="2"/>
      <c r="E21" s="2"/>
      <c r="F21" s="2"/>
      <c r="G21" s="3"/>
      <c r="H21" s="3"/>
      <c r="I21" s="26"/>
      <c r="J21" s="4"/>
      <c r="K21" s="68"/>
      <c r="L21" s="5"/>
      <c r="M21" s="26"/>
      <c r="N21" s="4"/>
      <c r="O21" s="24"/>
    </row>
    <row r="22" spans="1:15" ht="21.75" customHeight="1" thickBot="1">
      <c r="A22" s="6"/>
      <c r="B22" s="2"/>
      <c r="C22" s="2"/>
      <c r="D22" s="2"/>
      <c r="E22" s="2"/>
      <c r="F22" s="2"/>
      <c r="G22" s="3"/>
      <c r="H22" s="3"/>
      <c r="I22" s="32">
        <f>SUM(I19:I20)</f>
        <v>191407</v>
      </c>
      <c r="J22" s="4"/>
      <c r="K22" s="87">
        <f>K19+K20</f>
        <v>101936</v>
      </c>
      <c r="L22" s="5"/>
      <c r="M22" s="32">
        <f>SUM(M19:M20)</f>
        <v>27812</v>
      </c>
      <c r="N22" s="4"/>
      <c r="O22" s="33">
        <f>O19+O20</f>
        <v>68712</v>
      </c>
    </row>
    <row r="23" spans="1:15" ht="21.75" customHeight="1" thickTop="1">
      <c r="A23" s="6"/>
      <c r="B23" s="2"/>
      <c r="C23" s="2"/>
      <c r="D23" s="2"/>
      <c r="E23" s="2"/>
      <c r="F23" s="2"/>
      <c r="G23" s="3"/>
      <c r="H23" s="3"/>
      <c r="I23" s="18"/>
      <c r="J23" s="4"/>
      <c r="K23" s="64"/>
      <c r="L23" s="5"/>
      <c r="M23" s="18"/>
      <c r="N23" s="4"/>
      <c r="O23" s="4"/>
    </row>
    <row r="24" spans="1:15" ht="21.75" customHeight="1">
      <c r="A24" s="6" t="s">
        <v>102</v>
      </c>
      <c r="B24" s="2"/>
      <c r="C24" s="2"/>
      <c r="D24" s="2"/>
      <c r="E24" s="2"/>
      <c r="F24" s="2"/>
      <c r="G24" s="3"/>
      <c r="H24" s="3"/>
      <c r="I24" s="18"/>
      <c r="J24" s="4"/>
      <c r="K24" s="64"/>
      <c r="L24" s="5"/>
      <c r="M24" s="18"/>
      <c r="N24" s="4"/>
      <c r="O24" s="4"/>
    </row>
    <row r="25" spans="1:15" ht="21.75" customHeight="1">
      <c r="A25" s="2" t="s">
        <v>103</v>
      </c>
      <c r="B25" s="2"/>
      <c r="C25" s="2"/>
      <c r="D25" s="2"/>
      <c r="E25" s="2"/>
      <c r="F25" s="2"/>
      <c r="G25" s="3"/>
      <c r="H25" s="3"/>
      <c r="I25" s="42">
        <v>0.18</v>
      </c>
      <c r="J25" s="4"/>
      <c r="K25" s="90">
        <v>0.12</v>
      </c>
      <c r="L25" s="5"/>
      <c r="M25" s="42">
        <v>0.04</v>
      </c>
      <c r="N25" s="4"/>
      <c r="O25" s="43">
        <v>0.1</v>
      </c>
    </row>
    <row r="26" spans="1:15" ht="21.75" customHeight="1">
      <c r="A26" s="2"/>
      <c r="B26" s="2"/>
      <c r="C26" s="2"/>
      <c r="D26" s="2"/>
      <c r="E26" s="2"/>
      <c r="F26" s="2"/>
      <c r="G26" s="3"/>
      <c r="H26" s="3"/>
      <c r="I26" s="4"/>
      <c r="J26" s="4"/>
      <c r="K26" s="64"/>
      <c r="L26" s="5"/>
      <c r="M26" s="4"/>
      <c r="N26" s="4"/>
      <c r="O26" s="4"/>
    </row>
    <row r="27" spans="1:15" ht="21.75" customHeight="1">
      <c r="A27" s="2"/>
      <c r="B27" s="2"/>
      <c r="C27" s="2"/>
      <c r="D27" s="2"/>
      <c r="E27" s="2"/>
      <c r="F27" s="2"/>
      <c r="G27" s="3"/>
      <c r="H27" s="3"/>
      <c r="I27" s="4"/>
      <c r="J27" s="4"/>
      <c r="K27" s="64"/>
      <c r="L27" s="5"/>
      <c r="M27" s="4"/>
      <c r="N27" s="4"/>
      <c r="O27" s="4"/>
    </row>
    <row r="28" spans="1:15" ht="21.75" customHeight="1">
      <c r="A28" s="2"/>
      <c r="B28" s="2"/>
      <c r="C28" s="2"/>
      <c r="D28" s="2"/>
      <c r="E28" s="2"/>
      <c r="F28" s="2"/>
      <c r="G28" s="3"/>
      <c r="H28" s="3"/>
      <c r="I28" s="4"/>
      <c r="J28" s="4"/>
      <c r="K28" s="4"/>
      <c r="L28" s="5"/>
      <c r="M28" s="4"/>
      <c r="N28" s="4"/>
      <c r="O28" s="4"/>
    </row>
    <row r="29" spans="1:15" ht="21.75" customHeight="1">
      <c r="A29" s="2"/>
      <c r="B29" s="2"/>
      <c r="C29" s="2"/>
      <c r="D29" s="2"/>
      <c r="E29" s="2"/>
      <c r="F29" s="2"/>
      <c r="G29" s="3"/>
      <c r="H29" s="3"/>
      <c r="I29" s="4"/>
      <c r="J29" s="4"/>
      <c r="K29" s="4"/>
      <c r="L29" s="5"/>
      <c r="M29" s="4"/>
      <c r="N29" s="4"/>
      <c r="O29" s="4"/>
    </row>
    <row r="30" spans="1:15" ht="21.75" customHeight="1">
      <c r="A30" s="2"/>
      <c r="B30" s="2"/>
      <c r="C30" s="2"/>
      <c r="D30" s="2"/>
      <c r="E30" s="2"/>
      <c r="F30" s="2"/>
      <c r="G30" s="3"/>
      <c r="H30" s="3"/>
      <c r="I30" s="4"/>
      <c r="J30" s="4"/>
      <c r="K30" s="4"/>
      <c r="L30" s="5"/>
      <c r="M30" s="4"/>
      <c r="N30" s="4"/>
      <c r="O30" s="4"/>
    </row>
    <row r="31" spans="1:15" ht="21.75" customHeight="1">
      <c r="A31" s="2"/>
      <c r="B31" s="2"/>
      <c r="C31" s="2"/>
      <c r="D31" s="2"/>
      <c r="E31" s="2"/>
      <c r="F31" s="2"/>
      <c r="G31" s="3"/>
      <c r="H31" s="3"/>
      <c r="I31" s="4"/>
      <c r="J31" s="4"/>
      <c r="K31" s="4"/>
      <c r="L31" s="5"/>
      <c r="M31" s="4"/>
      <c r="N31" s="4"/>
      <c r="O31" s="4"/>
    </row>
    <row r="32" spans="1:15" ht="21.75" customHeight="1">
      <c r="A32" s="2"/>
      <c r="B32" s="2"/>
      <c r="C32" s="2"/>
      <c r="D32" s="2"/>
      <c r="E32" s="2"/>
      <c r="F32" s="2"/>
      <c r="G32" s="3"/>
      <c r="H32" s="3"/>
      <c r="I32" s="4"/>
      <c r="J32" s="4"/>
      <c r="K32" s="4"/>
      <c r="L32" s="5"/>
      <c r="M32" s="4"/>
      <c r="N32" s="4"/>
      <c r="O32" s="4"/>
    </row>
    <row r="33" spans="1:15" ht="21.75" customHeight="1">
      <c r="A33" s="6"/>
      <c r="B33" s="2"/>
      <c r="C33" s="2"/>
      <c r="D33" s="2"/>
      <c r="E33" s="2"/>
      <c r="F33" s="2"/>
      <c r="G33" s="3"/>
      <c r="H33" s="3"/>
      <c r="I33" s="4"/>
      <c r="J33" s="4"/>
      <c r="K33" s="4"/>
      <c r="L33" s="5"/>
      <c r="M33" s="4"/>
      <c r="N33" s="4"/>
      <c r="O33" s="4"/>
    </row>
    <row r="34" spans="1:15" ht="21.75" customHeight="1">
      <c r="A34" s="2"/>
      <c r="B34" s="2"/>
      <c r="C34" s="2"/>
      <c r="D34" s="2"/>
      <c r="E34" s="2"/>
      <c r="F34" s="2"/>
      <c r="G34" s="3"/>
      <c r="H34" s="3"/>
      <c r="I34" s="4"/>
      <c r="J34" s="4"/>
      <c r="K34" s="4"/>
      <c r="L34" s="4"/>
      <c r="M34" s="4"/>
      <c r="N34" s="4"/>
      <c r="O34" s="4"/>
    </row>
    <row r="35" spans="1:15" ht="21.75" customHeight="1">
      <c r="A35" s="6"/>
      <c r="B35" s="6"/>
      <c r="C35" s="2"/>
      <c r="D35" s="2"/>
      <c r="E35" s="2"/>
      <c r="F35" s="2"/>
      <c r="G35" s="3"/>
      <c r="H35" s="3"/>
      <c r="I35" s="4"/>
      <c r="J35" s="4"/>
      <c r="K35" s="4"/>
      <c r="L35" s="5"/>
      <c r="M35" s="4"/>
      <c r="N35" s="4"/>
      <c r="O35" s="4"/>
    </row>
    <row r="36" spans="1:15" ht="21.75" customHeight="1">
      <c r="A36" s="2"/>
      <c r="B36" s="2"/>
      <c r="C36" s="2"/>
      <c r="D36" s="2"/>
      <c r="E36" s="2"/>
      <c r="F36" s="2"/>
      <c r="G36" s="3"/>
      <c r="H36" s="3"/>
      <c r="I36" s="4"/>
      <c r="J36" s="4"/>
      <c r="K36" s="4"/>
      <c r="L36" s="5"/>
      <c r="M36" s="4"/>
      <c r="N36" s="4"/>
      <c r="O36" s="4"/>
    </row>
    <row r="37" spans="1:15" ht="21.75" customHeight="1">
      <c r="A37" s="6"/>
      <c r="B37" s="2"/>
      <c r="C37" s="2"/>
      <c r="D37" s="2"/>
      <c r="E37" s="2"/>
      <c r="F37" s="2"/>
      <c r="G37" s="3"/>
      <c r="H37" s="3"/>
      <c r="I37" s="4"/>
      <c r="J37" s="4"/>
      <c r="K37" s="4"/>
      <c r="L37" s="5"/>
      <c r="M37" s="4"/>
      <c r="N37" s="4"/>
      <c r="O37" s="4"/>
    </row>
    <row r="38" spans="1:15" ht="21.75" customHeight="1">
      <c r="A38" s="2"/>
      <c r="B38" s="30"/>
      <c r="C38" s="2"/>
      <c r="D38" s="2"/>
      <c r="E38" s="2"/>
      <c r="F38" s="2"/>
      <c r="G38" s="3"/>
      <c r="H38" s="3"/>
      <c r="I38" s="4"/>
      <c r="J38" s="4"/>
      <c r="K38" s="4"/>
      <c r="L38" s="5"/>
      <c r="M38" s="4"/>
      <c r="N38" s="4"/>
      <c r="O38" s="4"/>
    </row>
    <row r="39" spans="1:15" ht="21.75" customHeight="1">
      <c r="A39" s="2"/>
      <c r="B39" s="30"/>
      <c r="C39" s="2"/>
      <c r="D39" s="2"/>
      <c r="E39" s="2"/>
      <c r="F39" s="2"/>
      <c r="G39" s="3"/>
      <c r="H39" s="3"/>
      <c r="I39" s="4"/>
      <c r="J39" s="4"/>
      <c r="K39" s="4"/>
      <c r="L39" s="5"/>
      <c r="M39" s="4"/>
      <c r="N39" s="4"/>
      <c r="O39" s="4"/>
    </row>
    <row r="40" spans="1:15" ht="17.25" customHeight="1">
      <c r="A40" s="2"/>
      <c r="B40" s="30"/>
      <c r="C40" s="2"/>
      <c r="D40" s="2"/>
      <c r="E40" s="2"/>
      <c r="F40" s="2"/>
      <c r="G40" s="3"/>
      <c r="H40" s="3"/>
      <c r="I40" s="4"/>
      <c r="J40" s="4"/>
      <c r="K40" s="4"/>
      <c r="L40" s="5"/>
      <c r="M40" s="4"/>
      <c r="N40" s="4"/>
      <c r="O40" s="4"/>
    </row>
    <row r="41" spans="1:15" ht="21.75" customHeight="1">
      <c r="A41" s="71" t="str">
        <f>+'BS 2-4'!A135</f>
        <v>หมายเหตุประกอบข้อมูลทางการเงินเป็นส่วนหนึ่งของข้อมูลทางการเงินนี้</v>
      </c>
      <c r="B41" s="71"/>
      <c r="C41" s="71"/>
      <c r="D41" s="71"/>
      <c r="E41" s="71"/>
      <c r="F41" s="71"/>
      <c r="G41" s="8"/>
      <c r="H41" s="8"/>
      <c r="I41" s="9"/>
      <c r="J41" s="9"/>
      <c r="K41" s="9"/>
      <c r="L41" s="10"/>
      <c r="M41" s="9"/>
      <c r="N41" s="9"/>
      <c r="O41" s="9"/>
    </row>
    <row r="42" spans="1:15" ht="21.75" customHeight="1"/>
    <row r="43" spans="1:15" ht="21.75" customHeight="1"/>
    <row r="44" spans="1:15" ht="21.75" customHeight="1"/>
    <row r="45" spans="1:15" ht="21.75" customHeight="1"/>
    <row r="46" spans="1:15" ht="21.75" customHeight="1"/>
    <row r="47" spans="1:15" ht="21.75" customHeight="1"/>
    <row r="48" spans="1:15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</sheetData>
  <mergeCells count="2">
    <mergeCell ref="I5:K5"/>
    <mergeCell ref="M5:O5"/>
  </mergeCells>
  <pageMargins left="0.9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0"/>
  <sheetViews>
    <sheetView topLeftCell="A31" zoomScaleNormal="100" zoomScaleSheetLayoutView="94" workbookViewId="0">
      <selection activeCell="F10" sqref="F10"/>
    </sheetView>
  </sheetViews>
  <sheetFormatPr defaultColWidth="12.625" defaultRowHeight="15" customHeight="1"/>
  <cols>
    <col min="1" max="5" width="1.125" style="80" customWidth="1"/>
    <col min="6" max="6" width="25.125" style="80" customWidth="1"/>
    <col min="7" max="7" width="6.75" style="80" customWidth="1"/>
    <col min="8" max="8" width="0.5" style="80" customWidth="1"/>
    <col min="9" max="9" width="12" style="80" customWidth="1"/>
    <col min="10" max="10" width="0.5" style="80" customWidth="1"/>
    <col min="11" max="11" width="12" style="80" customWidth="1"/>
    <col min="12" max="12" width="0.5" style="80" customWidth="1"/>
    <col min="13" max="13" width="12" style="80" customWidth="1"/>
    <col min="14" max="14" width="0.5" style="80" customWidth="1"/>
    <col min="15" max="15" width="12" style="80" customWidth="1"/>
    <col min="16" max="26" width="7.625" style="80" customWidth="1"/>
    <col min="27" max="16384" width="12.625" style="80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11"/>
    </row>
    <row r="2" spans="1:15" ht="21.75" customHeight="1">
      <c r="A2" s="6" t="s">
        <v>71</v>
      </c>
      <c r="B2" s="6"/>
      <c r="C2" s="6"/>
      <c r="D2" s="6"/>
      <c r="E2" s="6"/>
      <c r="F2" s="6"/>
      <c r="G2" s="13"/>
      <c r="H2" s="13"/>
      <c r="I2" s="11"/>
      <c r="J2" s="11"/>
      <c r="K2" s="11"/>
      <c r="L2" s="11"/>
      <c r="M2" s="11"/>
      <c r="N2" s="11"/>
      <c r="O2" s="11"/>
    </row>
    <row r="3" spans="1:15" ht="21.75" customHeight="1">
      <c r="A3" s="7" t="s">
        <v>194</v>
      </c>
      <c r="B3" s="71"/>
      <c r="C3" s="71"/>
      <c r="D3" s="71"/>
      <c r="E3" s="71"/>
      <c r="F3" s="71"/>
      <c r="G3" s="8"/>
      <c r="H3" s="8"/>
      <c r="I3" s="9"/>
      <c r="J3" s="9"/>
      <c r="K3" s="81"/>
      <c r="L3" s="9"/>
      <c r="M3" s="9"/>
      <c r="N3" s="9"/>
      <c r="O3" s="9"/>
    </row>
    <row r="4" spans="1:15" ht="1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9.5" customHeight="1">
      <c r="A5" s="2"/>
      <c r="B5" s="2"/>
      <c r="C5" s="2"/>
      <c r="D5" s="2"/>
      <c r="E5" s="2"/>
      <c r="F5" s="2"/>
      <c r="G5" s="3"/>
      <c r="H5" s="3"/>
      <c r="I5" s="100" t="s">
        <v>3</v>
      </c>
      <c r="J5" s="101"/>
      <c r="K5" s="101"/>
      <c r="L5" s="35"/>
      <c r="M5" s="100" t="s">
        <v>4</v>
      </c>
      <c r="N5" s="101"/>
      <c r="O5" s="101"/>
    </row>
    <row r="6" spans="1:15" ht="19.5" customHeight="1">
      <c r="A6" s="2"/>
      <c r="B6" s="2"/>
      <c r="C6" s="2"/>
      <c r="D6" s="2"/>
      <c r="E6" s="2"/>
      <c r="F6" s="2"/>
      <c r="G6" s="3"/>
      <c r="H6" s="3"/>
      <c r="I6" s="11" t="s">
        <v>5</v>
      </c>
      <c r="J6" s="11"/>
      <c r="K6" s="11" t="s">
        <v>5</v>
      </c>
      <c r="L6" s="11"/>
      <c r="M6" s="11" t="s">
        <v>5</v>
      </c>
      <c r="N6" s="11"/>
      <c r="O6" s="11" t="s">
        <v>5</v>
      </c>
    </row>
    <row r="7" spans="1:15" ht="19.5" customHeight="1">
      <c r="A7" s="2"/>
      <c r="B7" s="2"/>
      <c r="C7" s="2"/>
      <c r="D7" s="2"/>
      <c r="E7" s="2"/>
      <c r="F7" s="2"/>
      <c r="G7" s="3"/>
      <c r="H7" s="3"/>
      <c r="I7" s="12" t="s">
        <v>7</v>
      </c>
      <c r="J7" s="11"/>
      <c r="K7" s="12" t="s">
        <v>7</v>
      </c>
      <c r="L7" s="11"/>
      <c r="M7" s="12" t="s">
        <v>7</v>
      </c>
      <c r="N7" s="11"/>
      <c r="O7" s="12" t="s">
        <v>7</v>
      </c>
    </row>
    <row r="8" spans="1:15" ht="19.5" customHeight="1">
      <c r="A8" s="2" t="s">
        <v>72</v>
      </c>
      <c r="B8" s="2"/>
      <c r="C8" s="2"/>
      <c r="D8" s="2"/>
      <c r="E8" s="2"/>
      <c r="F8" s="2"/>
      <c r="G8" s="3"/>
      <c r="H8" s="36"/>
      <c r="I8" s="11" t="s">
        <v>9</v>
      </c>
      <c r="J8" s="11"/>
      <c r="K8" s="11" t="s">
        <v>10</v>
      </c>
      <c r="L8" s="11"/>
      <c r="M8" s="11" t="s">
        <v>9</v>
      </c>
      <c r="N8" s="11"/>
      <c r="O8" s="11" t="s">
        <v>10</v>
      </c>
    </row>
    <row r="9" spans="1:15" ht="19.5" customHeight="1">
      <c r="A9" s="2"/>
      <c r="B9" s="2"/>
      <c r="C9" s="2"/>
      <c r="D9" s="2"/>
      <c r="E9" s="2"/>
      <c r="F9" s="2"/>
      <c r="G9" s="3"/>
      <c r="H9" s="36"/>
      <c r="I9" s="11"/>
      <c r="J9" s="11"/>
      <c r="K9" s="11" t="s">
        <v>204</v>
      </c>
      <c r="L9" s="11"/>
      <c r="M9" s="11"/>
      <c r="N9" s="11"/>
      <c r="O9" s="11"/>
    </row>
    <row r="10" spans="1:15" ht="19.5" customHeight="1">
      <c r="A10" s="2"/>
      <c r="B10" s="2"/>
      <c r="C10" s="2"/>
      <c r="D10" s="2"/>
      <c r="E10" s="2"/>
      <c r="F10" s="2"/>
      <c r="G10" s="14" t="s">
        <v>11</v>
      </c>
      <c r="H10" s="13"/>
      <c r="I10" s="15" t="s">
        <v>12</v>
      </c>
      <c r="J10" s="11"/>
      <c r="K10" s="15" t="s">
        <v>12</v>
      </c>
      <c r="L10" s="16"/>
      <c r="M10" s="15" t="s">
        <v>12</v>
      </c>
      <c r="N10" s="11"/>
      <c r="O10" s="15" t="s">
        <v>12</v>
      </c>
    </row>
    <row r="11" spans="1:15" ht="4.5" customHeight="1">
      <c r="A11" s="2"/>
      <c r="B11" s="2"/>
      <c r="C11" s="2"/>
      <c r="D11" s="2"/>
      <c r="E11" s="2"/>
      <c r="F11" s="2"/>
      <c r="G11" s="36"/>
      <c r="H11" s="13"/>
      <c r="I11" s="17"/>
      <c r="J11" s="11"/>
      <c r="K11" s="11"/>
      <c r="L11" s="11"/>
      <c r="M11" s="17"/>
      <c r="N11" s="11"/>
      <c r="O11" s="11"/>
    </row>
    <row r="12" spans="1:15" ht="19.5" customHeight="1">
      <c r="A12" s="2" t="s">
        <v>73</v>
      </c>
      <c r="B12" s="2"/>
      <c r="C12" s="2"/>
      <c r="D12" s="2"/>
      <c r="E12" s="2"/>
      <c r="F12" s="2"/>
      <c r="G12" s="3">
        <v>6</v>
      </c>
      <c r="H12" s="3"/>
      <c r="I12" s="18">
        <v>6531360</v>
      </c>
      <c r="J12" s="4"/>
      <c r="K12" s="24">
        <v>5843658</v>
      </c>
      <c r="L12" s="4"/>
      <c r="M12" s="18">
        <v>2753864</v>
      </c>
      <c r="N12" s="4"/>
      <c r="O12" s="24">
        <v>1917547</v>
      </c>
    </row>
    <row r="13" spans="1:15" ht="19.5" customHeight="1">
      <c r="A13" s="2" t="s">
        <v>74</v>
      </c>
      <c r="B13" s="2"/>
      <c r="C13" s="2"/>
      <c r="D13" s="2"/>
      <c r="E13" s="2"/>
      <c r="F13" s="2"/>
      <c r="G13" s="37"/>
      <c r="H13" s="3"/>
      <c r="I13" s="18">
        <v>8934</v>
      </c>
      <c r="J13" s="4"/>
      <c r="K13" s="44">
        <v>754</v>
      </c>
      <c r="L13" s="4"/>
      <c r="M13" s="18">
        <v>16870</v>
      </c>
      <c r="N13" s="4"/>
      <c r="O13" s="24">
        <v>15545</v>
      </c>
    </row>
    <row r="14" spans="1:15" ht="19.5" customHeight="1">
      <c r="A14" s="2" t="s">
        <v>75</v>
      </c>
      <c r="B14" s="2"/>
      <c r="C14" s="2"/>
      <c r="D14" s="2"/>
      <c r="E14" s="2"/>
      <c r="F14" s="2"/>
      <c r="G14" s="37"/>
      <c r="H14" s="3"/>
      <c r="I14" s="18">
        <v>0</v>
      </c>
      <c r="J14" s="4"/>
      <c r="K14" s="24">
        <v>0</v>
      </c>
      <c r="L14" s="4"/>
      <c r="M14" s="18">
        <v>210170</v>
      </c>
      <c r="N14" s="4"/>
      <c r="O14" s="24">
        <v>330029</v>
      </c>
    </row>
    <row r="15" spans="1:15" ht="19.5" customHeight="1">
      <c r="A15" s="2" t="s">
        <v>195</v>
      </c>
      <c r="B15" s="2"/>
      <c r="C15" s="2"/>
      <c r="D15" s="2"/>
      <c r="E15" s="2"/>
      <c r="F15" s="2"/>
      <c r="G15" s="37"/>
      <c r="H15" s="3"/>
      <c r="I15" s="18">
        <v>21802</v>
      </c>
      <c r="J15" s="4"/>
      <c r="K15" s="24">
        <v>9063</v>
      </c>
      <c r="L15" s="4"/>
      <c r="M15" s="18">
        <v>13379</v>
      </c>
      <c r="N15" s="4"/>
      <c r="O15" s="44">
        <v>12328</v>
      </c>
    </row>
    <row r="16" spans="1:15" ht="19.5" customHeight="1">
      <c r="A16" s="2" t="s">
        <v>77</v>
      </c>
      <c r="B16" s="2"/>
      <c r="C16" s="2"/>
      <c r="D16" s="2"/>
      <c r="E16" s="2"/>
      <c r="F16" s="2"/>
      <c r="G16" s="37"/>
      <c r="H16" s="3"/>
      <c r="I16" s="34">
        <v>50965</v>
      </c>
      <c r="J16" s="4"/>
      <c r="K16" s="31">
        <v>27079</v>
      </c>
      <c r="L16" s="4"/>
      <c r="M16" s="34">
        <v>285000</v>
      </c>
      <c r="N16" s="4"/>
      <c r="O16" s="39">
        <v>271295</v>
      </c>
    </row>
    <row r="17" spans="1:15" ht="4.5" customHeight="1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4"/>
      <c r="M17" s="18"/>
      <c r="N17" s="4"/>
      <c r="O17" s="4"/>
    </row>
    <row r="18" spans="1:15" ht="19.5" customHeight="1">
      <c r="A18" s="6" t="s">
        <v>78</v>
      </c>
      <c r="B18" s="2"/>
      <c r="C18" s="2"/>
      <c r="D18" s="2"/>
      <c r="E18" s="2"/>
      <c r="F18" s="2"/>
      <c r="G18" s="3"/>
      <c r="H18" s="3"/>
      <c r="I18" s="21">
        <f>SUM(I12:I16)</f>
        <v>6613061</v>
      </c>
      <c r="J18" s="4"/>
      <c r="K18" s="31">
        <f>SUM(K12:K16)</f>
        <v>5880554</v>
      </c>
      <c r="L18" s="4"/>
      <c r="M18" s="21">
        <f>SUM(M12:M16)</f>
        <v>3279283</v>
      </c>
      <c r="N18" s="4"/>
      <c r="O18" s="31">
        <f>SUM(O12:O16)</f>
        <v>2546744</v>
      </c>
    </row>
    <row r="19" spans="1:15" ht="12.95" customHeight="1">
      <c r="A19" s="2"/>
      <c r="B19" s="2"/>
      <c r="C19" s="2"/>
      <c r="D19" s="2"/>
      <c r="E19" s="2"/>
      <c r="F19" s="2"/>
      <c r="G19" s="3"/>
      <c r="H19" s="3"/>
      <c r="I19" s="18"/>
      <c r="J19" s="4"/>
      <c r="K19" s="4"/>
      <c r="L19" s="4"/>
      <c r="M19" s="18"/>
      <c r="N19" s="4"/>
      <c r="O19" s="4"/>
    </row>
    <row r="20" spans="1:15" ht="19.5" customHeight="1">
      <c r="A20" s="2" t="s">
        <v>79</v>
      </c>
      <c r="B20" s="2"/>
      <c r="C20" s="2"/>
      <c r="D20" s="2"/>
      <c r="E20" s="2"/>
      <c r="F20" s="2"/>
      <c r="G20" s="40"/>
      <c r="H20" s="3"/>
      <c r="I20" s="18">
        <v>-5399073</v>
      </c>
      <c r="J20" s="4"/>
      <c r="K20" s="24">
        <v>-4737477</v>
      </c>
      <c r="L20" s="4"/>
      <c r="M20" s="18">
        <v>-2618872</v>
      </c>
      <c r="N20" s="4"/>
      <c r="O20" s="24">
        <v>-1823680</v>
      </c>
    </row>
    <row r="21" spans="1:15" ht="19.5" customHeight="1">
      <c r="A21" s="2" t="s">
        <v>80</v>
      </c>
      <c r="B21" s="2"/>
      <c r="C21" s="2"/>
      <c r="D21" s="2"/>
      <c r="E21" s="2"/>
      <c r="F21" s="2"/>
      <c r="G21" s="37"/>
      <c r="H21" s="3"/>
      <c r="I21" s="18">
        <v>-161447</v>
      </c>
      <c r="J21" s="4"/>
      <c r="K21" s="24">
        <v>-143560</v>
      </c>
      <c r="L21" s="4"/>
      <c r="M21" s="18">
        <v>-118984</v>
      </c>
      <c r="N21" s="4"/>
      <c r="O21" s="24">
        <v>-98754</v>
      </c>
    </row>
    <row r="22" spans="1:15" ht="19.5" customHeight="1">
      <c r="A22" s="2" t="s">
        <v>81</v>
      </c>
      <c r="B22" s="2"/>
      <c r="C22" s="2"/>
      <c r="D22" s="2"/>
      <c r="E22" s="2"/>
      <c r="F22" s="2"/>
      <c r="G22" s="37"/>
      <c r="H22" s="3"/>
      <c r="I22" s="18">
        <v>-500001</v>
      </c>
      <c r="J22" s="4"/>
      <c r="K22" s="24">
        <v>-469985</v>
      </c>
      <c r="L22" s="4"/>
      <c r="M22" s="18">
        <v>-333846</v>
      </c>
      <c r="N22" s="4"/>
      <c r="O22" s="24">
        <v>-224892</v>
      </c>
    </row>
    <row r="23" spans="1:15" ht="19.5" customHeight="1">
      <c r="A23" s="2" t="s">
        <v>82</v>
      </c>
      <c r="B23" s="2"/>
      <c r="C23" s="2"/>
      <c r="D23" s="2"/>
      <c r="E23" s="2"/>
      <c r="F23" s="2"/>
      <c r="G23" s="3">
        <v>11</v>
      </c>
      <c r="H23" s="3"/>
      <c r="I23" s="21">
        <v>-30689</v>
      </c>
      <c r="J23" s="4"/>
      <c r="K23" s="31">
        <v>-22417</v>
      </c>
      <c r="L23" s="4"/>
      <c r="M23" s="21">
        <v>0</v>
      </c>
      <c r="N23" s="4"/>
      <c r="O23" s="31">
        <v>0</v>
      </c>
    </row>
    <row r="24" spans="1:15" ht="4.5" customHeight="1">
      <c r="A24" s="2"/>
      <c r="B24" s="2"/>
      <c r="C24" s="2"/>
      <c r="D24" s="2"/>
      <c r="E24" s="2"/>
      <c r="F24" s="2"/>
      <c r="G24" s="3"/>
      <c r="H24" s="3"/>
      <c r="I24" s="18"/>
      <c r="J24" s="4"/>
      <c r="K24" s="4"/>
      <c r="L24" s="4"/>
      <c r="M24" s="18"/>
      <c r="N24" s="4"/>
      <c r="O24" s="4"/>
    </row>
    <row r="25" spans="1:15" ht="19.5" customHeight="1">
      <c r="A25" s="6" t="s">
        <v>83</v>
      </c>
      <c r="B25" s="2"/>
      <c r="C25" s="2"/>
      <c r="D25" s="2"/>
      <c r="E25" s="2"/>
      <c r="F25" s="2"/>
      <c r="G25" s="3"/>
      <c r="H25" s="3"/>
      <c r="I25" s="21">
        <f>SUM(I20:I23)</f>
        <v>-6091210</v>
      </c>
      <c r="J25" s="4"/>
      <c r="K25" s="31">
        <f>SUM(K20:K23)</f>
        <v>-5373439</v>
      </c>
      <c r="L25" s="4"/>
      <c r="M25" s="21">
        <f>SUM(M20:M23)</f>
        <v>-3071702</v>
      </c>
      <c r="N25" s="4"/>
      <c r="O25" s="31">
        <f>SUM(O20:O23)</f>
        <v>-2147326</v>
      </c>
    </row>
    <row r="26" spans="1:15" ht="12.95" customHeight="1">
      <c r="A26" s="2"/>
      <c r="B26" s="2"/>
      <c r="C26" s="2"/>
      <c r="D26" s="2"/>
      <c r="E26" s="2"/>
      <c r="F26" s="2"/>
      <c r="G26" s="3"/>
      <c r="H26" s="3"/>
      <c r="I26" s="18"/>
      <c r="J26" s="4"/>
      <c r="K26" s="4"/>
      <c r="L26" s="4"/>
      <c r="M26" s="18"/>
      <c r="N26" s="4"/>
      <c r="O26" s="4"/>
    </row>
    <row r="27" spans="1:15" ht="19.5" customHeight="1">
      <c r="A27" s="6" t="s">
        <v>84</v>
      </c>
      <c r="B27" s="2"/>
      <c r="C27" s="2"/>
      <c r="D27" s="2"/>
      <c r="E27" s="2"/>
      <c r="F27" s="2"/>
      <c r="G27" s="37"/>
      <c r="H27" s="3"/>
      <c r="I27" s="26">
        <v>521851</v>
      </c>
      <c r="J27" s="4"/>
      <c r="K27" s="24">
        <v>507115</v>
      </c>
      <c r="L27" s="4"/>
      <c r="M27" s="26">
        <v>207581</v>
      </c>
      <c r="N27" s="4"/>
      <c r="O27" s="24">
        <v>399418</v>
      </c>
    </row>
    <row r="28" spans="1:15" ht="19.5" customHeight="1">
      <c r="A28" s="2" t="s">
        <v>85</v>
      </c>
      <c r="B28" s="2"/>
      <c r="C28" s="2"/>
      <c r="D28" s="2"/>
      <c r="E28" s="2"/>
      <c r="F28" s="2"/>
      <c r="G28" s="37"/>
      <c r="H28" s="3"/>
      <c r="I28" s="34">
        <v>-123978</v>
      </c>
      <c r="J28" s="4"/>
      <c r="K28" s="31">
        <v>-143277</v>
      </c>
      <c r="L28" s="4"/>
      <c r="M28" s="34">
        <v>-53959</v>
      </c>
      <c r="N28" s="4"/>
      <c r="O28" s="31">
        <v>-56972</v>
      </c>
    </row>
    <row r="29" spans="1:15" ht="4.5" customHeight="1">
      <c r="A29" s="2"/>
      <c r="B29" s="2"/>
      <c r="C29" s="2"/>
      <c r="D29" s="2"/>
      <c r="E29" s="2"/>
      <c r="F29" s="2"/>
      <c r="G29" s="3"/>
      <c r="H29" s="3"/>
      <c r="I29" s="18"/>
      <c r="J29" s="4"/>
      <c r="K29" s="4"/>
      <c r="L29" s="4"/>
      <c r="M29" s="18"/>
      <c r="N29" s="4"/>
      <c r="O29" s="4"/>
    </row>
    <row r="30" spans="1:15" ht="19.5" customHeight="1">
      <c r="A30" s="6" t="s">
        <v>86</v>
      </c>
      <c r="B30" s="2"/>
      <c r="C30" s="2"/>
      <c r="D30" s="2"/>
      <c r="E30" s="2"/>
      <c r="F30" s="2"/>
      <c r="G30" s="37"/>
      <c r="H30" s="3"/>
      <c r="I30" s="26"/>
      <c r="J30" s="2"/>
      <c r="K30" s="2"/>
      <c r="L30" s="2"/>
      <c r="M30" s="26"/>
      <c r="N30" s="2"/>
      <c r="O30" s="2"/>
    </row>
    <row r="31" spans="1:15" ht="19.5" customHeight="1">
      <c r="A31" s="6"/>
      <c r="B31" s="6" t="s">
        <v>87</v>
      </c>
      <c r="C31" s="2"/>
      <c r="D31" s="2"/>
      <c r="E31" s="2"/>
      <c r="F31" s="2"/>
      <c r="G31" s="37"/>
      <c r="H31" s="3"/>
      <c r="I31" s="26">
        <f>SUM(I27:I28)</f>
        <v>397873</v>
      </c>
      <c r="J31" s="4"/>
      <c r="K31" s="24">
        <f>SUM(K27:K28)</f>
        <v>363838</v>
      </c>
      <c r="L31" s="4"/>
      <c r="M31" s="26">
        <f>SUM(M27:M28)</f>
        <v>153622</v>
      </c>
      <c r="N31" s="4"/>
      <c r="O31" s="24">
        <f>SUM(O27:O28)</f>
        <v>342446</v>
      </c>
    </row>
    <row r="32" spans="1:15" ht="19.5" customHeight="1">
      <c r="A32" s="2" t="s">
        <v>88</v>
      </c>
      <c r="B32" s="2"/>
      <c r="C32" s="2"/>
      <c r="D32" s="2"/>
      <c r="E32" s="2"/>
      <c r="F32" s="2"/>
      <c r="G32" s="3">
        <v>10</v>
      </c>
      <c r="H32" s="3"/>
      <c r="I32" s="18">
        <v>4493</v>
      </c>
      <c r="J32" s="4"/>
      <c r="K32" s="9">
        <v>2582</v>
      </c>
      <c r="L32" s="4"/>
      <c r="M32" s="18">
        <v>0</v>
      </c>
      <c r="N32" s="4"/>
      <c r="O32" s="9">
        <v>0</v>
      </c>
    </row>
    <row r="33" spans="1:15" ht="4.5" customHeight="1">
      <c r="A33" s="2"/>
      <c r="B33" s="2"/>
      <c r="C33" s="2"/>
      <c r="D33" s="2"/>
      <c r="E33" s="2"/>
      <c r="F33" s="2"/>
      <c r="G33" s="3"/>
      <c r="H33" s="3"/>
      <c r="I33" s="41"/>
      <c r="J33" s="4"/>
      <c r="K33" s="4"/>
      <c r="L33" s="4"/>
      <c r="M33" s="41"/>
      <c r="N33" s="4"/>
      <c r="O33" s="4"/>
    </row>
    <row r="34" spans="1:15" ht="19.5" customHeight="1">
      <c r="A34" s="6" t="s">
        <v>89</v>
      </c>
      <c r="B34" s="2"/>
      <c r="C34" s="2"/>
      <c r="D34" s="2"/>
      <c r="E34" s="2"/>
      <c r="F34" s="2"/>
      <c r="G34" s="3"/>
      <c r="H34" s="3"/>
      <c r="I34" s="26">
        <f>SUM(I31:I32)</f>
        <v>402366</v>
      </c>
      <c r="J34" s="4"/>
      <c r="K34" s="24">
        <f>SUM(K31:K32)</f>
        <v>366420</v>
      </c>
      <c r="L34" s="4"/>
      <c r="M34" s="26">
        <f>SUM(M31:M32)</f>
        <v>153622</v>
      </c>
      <c r="N34" s="4"/>
      <c r="O34" s="24">
        <f>SUM(O31:O32)</f>
        <v>342446</v>
      </c>
    </row>
    <row r="35" spans="1:15" ht="19.5" customHeight="1">
      <c r="A35" s="2" t="s">
        <v>90</v>
      </c>
      <c r="B35" s="2"/>
      <c r="C35" s="2"/>
      <c r="D35" s="2"/>
      <c r="E35" s="2"/>
      <c r="F35" s="2"/>
      <c r="G35" s="3"/>
      <c r="H35" s="3"/>
      <c r="I35" s="21">
        <v>-32935</v>
      </c>
      <c r="J35" s="4"/>
      <c r="K35" s="9">
        <v>-29887</v>
      </c>
      <c r="L35" s="4"/>
      <c r="M35" s="21">
        <v>-3083</v>
      </c>
      <c r="N35" s="4"/>
      <c r="O35" s="9">
        <v>-4053</v>
      </c>
    </row>
    <row r="36" spans="1:15" ht="4.5" customHeight="1">
      <c r="A36" s="2"/>
      <c r="B36" s="2"/>
      <c r="C36" s="2"/>
      <c r="D36" s="2"/>
      <c r="E36" s="2"/>
      <c r="F36" s="2"/>
      <c r="G36" s="3"/>
      <c r="H36" s="3"/>
      <c r="I36" s="41"/>
      <c r="J36" s="4"/>
      <c r="K36" s="4"/>
      <c r="L36" s="4"/>
      <c r="M36" s="41"/>
      <c r="N36" s="4"/>
      <c r="O36" s="4"/>
    </row>
    <row r="37" spans="1:15" ht="19.5" customHeight="1">
      <c r="A37" s="6" t="s">
        <v>91</v>
      </c>
      <c r="B37" s="2"/>
      <c r="C37" s="2"/>
      <c r="D37" s="2"/>
      <c r="E37" s="2"/>
      <c r="F37" s="2"/>
      <c r="G37" s="3"/>
      <c r="H37" s="3"/>
      <c r="I37" s="21">
        <f>SUM(I34:I35)</f>
        <v>369431</v>
      </c>
      <c r="J37" s="4"/>
      <c r="K37" s="9">
        <f>SUM(K34:K35)</f>
        <v>336533</v>
      </c>
      <c r="L37" s="4"/>
      <c r="M37" s="21">
        <f>SUM(M34:M35)</f>
        <v>150539</v>
      </c>
      <c r="N37" s="4"/>
      <c r="O37" s="9">
        <f>SUM(O34:O35)</f>
        <v>338393</v>
      </c>
    </row>
    <row r="38" spans="1:15" ht="12.95" customHeight="1">
      <c r="A38" s="2"/>
      <c r="B38" s="2"/>
      <c r="C38" s="2"/>
      <c r="D38" s="2"/>
      <c r="E38" s="2"/>
      <c r="F38" s="2"/>
      <c r="G38" s="30"/>
      <c r="H38" s="3"/>
      <c r="I38" s="18"/>
      <c r="J38" s="4"/>
      <c r="K38" s="4"/>
      <c r="L38" s="4"/>
      <c r="M38" s="18"/>
      <c r="N38" s="4"/>
      <c r="O38" s="4"/>
    </row>
    <row r="39" spans="1:15" ht="19.5" customHeight="1">
      <c r="A39" s="6" t="s">
        <v>92</v>
      </c>
      <c r="B39" s="2"/>
      <c r="C39" s="2"/>
      <c r="D39" s="2"/>
      <c r="E39" s="2"/>
      <c r="F39" s="2"/>
      <c r="G39" s="3"/>
      <c r="H39" s="3"/>
      <c r="I39" s="18"/>
      <c r="J39" s="4"/>
      <c r="K39" s="4"/>
      <c r="L39" s="4"/>
      <c r="M39" s="18"/>
      <c r="N39" s="4"/>
      <c r="O39" s="4"/>
    </row>
    <row r="40" spans="1:15" ht="19.5" customHeight="1">
      <c r="A40" s="2" t="s">
        <v>93</v>
      </c>
      <c r="B40" s="2"/>
      <c r="C40" s="2"/>
      <c r="D40" s="2"/>
      <c r="E40" s="2"/>
      <c r="F40" s="2"/>
      <c r="G40" s="3"/>
      <c r="H40" s="3"/>
      <c r="I40" s="18"/>
      <c r="J40" s="4"/>
      <c r="K40" s="4"/>
      <c r="L40" s="4"/>
      <c r="M40" s="18"/>
      <c r="N40" s="4"/>
      <c r="O40" s="4"/>
    </row>
    <row r="41" spans="1:15" ht="19.5" customHeight="1">
      <c r="A41" s="2" t="s">
        <v>94</v>
      </c>
      <c r="B41" s="2"/>
      <c r="C41" s="2"/>
      <c r="D41" s="2"/>
      <c r="E41" s="2"/>
      <c r="F41" s="2"/>
      <c r="G41" s="3"/>
      <c r="H41" s="3"/>
      <c r="I41" s="18"/>
      <c r="J41" s="4"/>
      <c r="K41" s="4"/>
      <c r="L41" s="4"/>
      <c r="M41" s="18"/>
      <c r="N41" s="4"/>
      <c r="O41" s="4"/>
    </row>
    <row r="42" spans="1:15" ht="19.5" customHeight="1">
      <c r="A42" s="2" t="s">
        <v>95</v>
      </c>
      <c r="B42" s="2"/>
      <c r="C42" s="2"/>
      <c r="D42" s="2"/>
      <c r="E42" s="2"/>
      <c r="F42" s="2"/>
      <c r="G42" s="3"/>
      <c r="H42" s="3"/>
      <c r="I42" s="18"/>
      <c r="J42" s="4"/>
      <c r="K42" s="64"/>
      <c r="L42" s="4"/>
      <c r="M42" s="18"/>
      <c r="N42" s="4"/>
      <c r="O42" s="4"/>
    </row>
    <row r="43" spans="1:15" ht="19.5" customHeight="1">
      <c r="A43" s="2" t="s">
        <v>96</v>
      </c>
      <c r="B43" s="2"/>
      <c r="C43" s="2"/>
      <c r="D43" s="2"/>
      <c r="E43" s="2"/>
      <c r="F43" s="2"/>
      <c r="G43" s="3"/>
      <c r="H43" s="3"/>
      <c r="I43" s="21">
        <v>88973</v>
      </c>
      <c r="J43" s="4"/>
      <c r="K43" s="69">
        <v>22993</v>
      </c>
      <c r="L43" s="4"/>
      <c r="M43" s="21">
        <v>0</v>
      </c>
      <c r="N43" s="4"/>
      <c r="O43" s="31">
        <v>0</v>
      </c>
    </row>
    <row r="44" spans="1:15" ht="4.5" customHeight="1">
      <c r="A44" s="2"/>
      <c r="B44" s="2"/>
      <c r="C44" s="2"/>
      <c r="D44" s="2"/>
      <c r="E44" s="2"/>
      <c r="F44" s="2"/>
      <c r="G44" s="3"/>
      <c r="H44" s="3"/>
      <c r="I44" s="18"/>
      <c r="J44" s="4"/>
      <c r="K44" s="68"/>
      <c r="L44" s="4"/>
      <c r="M44" s="18"/>
      <c r="N44" s="4"/>
      <c r="O44" s="24"/>
    </row>
    <row r="45" spans="1:15" ht="19.5" customHeight="1">
      <c r="A45" s="2" t="s">
        <v>93</v>
      </c>
      <c r="B45" s="2"/>
      <c r="C45" s="2"/>
      <c r="D45" s="2"/>
      <c r="E45" s="2"/>
      <c r="F45" s="2"/>
      <c r="G45" s="3"/>
      <c r="H45" s="3"/>
      <c r="I45" s="18"/>
      <c r="J45" s="4"/>
      <c r="K45" s="68"/>
      <c r="L45" s="4"/>
      <c r="M45" s="18"/>
      <c r="N45" s="4"/>
      <c r="O45" s="24"/>
    </row>
    <row r="46" spans="1:15" ht="19.5" customHeight="1">
      <c r="A46" s="2" t="s">
        <v>94</v>
      </c>
      <c r="B46" s="2"/>
      <c r="C46" s="2"/>
      <c r="D46" s="2"/>
      <c r="E46" s="2"/>
      <c r="F46" s="2"/>
      <c r="G46" s="3"/>
      <c r="H46" s="3"/>
      <c r="I46" s="34">
        <f>SUM(I43)</f>
        <v>88973</v>
      </c>
      <c r="J46" s="4"/>
      <c r="K46" s="69">
        <f>SUM(K43)</f>
        <v>22993</v>
      </c>
      <c r="L46" s="4"/>
      <c r="M46" s="34">
        <f>SUM(M43)</f>
        <v>0</v>
      </c>
      <c r="N46" s="4"/>
      <c r="O46" s="31">
        <v>0</v>
      </c>
    </row>
    <row r="47" spans="1:15" ht="12.95" customHeight="1">
      <c r="A47" s="2"/>
      <c r="B47" s="2"/>
      <c r="C47" s="2"/>
      <c r="D47" s="2"/>
      <c r="E47" s="2"/>
      <c r="F47" s="2"/>
      <c r="G47" s="36"/>
      <c r="H47" s="13"/>
      <c r="I47" s="17"/>
      <c r="J47" s="11"/>
      <c r="K47" s="91"/>
      <c r="L47" s="16"/>
      <c r="M47" s="17"/>
      <c r="N47" s="11"/>
      <c r="O47" s="11"/>
    </row>
    <row r="48" spans="1:15" ht="19.5" customHeight="1">
      <c r="A48" s="6" t="s">
        <v>199</v>
      </c>
      <c r="B48" s="2"/>
      <c r="C48" s="2"/>
      <c r="D48" s="2"/>
      <c r="E48" s="2"/>
      <c r="F48" s="2"/>
      <c r="G48" s="3"/>
      <c r="H48" s="3"/>
      <c r="I48" s="34">
        <f>SUM(I46)</f>
        <v>88973</v>
      </c>
      <c r="J48" s="4"/>
      <c r="K48" s="69">
        <f>K46</f>
        <v>22993</v>
      </c>
      <c r="L48" s="4"/>
      <c r="M48" s="34">
        <f>M46</f>
        <v>0</v>
      </c>
      <c r="N48" s="4"/>
      <c r="O48" s="31">
        <f>O46</f>
        <v>0</v>
      </c>
    </row>
    <row r="49" spans="1:15" ht="4.5" customHeight="1">
      <c r="A49" s="2"/>
      <c r="B49" s="2"/>
      <c r="C49" s="2"/>
      <c r="D49" s="2"/>
      <c r="E49" s="2"/>
      <c r="F49" s="2"/>
      <c r="G49" s="3"/>
      <c r="H49" s="3"/>
      <c r="I49" s="18"/>
      <c r="J49" s="4"/>
      <c r="K49" s="68"/>
      <c r="L49" s="4"/>
      <c r="M49" s="18"/>
      <c r="N49" s="4"/>
      <c r="O49" s="24"/>
    </row>
    <row r="50" spans="1:15" ht="19.5" customHeight="1">
      <c r="A50" s="6" t="s">
        <v>98</v>
      </c>
      <c r="B50" s="2"/>
      <c r="C50" s="2"/>
      <c r="D50" s="2"/>
      <c r="E50" s="2"/>
      <c r="F50" s="2"/>
      <c r="G50" s="3"/>
      <c r="H50" s="3"/>
      <c r="I50" s="32">
        <f>SUM(I48,I37)</f>
        <v>458404</v>
      </c>
      <c r="J50" s="4"/>
      <c r="K50" s="87">
        <f>K37+K48</f>
        <v>359526</v>
      </c>
      <c r="L50" s="4"/>
      <c r="M50" s="32">
        <f>SUM(M48,M37)</f>
        <v>150539</v>
      </c>
      <c r="N50" s="4"/>
      <c r="O50" s="33">
        <f>O37+O48</f>
        <v>338393</v>
      </c>
    </row>
    <row r="51" spans="1:15" ht="14.25" customHeight="1">
      <c r="A51" s="6"/>
      <c r="B51" s="2"/>
      <c r="C51" s="2"/>
      <c r="D51" s="2"/>
      <c r="E51" s="2"/>
      <c r="F51" s="2"/>
      <c r="G51" s="3"/>
      <c r="H51" s="3"/>
      <c r="I51" s="24"/>
      <c r="J51" s="4"/>
      <c r="K51" s="68"/>
      <c r="L51" s="4"/>
      <c r="M51" s="24"/>
      <c r="N51" s="4"/>
      <c r="O51" s="24"/>
    </row>
    <row r="52" spans="1:15" ht="21.75" customHeight="1">
      <c r="A52" s="71" t="s">
        <v>37</v>
      </c>
      <c r="B52" s="71"/>
      <c r="C52" s="71"/>
      <c r="D52" s="71"/>
      <c r="E52" s="71"/>
      <c r="F52" s="71"/>
      <c r="G52" s="8"/>
      <c r="H52" s="8"/>
      <c r="I52" s="9"/>
      <c r="J52" s="9"/>
      <c r="K52" s="9"/>
      <c r="L52" s="9"/>
      <c r="M52" s="9"/>
      <c r="N52" s="9"/>
      <c r="O52" s="9"/>
    </row>
    <row r="53" spans="1:15" ht="21.75" customHeight="1"/>
    <row r="54" spans="1:15" ht="21.75" customHeight="1"/>
    <row r="55" spans="1:15" ht="21.75" customHeight="1"/>
    <row r="56" spans="1:15" ht="21.75" customHeight="1"/>
    <row r="57" spans="1:15" ht="21.75" customHeight="1"/>
    <row r="58" spans="1:15" ht="21.75" customHeight="1"/>
    <row r="59" spans="1:15" ht="21.75" customHeight="1"/>
    <row r="60" spans="1:15" ht="21.75" customHeight="1"/>
    <row r="61" spans="1:15" ht="21.75" customHeight="1"/>
    <row r="62" spans="1:15" ht="21.75" customHeight="1"/>
    <row r="63" spans="1:15" ht="21.75" customHeight="1"/>
    <row r="64" spans="1:15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</sheetData>
  <mergeCells count="2">
    <mergeCell ref="I5:K5"/>
    <mergeCell ref="M5:O5"/>
  </mergeCells>
  <pageMargins left="0.9" right="0.5" top="0.5" bottom="0.6" header="0.49" footer="0.4"/>
  <pageSetup paperSize="9" scale="92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zoomScaleNormal="100" zoomScaleSheetLayoutView="100" workbookViewId="0">
      <selection activeCell="F38" sqref="F38"/>
    </sheetView>
  </sheetViews>
  <sheetFormatPr defaultColWidth="12.625" defaultRowHeight="15" customHeight="1"/>
  <cols>
    <col min="1" max="5" width="1.125" style="80" customWidth="1"/>
    <col min="6" max="6" width="25.5" style="80" customWidth="1"/>
    <col min="7" max="7" width="6.5" style="80" customWidth="1"/>
    <col min="8" max="8" width="0.5" style="80" customWidth="1"/>
    <col min="9" max="9" width="12" style="80" customWidth="1"/>
    <col min="10" max="10" width="0.5" style="80" customWidth="1"/>
    <col min="11" max="11" width="12" style="80" customWidth="1"/>
    <col min="12" max="12" width="0.5" style="80" customWidth="1"/>
    <col min="13" max="13" width="12" style="80" customWidth="1"/>
    <col min="14" max="14" width="0.5" style="80" customWidth="1"/>
    <col min="15" max="15" width="12" style="80" customWidth="1"/>
    <col min="16" max="26" width="7.625" style="80" customWidth="1"/>
    <col min="27" max="16384" width="12.625" style="80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5"/>
      <c r="M1" s="4"/>
      <c r="N1" s="4"/>
      <c r="O1" s="4"/>
    </row>
    <row r="2" spans="1:15" ht="21.75" customHeight="1">
      <c r="A2" s="6" t="s">
        <v>71</v>
      </c>
      <c r="B2" s="6"/>
      <c r="C2" s="6"/>
      <c r="D2" s="6"/>
      <c r="E2" s="6"/>
      <c r="F2" s="6"/>
      <c r="G2" s="13"/>
      <c r="H2" s="13"/>
      <c r="I2" s="11"/>
      <c r="J2" s="11"/>
      <c r="K2" s="11"/>
      <c r="L2" s="16"/>
      <c r="M2" s="11"/>
      <c r="N2" s="11"/>
      <c r="O2" s="11"/>
    </row>
    <row r="3" spans="1:15" ht="21.75" customHeight="1">
      <c r="A3" s="7" t="s">
        <v>194</v>
      </c>
      <c r="B3" s="71"/>
      <c r="C3" s="71"/>
      <c r="D3" s="71"/>
      <c r="E3" s="71"/>
      <c r="F3" s="71"/>
      <c r="G3" s="8"/>
      <c r="H3" s="8"/>
      <c r="I3" s="9"/>
      <c r="J3" s="9"/>
      <c r="K3" s="81"/>
      <c r="L3" s="10"/>
      <c r="M3" s="9"/>
      <c r="N3" s="9"/>
      <c r="O3" s="9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5"/>
      <c r="M4" s="4"/>
      <c r="N4" s="4"/>
      <c r="O4" s="4"/>
    </row>
    <row r="5" spans="1:15" ht="21.75" customHeight="1">
      <c r="A5" s="2"/>
      <c r="B5" s="2"/>
      <c r="C5" s="2"/>
      <c r="D5" s="2"/>
      <c r="E5" s="2"/>
      <c r="F5" s="2"/>
      <c r="G5" s="3"/>
      <c r="H5" s="3"/>
      <c r="I5" s="100" t="s">
        <v>3</v>
      </c>
      <c r="J5" s="101"/>
      <c r="K5" s="101"/>
      <c r="L5" s="16"/>
      <c r="M5" s="100" t="s">
        <v>4</v>
      </c>
      <c r="N5" s="101"/>
      <c r="O5" s="101"/>
    </row>
    <row r="6" spans="1:15" ht="21.75" customHeight="1">
      <c r="A6" s="2"/>
      <c r="B6" s="2"/>
      <c r="C6" s="2"/>
      <c r="D6" s="2"/>
      <c r="E6" s="2"/>
      <c r="F6" s="2"/>
      <c r="G6" s="3"/>
      <c r="H6" s="3"/>
      <c r="I6" s="11" t="s">
        <v>5</v>
      </c>
      <c r="J6" s="11"/>
      <c r="K6" s="11" t="s">
        <v>5</v>
      </c>
      <c r="L6" s="11"/>
      <c r="M6" s="11" t="s">
        <v>5</v>
      </c>
      <c r="N6" s="11"/>
      <c r="O6" s="11" t="s">
        <v>5</v>
      </c>
    </row>
    <row r="7" spans="1:15" ht="21.75" customHeight="1">
      <c r="A7" s="2"/>
      <c r="B7" s="2"/>
      <c r="C7" s="2"/>
      <c r="D7" s="2"/>
      <c r="E7" s="2"/>
      <c r="F7" s="2"/>
      <c r="G7" s="3"/>
      <c r="H7" s="3"/>
      <c r="I7" s="12" t="s">
        <v>7</v>
      </c>
      <c r="J7" s="11"/>
      <c r="K7" s="12" t="s">
        <v>7</v>
      </c>
      <c r="L7" s="11"/>
      <c r="M7" s="12" t="s">
        <v>7</v>
      </c>
      <c r="N7" s="11"/>
      <c r="O7" s="12" t="s">
        <v>7</v>
      </c>
    </row>
    <row r="8" spans="1:15" ht="21.75" customHeight="1">
      <c r="A8" s="2" t="s">
        <v>72</v>
      </c>
      <c r="B8" s="2"/>
      <c r="C8" s="2"/>
      <c r="D8" s="2"/>
      <c r="E8" s="2"/>
      <c r="F8" s="2"/>
      <c r="G8" s="3"/>
      <c r="H8" s="13"/>
      <c r="I8" s="11" t="s">
        <v>9</v>
      </c>
      <c r="J8" s="11"/>
      <c r="K8" s="11" t="s">
        <v>10</v>
      </c>
      <c r="L8" s="11"/>
      <c r="M8" s="11" t="s">
        <v>9</v>
      </c>
      <c r="N8" s="11"/>
      <c r="O8" s="11" t="s">
        <v>10</v>
      </c>
    </row>
    <row r="9" spans="1:15" ht="21.75" customHeight="1">
      <c r="A9" s="2"/>
      <c r="B9" s="2"/>
      <c r="C9" s="2"/>
      <c r="D9" s="2"/>
      <c r="E9" s="2"/>
      <c r="F9" s="2"/>
      <c r="G9" s="3"/>
      <c r="H9" s="13"/>
      <c r="I9" s="11"/>
      <c r="J9" s="11"/>
      <c r="K9" s="11" t="s">
        <v>204</v>
      </c>
      <c r="L9" s="11"/>
      <c r="M9" s="11"/>
      <c r="N9" s="11"/>
      <c r="O9" s="11"/>
    </row>
    <row r="10" spans="1:15" ht="21.75" customHeight="1">
      <c r="A10" s="2"/>
      <c r="B10" s="2"/>
      <c r="C10" s="2"/>
      <c r="D10" s="2"/>
      <c r="E10" s="2"/>
      <c r="F10" s="2"/>
      <c r="G10" s="3"/>
      <c r="H10" s="13"/>
      <c r="I10" s="15" t="s">
        <v>12</v>
      </c>
      <c r="J10" s="11"/>
      <c r="K10" s="15" t="s">
        <v>12</v>
      </c>
      <c r="L10" s="16"/>
      <c r="M10" s="15" t="s">
        <v>12</v>
      </c>
      <c r="N10" s="11"/>
      <c r="O10" s="15" t="s">
        <v>12</v>
      </c>
    </row>
    <row r="11" spans="1:15" ht="21.75" customHeight="1">
      <c r="A11" s="6"/>
      <c r="B11" s="2"/>
      <c r="C11" s="2"/>
      <c r="D11" s="2"/>
      <c r="E11" s="2"/>
      <c r="F11" s="2"/>
      <c r="G11" s="3"/>
      <c r="H11" s="3"/>
      <c r="I11" s="26"/>
      <c r="J11" s="4"/>
      <c r="K11" s="24"/>
      <c r="L11" s="5"/>
      <c r="M11" s="26"/>
      <c r="N11" s="4"/>
      <c r="O11" s="24"/>
    </row>
    <row r="12" spans="1:15" ht="21.75" customHeight="1">
      <c r="A12" s="6" t="s">
        <v>99</v>
      </c>
      <c r="B12" s="2"/>
      <c r="C12" s="2"/>
      <c r="D12" s="2"/>
      <c r="E12" s="2"/>
      <c r="F12" s="2"/>
      <c r="G12" s="3"/>
      <c r="H12" s="3"/>
      <c r="I12" s="26"/>
      <c r="J12" s="4"/>
      <c r="K12" s="68"/>
      <c r="L12" s="5"/>
      <c r="M12" s="26"/>
      <c r="N12" s="4"/>
      <c r="O12" s="24"/>
    </row>
    <row r="13" spans="1:15" ht="21.75" customHeight="1">
      <c r="A13" s="2" t="s">
        <v>67</v>
      </c>
      <c r="B13" s="2"/>
      <c r="C13" s="2"/>
      <c r="D13" s="2"/>
      <c r="E13" s="2"/>
      <c r="F13" s="2"/>
      <c r="G13" s="3"/>
      <c r="H13" s="3"/>
      <c r="I13" s="26">
        <v>310793</v>
      </c>
      <c r="J13" s="4"/>
      <c r="K13" s="68">
        <v>245682</v>
      </c>
      <c r="L13" s="5"/>
      <c r="M13" s="26">
        <v>150539</v>
      </c>
      <c r="N13" s="4"/>
      <c r="O13" s="24">
        <v>338393</v>
      </c>
    </row>
    <row r="14" spans="1:15" ht="21.75" customHeight="1">
      <c r="A14" s="2" t="s">
        <v>100</v>
      </c>
      <c r="B14" s="2"/>
      <c r="C14" s="2"/>
      <c r="D14" s="2"/>
      <c r="E14" s="2"/>
      <c r="F14" s="2"/>
      <c r="G14" s="3"/>
      <c r="H14" s="3"/>
      <c r="I14" s="34">
        <v>58638</v>
      </c>
      <c r="J14" s="4"/>
      <c r="K14" s="69">
        <v>90851</v>
      </c>
      <c r="L14" s="5"/>
      <c r="M14" s="34">
        <v>0</v>
      </c>
      <c r="N14" s="4"/>
      <c r="O14" s="31">
        <v>0</v>
      </c>
    </row>
    <row r="15" spans="1:15" ht="6" customHeight="1">
      <c r="A15" s="6"/>
      <c r="B15" s="2"/>
      <c r="C15" s="2"/>
      <c r="D15" s="2"/>
      <c r="E15" s="2"/>
      <c r="F15" s="2"/>
      <c r="G15" s="3"/>
      <c r="H15" s="3"/>
      <c r="I15" s="26"/>
      <c r="J15" s="4"/>
      <c r="K15" s="68"/>
      <c r="L15" s="5"/>
      <c r="M15" s="26"/>
      <c r="N15" s="4"/>
      <c r="O15" s="24"/>
    </row>
    <row r="16" spans="1:15" ht="21.75" customHeight="1">
      <c r="A16" s="6"/>
      <c r="B16" s="2"/>
      <c r="C16" s="2"/>
      <c r="D16" s="2"/>
      <c r="E16" s="2"/>
      <c r="F16" s="2"/>
      <c r="G16" s="3"/>
      <c r="H16" s="3"/>
      <c r="I16" s="32">
        <f>SUM(I13:I14)</f>
        <v>369431</v>
      </c>
      <c r="J16" s="4"/>
      <c r="K16" s="87">
        <f>K13+K14</f>
        <v>336533</v>
      </c>
      <c r="L16" s="5"/>
      <c r="M16" s="32">
        <f>SUM(M13:M14)</f>
        <v>150539</v>
      </c>
      <c r="N16" s="4"/>
      <c r="O16" s="33">
        <f>O13+O14</f>
        <v>338393</v>
      </c>
    </row>
    <row r="17" spans="1:15" ht="21.75" customHeight="1">
      <c r="A17" s="6"/>
      <c r="B17" s="2"/>
      <c r="C17" s="2"/>
      <c r="D17" s="2"/>
      <c r="E17" s="2"/>
      <c r="F17" s="2"/>
      <c r="G17" s="3"/>
      <c r="H17" s="3"/>
      <c r="I17" s="26"/>
      <c r="J17" s="4"/>
      <c r="K17" s="68"/>
      <c r="L17" s="5"/>
      <c r="M17" s="26"/>
      <c r="N17" s="4"/>
      <c r="O17" s="24"/>
    </row>
    <row r="18" spans="1:15" ht="21.75" customHeight="1">
      <c r="A18" s="6" t="s">
        <v>101</v>
      </c>
      <c r="B18" s="2"/>
      <c r="C18" s="2"/>
      <c r="D18" s="2"/>
      <c r="E18" s="2"/>
      <c r="F18" s="2"/>
      <c r="G18" s="3"/>
      <c r="H18" s="3"/>
      <c r="I18" s="26"/>
      <c r="J18" s="4"/>
      <c r="K18" s="68"/>
      <c r="L18" s="5"/>
      <c r="M18" s="26"/>
      <c r="N18" s="4"/>
      <c r="O18" s="24"/>
    </row>
    <row r="19" spans="1:15" ht="21.75" customHeight="1">
      <c r="A19" s="2" t="s">
        <v>67</v>
      </c>
      <c r="B19" s="2"/>
      <c r="C19" s="2"/>
      <c r="D19" s="2"/>
      <c r="E19" s="2"/>
      <c r="F19" s="2"/>
      <c r="G19" s="3"/>
      <c r="H19" s="3"/>
      <c r="I19" s="26">
        <v>370634</v>
      </c>
      <c r="J19" s="4"/>
      <c r="K19" s="92">
        <v>261076</v>
      </c>
      <c r="L19" s="5"/>
      <c r="M19" s="26">
        <v>150539</v>
      </c>
      <c r="N19" s="4"/>
      <c r="O19" s="24">
        <v>338393</v>
      </c>
    </row>
    <row r="20" spans="1:15" ht="21.75" customHeight="1">
      <c r="A20" s="2" t="s">
        <v>100</v>
      </c>
      <c r="B20" s="2"/>
      <c r="C20" s="2"/>
      <c r="D20" s="2"/>
      <c r="E20" s="2"/>
      <c r="F20" s="2"/>
      <c r="G20" s="3"/>
      <c r="H20" s="3"/>
      <c r="I20" s="97">
        <v>87770</v>
      </c>
      <c r="J20" s="4"/>
      <c r="K20" s="93">
        <v>98450</v>
      </c>
      <c r="L20" s="5"/>
      <c r="M20" s="34">
        <v>0</v>
      </c>
      <c r="N20" s="4"/>
      <c r="O20" s="31">
        <v>0</v>
      </c>
    </row>
    <row r="21" spans="1:15" ht="6" customHeight="1">
      <c r="A21" s="6"/>
      <c r="B21" s="2"/>
      <c r="C21" s="2"/>
      <c r="D21" s="2"/>
      <c r="E21" s="2"/>
      <c r="F21" s="2"/>
      <c r="G21" s="3"/>
      <c r="H21" s="3"/>
      <c r="I21" s="26"/>
      <c r="J21" s="4"/>
      <c r="K21" s="68"/>
      <c r="L21" s="5"/>
      <c r="M21" s="26"/>
      <c r="N21" s="4"/>
      <c r="O21" s="24"/>
    </row>
    <row r="22" spans="1:15" ht="21.75" customHeight="1">
      <c r="A22" s="6"/>
      <c r="B22" s="2"/>
      <c r="C22" s="2"/>
      <c r="D22" s="2"/>
      <c r="E22" s="2"/>
      <c r="F22" s="2"/>
      <c r="G22" s="3"/>
      <c r="H22" s="3"/>
      <c r="I22" s="32">
        <f>SUM(I19:I20)</f>
        <v>458404</v>
      </c>
      <c r="J22" s="4"/>
      <c r="K22" s="87">
        <f>K19+K20</f>
        <v>359526</v>
      </c>
      <c r="L22" s="5"/>
      <c r="M22" s="32">
        <f>SUM(M19:M20)</f>
        <v>150539</v>
      </c>
      <c r="N22" s="4"/>
      <c r="O22" s="33">
        <f>O19+O20</f>
        <v>338393</v>
      </c>
    </row>
    <row r="23" spans="1:15" ht="21.75" customHeight="1">
      <c r="A23" s="6"/>
      <c r="B23" s="2"/>
      <c r="C23" s="2"/>
      <c r="D23" s="2"/>
      <c r="E23" s="2"/>
      <c r="F23" s="2"/>
      <c r="G23" s="3"/>
      <c r="H23" s="3"/>
      <c r="I23" s="26"/>
      <c r="J23" s="4"/>
      <c r="K23" s="68"/>
      <c r="L23" s="5"/>
      <c r="M23" s="26"/>
      <c r="N23" s="4"/>
      <c r="O23" s="24"/>
    </row>
    <row r="24" spans="1:15" ht="21.75" customHeight="1">
      <c r="A24" s="6" t="s">
        <v>102</v>
      </c>
      <c r="B24" s="2"/>
      <c r="C24" s="2"/>
      <c r="D24" s="2"/>
      <c r="E24" s="2"/>
      <c r="F24" s="2"/>
      <c r="G24" s="3"/>
      <c r="H24" s="3"/>
      <c r="I24" s="18"/>
      <c r="J24" s="4"/>
      <c r="K24" s="64"/>
      <c r="L24" s="5"/>
      <c r="M24" s="18"/>
      <c r="N24" s="4"/>
      <c r="O24" s="4"/>
    </row>
    <row r="25" spans="1:15" ht="21.75" customHeight="1">
      <c r="A25" s="2" t="s">
        <v>103</v>
      </c>
      <c r="B25" s="2"/>
      <c r="C25" s="2"/>
      <c r="D25" s="2"/>
      <c r="E25" s="2"/>
      <c r="F25" s="2"/>
      <c r="G25" s="3"/>
      <c r="H25" s="3"/>
      <c r="I25" s="42">
        <v>0.45</v>
      </c>
      <c r="J25" s="4"/>
      <c r="K25" s="43">
        <v>0.35</v>
      </c>
      <c r="L25" s="5">
        <v>0</v>
      </c>
      <c r="M25" s="42">
        <v>0.22</v>
      </c>
      <c r="N25" s="4">
        <v>0</v>
      </c>
      <c r="O25" s="43">
        <v>0.49</v>
      </c>
    </row>
    <row r="26" spans="1:15" ht="21.75" customHeight="1">
      <c r="A26" s="2"/>
      <c r="B26" s="2"/>
      <c r="C26" s="2"/>
      <c r="D26" s="2"/>
      <c r="E26" s="2"/>
      <c r="F26" s="2"/>
      <c r="G26" s="3"/>
      <c r="H26" s="3"/>
      <c r="I26" s="4"/>
      <c r="J26" s="4"/>
      <c r="K26" s="4"/>
      <c r="L26" s="5"/>
      <c r="M26" s="4"/>
      <c r="N26" s="4"/>
      <c r="O26" s="4"/>
    </row>
    <row r="27" spans="1:15" ht="21.75" customHeight="1">
      <c r="A27" s="2"/>
      <c r="B27" s="2"/>
      <c r="C27" s="2"/>
      <c r="D27" s="2"/>
      <c r="E27" s="2"/>
      <c r="F27" s="2"/>
      <c r="G27" s="3"/>
      <c r="H27" s="3"/>
      <c r="I27" s="4"/>
      <c r="J27" s="4"/>
      <c r="K27" s="4"/>
      <c r="L27" s="5"/>
      <c r="M27" s="4"/>
      <c r="N27" s="4"/>
      <c r="O27" s="4"/>
    </row>
    <row r="28" spans="1:15" ht="21.75" customHeight="1">
      <c r="A28" s="2"/>
      <c r="B28" s="2"/>
      <c r="C28" s="2"/>
      <c r="D28" s="2"/>
      <c r="E28" s="2"/>
      <c r="F28" s="2"/>
      <c r="G28" s="3"/>
      <c r="H28" s="3"/>
      <c r="I28" s="4"/>
      <c r="J28" s="4"/>
      <c r="K28" s="4"/>
      <c r="L28" s="5"/>
      <c r="M28" s="4"/>
      <c r="N28" s="4"/>
      <c r="O28" s="4"/>
    </row>
    <row r="29" spans="1:15" ht="21.75" customHeight="1">
      <c r="A29" s="2"/>
      <c r="B29" s="2"/>
      <c r="C29" s="2"/>
      <c r="D29" s="2"/>
      <c r="E29" s="2"/>
      <c r="F29" s="2"/>
      <c r="G29" s="3"/>
      <c r="H29" s="3"/>
      <c r="I29" s="4"/>
      <c r="J29" s="4"/>
      <c r="K29" s="4"/>
      <c r="L29" s="5"/>
      <c r="M29" s="4"/>
      <c r="N29" s="4"/>
      <c r="O29" s="4"/>
    </row>
    <row r="30" spans="1:15" ht="21.75" customHeight="1">
      <c r="A30" s="2"/>
      <c r="B30" s="2"/>
      <c r="C30" s="2"/>
      <c r="D30" s="2"/>
      <c r="E30" s="2"/>
      <c r="F30" s="2"/>
      <c r="G30" s="3"/>
      <c r="H30" s="3"/>
      <c r="I30" s="4"/>
      <c r="J30" s="4"/>
      <c r="K30" s="4"/>
      <c r="L30" s="5"/>
      <c r="M30" s="4"/>
      <c r="N30" s="4"/>
      <c r="O30" s="4"/>
    </row>
    <row r="31" spans="1:15" ht="21.75" customHeight="1">
      <c r="A31" s="2"/>
      <c r="B31" s="2"/>
      <c r="C31" s="2"/>
      <c r="D31" s="2"/>
      <c r="E31" s="2"/>
      <c r="F31" s="2"/>
      <c r="G31" s="3"/>
      <c r="H31" s="3"/>
      <c r="I31" s="4"/>
      <c r="J31" s="4"/>
      <c r="K31" s="4"/>
      <c r="L31" s="5"/>
      <c r="M31" s="4"/>
      <c r="N31" s="4"/>
      <c r="O31" s="4"/>
    </row>
    <row r="32" spans="1:15" ht="21.75" customHeight="1">
      <c r="A32" s="2"/>
      <c r="B32" s="2"/>
      <c r="C32" s="2"/>
      <c r="D32" s="2"/>
      <c r="E32" s="2"/>
      <c r="F32" s="2"/>
      <c r="G32" s="3"/>
      <c r="H32" s="3"/>
      <c r="I32" s="4"/>
      <c r="J32" s="4"/>
      <c r="K32" s="4"/>
      <c r="L32" s="5"/>
      <c r="M32" s="4"/>
      <c r="N32" s="4"/>
      <c r="O32" s="4"/>
    </row>
    <row r="33" spans="1:15" ht="21.75" customHeight="1">
      <c r="A33" s="6"/>
      <c r="B33" s="2"/>
      <c r="C33" s="2"/>
      <c r="D33" s="2"/>
      <c r="E33" s="2"/>
      <c r="F33" s="2"/>
      <c r="G33" s="3"/>
      <c r="H33" s="3"/>
      <c r="I33" s="4"/>
      <c r="J33" s="4"/>
      <c r="K33" s="4"/>
      <c r="L33" s="5"/>
      <c r="M33" s="4"/>
      <c r="N33" s="4"/>
      <c r="O33" s="4"/>
    </row>
    <row r="34" spans="1:15" ht="21.75" customHeight="1">
      <c r="A34" s="2"/>
      <c r="B34" s="2"/>
      <c r="C34" s="2"/>
      <c r="D34" s="2"/>
      <c r="E34" s="2"/>
      <c r="F34" s="2"/>
      <c r="G34" s="3"/>
      <c r="H34" s="3"/>
      <c r="I34" s="4"/>
      <c r="J34" s="4"/>
      <c r="K34" s="4"/>
      <c r="L34" s="4"/>
      <c r="M34" s="4"/>
      <c r="N34" s="4"/>
      <c r="O34" s="4"/>
    </row>
    <row r="35" spans="1:15" ht="21.75" customHeight="1">
      <c r="A35" s="6"/>
      <c r="B35" s="6"/>
      <c r="C35" s="2"/>
      <c r="D35" s="2"/>
      <c r="E35" s="2"/>
      <c r="F35" s="2"/>
      <c r="G35" s="3"/>
      <c r="H35" s="3"/>
      <c r="I35" s="4"/>
      <c r="J35" s="4"/>
      <c r="K35" s="4"/>
      <c r="L35" s="5"/>
      <c r="M35" s="4"/>
      <c r="N35" s="4"/>
      <c r="O35" s="4"/>
    </row>
    <row r="36" spans="1:15" ht="21.75" customHeight="1">
      <c r="A36" s="2"/>
      <c r="B36" s="2"/>
      <c r="C36" s="2"/>
      <c r="D36" s="2"/>
      <c r="E36" s="2"/>
      <c r="F36" s="2"/>
      <c r="G36" s="3"/>
      <c r="H36" s="3"/>
      <c r="I36" s="4"/>
      <c r="J36" s="4"/>
      <c r="K36" s="4"/>
      <c r="L36" s="5"/>
      <c r="M36" s="4"/>
      <c r="N36" s="4"/>
      <c r="O36" s="4"/>
    </row>
    <row r="37" spans="1:15" ht="21.75" customHeight="1">
      <c r="A37" s="6"/>
      <c r="B37" s="2"/>
      <c r="C37" s="2"/>
      <c r="D37" s="2"/>
      <c r="E37" s="2"/>
      <c r="F37" s="2"/>
      <c r="G37" s="3"/>
      <c r="H37" s="3"/>
      <c r="I37" s="4"/>
      <c r="J37" s="4"/>
      <c r="K37" s="4"/>
      <c r="L37" s="5"/>
      <c r="M37" s="4"/>
      <c r="N37" s="4"/>
      <c r="O37" s="4"/>
    </row>
    <row r="38" spans="1:15" ht="21.75" customHeight="1">
      <c r="A38" s="2"/>
      <c r="B38" s="30"/>
      <c r="C38" s="2"/>
      <c r="D38" s="2"/>
      <c r="E38" s="2"/>
      <c r="F38" s="2"/>
      <c r="G38" s="3"/>
      <c r="H38" s="3"/>
      <c r="I38" s="4"/>
      <c r="J38" s="4"/>
      <c r="K38" s="4"/>
      <c r="L38" s="5"/>
      <c r="M38" s="4"/>
      <c r="N38" s="4"/>
      <c r="O38" s="4"/>
    </row>
    <row r="39" spans="1:15" ht="21.75" customHeight="1">
      <c r="A39" s="2"/>
      <c r="B39" s="30"/>
      <c r="C39" s="2"/>
      <c r="D39" s="2"/>
      <c r="E39" s="2"/>
      <c r="F39" s="2"/>
      <c r="G39" s="3"/>
      <c r="H39" s="3"/>
      <c r="I39" s="4"/>
      <c r="J39" s="4"/>
      <c r="K39" s="4"/>
      <c r="L39" s="5"/>
      <c r="M39" s="4"/>
      <c r="N39" s="4"/>
      <c r="O39" s="4"/>
    </row>
    <row r="40" spans="1:15" ht="21.75" customHeight="1">
      <c r="A40" s="2"/>
      <c r="B40" s="30"/>
      <c r="C40" s="2"/>
      <c r="D40" s="2"/>
      <c r="E40" s="2"/>
      <c r="F40" s="2"/>
      <c r="G40" s="3"/>
      <c r="H40" s="3"/>
      <c r="I40" s="4"/>
      <c r="J40" s="4"/>
      <c r="K40" s="4"/>
      <c r="L40" s="5"/>
      <c r="M40" s="4"/>
      <c r="N40" s="4"/>
      <c r="O40" s="4"/>
    </row>
    <row r="41" spans="1:15" ht="6" customHeight="1">
      <c r="A41" s="2"/>
      <c r="B41" s="2"/>
      <c r="C41" s="2"/>
      <c r="D41" s="2"/>
      <c r="E41" s="2"/>
      <c r="F41" s="2"/>
      <c r="G41" s="3"/>
      <c r="H41" s="3"/>
      <c r="I41" s="4"/>
      <c r="J41" s="4"/>
      <c r="K41" s="4"/>
      <c r="L41" s="5"/>
      <c r="M41" s="4"/>
      <c r="N41" s="4"/>
      <c r="O41" s="4"/>
    </row>
    <row r="42" spans="1:15" ht="21.75" customHeight="1">
      <c r="A42" s="71" t="s">
        <v>37</v>
      </c>
      <c r="B42" s="71"/>
      <c r="C42" s="71"/>
      <c r="D42" s="71"/>
      <c r="E42" s="71"/>
      <c r="F42" s="71"/>
      <c r="G42" s="8"/>
      <c r="H42" s="8"/>
      <c r="I42" s="9"/>
      <c r="J42" s="9"/>
      <c r="K42" s="9"/>
      <c r="L42" s="10"/>
      <c r="M42" s="9"/>
      <c r="N42" s="9"/>
      <c r="O42" s="9"/>
    </row>
    <row r="43" spans="1:15" ht="21.75" customHeight="1"/>
    <row r="44" spans="1:15" ht="21.75" customHeight="1"/>
    <row r="45" spans="1:15" ht="21.75" customHeight="1"/>
    <row r="46" spans="1:15" ht="21.75" customHeight="1"/>
    <row r="47" spans="1:15" ht="21.75" customHeight="1"/>
    <row r="48" spans="1:15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</sheetData>
  <mergeCells count="2">
    <mergeCell ref="I5:K5"/>
    <mergeCell ref="M5:O5"/>
  </mergeCells>
  <pageMargins left="0.9" right="0.5" top="0.5" bottom="0.6" header="0.49" footer="0.4"/>
  <pageSetup paperSize="9" scale="92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7"/>
  <sheetViews>
    <sheetView topLeftCell="A31" zoomScale="90" zoomScaleNormal="90" zoomScaleSheetLayoutView="85" workbookViewId="0">
      <selection activeCell="C45" sqref="C45"/>
    </sheetView>
  </sheetViews>
  <sheetFormatPr defaultColWidth="12.625" defaultRowHeight="21.75" customHeight="1"/>
  <cols>
    <col min="1" max="2" width="1.125" style="80" customWidth="1"/>
    <col min="3" max="3" width="29.5" style="80" customWidth="1"/>
    <col min="4" max="4" width="7" style="86" customWidth="1"/>
    <col min="5" max="5" width="0.5" style="80" customWidth="1"/>
    <col min="6" max="6" width="9.25" style="80" customWidth="1"/>
    <col min="7" max="7" width="0.5" style="80" customWidth="1"/>
    <col min="8" max="8" width="8.5" style="80" customWidth="1"/>
    <col min="9" max="9" width="0.5" style="80" customWidth="1"/>
    <col min="10" max="10" width="9.375" style="80" customWidth="1"/>
    <col min="11" max="11" width="0.5" style="80" customWidth="1"/>
    <col min="12" max="12" width="8.5" style="80" customWidth="1"/>
    <col min="13" max="13" width="0.5" style="80" customWidth="1"/>
    <col min="14" max="14" width="10.125" style="80" customWidth="1"/>
    <col min="15" max="15" width="0.5" style="80" customWidth="1"/>
    <col min="16" max="16" width="8.875" style="80" customWidth="1"/>
    <col min="17" max="17" width="0.5" style="80" customWidth="1"/>
    <col min="18" max="18" width="14.25" style="80" customWidth="1"/>
    <col min="19" max="19" width="0.5" style="80" customWidth="1"/>
    <col min="20" max="20" width="13.125" style="80" customWidth="1"/>
    <col min="21" max="21" width="0.5" style="80" customWidth="1"/>
    <col min="22" max="22" width="13.125" style="80" customWidth="1"/>
    <col min="23" max="23" width="0.5" style="80" customWidth="1"/>
    <col min="24" max="24" width="9.875" style="80" customWidth="1"/>
    <col min="25" max="25" width="0.5" style="80" customWidth="1"/>
    <col min="26" max="26" width="11.125" style="80" customWidth="1"/>
    <col min="27" max="27" width="0.5" style="80" customWidth="1"/>
    <col min="28" max="28" width="11.25" style="80" customWidth="1"/>
    <col min="29" max="29" width="7.625" style="80" customWidth="1"/>
    <col min="30" max="16384" width="12.625" style="80"/>
  </cols>
  <sheetData>
    <row r="1" spans="1:28" ht="21.75" customHeight="1">
      <c r="A1" s="1" t="s">
        <v>0</v>
      </c>
      <c r="B1" s="2"/>
      <c r="C1" s="2"/>
      <c r="D1" s="3"/>
      <c r="E1" s="2"/>
      <c r="F1" s="24"/>
      <c r="G1" s="24"/>
      <c r="H1" s="24"/>
      <c r="I1" s="5"/>
      <c r="J1" s="5"/>
      <c r="K1" s="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ht="21.75" customHeight="1">
      <c r="A2" s="6" t="s">
        <v>104</v>
      </c>
      <c r="B2" s="6"/>
      <c r="C2" s="6"/>
      <c r="D2" s="13"/>
      <c r="E2" s="6"/>
      <c r="F2" s="35"/>
      <c r="G2" s="35"/>
      <c r="H2" s="35"/>
      <c r="I2" s="16"/>
      <c r="J2" s="16"/>
      <c r="K2" s="11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28" ht="21.75" customHeight="1">
      <c r="A3" s="7" t="str">
        <f>+'PL 8 (6m)'!A3</f>
        <v>สำหรับงวดหกเดือนสิ้นสุดวันที่ 30 มิถุนายน พ.ศ. 2564</v>
      </c>
      <c r="B3" s="99"/>
      <c r="C3" s="99"/>
      <c r="D3" s="61"/>
      <c r="E3" s="60"/>
      <c r="F3" s="31"/>
      <c r="G3" s="31"/>
      <c r="H3" s="31"/>
      <c r="I3" s="10"/>
      <c r="J3" s="10"/>
      <c r="K3" s="9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21.75" customHeight="1">
      <c r="A4" s="2"/>
      <c r="B4" s="2"/>
      <c r="C4" s="2"/>
      <c r="D4" s="3"/>
      <c r="E4" s="2"/>
      <c r="F4" s="5"/>
      <c r="G4" s="5"/>
      <c r="H4" s="5"/>
      <c r="I4" s="5"/>
      <c r="J4" s="4"/>
      <c r="K4" s="24"/>
      <c r="L4" s="4"/>
      <c r="M4" s="24"/>
      <c r="N4" s="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ht="21.75" customHeight="1">
      <c r="A5" s="6"/>
      <c r="B5" s="6"/>
      <c r="C5" s="6"/>
      <c r="D5" s="13"/>
      <c r="E5" s="6"/>
      <c r="F5" s="100" t="s">
        <v>105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</row>
    <row r="6" spans="1:28" ht="21.75" customHeight="1">
      <c r="A6" s="6"/>
      <c r="B6" s="6"/>
      <c r="C6" s="6"/>
      <c r="D6" s="13"/>
      <c r="E6" s="6"/>
      <c r="F6" s="104" t="s">
        <v>67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1.75" customHeight="1">
      <c r="A7" s="6"/>
      <c r="B7" s="6"/>
      <c r="C7" s="6"/>
      <c r="D7" s="13"/>
      <c r="E7" s="6"/>
      <c r="F7" s="35"/>
      <c r="G7" s="35"/>
      <c r="H7" s="35"/>
      <c r="I7" s="35"/>
      <c r="J7" s="35"/>
      <c r="K7" s="35"/>
      <c r="L7" s="11"/>
      <c r="M7" s="45"/>
      <c r="N7" s="45"/>
      <c r="O7" s="35"/>
      <c r="P7" s="104" t="s">
        <v>66</v>
      </c>
      <c r="Q7" s="105"/>
      <c r="R7" s="105"/>
      <c r="S7" s="105"/>
      <c r="T7" s="105"/>
      <c r="U7" s="105"/>
      <c r="V7" s="105"/>
      <c r="W7" s="35"/>
      <c r="X7" s="35"/>
      <c r="Y7" s="35"/>
      <c r="Z7" s="35"/>
      <c r="AA7" s="35"/>
      <c r="AB7" s="35"/>
    </row>
    <row r="8" spans="1:28" ht="21.75" customHeight="1">
      <c r="A8" s="6"/>
      <c r="B8" s="6"/>
      <c r="C8" s="6"/>
      <c r="D8" s="13"/>
      <c r="E8" s="6"/>
      <c r="F8" s="100" t="s">
        <v>106</v>
      </c>
      <c r="G8" s="101"/>
      <c r="H8" s="101"/>
      <c r="I8" s="11"/>
      <c r="J8" s="100" t="s">
        <v>62</v>
      </c>
      <c r="K8" s="101"/>
      <c r="L8" s="101"/>
      <c r="M8" s="101"/>
      <c r="N8" s="101"/>
      <c r="O8" s="11"/>
      <c r="P8" s="104" t="s">
        <v>97</v>
      </c>
      <c r="Q8" s="105"/>
      <c r="R8" s="105"/>
      <c r="S8" s="105"/>
      <c r="T8" s="105"/>
      <c r="U8" s="11"/>
      <c r="V8" s="35"/>
      <c r="W8" s="35"/>
      <c r="X8" s="35"/>
      <c r="Y8" s="35"/>
      <c r="Z8" s="35"/>
      <c r="AA8" s="35"/>
      <c r="AB8" s="35"/>
    </row>
    <row r="9" spans="1:28" ht="21.75" customHeight="1">
      <c r="A9" s="36"/>
      <c r="B9" s="36"/>
      <c r="C9" s="36"/>
      <c r="D9" s="13"/>
      <c r="E9" s="36"/>
      <c r="F9" s="11"/>
      <c r="G9" s="11"/>
      <c r="H9" s="11"/>
      <c r="I9" s="11"/>
      <c r="J9" s="36"/>
      <c r="K9" s="36"/>
      <c r="L9" s="36"/>
      <c r="M9" s="36"/>
      <c r="N9" s="36"/>
      <c r="O9" s="11"/>
      <c r="P9" s="11"/>
      <c r="Q9" s="11"/>
      <c r="R9" s="11" t="s">
        <v>107</v>
      </c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21.75" customHeight="1">
      <c r="A10" s="36"/>
      <c r="B10" s="36"/>
      <c r="C10" s="36"/>
      <c r="D10" s="13"/>
      <c r="E10" s="36"/>
      <c r="F10" s="11"/>
      <c r="G10" s="11"/>
      <c r="H10" s="11"/>
      <c r="I10" s="11"/>
      <c r="J10" s="36" t="s">
        <v>108</v>
      </c>
      <c r="K10" s="36"/>
      <c r="L10" s="36"/>
      <c r="M10" s="16"/>
      <c r="N10" s="16"/>
      <c r="O10" s="11"/>
      <c r="P10" s="11" t="s">
        <v>109</v>
      </c>
      <c r="Q10" s="11"/>
      <c r="R10" s="11" t="s">
        <v>110</v>
      </c>
      <c r="S10" s="11"/>
      <c r="T10" s="11" t="s">
        <v>205</v>
      </c>
      <c r="U10" s="11"/>
      <c r="V10" s="11" t="s">
        <v>111</v>
      </c>
      <c r="W10" s="11"/>
      <c r="X10" s="11" t="s">
        <v>112</v>
      </c>
      <c r="Y10" s="11"/>
      <c r="Z10" s="11" t="s">
        <v>120</v>
      </c>
      <c r="AA10" s="11"/>
      <c r="AB10" s="11"/>
    </row>
    <row r="11" spans="1:28" ht="21.75" customHeight="1">
      <c r="A11" s="36"/>
      <c r="B11" s="36"/>
      <c r="C11" s="36"/>
      <c r="D11" s="13"/>
      <c r="E11" s="36"/>
      <c r="F11" s="11" t="s">
        <v>113</v>
      </c>
      <c r="G11" s="11"/>
      <c r="H11" s="11" t="s">
        <v>114</v>
      </c>
      <c r="I11" s="11"/>
      <c r="J11" s="11" t="s">
        <v>115</v>
      </c>
      <c r="K11" s="11"/>
      <c r="L11" s="36" t="s">
        <v>108</v>
      </c>
      <c r="M11" s="11"/>
      <c r="N11" s="11"/>
      <c r="O11" s="11"/>
      <c r="P11" s="36" t="s">
        <v>116</v>
      </c>
      <c r="Q11" s="11"/>
      <c r="R11" s="11" t="s">
        <v>117</v>
      </c>
      <c r="S11" s="11"/>
      <c r="T11" s="11" t="s">
        <v>207</v>
      </c>
      <c r="U11" s="11"/>
      <c r="V11" s="11" t="s">
        <v>118</v>
      </c>
      <c r="W11" s="11"/>
      <c r="X11" s="11" t="s">
        <v>119</v>
      </c>
      <c r="Y11" s="11"/>
      <c r="Z11" s="11" t="s">
        <v>209</v>
      </c>
      <c r="AA11" s="11"/>
      <c r="AB11" s="11" t="s">
        <v>111</v>
      </c>
    </row>
    <row r="12" spans="1:28" ht="21.75" customHeight="1">
      <c r="A12" s="36"/>
      <c r="B12" s="36"/>
      <c r="C12" s="36"/>
      <c r="D12" s="13"/>
      <c r="E12" s="36"/>
      <c r="F12" s="11" t="s">
        <v>121</v>
      </c>
      <c r="G12" s="11"/>
      <c r="H12" s="11" t="s">
        <v>122</v>
      </c>
      <c r="I12" s="11"/>
      <c r="J12" s="11" t="s">
        <v>123</v>
      </c>
      <c r="K12" s="11"/>
      <c r="L12" s="11" t="s">
        <v>124</v>
      </c>
      <c r="M12" s="11"/>
      <c r="N12" s="11" t="s">
        <v>125</v>
      </c>
      <c r="O12" s="11"/>
      <c r="P12" s="11" t="s">
        <v>126</v>
      </c>
      <c r="Q12" s="11"/>
      <c r="R12" s="11" t="s">
        <v>127</v>
      </c>
      <c r="S12" s="11"/>
      <c r="T12" s="11" t="s">
        <v>206</v>
      </c>
      <c r="U12" s="11"/>
      <c r="V12" s="11" t="s">
        <v>128</v>
      </c>
      <c r="W12" s="11"/>
      <c r="X12" s="12" t="s">
        <v>129</v>
      </c>
      <c r="Y12" s="11"/>
      <c r="Z12" s="11" t="s">
        <v>208</v>
      </c>
      <c r="AA12" s="11"/>
      <c r="AB12" s="11" t="s">
        <v>56</v>
      </c>
    </row>
    <row r="13" spans="1:28" ht="21.75" customHeight="1">
      <c r="A13" s="36"/>
      <c r="B13" s="36"/>
      <c r="C13" s="36"/>
      <c r="D13" s="73" t="s">
        <v>11</v>
      </c>
      <c r="E13" s="36"/>
      <c r="F13" s="15" t="s">
        <v>12</v>
      </c>
      <c r="G13" s="11"/>
      <c r="H13" s="15" t="s">
        <v>12</v>
      </c>
      <c r="I13" s="11"/>
      <c r="J13" s="15" t="s">
        <v>12</v>
      </c>
      <c r="K13" s="11"/>
      <c r="L13" s="15" t="s">
        <v>12</v>
      </c>
      <c r="M13" s="11"/>
      <c r="N13" s="15" t="s">
        <v>12</v>
      </c>
      <c r="O13" s="11"/>
      <c r="P13" s="15" t="s">
        <v>12</v>
      </c>
      <c r="Q13" s="11"/>
      <c r="R13" s="15" t="s">
        <v>12</v>
      </c>
      <c r="S13" s="11"/>
      <c r="T13" s="15" t="s">
        <v>12</v>
      </c>
      <c r="U13" s="11"/>
      <c r="V13" s="15" t="s">
        <v>12</v>
      </c>
      <c r="W13" s="11"/>
      <c r="X13" s="15" t="s">
        <v>12</v>
      </c>
      <c r="Y13" s="11"/>
      <c r="Z13" s="15" t="s">
        <v>12</v>
      </c>
      <c r="AA13" s="11"/>
      <c r="AB13" s="15" t="s">
        <v>12</v>
      </c>
    </row>
    <row r="14" spans="1:28" ht="21.75" customHeight="1">
      <c r="A14" s="2"/>
      <c r="B14" s="2"/>
      <c r="C14" s="2"/>
      <c r="D14" s="3"/>
      <c r="E14" s="2"/>
      <c r="F14" s="2"/>
      <c r="G14" s="2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</row>
    <row r="15" spans="1:28" ht="21.75" customHeight="1">
      <c r="A15" s="6" t="s">
        <v>130</v>
      </c>
      <c r="B15" s="2"/>
      <c r="C15" s="2"/>
      <c r="D15" s="3"/>
      <c r="E15" s="2"/>
      <c r="F15" s="4">
        <v>3472220</v>
      </c>
      <c r="G15" s="4"/>
      <c r="H15" s="64">
        <v>979406</v>
      </c>
      <c r="I15" s="64"/>
      <c r="J15" s="64">
        <v>135893</v>
      </c>
      <c r="K15" s="64"/>
      <c r="L15" s="64">
        <v>2453</v>
      </c>
      <c r="M15" s="64"/>
      <c r="N15" s="64">
        <v>333502</v>
      </c>
      <c r="O15" s="64"/>
      <c r="P15" s="64">
        <v>0</v>
      </c>
      <c r="Q15" s="64"/>
      <c r="R15" s="64">
        <v>0</v>
      </c>
      <c r="S15" s="64"/>
      <c r="T15" s="64">
        <v>9353</v>
      </c>
      <c r="U15" s="64"/>
      <c r="V15" s="64">
        <f>SUM(P15:T15)</f>
        <v>9353</v>
      </c>
      <c r="W15" s="64"/>
      <c r="X15" s="64">
        <f>SUM(F15:N15,V15)</f>
        <v>4932827</v>
      </c>
      <c r="Y15" s="64"/>
      <c r="Z15" s="64">
        <v>694184</v>
      </c>
      <c r="AA15" s="64"/>
      <c r="AB15" s="64">
        <f>SUM(X15:Z15)</f>
        <v>5627011</v>
      </c>
    </row>
    <row r="16" spans="1:28" ht="6" customHeight="1">
      <c r="A16" s="6"/>
      <c r="B16" s="2"/>
      <c r="C16" s="2"/>
      <c r="D16" s="3"/>
      <c r="E16" s="2"/>
      <c r="F16" s="4"/>
      <c r="G16" s="4"/>
      <c r="H16" s="64"/>
      <c r="I16" s="64"/>
      <c r="J16" s="9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9" ht="21.75" customHeight="1">
      <c r="A17" s="6" t="s">
        <v>131</v>
      </c>
      <c r="B17" s="2"/>
      <c r="C17" s="2"/>
      <c r="D17" s="3"/>
      <c r="E17" s="2"/>
      <c r="F17" s="4"/>
      <c r="G17" s="4"/>
      <c r="H17" s="64"/>
      <c r="I17" s="64"/>
      <c r="J17" s="9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9" ht="21.75" customHeight="1">
      <c r="A18" s="2" t="s">
        <v>132</v>
      </c>
      <c r="B18" s="2"/>
      <c r="C18" s="2"/>
      <c r="D18" s="3"/>
      <c r="E18" s="2"/>
      <c r="F18" s="4">
        <v>0</v>
      </c>
      <c r="G18" s="4"/>
      <c r="H18" s="64">
        <v>0</v>
      </c>
      <c r="I18" s="64"/>
      <c r="J18" s="64">
        <v>0</v>
      </c>
      <c r="K18" s="64"/>
      <c r="L18" s="64">
        <v>0</v>
      </c>
      <c r="M18" s="64"/>
      <c r="N18" s="64">
        <v>245682</v>
      </c>
      <c r="O18" s="64"/>
      <c r="P18" s="64">
        <v>15394</v>
      </c>
      <c r="Q18" s="64"/>
      <c r="R18" s="64">
        <v>0</v>
      </c>
      <c r="S18" s="64"/>
      <c r="T18" s="64">
        <v>0</v>
      </c>
      <c r="U18" s="64"/>
      <c r="V18" s="64">
        <f t="shared" ref="V18:V20" si="0">SUM(P18:T18)</f>
        <v>15394</v>
      </c>
      <c r="W18" s="64"/>
      <c r="X18" s="64">
        <f t="shared" ref="X18:X21" si="1">SUM(F18:N18,V18)</f>
        <v>261076</v>
      </c>
      <c r="Y18" s="64"/>
      <c r="Z18" s="64">
        <v>98450</v>
      </c>
      <c r="AA18" s="64"/>
      <c r="AB18" s="64">
        <f t="shared" ref="AB18:AB21" si="2">SUM(X18:Z18)</f>
        <v>359526</v>
      </c>
    </row>
    <row r="19" spans="1:29" ht="21.75" customHeight="1">
      <c r="A19" s="2" t="s">
        <v>133</v>
      </c>
      <c r="B19" s="2"/>
      <c r="C19" s="2"/>
      <c r="D19" s="3"/>
      <c r="E19" s="2"/>
      <c r="F19" s="4">
        <v>0</v>
      </c>
      <c r="G19" s="4"/>
      <c r="H19" s="64">
        <v>0</v>
      </c>
      <c r="I19" s="64"/>
      <c r="J19" s="64">
        <v>0</v>
      </c>
      <c r="K19" s="64"/>
      <c r="L19" s="64">
        <v>0</v>
      </c>
      <c r="M19" s="64"/>
      <c r="N19" s="64">
        <v>-181944</v>
      </c>
      <c r="O19" s="64"/>
      <c r="P19" s="64">
        <v>0</v>
      </c>
      <c r="Q19" s="64"/>
      <c r="R19" s="64">
        <v>0</v>
      </c>
      <c r="S19" s="64"/>
      <c r="T19" s="64">
        <v>0</v>
      </c>
      <c r="U19" s="64"/>
      <c r="V19" s="64">
        <f t="shared" si="0"/>
        <v>0</v>
      </c>
      <c r="W19" s="64"/>
      <c r="X19" s="64">
        <f t="shared" si="1"/>
        <v>-181944</v>
      </c>
      <c r="Y19" s="64"/>
      <c r="Z19" s="64">
        <v>-58990</v>
      </c>
      <c r="AA19" s="64"/>
      <c r="AB19" s="64">
        <f t="shared" si="2"/>
        <v>-240934</v>
      </c>
    </row>
    <row r="20" spans="1:29" ht="21.75" customHeight="1">
      <c r="A20" s="2" t="s">
        <v>134</v>
      </c>
      <c r="B20" s="2"/>
      <c r="C20" s="2"/>
      <c r="D20" s="3"/>
      <c r="E20" s="2"/>
      <c r="F20" s="4">
        <v>0</v>
      </c>
      <c r="G20" s="4"/>
      <c r="H20" s="64">
        <v>0</v>
      </c>
      <c r="I20" s="64"/>
      <c r="J20" s="64">
        <v>22977</v>
      </c>
      <c r="K20" s="64"/>
      <c r="L20" s="64">
        <v>0</v>
      </c>
      <c r="M20" s="64"/>
      <c r="N20" s="64">
        <v>-22977</v>
      </c>
      <c r="O20" s="64"/>
      <c r="P20" s="64">
        <v>0</v>
      </c>
      <c r="Q20" s="64"/>
      <c r="R20" s="64">
        <v>0</v>
      </c>
      <c r="S20" s="64"/>
      <c r="T20" s="64">
        <v>0</v>
      </c>
      <c r="U20" s="64"/>
      <c r="V20" s="64">
        <f t="shared" si="0"/>
        <v>0</v>
      </c>
      <c r="W20" s="64"/>
      <c r="X20" s="64">
        <f t="shared" si="1"/>
        <v>0</v>
      </c>
      <c r="Y20" s="64"/>
      <c r="Z20" s="64">
        <v>0</v>
      </c>
      <c r="AA20" s="64"/>
      <c r="AB20" s="64">
        <f t="shared" si="2"/>
        <v>0</v>
      </c>
    </row>
    <row r="21" spans="1:29" ht="21.75" customHeight="1">
      <c r="A21" s="2" t="s">
        <v>189</v>
      </c>
      <c r="B21" s="6"/>
      <c r="C21" s="2"/>
      <c r="D21" s="3"/>
      <c r="E21" s="2"/>
      <c r="F21" s="63">
        <v>0</v>
      </c>
      <c r="G21" s="4"/>
      <c r="H21" s="95">
        <v>0</v>
      </c>
      <c r="I21" s="64"/>
      <c r="J21" s="95">
        <v>0</v>
      </c>
      <c r="K21" s="64"/>
      <c r="L21" s="95">
        <v>0</v>
      </c>
      <c r="M21" s="64"/>
      <c r="N21" s="95">
        <v>0</v>
      </c>
      <c r="O21" s="64"/>
      <c r="P21" s="95">
        <v>0</v>
      </c>
      <c r="Q21" s="64"/>
      <c r="R21" s="95">
        <v>0</v>
      </c>
      <c r="S21" s="64"/>
      <c r="T21" s="95">
        <v>0</v>
      </c>
      <c r="U21" s="64"/>
      <c r="V21" s="95">
        <v>0</v>
      </c>
      <c r="W21" s="64"/>
      <c r="X21" s="95">
        <f t="shared" si="1"/>
        <v>0</v>
      </c>
      <c r="Y21" s="64"/>
      <c r="Z21" s="95">
        <v>721460</v>
      </c>
      <c r="AA21" s="64"/>
      <c r="AB21" s="95">
        <f t="shared" si="2"/>
        <v>721460</v>
      </c>
    </row>
    <row r="22" spans="1:29" ht="6" customHeight="1">
      <c r="A22" s="6"/>
      <c r="B22" s="2"/>
      <c r="C22" s="2"/>
      <c r="D22" s="3"/>
      <c r="E22" s="2"/>
      <c r="F22" s="4"/>
      <c r="G22" s="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9" ht="21.75" customHeight="1">
      <c r="A23" s="6" t="s">
        <v>135</v>
      </c>
      <c r="B23" s="2"/>
      <c r="C23" s="2"/>
      <c r="D23" s="3"/>
      <c r="E23" s="2"/>
      <c r="F23" s="23">
        <f>SUM(F15:F22)</f>
        <v>3472220</v>
      </c>
      <c r="G23" s="4"/>
      <c r="H23" s="70">
        <f>SUM(H15:H22)</f>
        <v>979406</v>
      </c>
      <c r="I23" s="64"/>
      <c r="J23" s="70">
        <f>SUM(J15:J22)</f>
        <v>158870</v>
      </c>
      <c r="K23" s="64"/>
      <c r="L23" s="70">
        <f>SUM(L15:L22)</f>
        <v>2453</v>
      </c>
      <c r="M23" s="64"/>
      <c r="N23" s="70">
        <f>SUM(N15:N22)</f>
        <v>374263</v>
      </c>
      <c r="O23" s="64"/>
      <c r="P23" s="70">
        <f>SUM(P15:P22)</f>
        <v>15394</v>
      </c>
      <c r="Q23" s="64"/>
      <c r="R23" s="70">
        <f>SUM(R15:R22)</f>
        <v>0</v>
      </c>
      <c r="S23" s="64"/>
      <c r="T23" s="70">
        <f>SUM(T15:T22)</f>
        <v>9353</v>
      </c>
      <c r="U23" s="64"/>
      <c r="V23" s="70">
        <f>SUM(V15:V22)</f>
        <v>24747</v>
      </c>
      <c r="W23" s="64"/>
      <c r="X23" s="70">
        <f>SUM(X15:X22)</f>
        <v>5011959</v>
      </c>
      <c r="Y23" s="64"/>
      <c r="Z23" s="70">
        <f>SUM(Z15:Z22)</f>
        <v>1455104</v>
      </c>
      <c r="AA23" s="64"/>
      <c r="AB23" s="70">
        <f>SUM(AB15:AB22)</f>
        <v>6467063</v>
      </c>
    </row>
    <row r="24" spans="1:29" ht="21.75" customHeight="1">
      <c r="A24" s="36"/>
      <c r="B24" s="36"/>
      <c r="C24" s="36"/>
      <c r="D24" s="13"/>
      <c r="E24" s="36"/>
      <c r="F24" s="4"/>
      <c r="G24" s="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9" ht="21.75" customHeight="1">
      <c r="A25" s="6" t="s">
        <v>136</v>
      </c>
      <c r="B25" s="2"/>
      <c r="C25" s="2"/>
      <c r="D25" s="3"/>
      <c r="E25" s="2"/>
      <c r="F25" s="18">
        <v>3472220</v>
      </c>
      <c r="G25" s="4"/>
      <c r="H25" s="18">
        <v>979406</v>
      </c>
      <c r="I25" s="4"/>
      <c r="J25" s="18">
        <v>208706</v>
      </c>
      <c r="K25" s="4"/>
      <c r="L25" s="18">
        <v>2453</v>
      </c>
      <c r="M25" s="4"/>
      <c r="N25" s="18">
        <v>442378</v>
      </c>
      <c r="O25" s="4"/>
      <c r="P25" s="18">
        <v>-4671</v>
      </c>
      <c r="Q25" s="4"/>
      <c r="R25" s="18">
        <v>-798</v>
      </c>
      <c r="S25" s="4"/>
      <c r="T25" s="18">
        <v>9353</v>
      </c>
      <c r="U25" s="4"/>
      <c r="V25" s="18">
        <v>3884</v>
      </c>
      <c r="W25" s="4"/>
      <c r="X25" s="18">
        <f>SUM(F25:N25,V25)</f>
        <v>5109047</v>
      </c>
      <c r="Y25" s="4"/>
      <c r="Z25" s="18">
        <v>1674812</v>
      </c>
      <c r="AA25" s="4"/>
      <c r="AB25" s="18">
        <f>SUM(X25:Z25)</f>
        <v>6783859</v>
      </c>
    </row>
    <row r="26" spans="1:29" ht="6" customHeight="1">
      <c r="A26" s="6"/>
      <c r="B26" s="2"/>
      <c r="C26" s="2"/>
      <c r="D26" s="3"/>
      <c r="E26" s="2"/>
      <c r="F26" s="18"/>
      <c r="G26" s="4"/>
      <c r="H26" s="18"/>
      <c r="I26" s="4"/>
      <c r="J26" s="18"/>
      <c r="K26" s="4"/>
      <c r="L26" s="18"/>
      <c r="M26" s="4"/>
      <c r="N26" s="18"/>
      <c r="O26" s="4"/>
      <c r="P26" s="18"/>
      <c r="Q26" s="4"/>
      <c r="R26" s="18"/>
      <c r="S26" s="4"/>
      <c r="T26" s="18"/>
      <c r="U26" s="4"/>
      <c r="V26" s="18"/>
      <c r="W26" s="4"/>
      <c r="X26" s="18"/>
      <c r="Y26" s="4"/>
      <c r="Z26" s="18"/>
      <c r="AA26" s="4"/>
      <c r="AB26" s="18"/>
    </row>
    <row r="27" spans="1:29" ht="21.75" customHeight="1">
      <c r="A27" s="6" t="s">
        <v>131</v>
      </c>
      <c r="B27" s="2"/>
      <c r="C27" s="2"/>
      <c r="D27" s="3"/>
      <c r="E27" s="2"/>
      <c r="F27" s="18"/>
      <c r="G27" s="4"/>
      <c r="H27" s="18"/>
      <c r="I27" s="4"/>
      <c r="J27" s="18"/>
      <c r="K27" s="4"/>
      <c r="L27" s="18"/>
      <c r="M27" s="4"/>
      <c r="N27" s="18"/>
      <c r="O27" s="4"/>
      <c r="P27" s="18"/>
      <c r="Q27" s="4"/>
      <c r="R27" s="18"/>
      <c r="S27" s="4"/>
      <c r="T27" s="18"/>
      <c r="U27" s="4"/>
      <c r="V27" s="18"/>
      <c r="W27" s="4"/>
      <c r="X27" s="18"/>
      <c r="Y27" s="4"/>
      <c r="Z27" s="18"/>
      <c r="AA27" s="4"/>
      <c r="AB27" s="18"/>
    </row>
    <row r="28" spans="1:29" ht="21.75" customHeight="1">
      <c r="A28" s="2" t="s">
        <v>132</v>
      </c>
      <c r="B28" s="6"/>
      <c r="C28" s="2"/>
      <c r="D28" s="3"/>
      <c r="E28" s="2"/>
      <c r="F28" s="18">
        <v>0</v>
      </c>
      <c r="G28" s="4"/>
      <c r="H28" s="18">
        <v>0</v>
      </c>
      <c r="I28" s="4"/>
      <c r="J28" s="18">
        <v>0</v>
      </c>
      <c r="K28" s="4"/>
      <c r="L28" s="18">
        <v>0</v>
      </c>
      <c r="M28" s="4"/>
      <c r="N28" s="18">
        <v>310793</v>
      </c>
      <c r="O28" s="4"/>
      <c r="P28" s="18">
        <v>59841</v>
      </c>
      <c r="Q28" s="4"/>
      <c r="R28" s="18">
        <v>0</v>
      </c>
      <c r="S28" s="4"/>
      <c r="T28" s="18">
        <v>0</v>
      </c>
      <c r="U28" s="4"/>
      <c r="V28" s="18">
        <f>SUM(P28:U28)</f>
        <v>59841</v>
      </c>
      <c r="W28" s="4"/>
      <c r="X28" s="18">
        <f t="shared" ref="X28:X31" si="3">SUM(F28:N28,V28)</f>
        <v>370634</v>
      </c>
      <c r="Y28" s="4"/>
      <c r="Z28" s="18">
        <v>87770</v>
      </c>
      <c r="AA28" s="4"/>
      <c r="AB28" s="18">
        <f t="shared" ref="AB28:AB29" si="4">SUM(X28:Z28)</f>
        <v>458404</v>
      </c>
      <c r="AC28" s="84"/>
    </row>
    <row r="29" spans="1:29" ht="21.75" customHeight="1">
      <c r="A29" s="2" t="s">
        <v>133</v>
      </c>
      <c r="B29" s="2"/>
      <c r="C29" s="2"/>
      <c r="D29" s="3">
        <v>15</v>
      </c>
      <c r="E29" s="2"/>
      <c r="F29" s="18">
        <v>0</v>
      </c>
      <c r="G29" s="4"/>
      <c r="H29" s="18">
        <v>0</v>
      </c>
      <c r="I29" s="4"/>
      <c r="J29" s="18">
        <v>0</v>
      </c>
      <c r="K29" s="4"/>
      <c r="L29" s="18">
        <v>0</v>
      </c>
      <c r="M29" s="4"/>
      <c r="N29" s="18">
        <v>-173611</v>
      </c>
      <c r="O29" s="4"/>
      <c r="P29" s="18">
        <v>0</v>
      </c>
      <c r="Q29" s="4"/>
      <c r="R29" s="18">
        <v>0</v>
      </c>
      <c r="S29" s="4"/>
      <c r="T29" s="18">
        <v>0</v>
      </c>
      <c r="U29" s="4"/>
      <c r="V29" s="18">
        <f>SUM(P29:T29)</f>
        <v>0</v>
      </c>
      <c r="W29" s="4"/>
      <c r="X29" s="18">
        <f t="shared" si="3"/>
        <v>-173611</v>
      </c>
      <c r="Y29" s="4"/>
      <c r="Z29" s="18">
        <v>-33810</v>
      </c>
      <c r="AA29" s="4"/>
      <c r="AB29" s="18">
        <f t="shared" si="4"/>
        <v>-207421</v>
      </c>
    </row>
    <row r="30" spans="1:29" ht="21.75" customHeight="1">
      <c r="A30" s="2" t="s">
        <v>134</v>
      </c>
      <c r="B30" s="2"/>
      <c r="C30" s="2"/>
      <c r="D30" s="3"/>
      <c r="E30" s="2"/>
      <c r="F30" s="18">
        <v>0</v>
      </c>
      <c r="G30" s="4"/>
      <c r="H30" s="18">
        <v>0</v>
      </c>
      <c r="I30" s="4"/>
      <c r="J30" s="18">
        <v>23357</v>
      </c>
      <c r="K30" s="4"/>
      <c r="L30" s="18">
        <v>0</v>
      </c>
      <c r="M30" s="4"/>
      <c r="N30" s="18">
        <v>-23357</v>
      </c>
      <c r="O30" s="4"/>
      <c r="P30" s="18">
        <v>0</v>
      </c>
      <c r="Q30" s="4"/>
      <c r="R30" s="18">
        <v>0</v>
      </c>
      <c r="S30" s="4"/>
      <c r="T30" s="18">
        <v>0</v>
      </c>
      <c r="U30" s="4"/>
      <c r="V30" s="18">
        <v>0</v>
      </c>
      <c r="W30" s="4"/>
      <c r="X30" s="18">
        <f t="shared" si="3"/>
        <v>0</v>
      </c>
      <c r="Y30" s="4"/>
      <c r="Z30" s="18">
        <v>0</v>
      </c>
      <c r="AA30" s="4"/>
      <c r="AB30" s="18">
        <v>0</v>
      </c>
    </row>
    <row r="31" spans="1:29" ht="21.75" customHeight="1">
      <c r="A31" s="2" t="s">
        <v>189</v>
      </c>
      <c r="B31" s="2"/>
      <c r="C31" s="2"/>
      <c r="D31" s="3">
        <v>17</v>
      </c>
      <c r="E31" s="2"/>
      <c r="F31" s="21">
        <v>0</v>
      </c>
      <c r="G31" s="4"/>
      <c r="H31" s="21">
        <v>0</v>
      </c>
      <c r="I31" s="4"/>
      <c r="J31" s="21">
        <v>0</v>
      </c>
      <c r="K31" s="4"/>
      <c r="L31" s="21">
        <v>0</v>
      </c>
      <c r="M31" s="4"/>
      <c r="N31" s="21">
        <v>0</v>
      </c>
      <c r="O31" s="4"/>
      <c r="P31" s="21">
        <v>0</v>
      </c>
      <c r="Q31" s="4"/>
      <c r="R31" s="21">
        <v>0</v>
      </c>
      <c r="S31" s="4"/>
      <c r="T31" s="21">
        <v>-1006056</v>
      </c>
      <c r="U31" s="4"/>
      <c r="V31" s="21">
        <f>SUM(P31:T31)</f>
        <v>-1006056</v>
      </c>
      <c r="W31" s="4"/>
      <c r="X31" s="21">
        <f t="shared" si="3"/>
        <v>-1006056</v>
      </c>
      <c r="Y31" s="4"/>
      <c r="Z31" s="21">
        <v>-643944</v>
      </c>
      <c r="AA31" s="4"/>
      <c r="AB31" s="21">
        <f>SUM(X31:Z31)</f>
        <v>-1650000</v>
      </c>
    </row>
    <row r="32" spans="1:29" ht="6" customHeight="1">
      <c r="A32" s="6"/>
      <c r="B32" s="2"/>
      <c r="C32" s="2"/>
      <c r="D32" s="3"/>
      <c r="E32" s="2"/>
      <c r="F32" s="18"/>
      <c r="G32" s="4"/>
      <c r="H32" s="18"/>
      <c r="I32" s="4"/>
      <c r="J32" s="18"/>
      <c r="K32" s="4"/>
      <c r="L32" s="18"/>
      <c r="M32" s="4"/>
      <c r="N32" s="18"/>
      <c r="O32" s="4"/>
      <c r="P32" s="18"/>
      <c r="Q32" s="4"/>
      <c r="R32" s="18"/>
      <c r="S32" s="4"/>
      <c r="T32" s="18"/>
      <c r="U32" s="4"/>
      <c r="V32" s="18"/>
      <c r="W32" s="4"/>
      <c r="X32" s="18"/>
      <c r="Y32" s="4"/>
      <c r="Z32" s="18"/>
      <c r="AA32" s="4"/>
      <c r="AB32" s="18"/>
    </row>
    <row r="33" spans="1:29" ht="21.75" customHeight="1">
      <c r="A33" s="6" t="s">
        <v>137</v>
      </c>
      <c r="B33" s="2"/>
      <c r="C33" s="2"/>
      <c r="D33" s="3"/>
      <c r="E33" s="2"/>
      <c r="F33" s="22">
        <f>SUM(F25:F32)</f>
        <v>3472220</v>
      </c>
      <c r="G33" s="4"/>
      <c r="H33" s="22">
        <f>SUM(H25:H32)</f>
        <v>979406</v>
      </c>
      <c r="I33" s="4"/>
      <c r="J33" s="22">
        <f>SUM(J25:J32)</f>
        <v>232063</v>
      </c>
      <c r="K33" s="4"/>
      <c r="L33" s="22">
        <f>SUM(L25:L32)</f>
        <v>2453</v>
      </c>
      <c r="M33" s="4"/>
      <c r="N33" s="22">
        <f>SUM(N25:N32)</f>
        <v>556203</v>
      </c>
      <c r="O33" s="4"/>
      <c r="P33" s="96">
        <f>SUM(P25:P32)</f>
        <v>55170</v>
      </c>
      <c r="Q33" s="4"/>
      <c r="R33" s="22">
        <f>SUM(R25:R32)</f>
        <v>-798</v>
      </c>
      <c r="S33" s="4"/>
      <c r="T33" s="22">
        <f>SUM(T25:T32)</f>
        <v>-996703</v>
      </c>
      <c r="U33" s="4"/>
      <c r="V33" s="22">
        <f>SUM(V25:V32)</f>
        <v>-942331</v>
      </c>
      <c r="W33" s="4"/>
      <c r="X33" s="22">
        <f>SUM(X25:X32)</f>
        <v>4300014</v>
      </c>
      <c r="Y33" s="4"/>
      <c r="Z33" s="22">
        <f>SUM(Z25:Z32)</f>
        <v>1084828</v>
      </c>
      <c r="AA33" s="4"/>
      <c r="AB33" s="22">
        <f>SUM(AB25:AB32)</f>
        <v>5384842</v>
      </c>
    </row>
    <row r="34" spans="1:29" ht="21.75" customHeight="1">
      <c r="A34" s="6"/>
      <c r="B34" s="2"/>
      <c r="C34" s="2"/>
      <c r="D34" s="3"/>
      <c r="E34" s="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28"/>
    </row>
    <row r="35" spans="1:29" ht="21.75" customHeight="1">
      <c r="A35" s="2"/>
      <c r="B35" s="2"/>
      <c r="C35" s="2"/>
      <c r="D35" s="3"/>
      <c r="E35" s="2"/>
      <c r="F35" s="24"/>
      <c r="G35" s="24"/>
      <c r="H35" s="4"/>
      <c r="I35" s="4"/>
      <c r="J35" s="4"/>
      <c r="K35" s="24"/>
      <c r="L35" s="4"/>
      <c r="M35" s="24"/>
      <c r="N35" s="4"/>
      <c r="O35" s="24"/>
      <c r="P35" s="4"/>
      <c r="Q35" s="24"/>
      <c r="R35" s="4"/>
      <c r="S35" s="4"/>
      <c r="T35" s="4"/>
      <c r="U35" s="24"/>
      <c r="V35" s="4"/>
      <c r="W35" s="24"/>
      <c r="X35" s="24"/>
      <c r="Y35" s="24"/>
      <c r="Z35" s="24"/>
      <c r="AA35" s="24"/>
      <c r="AB35" s="24"/>
    </row>
    <row r="36" spans="1:29" ht="17.25" customHeight="1">
      <c r="A36" s="2"/>
      <c r="B36" s="2"/>
      <c r="C36" s="2"/>
      <c r="D36" s="3"/>
      <c r="E36" s="2"/>
      <c r="F36" s="24"/>
      <c r="G36" s="24"/>
      <c r="H36" s="4"/>
      <c r="I36" s="4"/>
      <c r="J36" s="4"/>
      <c r="K36" s="24"/>
      <c r="L36" s="4"/>
      <c r="M36" s="24"/>
      <c r="N36" s="4"/>
      <c r="O36" s="24"/>
      <c r="P36" s="4"/>
      <c r="Q36" s="24"/>
      <c r="R36" s="4"/>
      <c r="S36" s="4"/>
      <c r="T36" s="4"/>
      <c r="U36" s="24"/>
      <c r="V36" s="4"/>
      <c r="W36" s="24"/>
      <c r="X36" s="24"/>
      <c r="Y36" s="24"/>
      <c r="Z36" s="24"/>
      <c r="AA36" s="24"/>
      <c r="AB36" s="24"/>
    </row>
    <row r="37" spans="1:29" ht="21.95" customHeight="1">
      <c r="A37" s="102" t="str">
        <f>+'BS 2-4'!A135</f>
        <v>หมายเหตุประกอบข้อมูลทางการเงินเป็นส่วนหนึ่งของข้อมูลทางการเงินนี้</v>
      </c>
      <c r="B37" s="101"/>
      <c r="C37" s="101"/>
      <c r="D37" s="103"/>
      <c r="E37" s="103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31"/>
      <c r="X37" s="31"/>
      <c r="Y37" s="31"/>
      <c r="Z37" s="31"/>
      <c r="AA37" s="31"/>
      <c r="AB37" s="31"/>
    </row>
  </sheetData>
  <mergeCells count="7">
    <mergeCell ref="A37:V37"/>
    <mergeCell ref="F5:AB5"/>
    <mergeCell ref="F6:AB6"/>
    <mergeCell ref="P7:V7"/>
    <mergeCell ref="F8:H8"/>
    <mergeCell ref="J8:N8"/>
    <mergeCell ref="P8:T8"/>
  </mergeCells>
  <pageMargins left="0.5" right="0.5" top="0.5" bottom="0.6" header="0.49" footer="0.4"/>
  <pageSetup paperSize="9" scale="7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99"/>
  <sheetViews>
    <sheetView topLeftCell="A7" zoomScaleNormal="100" zoomScaleSheetLayoutView="100" workbookViewId="0">
      <selection activeCell="C26" sqref="C26"/>
    </sheetView>
  </sheetViews>
  <sheetFormatPr defaultColWidth="12.625" defaultRowHeight="15" customHeight="1"/>
  <cols>
    <col min="1" max="2" width="1.5" style="80" customWidth="1"/>
    <col min="3" max="3" width="33.75" style="80" customWidth="1"/>
    <col min="4" max="4" width="7.75" style="80" customWidth="1"/>
    <col min="5" max="5" width="0.75" style="80" customWidth="1"/>
    <col min="6" max="6" width="12.875" style="80" customWidth="1"/>
    <col min="7" max="7" width="0.75" style="80" customWidth="1"/>
    <col min="8" max="8" width="12.875" style="80" customWidth="1"/>
    <col min="9" max="9" width="0.75" style="80" customWidth="1"/>
    <col min="10" max="10" width="14" style="80" customWidth="1"/>
    <col min="11" max="11" width="0.75" style="80" customWidth="1"/>
    <col min="12" max="12" width="12.875" style="80" customWidth="1"/>
    <col min="13" max="13" width="0.75" style="80" customWidth="1"/>
    <col min="14" max="14" width="12.875" style="80" customWidth="1"/>
    <col min="15" max="28" width="7.625" style="80" customWidth="1"/>
    <col min="29" max="16384" width="12.625" style="80"/>
  </cols>
  <sheetData>
    <row r="1" spans="1:14" ht="21.75" customHeight="1">
      <c r="A1" s="1" t="s">
        <v>0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</row>
    <row r="2" spans="1:14" ht="21.75" customHeight="1">
      <c r="A2" s="6" t="s">
        <v>104</v>
      </c>
      <c r="B2" s="6"/>
      <c r="C2" s="6"/>
      <c r="D2" s="6"/>
      <c r="E2" s="6"/>
      <c r="F2" s="11"/>
      <c r="G2" s="11"/>
      <c r="H2" s="11"/>
      <c r="I2" s="11"/>
      <c r="J2" s="11"/>
      <c r="K2" s="11"/>
      <c r="L2" s="11"/>
      <c r="M2" s="11"/>
      <c r="N2" s="11"/>
    </row>
    <row r="3" spans="1:14" ht="21.75" customHeight="1">
      <c r="A3" s="7" t="str">
        <f>+'PL 8 (6m)'!A3</f>
        <v>สำหรับงวดหกเดือนสิ้นสุดวันที่ 30 มิถุนายน พ.ศ. 2564</v>
      </c>
      <c r="B3" s="99"/>
      <c r="C3" s="99"/>
      <c r="D3" s="60"/>
      <c r="E3" s="60"/>
      <c r="F3" s="9"/>
      <c r="G3" s="9"/>
      <c r="H3" s="9"/>
      <c r="I3" s="9"/>
      <c r="J3" s="9"/>
      <c r="K3" s="9"/>
      <c r="L3" s="9"/>
      <c r="M3" s="9"/>
      <c r="N3" s="9"/>
    </row>
    <row r="4" spans="1:14" ht="18.95" customHeight="1">
      <c r="A4" s="2"/>
      <c r="B4" s="2"/>
      <c r="C4" s="2"/>
      <c r="D4" s="2"/>
      <c r="E4" s="2"/>
      <c r="F4" s="11"/>
      <c r="G4" s="11"/>
      <c r="H4" s="11"/>
      <c r="I4" s="11"/>
      <c r="J4" s="11"/>
      <c r="K4" s="11"/>
      <c r="L4" s="11"/>
      <c r="M4" s="11"/>
      <c r="N4" s="11"/>
    </row>
    <row r="5" spans="1:14" ht="18.95" customHeight="1">
      <c r="A5" s="2"/>
      <c r="B5" s="2"/>
      <c r="C5" s="2"/>
      <c r="D5" s="2"/>
      <c r="E5" s="2"/>
      <c r="F5" s="100" t="s">
        <v>138</v>
      </c>
      <c r="G5" s="101"/>
      <c r="H5" s="101"/>
      <c r="I5" s="101"/>
      <c r="J5" s="101"/>
      <c r="K5" s="101"/>
      <c r="L5" s="101"/>
      <c r="M5" s="101"/>
      <c r="N5" s="101"/>
    </row>
    <row r="6" spans="1:14" ht="18.95" customHeight="1">
      <c r="A6" s="2"/>
      <c r="B6" s="2"/>
      <c r="C6" s="2"/>
      <c r="D6" s="2"/>
      <c r="E6" s="2"/>
      <c r="F6" s="100" t="s">
        <v>106</v>
      </c>
      <c r="G6" s="101"/>
      <c r="H6" s="101"/>
      <c r="I6" s="16"/>
      <c r="J6" s="100" t="s">
        <v>62</v>
      </c>
      <c r="K6" s="101"/>
      <c r="L6" s="101"/>
      <c r="M6" s="16"/>
      <c r="N6" s="16"/>
    </row>
    <row r="7" spans="1:14" ht="18.95" customHeight="1">
      <c r="A7" s="2"/>
      <c r="B7" s="2"/>
      <c r="C7" s="2"/>
      <c r="D7" s="2"/>
      <c r="E7" s="2"/>
      <c r="F7" s="11" t="s">
        <v>113</v>
      </c>
      <c r="G7" s="11"/>
      <c r="H7" s="11" t="s">
        <v>114</v>
      </c>
      <c r="I7" s="11"/>
      <c r="J7" s="11" t="s">
        <v>108</v>
      </c>
      <c r="K7" s="11"/>
      <c r="L7" s="11"/>
      <c r="M7" s="11"/>
      <c r="N7" s="11" t="s">
        <v>111</v>
      </c>
    </row>
    <row r="8" spans="1:14" ht="18.95" customHeight="1">
      <c r="A8" s="2"/>
      <c r="B8" s="2"/>
      <c r="C8" s="2"/>
      <c r="D8" s="2"/>
      <c r="E8" s="2"/>
      <c r="F8" s="11" t="s">
        <v>121</v>
      </c>
      <c r="G8" s="11"/>
      <c r="H8" s="11" t="s">
        <v>122</v>
      </c>
      <c r="I8" s="11"/>
      <c r="J8" s="11" t="s">
        <v>134</v>
      </c>
      <c r="K8" s="11"/>
      <c r="L8" s="11" t="s">
        <v>125</v>
      </c>
      <c r="M8" s="11"/>
      <c r="N8" s="11" t="s">
        <v>56</v>
      </c>
    </row>
    <row r="9" spans="1:14" ht="18.95" customHeight="1">
      <c r="A9" s="2"/>
      <c r="B9" s="2"/>
      <c r="C9" s="2"/>
      <c r="D9" s="98" t="s">
        <v>11</v>
      </c>
      <c r="E9" s="2"/>
      <c r="F9" s="15" t="s">
        <v>12</v>
      </c>
      <c r="G9" s="11"/>
      <c r="H9" s="15" t="s">
        <v>12</v>
      </c>
      <c r="I9" s="11"/>
      <c r="J9" s="15" t="s">
        <v>12</v>
      </c>
      <c r="K9" s="11"/>
      <c r="L9" s="15" t="s">
        <v>12</v>
      </c>
      <c r="M9" s="11"/>
      <c r="N9" s="15" t="s">
        <v>12</v>
      </c>
    </row>
    <row r="10" spans="1:14" ht="6" customHeight="1">
      <c r="A10" s="2"/>
      <c r="B10" s="2"/>
      <c r="C10" s="2"/>
      <c r="D10" s="2"/>
      <c r="E10" s="2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8.95" customHeight="1">
      <c r="A11" s="6" t="s">
        <v>130</v>
      </c>
      <c r="B11" s="2"/>
      <c r="C11" s="2"/>
      <c r="D11" s="2"/>
      <c r="E11" s="2"/>
      <c r="F11" s="4">
        <v>3472220</v>
      </c>
      <c r="G11" s="4"/>
      <c r="H11" s="4">
        <v>979406</v>
      </c>
      <c r="I11" s="4"/>
      <c r="J11" s="4">
        <v>69947</v>
      </c>
      <c r="K11" s="4"/>
      <c r="L11" s="4">
        <v>310915</v>
      </c>
      <c r="M11" s="4"/>
      <c r="N11" s="4">
        <f>SUM(F11:L11)</f>
        <v>4832488</v>
      </c>
    </row>
    <row r="12" spans="1:14" ht="6" customHeight="1">
      <c r="A12" s="6"/>
      <c r="B12" s="2"/>
      <c r="C12" s="2"/>
      <c r="D12" s="2"/>
      <c r="E12" s="2"/>
      <c r="F12" s="4"/>
      <c r="G12" s="4"/>
      <c r="H12" s="4"/>
      <c r="I12" s="4"/>
      <c r="J12" s="4"/>
      <c r="K12" s="4"/>
      <c r="L12" s="4"/>
      <c r="M12" s="4"/>
      <c r="N12" s="4"/>
    </row>
    <row r="13" spans="1:14" ht="18.95" customHeight="1">
      <c r="A13" s="6" t="s">
        <v>131</v>
      </c>
      <c r="B13" s="2"/>
      <c r="C13" s="2"/>
      <c r="D13" s="2"/>
      <c r="E13" s="2"/>
      <c r="F13" s="4"/>
      <c r="G13" s="4"/>
      <c r="H13" s="4"/>
      <c r="I13" s="4"/>
      <c r="J13" s="4"/>
      <c r="K13" s="4"/>
      <c r="L13" s="4"/>
      <c r="M13" s="4"/>
      <c r="N13" s="4"/>
    </row>
    <row r="14" spans="1:14" ht="18.95" customHeight="1">
      <c r="A14" s="2" t="s">
        <v>132</v>
      </c>
      <c r="B14" s="2"/>
      <c r="C14" s="2"/>
      <c r="D14" s="2"/>
      <c r="E14" s="2"/>
      <c r="F14" s="4">
        <v>0</v>
      </c>
      <c r="G14" s="4"/>
      <c r="H14" s="4">
        <v>0</v>
      </c>
      <c r="I14" s="4"/>
      <c r="J14" s="4">
        <v>0</v>
      </c>
      <c r="K14" s="4"/>
      <c r="L14" s="4">
        <v>338393</v>
      </c>
      <c r="M14" s="4"/>
      <c r="N14" s="4">
        <f t="shared" ref="N14:N16" si="0">SUM(F14:L14)</f>
        <v>338393</v>
      </c>
    </row>
    <row r="15" spans="1:14" ht="18.95" customHeight="1">
      <c r="A15" s="2" t="s">
        <v>133</v>
      </c>
      <c r="B15" s="2"/>
      <c r="C15" s="2"/>
      <c r="D15" s="2"/>
      <c r="E15" s="2"/>
      <c r="F15" s="4">
        <v>0</v>
      </c>
      <c r="G15" s="4"/>
      <c r="H15" s="4">
        <v>0</v>
      </c>
      <c r="I15" s="4"/>
      <c r="J15" s="4">
        <v>0</v>
      </c>
      <c r="K15" s="4"/>
      <c r="L15" s="4">
        <v>-181944</v>
      </c>
      <c r="M15" s="4"/>
      <c r="N15" s="4">
        <f t="shared" si="0"/>
        <v>-181944</v>
      </c>
    </row>
    <row r="16" spans="1:14" ht="18.95" customHeight="1">
      <c r="A16" s="2" t="s">
        <v>134</v>
      </c>
      <c r="B16" s="2"/>
      <c r="C16" s="2"/>
      <c r="D16" s="2"/>
      <c r="E16" s="2"/>
      <c r="F16" s="9">
        <v>0</v>
      </c>
      <c r="G16" s="4"/>
      <c r="H16" s="9">
        <v>0</v>
      </c>
      <c r="I16" s="4"/>
      <c r="J16" s="9">
        <v>21238</v>
      </c>
      <c r="K16" s="4"/>
      <c r="L16" s="9">
        <v>-21238</v>
      </c>
      <c r="M16" s="4"/>
      <c r="N16" s="9">
        <f t="shared" si="0"/>
        <v>0</v>
      </c>
    </row>
    <row r="17" spans="1:15" ht="6" customHeight="1">
      <c r="A17" s="2"/>
      <c r="B17" s="2"/>
      <c r="C17" s="2"/>
      <c r="D17" s="2"/>
      <c r="E17" s="2"/>
      <c r="F17" s="4"/>
      <c r="G17" s="4"/>
      <c r="H17" s="4"/>
      <c r="I17" s="4"/>
      <c r="J17" s="4"/>
      <c r="K17" s="4"/>
      <c r="L17" s="4"/>
      <c r="M17" s="4"/>
      <c r="N17" s="4"/>
    </row>
    <row r="18" spans="1:15" ht="18.95" customHeight="1">
      <c r="A18" s="6" t="s">
        <v>135</v>
      </c>
      <c r="B18" s="6"/>
      <c r="C18" s="2"/>
      <c r="D18" s="2"/>
      <c r="E18" s="2"/>
      <c r="F18" s="23">
        <f>SUM(F11:F16)</f>
        <v>3472220</v>
      </c>
      <c r="G18" s="4"/>
      <c r="H18" s="23">
        <f>SUM(H11:H16)</f>
        <v>979406</v>
      </c>
      <c r="I18" s="4"/>
      <c r="J18" s="23">
        <f>SUM(J11:J16)</f>
        <v>91185</v>
      </c>
      <c r="K18" s="4"/>
      <c r="L18" s="23">
        <f>SUM(L11:L16)</f>
        <v>446126</v>
      </c>
      <c r="M18" s="4"/>
      <c r="N18" s="23">
        <f>SUM(N11:N16)</f>
        <v>4988937</v>
      </c>
    </row>
    <row r="19" spans="1:15" ht="18.95" customHeight="1">
      <c r="A19" s="2"/>
      <c r="B19" s="2"/>
      <c r="C19" s="2"/>
      <c r="D19" s="2"/>
      <c r="E19" s="2"/>
      <c r="F19" s="4"/>
      <c r="G19" s="4"/>
      <c r="H19" s="4"/>
      <c r="I19" s="4"/>
      <c r="J19" s="4"/>
      <c r="K19" s="4"/>
      <c r="L19" s="4"/>
      <c r="M19" s="4"/>
      <c r="N19" s="4"/>
    </row>
    <row r="20" spans="1:15" ht="18.95" customHeight="1">
      <c r="A20" s="6" t="s">
        <v>136</v>
      </c>
      <c r="B20" s="2"/>
      <c r="C20" s="2"/>
      <c r="D20" s="2"/>
      <c r="E20" s="2"/>
      <c r="F20" s="18">
        <v>3472220</v>
      </c>
      <c r="G20" s="4"/>
      <c r="H20" s="18">
        <v>979406</v>
      </c>
      <c r="I20" s="4"/>
      <c r="J20" s="18">
        <v>101017</v>
      </c>
      <c r="K20" s="4"/>
      <c r="L20" s="18">
        <v>459524</v>
      </c>
      <c r="M20" s="4"/>
      <c r="N20" s="18">
        <f>SUM(F20:L20)</f>
        <v>5012167</v>
      </c>
    </row>
    <row r="21" spans="1:15" ht="6" customHeight="1">
      <c r="A21" s="6"/>
      <c r="B21" s="2"/>
      <c r="C21" s="2"/>
      <c r="D21" s="2"/>
      <c r="E21" s="2"/>
      <c r="F21" s="18"/>
      <c r="G21" s="4"/>
      <c r="H21" s="18"/>
      <c r="I21" s="4"/>
      <c r="J21" s="18"/>
      <c r="K21" s="4"/>
      <c r="L21" s="18"/>
      <c r="M21" s="4"/>
      <c r="N21" s="18"/>
    </row>
    <row r="22" spans="1:15" ht="18.95" customHeight="1">
      <c r="A22" s="6" t="s">
        <v>131</v>
      </c>
      <c r="B22" s="2"/>
      <c r="C22" s="2"/>
      <c r="D22" s="2"/>
      <c r="E22" s="2"/>
      <c r="F22" s="18"/>
      <c r="G22" s="4"/>
      <c r="H22" s="18"/>
      <c r="I22" s="4"/>
      <c r="J22" s="18"/>
      <c r="K22" s="4"/>
      <c r="L22" s="18"/>
      <c r="M22" s="4"/>
      <c r="N22" s="18"/>
    </row>
    <row r="23" spans="1:15" ht="18.95" customHeight="1">
      <c r="A23" s="2" t="s">
        <v>132</v>
      </c>
      <c r="B23" s="2"/>
      <c r="C23" s="2"/>
      <c r="D23" s="2"/>
      <c r="E23" s="2"/>
      <c r="F23" s="18">
        <v>0</v>
      </c>
      <c r="G23" s="4"/>
      <c r="H23" s="18">
        <v>0</v>
      </c>
      <c r="I23" s="4"/>
      <c r="J23" s="18">
        <v>0</v>
      </c>
      <c r="K23" s="4"/>
      <c r="L23" s="18">
        <v>150539</v>
      </c>
      <c r="M23" s="4"/>
      <c r="N23" s="18">
        <f>SUM(L23,J23,H23,F23)</f>
        <v>150539</v>
      </c>
      <c r="O23" s="85"/>
    </row>
    <row r="24" spans="1:15" ht="18.95" customHeight="1">
      <c r="A24" s="2" t="s">
        <v>133</v>
      </c>
      <c r="B24" s="2"/>
      <c r="C24" s="2"/>
      <c r="D24" s="3">
        <v>15</v>
      </c>
      <c r="E24" s="2"/>
      <c r="F24" s="18">
        <v>0</v>
      </c>
      <c r="G24" s="4"/>
      <c r="H24" s="18">
        <v>0</v>
      </c>
      <c r="I24" s="4"/>
      <c r="J24" s="18">
        <v>0</v>
      </c>
      <c r="K24" s="4"/>
      <c r="L24" s="18">
        <v>-173611</v>
      </c>
      <c r="M24" s="4"/>
      <c r="N24" s="18">
        <f>SUM(F24:L24)</f>
        <v>-173611</v>
      </c>
    </row>
    <row r="25" spans="1:15" ht="18.95" customHeight="1">
      <c r="A25" s="2" t="s">
        <v>134</v>
      </c>
      <c r="B25" s="2"/>
      <c r="C25" s="2"/>
      <c r="D25" s="3">
        <v>15</v>
      </c>
      <c r="E25" s="2"/>
      <c r="F25" s="21">
        <v>0</v>
      </c>
      <c r="G25" s="4"/>
      <c r="H25" s="21">
        <v>0</v>
      </c>
      <c r="I25" s="4"/>
      <c r="J25" s="21">
        <v>8541</v>
      </c>
      <c r="K25" s="4"/>
      <c r="L25" s="21">
        <v>-8541</v>
      </c>
      <c r="M25" s="4"/>
      <c r="N25" s="21">
        <f>SUM(L25,J25,H25,F25)</f>
        <v>0</v>
      </c>
    </row>
    <row r="26" spans="1:15" ht="6" customHeight="1">
      <c r="A26" s="2"/>
      <c r="B26" s="2"/>
      <c r="C26" s="2"/>
      <c r="D26" s="2"/>
      <c r="E26" s="2"/>
      <c r="F26" s="18"/>
      <c r="G26" s="4"/>
      <c r="H26" s="18"/>
      <c r="I26" s="4"/>
      <c r="J26" s="18"/>
      <c r="K26" s="4"/>
      <c r="L26" s="18"/>
      <c r="M26" s="4"/>
      <c r="N26" s="18"/>
    </row>
    <row r="27" spans="1:15" ht="18.95" customHeight="1">
      <c r="A27" s="6" t="s">
        <v>137</v>
      </c>
      <c r="B27" s="6"/>
      <c r="C27" s="2"/>
      <c r="D27" s="2"/>
      <c r="E27" s="2"/>
      <c r="F27" s="22">
        <f>SUM(F20:F25)</f>
        <v>3472220</v>
      </c>
      <c r="G27" s="4"/>
      <c r="H27" s="22">
        <f>SUM(H20:H25)</f>
        <v>979406</v>
      </c>
      <c r="I27" s="4"/>
      <c r="J27" s="22">
        <f>SUM(J20:J25)</f>
        <v>109558</v>
      </c>
      <c r="K27" s="4"/>
      <c r="L27" s="22">
        <f>SUM(L20:L25)</f>
        <v>427911</v>
      </c>
      <c r="M27" s="4"/>
      <c r="N27" s="22">
        <f>SUM(N20:N25)</f>
        <v>4989095</v>
      </c>
    </row>
    <row r="28" spans="1:15" ht="21.75" customHeight="1">
      <c r="A28" s="46"/>
      <c r="B28" s="2"/>
      <c r="C28" s="2"/>
      <c r="D28" s="2"/>
      <c r="E28" s="2"/>
      <c r="F28" s="4"/>
      <c r="G28" s="4"/>
      <c r="H28" s="4"/>
      <c r="I28" s="4"/>
      <c r="J28" s="4"/>
      <c r="K28" s="4"/>
      <c r="L28" s="4"/>
      <c r="M28" s="4"/>
      <c r="N28" s="4"/>
    </row>
    <row r="29" spans="1:15" ht="21.75" customHeight="1">
      <c r="A29" s="46"/>
      <c r="B29" s="2"/>
      <c r="C29" s="2"/>
      <c r="D29" s="2"/>
      <c r="E29" s="2"/>
      <c r="F29" s="4"/>
      <c r="G29" s="4"/>
      <c r="H29" s="4"/>
      <c r="I29" s="4"/>
      <c r="J29" s="4"/>
      <c r="K29" s="4"/>
      <c r="L29" s="4"/>
      <c r="M29" s="4"/>
      <c r="N29" s="4"/>
    </row>
    <row r="30" spans="1:15" ht="15.75" customHeight="1">
      <c r="A30" s="46"/>
      <c r="B30" s="2"/>
      <c r="C30" s="2"/>
      <c r="D30" s="2"/>
      <c r="E30" s="2"/>
      <c r="F30" s="4"/>
      <c r="G30" s="4"/>
      <c r="H30" s="4"/>
      <c r="I30" s="4"/>
      <c r="J30" s="4"/>
      <c r="K30" s="4"/>
      <c r="L30" s="4"/>
      <c r="M30" s="4"/>
      <c r="N30" s="4"/>
    </row>
    <row r="31" spans="1:15" ht="21.75" customHeight="1">
      <c r="A31" s="102" t="s">
        <v>37</v>
      </c>
      <c r="B31" s="101"/>
      <c r="C31" s="101"/>
      <c r="D31" s="103"/>
      <c r="E31" s="103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5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</sheetData>
  <mergeCells count="4">
    <mergeCell ref="F5:N5"/>
    <mergeCell ref="F6:H6"/>
    <mergeCell ref="J6:L6"/>
    <mergeCell ref="A31:N31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51"/>
  <sheetViews>
    <sheetView tabSelected="1" topLeftCell="A90" zoomScale="120" zoomScaleNormal="120" zoomScaleSheetLayoutView="100" workbookViewId="0">
      <selection activeCell="C100" sqref="C100"/>
    </sheetView>
  </sheetViews>
  <sheetFormatPr defaultColWidth="12.625" defaultRowHeight="21.75" customHeight="1"/>
  <cols>
    <col min="1" max="2" width="1.5" style="80" customWidth="1"/>
    <col min="3" max="3" width="29.875" style="80" customWidth="1"/>
    <col min="4" max="4" width="6.75" style="80" customWidth="1"/>
    <col min="5" max="5" width="0.75" style="80" customWidth="1"/>
    <col min="6" max="6" width="12.125" style="80" customWidth="1"/>
    <col min="7" max="7" width="0.75" style="80" customWidth="1"/>
    <col min="8" max="8" width="12.125" style="80" customWidth="1"/>
    <col min="9" max="9" width="0.75" style="80" customWidth="1"/>
    <col min="10" max="10" width="12.125" style="80" customWidth="1"/>
    <col min="11" max="11" width="0.75" style="80" customWidth="1"/>
    <col min="12" max="12" width="12.125" style="80" customWidth="1"/>
    <col min="13" max="26" width="7.625" style="80" customWidth="1"/>
    <col min="27" max="16384" width="12.625" style="80"/>
  </cols>
  <sheetData>
    <row r="1" spans="1:12" ht="21.75" customHeight="1">
      <c r="A1" s="1" t="s">
        <v>0</v>
      </c>
      <c r="B1" s="1"/>
      <c r="C1" s="1"/>
      <c r="D1" s="47"/>
      <c r="E1" s="1"/>
      <c r="F1" s="35"/>
      <c r="G1" s="35"/>
      <c r="H1" s="35"/>
      <c r="I1" s="35"/>
      <c r="J1" s="35"/>
      <c r="K1" s="35"/>
      <c r="L1" s="35"/>
    </row>
    <row r="2" spans="1:12" ht="21.75" customHeight="1">
      <c r="A2" s="1" t="s">
        <v>139</v>
      </c>
      <c r="B2" s="1"/>
      <c r="C2" s="1"/>
      <c r="D2" s="47"/>
      <c r="E2" s="1"/>
      <c r="F2" s="35"/>
      <c r="G2" s="35"/>
      <c r="H2" s="35"/>
      <c r="I2" s="35"/>
      <c r="J2" s="35"/>
      <c r="K2" s="35"/>
      <c r="L2" s="35"/>
    </row>
    <row r="3" spans="1:12" ht="21.75" customHeight="1">
      <c r="A3" s="7" t="s">
        <v>194</v>
      </c>
      <c r="B3" s="48"/>
      <c r="C3" s="48"/>
      <c r="D3" s="49"/>
      <c r="E3" s="48"/>
      <c r="F3" s="50"/>
      <c r="G3" s="50"/>
      <c r="H3" s="50"/>
      <c r="I3" s="50"/>
      <c r="J3" s="50"/>
      <c r="K3" s="50"/>
      <c r="L3" s="50"/>
    </row>
    <row r="4" spans="1:12" ht="18.600000000000001" customHeight="1">
      <c r="A4" s="46"/>
      <c r="B4" s="46"/>
      <c r="C4" s="46"/>
      <c r="D4" s="19"/>
      <c r="E4" s="46"/>
      <c r="F4" s="4"/>
      <c r="G4" s="4"/>
      <c r="H4" s="4"/>
      <c r="I4" s="4"/>
      <c r="J4" s="4"/>
      <c r="K4" s="4"/>
      <c r="L4" s="4"/>
    </row>
    <row r="5" spans="1:12" ht="18.600000000000001" customHeight="1">
      <c r="A5" s="46"/>
      <c r="B5" s="46"/>
      <c r="C5" s="46"/>
      <c r="D5" s="19"/>
      <c r="E5" s="46"/>
      <c r="F5" s="100" t="s">
        <v>3</v>
      </c>
      <c r="G5" s="101"/>
      <c r="H5" s="101"/>
      <c r="I5" s="5"/>
      <c r="J5" s="100" t="s">
        <v>4</v>
      </c>
      <c r="K5" s="101"/>
      <c r="L5" s="101"/>
    </row>
    <row r="6" spans="1:12" ht="18.600000000000001" customHeight="1">
      <c r="A6" s="46"/>
      <c r="B6" s="46"/>
      <c r="C6" s="46"/>
      <c r="D6" s="19"/>
      <c r="E6" s="46"/>
      <c r="F6" s="11" t="s">
        <v>5</v>
      </c>
      <c r="G6" s="11"/>
      <c r="H6" s="11" t="s">
        <v>5</v>
      </c>
      <c r="I6" s="4"/>
      <c r="J6" s="11" t="s">
        <v>5</v>
      </c>
      <c r="K6" s="11"/>
      <c r="L6" s="11" t="s">
        <v>5</v>
      </c>
    </row>
    <row r="7" spans="1:12" ht="18.600000000000001" customHeight="1">
      <c r="A7" s="46"/>
      <c r="B7" s="46"/>
      <c r="C7" s="46"/>
      <c r="D7" s="19"/>
      <c r="E7" s="46"/>
      <c r="F7" s="12" t="s">
        <v>7</v>
      </c>
      <c r="G7" s="11"/>
      <c r="H7" s="12" t="s">
        <v>7</v>
      </c>
      <c r="I7" s="5"/>
      <c r="J7" s="12" t="s">
        <v>7</v>
      </c>
      <c r="K7" s="11"/>
      <c r="L7" s="12" t="s">
        <v>7</v>
      </c>
    </row>
    <row r="8" spans="1:12" ht="18.600000000000001" customHeight="1">
      <c r="A8" s="46"/>
      <c r="B8" s="46"/>
      <c r="C8" s="46"/>
      <c r="D8" s="19"/>
      <c r="E8" s="19"/>
      <c r="F8" s="11" t="s">
        <v>9</v>
      </c>
      <c r="G8" s="11"/>
      <c r="H8" s="11" t="s">
        <v>10</v>
      </c>
      <c r="I8" s="11"/>
      <c r="J8" s="11" t="s">
        <v>9</v>
      </c>
      <c r="K8" s="11"/>
      <c r="L8" s="11" t="s">
        <v>10</v>
      </c>
    </row>
    <row r="9" spans="1:12" ht="18.600000000000001" customHeight="1">
      <c r="A9" s="46"/>
      <c r="B9" s="46"/>
      <c r="C9" s="46"/>
      <c r="D9" s="19"/>
      <c r="E9" s="19"/>
      <c r="F9" s="11"/>
      <c r="G9" s="11"/>
      <c r="H9" s="11" t="s">
        <v>204</v>
      </c>
      <c r="I9" s="11"/>
      <c r="J9" s="11"/>
      <c r="K9" s="11"/>
      <c r="L9" s="11"/>
    </row>
    <row r="10" spans="1:12" ht="18.600000000000001" customHeight="1">
      <c r="A10" s="46"/>
      <c r="B10" s="46"/>
      <c r="C10" s="46"/>
      <c r="D10" s="51" t="s">
        <v>11</v>
      </c>
      <c r="E10" s="52"/>
      <c r="F10" s="15" t="s">
        <v>12</v>
      </c>
      <c r="G10" s="11"/>
      <c r="H10" s="15" t="s">
        <v>12</v>
      </c>
      <c r="I10" s="16"/>
      <c r="J10" s="15" t="s">
        <v>12</v>
      </c>
      <c r="K10" s="11"/>
      <c r="L10" s="15" t="s">
        <v>12</v>
      </c>
    </row>
    <row r="11" spans="1:12" ht="5.0999999999999996" customHeight="1">
      <c r="A11" s="46"/>
      <c r="B11" s="46"/>
      <c r="C11" s="46"/>
      <c r="D11" s="53"/>
      <c r="E11" s="52"/>
      <c r="F11" s="17"/>
      <c r="G11" s="11"/>
      <c r="H11" s="11"/>
      <c r="I11" s="5"/>
      <c r="J11" s="17"/>
      <c r="K11" s="5"/>
      <c r="L11" s="11"/>
    </row>
    <row r="12" spans="1:12" ht="18.600000000000001" customHeight="1">
      <c r="A12" s="1" t="s">
        <v>140</v>
      </c>
      <c r="B12" s="46"/>
      <c r="C12" s="46"/>
      <c r="D12" s="19"/>
      <c r="E12" s="46"/>
      <c r="F12" s="26"/>
      <c r="G12" s="4"/>
      <c r="H12" s="24"/>
      <c r="I12" s="4"/>
      <c r="J12" s="26"/>
      <c r="K12" s="4"/>
      <c r="L12" s="24"/>
    </row>
    <row r="13" spans="1:12" ht="18.600000000000001" customHeight="1">
      <c r="A13" s="46" t="s">
        <v>89</v>
      </c>
      <c r="B13" s="46"/>
      <c r="C13" s="46"/>
      <c r="D13" s="19"/>
      <c r="E13" s="46"/>
      <c r="F13" s="26">
        <v>402366</v>
      </c>
      <c r="G13" s="4"/>
      <c r="H13" s="24">
        <v>366420</v>
      </c>
      <c r="I13" s="4"/>
      <c r="J13" s="26">
        <v>153622</v>
      </c>
      <c r="K13" s="4"/>
      <c r="L13" s="24">
        <v>342446</v>
      </c>
    </row>
    <row r="14" spans="1:12" ht="18.600000000000001" customHeight="1">
      <c r="A14" s="46" t="s">
        <v>141</v>
      </c>
      <c r="B14" s="46"/>
      <c r="C14" s="46"/>
      <c r="D14" s="19"/>
      <c r="E14" s="46"/>
      <c r="F14" s="26"/>
      <c r="G14" s="24"/>
      <c r="H14" s="24"/>
      <c r="I14" s="24"/>
      <c r="J14" s="26"/>
      <c r="K14" s="24"/>
      <c r="L14" s="24"/>
    </row>
    <row r="15" spans="1:12" ht="18.600000000000001" customHeight="1">
      <c r="A15" s="46" t="s">
        <v>142</v>
      </c>
      <c r="B15" s="46" t="s">
        <v>143</v>
      </c>
      <c r="C15" s="46"/>
      <c r="D15" s="19"/>
      <c r="E15" s="46"/>
      <c r="F15" s="26"/>
      <c r="G15" s="24"/>
      <c r="H15" s="24"/>
      <c r="I15" s="24"/>
      <c r="J15" s="26"/>
      <c r="K15" s="24"/>
      <c r="L15" s="24"/>
    </row>
    <row r="16" spans="1:12" ht="18.600000000000001" customHeight="1">
      <c r="B16" s="46" t="s">
        <v>210</v>
      </c>
      <c r="C16" s="46"/>
      <c r="D16" s="19"/>
      <c r="E16" s="46"/>
      <c r="F16" s="18">
        <v>855702</v>
      </c>
      <c r="G16" s="4"/>
      <c r="H16" s="4">
        <v>870973</v>
      </c>
      <c r="I16" s="4"/>
      <c r="J16" s="18">
        <v>42327</v>
      </c>
      <c r="K16" s="4"/>
      <c r="L16" s="4">
        <v>30555</v>
      </c>
    </row>
    <row r="17" spans="1:12" ht="18.600000000000001" customHeight="1">
      <c r="A17" s="46"/>
      <c r="B17" s="106" t="s">
        <v>144</v>
      </c>
      <c r="C17" s="46"/>
      <c r="D17" s="19"/>
      <c r="E17" s="46"/>
      <c r="F17" s="18">
        <v>0</v>
      </c>
      <c r="G17" s="4"/>
      <c r="H17" s="4">
        <v>48</v>
      </c>
      <c r="I17" s="4"/>
      <c r="J17" s="18">
        <v>0</v>
      </c>
      <c r="K17" s="4"/>
      <c r="L17" s="4">
        <v>0</v>
      </c>
    </row>
    <row r="18" spans="1:12" ht="18.600000000000001" customHeight="1">
      <c r="A18" s="46"/>
      <c r="B18" s="106" t="s">
        <v>215</v>
      </c>
      <c r="C18" s="46"/>
      <c r="D18" s="19"/>
      <c r="E18" s="46"/>
      <c r="F18" s="18"/>
      <c r="G18" s="4"/>
      <c r="H18" s="4"/>
      <c r="I18" s="4"/>
      <c r="J18" s="18"/>
      <c r="K18" s="4"/>
      <c r="L18" s="4"/>
    </row>
    <row r="19" spans="1:12" ht="18.600000000000001" customHeight="1">
      <c r="A19" s="46"/>
      <c r="B19" s="106"/>
      <c r="C19" s="46" t="s">
        <v>216</v>
      </c>
      <c r="D19" s="19"/>
      <c r="E19" s="46"/>
      <c r="F19" s="18">
        <v>0</v>
      </c>
      <c r="G19" s="4"/>
      <c r="H19" s="4">
        <v>3642</v>
      </c>
      <c r="I19" s="4"/>
      <c r="J19" s="18">
        <v>0</v>
      </c>
      <c r="K19" s="4"/>
      <c r="L19" s="4">
        <v>-100</v>
      </c>
    </row>
    <row r="20" spans="1:12" ht="18.600000000000001" customHeight="1">
      <c r="B20" s="46" t="s">
        <v>217</v>
      </c>
      <c r="C20" s="46"/>
      <c r="D20" s="19"/>
      <c r="E20" s="46"/>
      <c r="F20" s="18"/>
      <c r="G20" s="4"/>
      <c r="H20" s="4"/>
      <c r="I20" s="4"/>
      <c r="J20" s="18"/>
      <c r="K20" s="4"/>
      <c r="L20" s="4"/>
    </row>
    <row r="21" spans="1:12" ht="18.600000000000001" customHeight="1">
      <c r="B21" s="46"/>
      <c r="C21" s="46" t="s">
        <v>218</v>
      </c>
      <c r="D21" s="19">
        <v>9</v>
      </c>
      <c r="E21" s="46"/>
      <c r="F21" s="18">
        <v>-4780</v>
      </c>
      <c r="G21" s="4"/>
      <c r="H21" s="4">
        <v>61607</v>
      </c>
      <c r="I21" s="4"/>
      <c r="J21" s="18">
        <v>3888</v>
      </c>
      <c r="K21" s="4"/>
      <c r="L21" s="4">
        <v>-1863</v>
      </c>
    </row>
    <row r="22" spans="1:12" ht="18.600000000000001" customHeight="1">
      <c r="B22" s="46" t="s">
        <v>211</v>
      </c>
      <c r="C22" s="46"/>
      <c r="D22" s="19"/>
      <c r="E22" s="46"/>
      <c r="F22" s="26">
        <v>-6002</v>
      </c>
      <c r="G22" s="24"/>
      <c r="H22" s="24">
        <v>-409</v>
      </c>
      <c r="I22" s="24"/>
      <c r="J22" s="26">
        <v>-6832</v>
      </c>
      <c r="K22" s="24"/>
      <c r="L22" s="24">
        <v>0</v>
      </c>
    </row>
    <row r="23" spans="1:12" ht="18.600000000000001" customHeight="1">
      <c r="B23" s="46" t="s">
        <v>212</v>
      </c>
      <c r="C23" s="46"/>
      <c r="D23" s="19">
        <v>11</v>
      </c>
      <c r="E23" s="46"/>
      <c r="F23" s="18">
        <v>235</v>
      </c>
      <c r="G23" s="4"/>
      <c r="H23" s="4">
        <v>11709</v>
      </c>
      <c r="I23" s="4"/>
      <c r="J23" s="18">
        <v>0</v>
      </c>
      <c r="K23" s="4"/>
      <c r="L23" s="4">
        <v>48</v>
      </c>
    </row>
    <row r="24" spans="1:12" ht="18.600000000000001" customHeight="1">
      <c r="B24" s="46" t="s">
        <v>82</v>
      </c>
      <c r="C24" s="46"/>
      <c r="D24" s="19">
        <v>11</v>
      </c>
      <c r="E24" s="46"/>
      <c r="F24" s="18">
        <v>30689</v>
      </c>
      <c r="G24" s="4"/>
      <c r="H24" s="4">
        <v>22417</v>
      </c>
      <c r="I24" s="4"/>
      <c r="J24" s="18">
        <v>0</v>
      </c>
      <c r="K24" s="4"/>
      <c r="L24" s="4">
        <v>0</v>
      </c>
    </row>
    <row r="25" spans="1:12" ht="18.600000000000001" customHeight="1">
      <c r="B25" s="46" t="s">
        <v>88</v>
      </c>
      <c r="C25" s="46"/>
      <c r="D25" s="19">
        <v>10</v>
      </c>
      <c r="E25" s="46"/>
      <c r="F25" s="18">
        <v>-4493</v>
      </c>
      <c r="G25" s="4"/>
      <c r="H25" s="24">
        <v>-2582</v>
      </c>
      <c r="I25" s="4"/>
      <c r="J25" s="18">
        <v>0</v>
      </c>
      <c r="K25" s="4"/>
      <c r="L25" s="4">
        <v>0</v>
      </c>
    </row>
    <row r="26" spans="1:12" ht="18.600000000000001" customHeight="1">
      <c r="B26" s="46" t="s">
        <v>213</v>
      </c>
      <c r="C26" s="46"/>
      <c r="D26" s="19"/>
      <c r="E26" s="46"/>
      <c r="F26" s="26">
        <v>36151</v>
      </c>
      <c r="G26" s="4"/>
      <c r="H26" s="24">
        <v>35343</v>
      </c>
      <c r="I26" s="4"/>
      <c r="J26" s="26">
        <v>14857</v>
      </c>
      <c r="K26" s="4"/>
      <c r="L26" s="24">
        <v>12881</v>
      </c>
    </row>
    <row r="27" spans="1:12" ht="18.600000000000001" customHeight="1">
      <c r="B27" s="46" t="s">
        <v>75</v>
      </c>
      <c r="C27" s="46"/>
      <c r="D27" s="46"/>
      <c r="E27" s="46"/>
      <c r="F27" s="18">
        <v>0</v>
      </c>
      <c r="G27" s="24"/>
      <c r="H27" s="24">
        <v>0</v>
      </c>
      <c r="I27" s="24"/>
      <c r="J27" s="26">
        <v>-210170</v>
      </c>
      <c r="K27" s="24"/>
      <c r="L27" s="24">
        <v>-330029</v>
      </c>
    </row>
    <row r="28" spans="1:12" ht="18.600000000000001" customHeight="1">
      <c r="B28" s="46" t="s">
        <v>74</v>
      </c>
      <c r="C28" s="46"/>
      <c r="D28" s="19"/>
      <c r="E28" s="54"/>
      <c r="F28" s="26">
        <v>-8934</v>
      </c>
      <c r="G28" s="4"/>
      <c r="H28" s="24">
        <v>-754</v>
      </c>
      <c r="I28" s="4"/>
      <c r="J28" s="26">
        <v>-16870</v>
      </c>
      <c r="K28" s="4"/>
      <c r="L28" s="24">
        <v>-15545</v>
      </c>
    </row>
    <row r="29" spans="1:12" ht="18.600000000000001" customHeight="1">
      <c r="B29" s="62" t="s">
        <v>219</v>
      </c>
      <c r="C29" s="46"/>
      <c r="D29" s="19"/>
      <c r="E29" s="46"/>
      <c r="F29" s="26"/>
      <c r="G29" s="24"/>
      <c r="H29" s="24"/>
      <c r="I29" s="24"/>
      <c r="J29" s="26"/>
      <c r="K29" s="24"/>
      <c r="L29" s="24"/>
    </row>
    <row r="30" spans="1:12" ht="18.600000000000001" customHeight="1">
      <c r="B30" s="62"/>
      <c r="C30" s="46" t="s">
        <v>220</v>
      </c>
      <c r="D30" s="19"/>
      <c r="E30" s="46"/>
      <c r="F30" s="26">
        <v>-13157</v>
      </c>
      <c r="G30" s="24"/>
      <c r="H30" s="24">
        <v>3730</v>
      </c>
      <c r="I30" s="24"/>
      <c r="J30" s="26">
        <v>-4865</v>
      </c>
      <c r="K30" s="24"/>
      <c r="L30" s="24">
        <v>4205</v>
      </c>
    </row>
    <row r="31" spans="1:12" ht="18.600000000000001" customHeight="1">
      <c r="B31" s="46" t="s">
        <v>214</v>
      </c>
      <c r="C31" s="46"/>
      <c r="D31" s="46"/>
      <c r="E31" s="46"/>
      <c r="F31" s="55">
        <v>123178</v>
      </c>
      <c r="G31" s="24"/>
      <c r="H31" s="31">
        <v>142006</v>
      </c>
      <c r="I31" s="24"/>
      <c r="J31" s="34">
        <v>53571</v>
      </c>
      <c r="K31" s="24"/>
      <c r="L31" s="31">
        <v>56616</v>
      </c>
    </row>
    <row r="32" spans="1:12" ht="5.0999999999999996" customHeight="1">
      <c r="A32" s="46"/>
      <c r="B32" s="46"/>
      <c r="C32" s="46"/>
      <c r="D32" s="46"/>
      <c r="E32" s="46"/>
      <c r="F32" s="26"/>
      <c r="G32" s="24"/>
      <c r="H32" s="24"/>
      <c r="I32" s="24"/>
      <c r="J32" s="26"/>
      <c r="K32" s="24"/>
      <c r="L32" s="24"/>
    </row>
    <row r="33" spans="1:12" ht="18.600000000000001" customHeight="1">
      <c r="A33" s="46"/>
      <c r="B33" s="46" t="s">
        <v>145</v>
      </c>
      <c r="C33" s="46"/>
      <c r="D33" s="46"/>
      <c r="E33" s="46"/>
      <c r="F33" s="26"/>
      <c r="G33" s="24"/>
      <c r="H33" s="24"/>
      <c r="I33" s="24"/>
      <c r="J33" s="26"/>
      <c r="K33" s="24"/>
      <c r="L33" s="24"/>
    </row>
    <row r="34" spans="1:12" ht="18.600000000000001" customHeight="1">
      <c r="A34" s="46"/>
      <c r="B34" s="46"/>
      <c r="C34" s="46" t="s">
        <v>146</v>
      </c>
      <c r="D34" s="19"/>
      <c r="E34" s="46"/>
      <c r="F34" s="26">
        <f>SUM(F13:F31)</f>
        <v>1410955</v>
      </c>
      <c r="G34" s="4"/>
      <c r="H34" s="4">
        <f>SUM(H13:H31)</f>
        <v>1514150</v>
      </c>
      <c r="I34" s="4"/>
      <c r="J34" s="26">
        <f>SUM(J13:J31)</f>
        <v>29528</v>
      </c>
      <c r="K34" s="4"/>
      <c r="L34" s="4">
        <f>SUM(L13:L31)</f>
        <v>99214</v>
      </c>
    </row>
    <row r="35" spans="1:12" ht="18.600000000000001" customHeight="1">
      <c r="A35" s="46"/>
      <c r="B35" s="46" t="s">
        <v>147</v>
      </c>
      <c r="C35" s="46"/>
      <c r="D35" s="19"/>
      <c r="E35" s="46"/>
      <c r="F35" s="18"/>
      <c r="G35" s="4"/>
      <c r="H35" s="4"/>
      <c r="I35" s="4"/>
      <c r="J35" s="18"/>
      <c r="K35" s="4"/>
      <c r="L35" s="4"/>
    </row>
    <row r="36" spans="1:12" ht="18.600000000000001" customHeight="1">
      <c r="A36" s="46" t="s">
        <v>72</v>
      </c>
      <c r="B36" s="46"/>
      <c r="C36" s="46" t="s">
        <v>148</v>
      </c>
      <c r="D36" s="19"/>
      <c r="E36" s="46"/>
      <c r="F36" s="18">
        <v>227856</v>
      </c>
      <c r="G36" s="4"/>
      <c r="H36" s="24">
        <v>215370</v>
      </c>
      <c r="I36" s="4"/>
      <c r="J36" s="18">
        <v>162398</v>
      </c>
      <c r="K36" s="4"/>
      <c r="L36" s="4">
        <v>265561</v>
      </c>
    </row>
    <row r="37" spans="1:12" ht="18.600000000000001" customHeight="1">
      <c r="A37" s="28"/>
      <c r="B37" s="46"/>
      <c r="C37" s="46" t="s">
        <v>150</v>
      </c>
      <c r="D37" s="19">
        <v>9</v>
      </c>
      <c r="E37" s="46"/>
      <c r="F37" s="18">
        <v>-159301</v>
      </c>
      <c r="G37" s="4"/>
      <c r="H37" s="24">
        <v>-638603</v>
      </c>
      <c r="I37" s="4"/>
      <c r="J37" s="18">
        <v>-15109</v>
      </c>
      <c r="K37" s="4"/>
      <c r="L37" s="4">
        <v>971</v>
      </c>
    </row>
    <row r="38" spans="1:12" ht="18.600000000000001" customHeight="1">
      <c r="A38" s="46"/>
      <c r="B38" s="46"/>
      <c r="C38" s="46" t="s">
        <v>151</v>
      </c>
      <c r="D38" s="19"/>
      <c r="E38" s="46"/>
      <c r="F38" s="18">
        <v>-17942</v>
      </c>
      <c r="G38" s="4"/>
      <c r="H38" s="24">
        <v>-53552</v>
      </c>
      <c r="I38" s="4"/>
      <c r="J38" s="18">
        <v>-50487</v>
      </c>
      <c r="K38" s="4"/>
      <c r="L38" s="4">
        <v>-33343</v>
      </c>
    </row>
    <row r="39" spans="1:12" ht="18.600000000000001" customHeight="1">
      <c r="A39" s="46"/>
      <c r="B39" s="46"/>
      <c r="C39" s="46" t="s">
        <v>34</v>
      </c>
      <c r="D39" s="19"/>
      <c r="E39" s="46"/>
      <c r="F39" s="26">
        <v>-17331</v>
      </c>
      <c r="G39" s="4"/>
      <c r="H39" s="24">
        <v>-8048</v>
      </c>
      <c r="I39" s="4"/>
      <c r="J39" s="18">
        <v>-15894</v>
      </c>
      <c r="K39" s="4"/>
      <c r="L39" s="4">
        <v>168</v>
      </c>
    </row>
    <row r="40" spans="1:12" ht="18.600000000000001" customHeight="1">
      <c r="A40" s="46"/>
      <c r="B40" s="46"/>
      <c r="C40" s="46" t="s">
        <v>40</v>
      </c>
      <c r="D40" s="19"/>
      <c r="E40" s="46"/>
      <c r="F40" s="18">
        <v>132863</v>
      </c>
      <c r="G40" s="4"/>
      <c r="H40" s="24">
        <v>70044</v>
      </c>
      <c r="I40" s="4"/>
      <c r="J40" s="18">
        <v>-216746</v>
      </c>
      <c r="K40" s="4"/>
      <c r="L40" s="4">
        <v>16133</v>
      </c>
    </row>
    <row r="41" spans="1:12" ht="18.600000000000001" customHeight="1">
      <c r="A41" s="46"/>
      <c r="B41" s="46"/>
      <c r="C41" s="46" t="s">
        <v>47</v>
      </c>
      <c r="D41" s="19"/>
      <c r="E41" s="46"/>
      <c r="F41" s="18">
        <v>-23284</v>
      </c>
      <c r="G41" s="4"/>
      <c r="H41" s="24">
        <v>-23100</v>
      </c>
      <c r="I41" s="4"/>
      <c r="J41" s="18">
        <v>-10868</v>
      </c>
      <c r="K41" s="4"/>
      <c r="L41" s="4">
        <v>-5639</v>
      </c>
    </row>
    <row r="42" spans="1:12" ht="18.600000000000001" customHeight="1">
      <c r="A42" s="46"/>
      <c r="B42" s="46"/>
      <c r="C42" s="46" t="s">
        <v>152</v>
      </c>
      <c r="D42" s="19"/>
      <c r="E42" s="46"/>
      <c r="F42" s="21">
        <v>-1937</v>
      </c>
      <c r="G42" s="4"/>
      <c r="H42" s="31">
        <v>-4572</v>
      </c>
      <c r="I42" s="4"/>
      <c r="J42" s="21">
        <v>0</v>
      </c>
      <c r="K42" s="4"/>
      <c r="L42" s="9">
        <v>0</v>
      </c>
    </row>
    <row r="43" spans="1:12" ht="5.0999999999999996" customHeight="1">
      <c r="A43" s="46"/>
      <c r="B43" s="46"/>
      <c r="C43" s="46"/>
      <c r="D43" s="19"/>
      <c r="E43" s="46"/>
      <c r="F43" s="18"/>
      <c r="G43" s="4"/>
      <c r="H43" s="24"/>
      <c r="I43" s="4"/>
      <c r="J43" s="18"/>
      <c r="K43" s="4"/>
      <c r="L43" s="4"/>
    </row>
    <row r="44" spans="1:12" ht="18.600000000000001" customHeight="1">
      <c r="A44" s="46"/>
      <c r="B44" s="46" t="s">
        <v>153</v>
      </c>
      <c r="C44" s="46"/>
      <c r="D44" s="19"/>
      <c r="E44" s="46"/>
      <c r="F44" s="26">
        <f>SUM(F34:F42)</f>
        <v>1551879</v>
      </c>
      <c r="G44" s="4"/>
      <c r="H44" s="4">
        <f>SUM(H34:H42)</f>
        <v>1071689</v>
      </c>
      <c r="I44" s="4"/>
      <c r="J44" s="26">
        <f>SUM(J34:J42)</f>
        <v>-117178</v>
      </c>
      <c r="K44" s="4"/>
      <c r="L44" s="4">
        <f>SUM(L34:L42)</f>
        <v>343065</v>
      </c>
    </row>
    <row r="45" spans="1:12" ht="18.600000000000001" customHeight="1">
      <c r="A45" s="46" t="s">
        <v>149</v>
      </c>
      <c r="B45" s="46"/>
      <c r="C45" s="46" t="s">
        <v>154</v>
      </c>
      <c r="D45" s="46"/>
      <c r="E45" s="46"/>
      <c r="F45" s="26">
        <v>8811</v>
      </c>
      <c r="G45" s="24"/>
      <c r="H45" s="24">
        <v>516</v>
      </c>
      <c r="I45" s="24"/>
      <c r="J45" s="26">
        <v>30052</v>
      </c>
      <c r="K45" s="24"/>
      <c r="L45" s="24">
        <v>4746</v>
      </c>
    </row>
    <row r="46" spans="1:12" ht="18.600000000000001" customHeight="1">
      <c r="A46" s="46" t="s">
        <v>149</v>
      </c>
      <c r="B46" s="46"/>
      <c r="C46" s="46" t="s">
        <v>155</v>
      </c>
      <c r="D46" s="19"/>
      <c r="E46" s="46"/>
      <c r="F46" s="26">
        <v>-119635</v>
      </c>
      <c r="G46" s="4"/>
      <c r="H46" s="24">
        <v>-144836</v>
      </c>
      <c r="I46" s="4"/>
      <c r="J46" s="26">
        <v>-54791</v>
      </c>
      <c r="K46" s="4"/>
      <c r="L46" s="24">
        <v>-54107</v>
      </c>
    </row>
    <row r="47" spans="1:12" ht="18.600000000000001" customHeight="1">
      <c r="A47" s="46"/>
      <c r="B47" s="46"/>
      <c r="C47" s="46" t="s">
        <v>156</v>
      </c>
      <c r="D47" s="19"/>
      <c r="E47" s="46"/>
      <c r="F47" s="18">
        <v>-8978</v>
      </c>
      <c r="G47" s="4"/>
      <c r="H47" s="24">
        <v>-55979</v>
      </c>
      <c r="I47" s="4"/>
      <c r="J47" s="18">
        <v>-4345</v>
      </c>
      <c r="K47" s="4"/>
      <c r="L47" s="4">
        <v>-13216</v>
      </c>
    </row>
    <row r="48" spans="1:12" ht="18.600000000000001" customHeight="1">
      <c r="A48" s="46"/>
      <c r="B48" s="46"/>
      <c r="C48" s="46" t="s">
        <v>157</v>
      </c>
      <c r="D48" s="19"/>
      <c r="E48" s="46"/>
      <c r="F48" s="34">
        <v>-47206</v>
      </c>
      <c r="G48" s="4"/>
      <c r="H48" s="24">
        <v>-11606</v>
      </c>
      <c r="I48" s="4"/>
      <c r="J48" s="34">
        <v>-10398</v>
      </c>
      <c r="K48" s="4"/>
      <c r="L48" s="31">
        <v>-11347</v>
      </c>
    </row>
    <row r="49" spans="1:12" ht="5.0999999999999996" customHeight="1">
      <c r="A49" s="46"/>
      <c r="B49" s="1"/>
      <c r="C49" s="1"/>
      <c r="D49" s="19"/>
      <c r="E49" s="46"/>
      <c r="F49" s="41"/>
      <c r="G49" s="4"/>
      <c r="H49" s="56"/>
      <c r="I49" s="4"/>
      <c r="J49" s="41"/>
      <c r="K49" s="4"/>
      <c r="L49" s="56"/>
    </row>
    <row r="50" spans="1:12" ht="18.600000000000001" customHeight="1">
      <c r="A50" s="1" t="s">
        <v>158</v>
      </c>
      <c r="B50" s="46"/>
      <c r="C50" s="1"/>
      <c r="D50" s="19"/>
      <c r="E50" s="46"/>
      <c r="F50" s="21">
        <f>SUM(F44:F48)</f>
        <v>1384871</v>
      </c>
      <c r="G50" s="4"/>
      <c r="H50" s="9">
        <f>SUM(H44:H48)</f>
        <v>859784</v>
      </c>
      <c r="I50" s="4"/>
      <c r="J50" s="21">
        <f>SUM(J44:J48)</f>
        <v>-156660</v>
      </c>
      <c r="K50" s="4"/>
      <c r="L50" s="9">
        <f>SUM(L44:L48)</f>
        <v>269141</v>
      </c>
    </row>
    <row r="51" spans="1:12" ht="11.25" customHeight="1">
      <c r="A51" s="1"/>
      <c r="B51" s="46"/>
      <c r="C51" s="1"/>
      <c r="D51" s="19"/>
      <c r="E51" s="46"/>
      <c r="F51" s="66"/>
      <c r="G51" s="64"/>
      <c r="H51" s="66"/>
      <c r="I51" s="64"/>
      <c r="J51" s="66"/>
      <c r="K51" s="64"/>
      <c r="L51" s="66"/>
    </row>
    <row r="52" spans="1:12" ht="21.95" customHeight="1">
      <c r="A52" s="57" t="s">
        <v>37</v>
      </c>
      <c r="B52" s="57"/>
      <c r="C52" s="57"/>
      <c r="D52" s="57"/>
      <c r="E52" s="57"/>
      <c r="F52" s="31"/>
      <c r="G52" s="31"/>
      <c r="H52" s="31"/>
      <c r="I52" s="31"/>
      <c r="J52" s="31"/>
      <c r="K52" s="31"/>
      <c r="L52" s="31"/>
    </row>
    <row r="53" spans="1:12" ht="21.75" customHeight="1">
      <c r="A53" s="1" t="s">
        <v>0</v>
      </c>
      <c r="B53" s="1"/>
      <c r="C53" s="1"/>
      <c r="D53" s="47"/>
      <c r="E53" s="1"/>
      <c r="F53" s="35"/>
      <c r="G53" s="35"/>
      <c r="H53" s="35"/>
      <c r="I53" s="35"/>
      <c r="J53" s="35"/>
      <c r="K53" s="35"/>
      <c r="L53" s="35"/>
    </row>
    <row r="54" spans="1:12" ht="21.75" customHeight="1">
      <c r="A54" s="1" t="s">
        <v>139</v>
      </c>
      <c r="B54" s="1"/>
      <c r="C54" s="1"/>
      <c r="D54" s="47"/>
      <c r="E54" s="1"/>
      <c r="F54" s="35"/>
      <c r="G54" s="35"/>
      <c r="H54" s="35"/>
      <c r="I54" s="35"/>
      <c r="J54" s="35"/>
      <c r="K54" s="35"/>
      <c r="L54" s="35"/>
    </row>
    <row r="55" spans="1:12" ht="21.75" customHeight="1">
      <c r="A55" s="7" t="str">
        <f>+A3</f>
        <v>สำหรับงวดหกเดือนสิ้นสุดวันที่ 30 มิถุนายน พ.ศ. 2564</v>
      </c>
      <c r="B55" s="48"/>
      <c r="C55" s="48"/>
      <c r="D55" s="49"/>
      <c r="E55" s="48"/>
      <c r="F55" s="50"/>
      <c r="G55" s="50"/>
      <c r="H55" s="50"/>
      <c r="I55" s="50"/>
      <c r="J55" s="50"/>
      <c r="K55" s="50"/>
      <c r="L55" s="50"/>
    </row>
    <row r="56" spans="1:12" ht="18.600000000000001" customHeight="1">
      <c r="A56" s="46"/>
      <c r="B56" s="46"/>
      <c r="C56" s="46"/>
      <c r="D56" s="19"/>
      <c r="E56" s="46"/>
      <c r="F56" s="4"/>
      <c r="G56" s="4"/>
      <c r="H56" s="4"/>
      <c r="I56" s="4"/>
      <c r="J56" s="4"/>
      <c r="K56" s="4"/>
      <c r="L56" s="4"/>
    </row>
    <row r="57" spans="1:12" ht="18.600000000000001" customHeight="1">
      <c r="A57" s="46"/>
      <c r="B57" s="46"/>
      <c r="C57" s="46"/>
      <c r="D57" s="19"/>
      <c r="E57" s="46"/>
      <c r="F57" s="100" t="s">
        <v>3</v>
      </c>
      <c r="G57" s="101"/>
      <c r="H57" s="101"/>
      <c r="I57" s="5"/>
      <c r="J57" s="100" t="s">
        <v>4</v>
      </c>
      <c r="K57" s="101"/>
      <c r="L57" s="101"/>
    </row>
    <row r="58" spans="1:12" ht="18.600000000000001" customHeight="1">
      <c r="A58" s="46"/>
      <c r="B58" s="46"/>
      <c r="C58" s="46"/>
      <c r="D58" s="19"/>
      <c r="E58" s="46"/>
      <c r="F58" s="16" t="s">
        <v>5</v>
      </c>
      <c r="G58" s="16"/>
      <c r="H58" s="16" t="s">
        <v>5</v>
      </c>
      <c r="I58" s="5"/>
      <c r="J58" s="16" t="s">
        <v>5</v>
      </c>
      <c r="K58" s="16"/>
      <c r="L58" s="16" t="s">
        <v>5</v>
      </c>
    </row>
    <row r="59" spans="1:12" ht="18.600000000000001" customHeight="1">
      <c r="A59" s="46"/>
      <c r="B59" s="46"/>
      <c r="C59" s="46"/>
      <c r="D59" s="19"/>
      <c r="E59" s="46"/>
      <c r="F59" s="12" t="s">
        <v>7</v>
      </c>
      <c r="G59" s="11"/>
      <c r="H59" s="12" t="s">
        <v>7</v>
      </c>
      <c r="I59" s="5"/>
      <c r="J59" s="12" t="s">
        <v>7</v>
      </c>
      <c r="K59" s="11"/>
      <c r="L59" s="12" t="s">
        <v>7</v>
      </c>
    </row>
    <row r="60" spans="1:12" ht="18.600000000000001" customHeight="1">
      <c r="A60" s="46"/>
      <c r="B60" s="46"/>
      <c r="C60" s="46"/>
      <c r="D60" s="19"/>
      <c r="E60" s="19"/>
      <c r="F60" s="11" t="s">
        <v>9</v>
      </c>
      <c r="G60" s="11"/>
      <c r="H60" s="11" t="s">
        <v>10</v>
      </c>
      <c r="I60" s="11"/>
      <c r="J60" s="11" t="s">
        <v>9</v>
      </c>
      <c r="K60" s="11"/>
      <c r="L60" s="11" t="s">
        <v>10</v>
      </c>
    </row>
    <row r="61" spans="1:12" ht="18.600000000000001" customHeight="1">
      <c r="A61" s="46"/>
      <c r="B61" s="46"/>
      <c r="C61" s="46"/>
      <c r="D61" s="19"/>
      <c r="E61" s="19"/>
      <c r="F61" s="11"/>
      <c r="G61" s="11"/>
      <c r="H61" s="11" t="s">
        <v>204</v>
      </c>
      <c r="I61" s="11"/>
      <c r="J61" s="11"/>
      <c r="K61" s="11"/>
      <c r="L61" s="11"/>
    </row>
    <row r="62" spans="1:12" ht="18.600000000000001" customHeight="1">
      <c r="A62" s="46"/>
      <c r="B62" s="46"/>
      <c r="C62" s="46"/>
      <c r="D62" s="51" t="s">
        <v>11</v>
      </c>
      <c r="E62" s="52"/>
      <c r="F62" s="15" t="s">
        <v>12</v>
      </c>
      <c r="G62" s="11"/>
      <c r="H62" s="15" t="s">
        <v>12</v>
      </c>
      <c r="I62" s="16"/>
      <c r="J62" s="15" t="s">
        <v>12</v>
      </c>
      <c r="K62" s="11"/>
      <c r="L62" s="15" t="s">
        <v>12</v>
      </c>
    </row>
    <row r="63" spans="1:12" ht="18.600000000000001" customHeight="1">
      <c r="A63" s="1" t="s">
        <v>159</v>
      </c>
      <c r="B63" s="1"/>
      <c r="C63" s="1"/>
      <c r="D63" s="19"/>
      <c r="E63" s="46"/>
      <c r="F63" s="26"/>
      <c r="G63" s="4"/>
      <c r="H63" s="24"/>
      <c r="I63" s="4"/>
      <c r="J63" s="26"/>
      <c r="K63" s="4"/>
      <c r="L63" s="24"/>
    </row>
    <row r="64" spans="1:12" ht="18.600000000000001" customHeight="1">
      <c r="A64" s="1"/>
      <c r="B64" s="46" t="s">
        <v>160</v>
      </c>
      <c r="C64" s="1"/>
      <c r="D64" s="19"/>
      <c r="E64" s="46"/>
      <c r="F64" s="26">
        <v>-12283</v>
      </c>
      <c r="G64" s="4"/>
      <c r="H64" s="24">
        <v>0</v>
      </c>
      <c r="I64" s="4"/>
      <c r="J64" s="26">
        <v>0</v>
      </c>
      <c r="K64" s="4"/>
      <c r="L64" s="24">
        <v>0</v>
      </c>
    </row>
    <row r="65" spans="1:12" ht="18.600000000000001" customHeight="1">
      <c r="A65" s="46"/>
      <c r="B65" s="46" t="s">
        <v>161</v>
      </c>
      <c r="C65" s="46"/>
      <c r="D65" s="19"/>
      <c r="E65" s="46"/>
      <c r="F65" s="18">
        <v>0</v>
      </c>
      <c r="G65" s="4"/>
      <c r="H65" s="24">
        <v>-10738</v>
      </c>
      <c r="I65" s="4"/>
      <c r="J65" s="18">
        <v>0</v>
      </c>
      <c r="K65" s="4"/>
      <c r="L65" s="24">
        <v>-10738</v>
      </c>
    </row>
    <row r="66" spans="1:12" ht="18.600000000000001" customHeight="1">
      <c r="A66" s="46"/>
      <c r="B66" s="46" t="s">
        <v>162</v>
      </c>
      <c r="C66" s="46"/>
      <c r="D66" s="19">
        <v>10</v>
      </c>
      <c r="E66" s="46"/>
      <c r="F66" s="18">
        <v>-1650000</v>
      </c>
      <c r="G66" s="4"/>
      <c r="H66" s="24">
        <v>-188850</v>
      </c>
      <c r="I66" s="4"/>
      <c r="J66" s="18">
        <v>-980000</v>
      </c>
      <c r="K66" s="4"/>
      <c r="L66" s="24">
        <v>-188850</v>
      </c>
    </row>
    <row r="67" spans="1:12" ht="18.600000000000001" customHeight="1">
      <c r="A67" s="46"/>
      <c r="B67" s="46" t="s">
        <v>163</v>
      </c>
      <c r="C67" s="46"/>
      <c r="D67" s="19"/>
      <c r="E67" s="46"/>
      <c r="F67" s="18"/>
      <c r="G67" s="4"/>
      <c r="H67" s="24"/>
      <c r="I67" s="4"/>
      <c r="J67" s="18"/>
      <c r="K67" s="4"/>
      <c r="L67" s="24"/>
    </row>
    <row r="68" spans="1:12" ht="18.600000000000001" customHeight="1">
      <c r="A68" s="46"/>
      <c r="B68" s="46"/>
      <c r="C68" s="46" t="s">
        <v>164</v>
      </c>
      <c r="D68" s="19"/>
      <c r="E68" s="46"/>
      <c r="F68" s="18">
        <v>0</v>
      </c>
      <c r="G68" s="4"/>
      <c r="H68" s="24">
        <v>-8586</v>
      </c>
      <c r="I68" s="4"/>
      <c r="J68" s="18">
        <v>0</v>
      </c>
      <c r="K68" s="4"/>
      <c r="L68" s="24">
        <v>0</v>
      </c>
    </row>
    <row r="69" spans="1:12" ht="18.600000000000001" customHeight="1">
      <c r="A69" s="46"/>
      <c r="B69" s="46" t="s">
        <v>165</v>
      </c>
      <c r="C69" s="46"/>
      <c r="D69" s="19"/>
      <c r="E69" s="46"/>
      <c r="F69" s="26">
        <v>-330443</v>
      </c>
      <c r="G69" s="24"/>
      <c r="H69" s="24">
        <v>-451466</v>
      </c>
      <c r="I69" s="24"/>
      <c r="J69" s="26">
        <v>-33101</v>
      </c>
      <c r="K69" s="24"/>
      <c r="L69" s="24">
        <v>-71212</v>
      </c>
    </row>
    <row r="70" spans="1:12" ht="18.600000000000001" customHeight="1">
      <c r="A70" s="46"/>
      <c r="B70" s="46" t="s">
        <v>166</v>
      </c>
      <c r="C70" s="46"/>
      <c r="D70" s="19">
        <v>11</v>
      </c>
      <c r="E70" s="46"/>
      <c r="F70" s="26">
        <v>-12426</v>
      </c>
      <c r="G70" s="24"/>
      <c r="H70" s="24">
        <v>-6598</v>
      </c>
      <c r="I70" s="24"/>
      <c r="J70" s="26">
        <v>-12100</v>
      </c>
      <c r="K70" s="24"/>
      <c r="L70" s="24">
        <v>-6548</v>
      </c>
    </row>
    <row r="71" spans="1:12" ht="18.600000000000001" customHeight="1">
      <c r="A71" s="46"/>
      <c r="B71" s="46" t="s">
        <v>167</v>
      </c>
      <c r="C71" s="46"/>
      <c r="D71" s="19"/>
      <c r="E71" s="46"/>
      <c r="F71" s="26">
        <v>46063</v>
      </c>
      <c r="G71" s="24"/>
      <c r="H71" s="24">
        <v>2809</v>
      </c>
      <c r="I71" s="24"/>
      <c r="J71" s="26">
        <v>43764</v>
      </c>
      <c r="K71" s="24"/>
      <c r="L71" s="24">
        <v>0</v>
      </c>
    </row>
    <row r="72" spans="1:12" ht="18.600000000000001" customHeight="1">
      <c r="A72" s="46"/>
      <c r="B72" s="46" t="s">
        <v>168</v>
      </c>
      <c r="C72" s="46"/>
      <c r="D72" s="19"/>
      <c r="E72" s="46"/>
      <c r="F72" s="26">
        <v>0</v>
      </c>
      <c r="G72" s="24"/>
      <c r="H72" s="24">
        <v>0</v>
      </c>
      <c r="I72" s="24"/>
      <c r="J72" s="26">
        <v>0</v>
      </c>
      <c r="K72" s="24"/>
      <c r="L72" s="24">
        <v>2874</v>
      </c>
    </row>
    <row r="73" spans="1:12" ht="18.600000000000001" customHeight="1">
      <c r="A73" s="46"/>
      <c r="B73" s="46" t="s">
        <v>221</v>
      </c>
      <c r="C73" s="46"/>
      <c r="D73" s="19"/>
      <c r="E73" s="46"/>
      <c r="F73" s="26"/>
      <c r="G73" s="24"/>
      <c r="H73" s="24"/>
      <c r="I73" s="24"/>
      <c r="J73" s="26"/>
      <c r="K73" s="24"/>
      <c r="L73" s="24"/>
    </row>
    <row r="74" spans="1:12" ht="18.600000000000001" customHeight="1">
      <c r="A74" s="46"/>
      <c r="B74" s="46"/>
      <c r="C74" s="46" t="s">
        <v>222</v>
      </c>
      <c r="D74" s="19">
        <v>16</v>
      </c>
      <c r="E74" s="46"/>
      <c r="F74" s="26">
        <v>0</v>
      </c>
      <c r="G74" s="24"/>
      <c r="H74" s="24">
        <v>-240000</v>
      </c>
      <c r="I74" s="24"/>
      <c r="J74" s="26">
        <v>-1271000</v>
      </c>
      <c r="K74" s="24"/>
      <c r="L74" s="24">
        <v>-529000</v>
      </c>
    </row>
    <row r="75" spans="1:12" ht="18.600000000000001" customHeight="1">
      <c r="A75" s="46"/>
      <c r="B75" s="46" t="s">
        <v>221</v>
      </c>
      <c r="C75" s="46"/>
      <c r="D75" s="19"/>
      <c r="E75" s="46"/>
      <c r="F75" s="26"/>
      <c r="G75" s="24"/>
      <c r="H75" s="24"/>
      <c r="I75" s="24"/>
      <c r="J75" s="26"/>
      <c r="K75" s="24"/>
      <c r="L75" s="24"/>
    </row>
    <row r="76" spans="1:12" ht="18.600000000000001" customHeight="1">
      <c r="A76" s="46"/>
      <c r="B76" s="46"/>
      <c r="C76" s="46" t="s">
        <v>223</v>
      </c>
      <c r="D76" s="19"/>
      <c r="E76" s="46"/>
      <c r="F76" s="26">
        <v>0</v>
      </c>
      <c r="G76" s="24"/>
      <c r="H76" s="24">
        <v>-49278</v>
      </c>
      <c r="I76" s="24"/>
      <c r="J76" s="26">
        <v>0</v>
      </c>
      <c r="K76" s="24"/>
      <c r="L76" s="24">
        <v>-49278</v>
      </c>
    </row>
    <row r="77" spans="1:12" ht="18.600000000000001" customHeight="1">
      <c r="A77" s="46"/>
      <c r="B77" s="46" t="s">
        <v>224</v>
      </c>
      <c r="C77" s="46"/>
      <c r="D77" s="19"/>
      <c r="E77" s="46"/>
      <c r="F77" s="26"/>
      <c r="G77" s="24"/>
      <c r="H77" s="24"/>
      <c r="I77" s="24"/>
      <c r="J77" s="26"/>
      <c r="K77" s="24"/>
      <c r="L77" s="24"/>
    </row>
    <row r="78" spans="1:12" ht="18.600000000000001" customHeight="1">
      <c r="A78" s="46"/>
      <c r="B78" s="46"/>
      <c r="C78" s="46" t="s">
        <v>222</v>
      </c>
      <c r="D78" s="19">
        <v>16</v>
      </c>
      <c r="E78" s="46"/>
      <c r="F78" s="26">
        <v>494000</v>
      </c>
      <c r="G78" s="24"/>
      <c r="H78" s="24">
        <v>3000</v>
      </c>
      <c r="I78" s="24"/>
      <c r="J78" s="26">
        <v>712250</v>
      </c>
      <c r="K78" s="24"/>
      <c r="L78" s="24">
        <v>165000</v>
      </c>
    </row>
    <row r="79" spans="1:12" ht="18.600000000000001" customHeight="1">
      <c r="A79" s="46"/>
      <c r="B79" s="46" t="s">
        <v>225</v>
      </c>
      <c r="C79" s="46"/>
      <c r="D79" s="19">
        <v>16</v>
      </c>
      <c r="E79" s="46"/>
      <c r="F79" s="26">
        <v>0</v>
      </c>
      <c r="G79" s="24"/>
      <c r="H79" s="24">
        <v>0</v>
      </c>
      <c r="I79" s="24"/>
      <c r="J79" s="26">
        <v>480000</v>
      </c>
      <c r="K79" s="24"/>
      <c r="L79" s="24">
        <v>0</v>
      </c>
    </row>
    <row r="80" spans="1:12" ht="18.600000000000001" customHeight="1">
      <c r="A80" s="46"/>
      <c r="B80" s="46"/>
      <c r="C80" s="46" t="s">
        <v>222</v>
      </c>
      <c r="D80" s="19"/>
      <c r="E80" s="46"/>
      <c r="F80" s="26"/>
      <c r="G80" s="24"/>
      <c r="H80" s="24"/>
      <c r="I80" s="24"/>
      <c r="J80" s="26"/>
      <c r="K80" s="24"/>
      <c r="L80" s="24"/>
    </row>
    <row r="81" spans="1:12" ht="18.600000000000001" customHeight="1">
      <c r="A81" s="46"/>
      <c r="B81" s="46" t="s">
        <v>169</v>
      </c>
      <c r="C81" s="46"/>
      <c r="D81" s="19">
        <v>10</v>
      </c>
      <c r="E81" s="46"/>
      <c r="F81" s="21">
        <v>780</v>
      </c>
      <c r="G81" s="58"/>
      <c r="H81" s="9">
        <v>2500</v>
      </c>
      <c r="I81" s="58"/>
      <c r="J81" s="21">
        <v>210170</v>
      </c>
      <c r="K81" s="58"/>
      <c r="L81" s="9">
        <v>29329</v>
      </c>
    </row>
    <row r="82" spans="1:12" ht="6" customHeight="1">
      <c r="A82" s="46"/>
      <c r="B82" s="1"/>
      <c r="C82" s="1"/>
      <c r="D82" s="19"/>
      <c r="E82" s="46"/>
      <c r="F82" s="41"/>
      <c r="G82" s="4"/>
      <c r="H82" s="56"/>
      <c r="I82" s="4"/>
      <c r="J82" s="41"/>
      <c r="K82" s="4"/>
      <c r="L82" s="56"/>
    </row>
    <row r="83" spans="1:12" ht="18.600000000000001" customHeight="1">
      <c r="A83" s="1" t="s">
        <v>191</v>
      </c>
      <c r="B83" s="46"/>
      <c r="C83" s="46"/>
      <c r="D83" s="19"/>
      <c r="E83" s="46"/>
      <c r="F83" s="21">
        <f>SUM(F64:F81)</f>
        <v>-1464309</v>
      </c>
      <c r="G83" s="58"/>
      <c r="H83" s="9">
        <f>SUM(H64:H81)</f>
        <v>-947207</v>
      </c>
      <c r="I83" s="58"/>
      <c r="J83" s="21">
        <f>SUM(J65:J81)</f>
        <v>-850017</v>
      </c>
      <c r="K83" s="58"/>
      <c r="L83" s="9">
        <f>SUM(L65:L81)</f>
        <v>-658423</v>
      </c>
    </row>
    <row r="84" spans="1:12" ht="18.600000000000001" customHeight="1">
      <c r="A84" s="1"/>
      <c r="B84" s="46"/>
      <c r="C84" s="46"/>
      <c r="D84" s="19"/>
      <c r="E84" s="46"/>
      <c r="F84" s="26"/>
      <c r="G84" s="24"/>
      <c r="H84" s="24"/>
      <c r="I84" s="24"/>
      <c r="J84" s="26"/>
      <c r="K84" s="24"/>
      <c r="L84" s="24"/>
    </row>
    <row r="85" spans="1:12" ht="18.600000000000001" customHeight="1">
      <c r="A85" s="1" t="s">
        <v>170</v>
      </c>
      <c r="B85" s="46"/>
      <c r="C85" s="46"/>
      <c r="D85" s="19"/>
      <c r="E85" s="46"/>
      <c r="F85" s="26"/>
      <c r="G85" s="24"/>
      <c r="H85" s="24"/>
      <c r="I85" s="24"/>
      <c r="J85" s="26"/>
      <c r="K85" s="24"/>
      <c r="L85" s="24"/>
    </row>
    <row r="86" spans="1:12" ht="18.600000000000001" customHeight="1">
      <c r="A86" s="1"/>
      <c r="B86" s="46" t="s">
        <v>171</v>
      </c>
      <c r="C86" s="46"/>
      <c r="D86" s="19"/>
      <c r="E86" s="46"/>
      <c r="F86" s="26">
        <v>0</v>
      </c>
      <c r="G86" s="24"/>
      <c r="H86" s="24">
        <v>987000</v>
      </c>
      <c r="I86" s="24"/>
      <c r="J86" s="26">
        <v>521000</v>
      </c>
      <c r="K86" s="24"/>
      <c r="L86" s="24">
        <v>847000</v>
      </c>
    </row>
    <row r="87" spans="1:12" ht="18.600000000000001" customHeight="1">
      <c r="A87" s="46"/>
      <c r="B87" s="46" t="s">
        <v>172</v>
      </c>
      <c r="C87" s="46"/>
      <c r="D87" s="19"/>
      <c r="E87" s="46"/>
      <c r="F87" s="26">
        <v>-782000</v>
      </c>
      <c r="G87" s="24"/>
      <c r="H87" s="24">
        <v>0</v>
      </c>
      <c r="I87" s="24"/>
      <c r="J87" s="26">
        <v>0</v>
      </c>
      <c r="K87" s="24"/>
      <c r="L87" s="24">
        <v>0</v>
      </c>
    </row>
    <row r="88" spans="1:12" ht="18.600000000000001" customHeight="1">
      <c r="A88" s="46"/>
      <c r="B88" s="46" t="s">
        <v>226</v>
      </c>
      <c r="C88" s="46"/>
      <c r="D88" s="19"/>
      <c r="E88" s="46"/>
      <c r="F88" s="26"/>
      <c r="G88" s="24"/>
      <c r="H88" s="24"/>
      <c r="I88" s="24"/>
      <c r="J88" s="26"/>
      <c r="K88" s="24"/>
      <c r="L88" s="24"/>
    </row>
    <row r="89" spans="1:12" ht="18.600000000000001" customHeight="1">
      <c r="A89" s="46"/>
      <c r="B89" s="46"/>
      <c r="C89" s="46" t="s">
        <v>222</v>
      </c>
      <c r="D89" s="19">
        <v>16</v>
      </c>
      <c r="E89" s="46"/>
      <c r="F89" s="26">
        <v>5000</v>
      </c>
      <c r="G89" s="24"/>
      <c r="H89" s="24">
        <v>0</v>
      </c>
      <c r="I89" s="24"/>
      <c r="J89" s="26">
        <v>250000</v>
      </c>
      <c r="K89" s="24"/>
      <c r="L89" s="24">
        <v>442000</v>
      </c>
    </row>
    <row r="90" spans="1:12" ht="18.600000000000001" customHeight="1">
      <c r="A90" s="46"/>
      <c r="B90" s="46" t="s">
        <v>227</v>
      </c>
      <c r="C90" s="46"/>
      <c r="D90" s="19"/>
      <c r="E90" s="46"/>
      <c r="F90" s="26"/>
      <c r="G90" s="24"/>
      <c r="H90" s="24"/>
      <c r="I90" s="24"/>
      <c r="J90" s="26"/>
      <c r="K90" s="24"/>
      <c r="L90" s="24"/>
    </row>
    <row r="91" spans="1:12" ht="18.600000000000001" customHeight="1">
      <c r="A91" s="46"/>
      <c r="B91" s="46"/>
      <c r="C91" s="46" t="s">
        <v>222</v>
      </c>
      <c r="D91" s="19">
        <v>16</v>
      </c>
      <c r="E91" s="46"/>
      <c r="F91" s="26">
        <v>-55000</v>
      </c>
      <c r="G91" s="24"/>
      <c r="H91" s="24">
        <v>-325208</v>
      </c>
      <c r="I91" s="24"/>
      <c r="J91" s="26">
        <v>-663700</v>
      </c>
      <c r="K91" s="24"/>
      <c r="L91" s="24">
        <v>-442600</v>
      </c>
    </row>
    <row r="92" spans="1:12" ht="18.600000000000001" customHeight="1">
      <c r="A92" s="46"/>
      <c r="B92" s="46" t="s">
        <v>173</v>
      </c>
      <c r="C92" s="46"/>
      <c r="D92" s="19">
        <v>13</v>
      </c>
      <c r="E92" s="46"/>
      <c r="F92" s="26">
        <v>2100000</v>
      </c>
      <c r="G92" s="24"/>
      <c r="H92" s="24">
        <v>317196</v>
      </c>
      <c r="I92" s="24"/>
      <c r="J92" s="26">
        <v>1650000</v>
      </c>
      <c r="K92" s="24"/>
      <c r="L92" s="24">
        <v>0</v>
      </c>
    </row>
    <row r="93" spans="1:12" ht="18.600000000000001" customHeight="1">
      <c r="A93" s="46"/>
      <c r="B93" s="46" t="s">
        <v>174</v>
      </c>
      <c r="C93" s="46"/>
      <c r="D93" s="19">
        <v>13</v>
      </c>
      <c r="E93" s="46"/>
      <c r="F93" s="26">
        <v>-900118</v>
      </c>
      <c r="G93" s="24"/>
      <c r="H93" s="24">
        <v>-520031</v>
      </c>
      <c r="I93" s="24"/>
      <c r="J93" s="26">
        <v>-550000</v>
      </c>
      <c r="K93" s="24"/>
      <c r="L93" s="24">
        <v>-250000</v>
      </c>
    </row>
    <row r="94" spans="1:12" ht="18.600000000000001" customHeight="1">
      <c r="A94" s="46"/>
      <c r="B94" s="46" t="s">
        <v>175</v>
      </c>
      <c r="C94" s="46"/>
      <c r="D94" s="19">
        <v>15</v>
      </c>
      <c r="E94" s="46"/>
      <c r="F94" s="26">
        <v>-207421</v>
      </c>
      <c r="G94" s="24"/>
      <c r="H94" s="24">
        <v>-240934</v>
      </c>
      <c r="I94" s="24"/>
      <c r="J94" s="26">
        <v>-173611</v>
      </c>
      <c r="K94" s="24"/>
      <c r="L94" s="24">
        <v>-181944</v>
      </c>
    </row>
    <row r="95" spans="1:12" ht="18.600000000000001" customHeight="1">
      <c r="A95" s="46"/>
      <c r="B95" s="46" t="s">
        <v>176</v>
      </c>
      <c r="C95" s="46"/>
      <c r="D95" s="19"/>
      <c r="E95" s="46"/>
      <c r="F95" s="34">
        <v>-76139</v>
      </c>
      <c r="G95" s="24"/>
      <c r="H95" s="31">
        <v>-35148</v>
      </c>
      <c r="I95" s="24"/>
      <c r="J95" s="34">
        <v>-40079</v>
      </c>
      <c r="K95" s="24"/>
      <c r="L95" s="31">
        <v>-16602</v>
      </c>
    </row>
    <row r="96" spans="1:12" ht="6" customHeight="1">
      <c r="A96" s="46"/>
      <c r="B96" s="1"/>
      <c r="C96" s="1"/>
      <c r="D96" s="19"/>
      <c r="E96" s="46"/>
      <c r="F96" s="41"/>
      <c r="G96" s="4"/>
      <c r="H96" s="56"/>
      <c r="I96" s="4"/>
      <c r="J96" s="41"/>
      <c r="K96" s="4"/>
      <c r="L96" s="56"/>
    </row>
    <row r="97" spans="1:12" ht="18.600000000000001" customHeight="1">
      <c r="A97" s="1" t="s">
        <v>190</v>
      </c>
      <c r="B97" s="46"/>
      <c r="C97" s="46"/>
      <c r="D97" s="19"/>
      <c r="E97" s="46"/>
      <c r="F97" s="34">
        <f>SUM(F86:F95)</f>
        <v>84322</v>
      </c>
      <c r="G97" s="24"/>
      <c r="H97" s="31">
        <f>SUM(H86:H95)</f>
        <v>182875</v>
      </c>
      <c r="I97" s="24"/>
      <c r="J97" s="34">
        <f>SUM(J86:J95)</f>
        <v>993610</v>
      </c>
      <c r="K97" s="24"/>
      <c r="L97" s="31">
        <f>SUM(L86:L95)</f>
        <v>397854</v>
      </c>
    </row>
    <row r="98" spans="1:12" ht="18.600000000000001" customHeight="1">
      <c r="A98" s="1"/>
      <c r="B98" s="46"/>
      <c r="C98" s="46"/>
      <c r="D98" s="19"/>
      <c r="E98" s="46"/>
      <c r="F98" s="65"/>
      <c r="G98" s="68"/>
      <c r="H98" s="68"/>
      <c r="I98" s="68"/>
      <c r="J98" s="65"/>
      <c r="K98" s="68"/>
      <c r="L98" s="68"/>
    </row>
    <row r="99" spans="1:12" ht="18.600000000000001" customHeight="1">
      <c r="A99" s="1"/>
      <c r="B99" s="46"/>
      <c r="C99" s="46"/>
      <c r="D99" s="19"/>
      <c r="E99" s="46"/>
      <c r="F99" s="65"/>
      <c r="G99" s="68"/>
      <c r="H99" s="68"/>
      <c r="I99" s="68"/>
      <c r="J99" s="65"/>
      <c r="K99" s="68"/>
      <c r="L99" s="68"/>
    </row>
    <row r="100" spans="1:12" ht="18.600000000000001" customHeight="1">
      <c r="A100" s="1"/>
      <c r="B100" s="46"/>
      <c r="C100" s="46"/>
      <c r="D100" s="19"/>
      <c r="E100" s="46"/>
      <c r="F100" s="65"/>
      <c r="G100" s="68"/>
      <c r="H100" s="68"/>
      <c r="I100" s="68"/>
      <c r="J100" s="65"/>
      <c r="K100" s="68"/>
      <c r="L100" s="68"/>
    </row>
    <row r="101" spans="1:12" ht="18.600000000000001" customHeight="1">
      <c r="A101" s="1"/>
      <c r="B101" s="46"/>
      <c r="C101" s="46"/>
      <c r="D101" s="19"/>
      <c r="E101" s="46"/>
      <c r="F101" s="65"/>
      <c r="G101" s="68"/>
      <c r="H101" s="68"/>
      <c r="I101" s="68"/>
      <c r="J101" s="65"/>
      <c r="K101" s="68"/>
      <c r="L101" s="68"/>
    </row>
    <row r="102" spans="1:12" ht="21.95" customHeight="1">
      <c r="A102" s="107" t="str">
        <f>+A52</f>
        <v>หมายเหตุประกอบข้อมูลทางการเงินเป็นส่วนหนึ่งของข้อมูลทางการเงินนี้</v>
      </c>
      <c r="B102" s="107"/>
      <c r="C102" s="107"/>
      <c r="D102" s="108"/>
      <c r="E102" s="107"/>
      <c r="F102" s="109"/>
      <c r="G102" s="109"/>
      <c r="H102" s="109"/>
      <c r="I102" s="109"/>
      <c r="J102" s="109"/>
      <c r="K102" s="109"/>
      <c r="L102" s="109"/>
    </row>
    <row r="103" spans="1:12" ht="21.75" customHeight="1">
      <c r="A103" s="1" t="s">
        <v>0</v>
      </c>
      <c r="B103" s="1"/>
      <c r="C103" s="1"/>
      <c r="D103" s="47"/>
      <c r="E103" s="1"/>
      <c r="F103" s="35"/>
      <c r="G103" s="35"/>
      <c r="H103" s="35"/>
      <c r="I103" s="35"/>
      <c r="J103" s="35"/>
      <c r="K103" s="35"/>
      <c r="L103" s="35"/>
    </row>
    <row r="104" spans="1:12" ht="21.75" customHeight="1">
      <c r="A104" s="1" t="s">
        <v>139</v>
      </c>
      <c r="B104" s="1"/>
      <c r="C104" s="1"/>
      <c r="D104" s="47"/>
      <c r="E104" s="1"/>
      <c r="F104" s="35"/>
      <c r="G104" s="35"/>
      <c r="H104" s="35"/>
      <c r="I104" s="35"/>
      <c r="J104" s="35"/>
      <c r="K104" s="35"/>
      <c r="L104" s="35"/>
    </row>
    <row r="105" spans="1:12" ht="21.75" customHeight="1">
      <c r="A105" s="7" t="str">
        <f>+A53</f>
        <v>บริษัท บีจี คอนเทนเนอร์ กล๊าส จำกัด (มหาชน)</v>
      </c>
      <c r="B105" s="48"/>
      <c r="C105" s="48"/>
      <c r="D105" s="49"/>
      <c r="E105" s="48"/>
      <c r="F105" s="50"/>
      <c r="G105" s="50"/>
      <c r="H105" s="50"/>
      <c r="I105" s="50"/>
      <c r="J105" s="50"/>
      <c r="K105" s="50"/>
      <c r="L105" s="50"/>
    </row>
    <row r="106" spans="1:12" ht="18.600000000000001" customHeight="1">
      <c r="A106" s="46"/>
      <c r="B106" s="46"/>
      <c r="C106" s="46"/>
      <c r="D106" s="19"/>
      <c r="E106" s="46"/>
      <c r="F106" s="4"/>
      <c r="G106" s="4"/>
      <c r="H106" s="4"/>
      <c r="I106" s="4"/>
      <c r="J106" s="4"/>
      <c r="K106" s="4"/>
      <c r="L106" s="4"/>
    </row>
    <row r="107" spans="1:12" ht="18.600000000000001" customHeight="1">
      <c r="A107" s="46"/>
      <c r="B107" s="46"/>
      <c r="C107" s="46"/>
      <c r="D107" s="19"/>
      <c r="E107" s="46"/>
      <c r="F107" s="100" t="s">
        <v>3</v>
      </c>
      <c r="G107" s="101"/>
      <c r="H107" s="101"/>
      <c r="I107" s="5"/>
      <c r="J107" s="100" t="s">
        <v>4</v>
      </c>
      <c r="K107" s="101"/>
      <c r="L107" s="101"/>
    </row>
    <row r="108" spans="1:12" ht="18.600000000000001" customHeight="1">
      <c r="A108" s="46"/>
      <c r="B108" s="46"/>
      <c r="C108" s="46"/>
      <c r="D108" s="19"/>
      <c r="E108" s="46"/>
      <c r="F108" s="16" t="s">
        <v>5</v>
      </c>
      <c r="G108" s="16"/>
      <c r="H108" s="16" t="s">
        <v>5</v>
      </c>
      <c r="I108" s="5"/>
      <c r="J108" s="16" t="s">
        <v>5</v>
      </c>
      <c r="K108" s="16"/>
      <c r="L108" s="16" t="s">
        <v>5</v>
      </c>
    </row>
    <row r="109" spans="1:12" ht="18.600000000000001" customHeight="1">
      <c r="A109" s="46"/>
      <c r="B109" s="46"/>
      <c r="C109" s="46"/>
      <c r="D109" s="19"/>
      <c r="E109" s="46"/>
      <c r="F109" s="12" t="s">
        <v>7</v>
      </c>
      <c r="G109" s="11"/>
      <c r="H109" s="12" t="s">
        <v>7</v>
      </c>
      <c r="I109" s="5"/>
      <c r="J109" s="12" t="s">
        <v>7</v>
      </c>
      <c r="K109" s="11"/>
      <c r="L109" s="12" t="s">
        <v>7</v>
      </c>
    </row>
    <row r="110" spans="1:12" ht="18.600000000000001" customHeight="1">
      <c r="A110" s="46"/>
      <c r="B110" s="46"/>
      <c r="C110" s="46"/>
      <c r="D110" s="19"/>
      <c r="E110" s="19"/>
      <c r="F110" s="11" t="s">
        <v>9</v>
      </c>
      <c r="G110" s="11"/>
      <c r="H110" s="11" t="s">
        <v>10</v>
      </c>
      <c r="I110" s="11"/>
      <c r="J110" s="11" t="s">
        <v>9</v>
      </c>
      <c r="K110" s="11"/>
      <c r="L110" s="11" t="s">
        <v>10</v>
      </c>
    </row>
    <row r="111" spans="1:12" ht="18.600000000000001" customHeight="1">
      <c r="A111" s="46"/>
      <c r="B111" s="46"/>
      <c r="C111" s="46"/>
      <c r="D111" s="19"/>
      <c r="E111" s="19"/>
      <c r="F111" s="11"/>
      <c r="G111" s="11"/>
      <c r="H111" s="11" t="s">
        <v>204</v>
      </c>
      <c r="I111" s="11"/>
      <c r="J111" s="11"/>
      <c r="K111" s="11"/>
      <c r="L111" s="11"/>
    </row>
    <row r="112" spans="1:12" ht="18.600000000000001" customHeight="1">
      <c r="A112" s="46"/>
      <c r="B112" s="46"/>
      <c r="C112" s="46"/>
      <c r="D112" s="19"/>
      <c r="E112" s="52"/>
      <c r="F112" s="15" t="s">
        <v>12</v>
      </c>
      <c r="G112" s="11"/>
      <c r="H112" s="15" t="s">
        <v>12</v>
      </c>
      <c r="I112" s="16"/>
      <c r="J112" s="15" t="s">
        <v>12</v>
      </c>
      <c r="K112" s="11"/>
      <c r="L112" s="15" t="s">
        <v>12</v>
      </c>
    </row>
    <row r="113" spans="1:14" ht="18.600000000000001" customHeight="1">
      <c r="A113" s="1"/>
      <c r="B113" s="46"/>
      <c r="C113" s="46"/>
      <c r="D113" s="19"/>
      <c r="E113" s="46"/>
      <c r="F113" s="26"/>
      <c r="G113" s="24"/>
      <c r="H113" s="24"/>
      <c r="I113" s="24"/>
      <c r="J113" s="26"/>
      <c r="K113" s="24"/>
      <c r="L113" s="24"/>
    </row>
    <row r="114" spans="1:14" ht="18.600000000000001" customHeight="1">
      <c r="A114" s="1" t="s">
        <v>177</v>
      </c>
      <c r="B114" s="46"/>
      <c r="C114" s="46"/>
      <c r="D114" s="19"/>
      <c r="E114" s="46"/>
      <c r="F114" s="26">
        <f>F50+F83+F97</f>
        <v>4884</v>
      </c>
      <c r="G114" s="24"/>
      <c r="H114" s="24">
        <f>H50+H83+H97</f>
        <v>95452</v>
      </c>
      <c r="I114" s="24"/>
      <c r="J114" s="26">
        <f>J50+J83+J97</f>
        <v>-13067</v>
      </c>
      <c r="K114" s="24"/>
      <c r="L114" s="24">
        <f>L50+L83+L97</f>
        <v>8572</v>
      </c>
    </row>
    <row r="115" spans="1:14" ht="18.600000000000001" customHeight="1">
      <c r="A115" s="46"/>
      <c r="B115" s="46" t="s">
        <v>178</v>
      </c>
      <c r="C115" s="46"/>
      <c r="D115" s="19"/>
      <c r="E115" s="46"/>
      <c r="F115" s="26">
        <v>247288</v>
      </c>
      <c r="G115" s="24"/>
      <c r="H115" s="24">
        <v>320446</v>
      </c>
      <c r="I115" s="24"/>
      <c r="J115" s="26">
        <v>32512</v>
      </c>
      <c r="K115" s="24"/>
      <c r="L115" s="24">
        <v>64316</v>
      </c>
    </row>
    <row r="116" spans="1:14" ht="18.600000000000001" customHeight="1">
      <c r="A116" s="46"/>
      <c r="B116" s="46" t="s">
        <v>228</v>
      </c>
      <c r="C116" s="46"/>
      <c r="D116" s="19"/>
      <c r="E116" s="46"/>
      <c r="F116" s="26"/>
      <c r="G116" s="24"/>
      <c r="H116" s="24"/>
      <c r="I116" s="24"/>
      <c r="J116" s="26"/>
      <c r="K116" s="24"/>
      <c r="L116" s="24"/>
    </row>
    <row r="117" spans="1:14" ht="18.600000000000001" customHeight="1">
      <c r="A117" s="46"/>
      <c r="C117" s="46" t="s">
        <v>229</v>
      </c>
      <c r="D117" s="19"/>
      <c r="E117" s="46"/>
      <c r="F117" s="34">
        <v>19784</v>
      </c>
      <c r="G117" s="24"/>
      <c r="H117" s="31">
        <v>-8693</v>
      </c>
      <c r="I117" s="24"/>
      <c r="J117" s="34">
        <v>0</v>
      </c>
      <c r="K117" s="24"/>
      <c r="L117" s="31">
        <v>0</v>
      </c>
    </row>
    <row r="118" spans="1:14" ht="18.600000000000001" customHeight="1">
      <c r="A118" s="1"/>
      <c r="B118" s="46"/>
      <c r="C118" s="46"/>
      <c r="D118" s="19"/>
      <c r="E118" s="46"/>
      <c r="F118" s="26"/>
      <c r="G118" s="24"/>
      <c r="H118" s="24"/>
      <c r="I118" s="24"/>
      <c r="J118" s="26"/>
      <c r="K118" s="24"/>
      <c r="L118" s="24"/>
    </row>
    <row r="119" spans="1:14" ht="18.600000000000001" customHeight="1">
      <c r="A119" s="1" t="s">
        <v>179</v>
      </c>
      <c r="B119" s="46"/>
      <c r="C119" s="46"/>
      <c r="D119" s="19"/>
      <c r="E119" s="46"/>
      <c r="F119" s="32">
        <f>SUM(F114:F117)</f>
        <v>271956</v>
      </c>
      <c r="G119" s="24"/>
      <c r="H119" s="33">
        <f>SUM(H114:H117)</f>
        <v>407205</v>
      </c>
      <c r="I119" s="24"/>
      <c r="J119" s="32">
        <f>SUM(J114:J115)</f>
        <v>19445</v>
      </c>
      <c r="K119" s="24"/>
      <c r="L119" s="33">
        <f>SUM(L114:L117)</f>
        <v>72888</v>
      </c>
      <c r="N119" s="84"/>
    </row>
    <row r="120" spans="1:14" ht="18.600000000000001" customHeight="1">
      <c r="A120" s="46"/>
      <c r="B120" s="46"/>
      <c r="C120" s="46"/>
      <c r="D120" s="19"/>
      <c r="E120" s="46"/>
      <c r="F120" s="26"/>
      <c r="G120" s="24"/>
      <c r="H120" s="24"/>
      <c r="I120" s="24"/>
      <c r="J120" s="26"/>
      <c r="K120" s="24"/>
      <c r="L120" s="24"/>
    </row>
    <row r="121" spans="1:14" ht="18.600000000000001" customHeight="1">
      <c r="A121" s="1" t="s">
        <v>180</v>
      </c>
      <c r="B121" s="46"/>
      <c r="C121" s="46"/>
      <c r="D121" s="19"/>
      <c r="E121" s="46"/>
      <c r="F121" s="26"/>
      <c r="G121" s="24"/>
      <c r="H121" s="24"/>
      <c r="I121" s="24"/>
      <c r="J121" s="26"/>
      <c r="K121" s="24"/>
      <c r="L121" s="24"/>
    </row>
    <row r="122" spans="1:14" ht="18.600000000000001" customHeight="1">
      <c r="A122" s="46" t="s">
        <v>149</v>
      </c>
      <c r="B122" s="46" t="s">
        <v>181</v>
      </c>
      <c r="C122" s="46"/>
      <c r="D122" s="19"/>
      <c r="E122" s="46"/>
      <c r="F122" s="26">
        <v>0</v>
      </c>
      <c r="G122" s="24"/>
      <c r="H122" s="24">
        <v>12840</v>
      </c>
      <c r="I122" s="24"/>
      <c r="J122" s="26">
        <v>0</v>
      </c>
      <c r="K122" s="24"/>
      <c r="L122" s="24">
        <v>0</v>
      </c>
    </row>
    <row r="123" spans="1:14" ht="18.600000000000001" customHeight="1">
      <c r="A123" s="46"/>
      <c r="B123" s="46" t="s">
        <v>192</v>
      </c>
      <c r="C123" s="46"/>
      <c r="D123" s="19"/>
      <c r="E123" s="46"/>
      <c r="F123" s="26">
        <v>2248</v>
      </c>
      <c r="G123" s="24"/>
      <c r="H123" s="24">
        <v>0</v>
      </c>
      <c r="I123" s="24"/>
      <c r="J123" s="26">
        <v>0</v>
      </c>
      <c r="K123" s="24"/>
      <c r="L123" s="24">
        <v>0</v>
      </c>
    </row>
    <row r="124" spans="1:14" ht="18.600000000000001" customHeight="1">
      <c r="A124" s="46" t="s">
        <v>149</v>
      </c>
      <c r="B124" s="46" t="s">
        <v>182</v>
      </c>
      <c r="C124" s="46"/>
      <c r="D124" s="19"/>
      <c r="E124" s="46"/>
      <c r="F124" s="26">
        <v>3906</v>
      </c>
      <c r="G124" s="24"/>
      <c r="H124" s="24">
        <v>10539</v>
      </c>
      <c r="I124" s="24"/>
      <c r="J124" s="26">
        <v>0</v>
      </c>
      <c r="K124" s="24"/>
      <c r="L124" s="24">
        <v>0</v>
      </c>
    </row>
    <row r="125" spans="1:14" ht="18.600000000000001" customHeight="1">
      <c r="A125" s="46" t="s">
        <v>149</v>
      </c>
      <c r="B125" s="46" t="s">
        <v>200</v>
      </c>
      <c r="C125" s="46"/>
      <c r="D125" s="19"/>
      <c r="E125" s="46"/>
      <c r="F125" s="26">
        <v>-994</v>
      </c>
      <c r="G125" s="24"/>
      <c r="H125" s="24">
        <v>-43825</v>
      </c>
      <c r="I125" s="24"/>
      <c r="J125" s="26">
        <v>-3472</v>
      </c>
      <c r="K125" s="24"/>
      <c r="L125" s="24">
        <v>-29696</v>
      </c>
    </row>
    <row r="126" spans="1:14" ht="18.600000000000001" customHeight="1">
      <c r="A126" s="46"/>
      <c r="B126" s="46" t="s">
        <v>183</v>
      </c>
      <c r="C126" s="46"/>
      <c r="D126" s="19"/>
      <c r="E126" s="46"/>
      <c r="F126" s="26"/>
      <c r="G126" s="24"/>
      <c r="H126" s="24"/>
      <c r="I126" s="24"/>
      <c r="J126" s="26"/>
      <c r="K126" s="24"/>
      <c r="L126" s="24"/>
    </row>
    <row r="127" spans="1:14" ht="18.600000000000001" customHeight="1">
      <c r="A127" s="46"/>
      <c r="B127" s="46"/>
      <c r="C127" s="46" t="s">
        <v>184</v>
      </c>
      <c r="D127" s="19"/>
      <c r="E127" s="46"/>
      <c r="F127" s="26">
        <v>0</v>
      </c>
      <c r="G127" s="24"/>
      <c r="H127" s="24">
        <v>0</v>
      </c>
      <c r="I127" s="24"/>
      <c r="J127" s="26">
        <v>0</v>
      </c>
      <c r="K127" s="24"/>
      <c r="L127" s="24">
        <v>300700</v>
      </c>
    </row>
    <row r="128" spans="1:14" ht="18.600000000000001" customHeight="1">
      <c r="A128" s="46"/>
      <c r="B128" s="46" t="s">
        <v>185</v>
      </c>
      <c r="C128" s="46"/>
      <c r="D128" s="19"/>
      <c r="E128" s="46"/>
      <c r="F128" s="26"/>
      <c r="G128" s="24"/>
      <c r="H128" s="24"/>
      <c r="I128" s="24"/>
      <c r="J128" s="26"/>
      <c r="K128" s="24"/>
      <c r="L128" s="24"/>
    </row>
    <row r="129" spans="1:12" ht="18.600000000000001" customHeight="1">
      <c r="A129" s="46"/>
      <c r="B129" s="46"/>
      <c r="C129" s="46" t="s">
        <v>186</v>
      </c>
      <c r="D129" s="19"/>
      <c r="E129" s="46"/>
      <c r="F129" s="26">
        <v>21568</v>
      </c>
      <c r="G129" s="24"/>
      <c r="H129" s="24">
        <v>6223</v>
      </c>
      <c r="I129" s="24"/>
      <c r="J129" s="26">
        <v>21491</v>
      </c>
      <c r="K129" s="24"/>
      <c r="L129" s="24">
        <v>23599</v>
      </c>
    </row>
    <row r="130" spans="1:12" ht="18.600000000000001" customHeight="1">
      <c r="A130" s="46"/>
      <c r="B130" s="46" t="s">
        <v>187</v>
      </c>
      <c r="C130" s="46"/>
      <c r="D130" s="19"/>
      <c r="E130" s="46"/>
      <c r="F130" s="26"/>
      <c r="G130" s="24"/>
      <c r="H130" s="24"/>
      <c r="I130" s="24"/>
      <c r="J130" s="26"/>
      <c r="K130" s="24"/>
      <c r="L130" s="24"/>
    </row>
    <row r="131" spans="1:12" ht="18.600000000000001" customHeight="1">
      <c r="A131" s="46"/>
      <c r="B131" s="46"/>
      <c r="C131" s="46" t="s">
        <v>188</v>
      </c>
      <c r="D131" s="19"/>
      <c r="E131" s="46"/>
      <c r="F131" s="26">
        <v>8071</v>
      </c>
      <c r="G131" s="24"/>
      <c r="H131" s="24">
        <v>984</v>
      </c>
      <c r="I131" s="24"/>
      <c r="J131" s="26">
        <v>12835</v>
      </c>
      <c r="K131" s="24"/>
      <c r="L131" s="24">
        <v>1713</v>
      </c>
    </row>
    <row r="132" spans="1:12" ht="18.600000000000001" customHeight="1">
      <c r="A132" s="46"/>
      <c r="B132" s="46"/>
      <c r="C132" s="46"/>
      <c r="D132" s="19"/>
      <c r="E132" s="46"/>
      <c r="F132" s="65"/>
      <c r="G132" s="68"/>
      <c r="H132" s="68"/>
      <c r="I132" s="68"/>
      <c r="J132" s="65"/>
      <c r="K132" s="68"/>
      <c r="L132" s="68"/>
    </row>
    <row r="133" spans="1:12" ht="18.600000000000001" customHeight="1">
      <c r="A133" s="46"/>
      <c r="B133" s="46"/>
      <c r="C133" s="46"/>
      <c r="D133" s="19"/>
      <c r="E133" s="46"/>
      <c r="F133" s="65"/>
      <c r="G133" s="68"/>
      <c r="H133" s="68"/>
      <c r="I133" s="68"/>
      <c r="J133" s="65"/>
      <c r="K133" s="68"/>
      <c r="L133" s="68"/>
    </row>
    <row r="134" spans="1:12" ht="18.600000000000001" customHeight="1">
      <c r="A134" s="46"/>
      <c r="B134" s="46"/>
      <c r="C134" s="46"/>
      <c r="D134" s="19"/>
      <c r="E134" s="46"/>
      <c r="F134" s="65"/>
      <c r="G134" s="68"/>
      <c r="H134" s="68"/>
      <c r="I134" s="68"/>
      <c r="J134" s="65"/>
      <c r="K134" s="68"/>
      <c r="L134" s="68"/>
    </row>
    <row r="135" spans="1:12" ht="18.600000000000001" customHeight="1">
      <c r="A135" s="46"/>
      <c r="B135" s="46"/>
      <c r="C135" s="46"/>
      <c r="D135" s="19"/>
      <c r="E135" s="46"/>
      <c r="F135" s="65"/>
      <c r="G135" s="68"/>
      <c r="H135" s="68"/>
      <c r="I135" s="68"/>
      <c r="J135" s="65"/>
      <c r="K135" s="68"/>
      <c r="L135" s="68"/>
    </row>
    <row r="136" spans="1:12" ht="18.600000000000001" customHeight="1">
      <c r="A136" s="46"/>
      <c r="B136" s="46"/>
      <c r="C136" s="46"/>
      <c r="D136" s="19"/>
      <c r="E136" s="46"/>
      <c r="F136" s="65"/>
      <c r="G136" s="68"/>
      <c r="H136" s="68"/>
      <c r="I136" s="68"/>
      <c r="J136" s="65"/>
      <c r="K136" s="68"/>
      <c r="L136" s="68"/>
    </row>
    <row r="137" spans="1:12" ht="18.600000000000001" customHeight="1">
      <c r="A137" s="46"/>
      <c r="B137" s="46"/>
      <c r="C137" s="46"/>
      <c r="D137" s="19"/>
      <c r="E137" s="46"/>
      <c r="F137" s="65"/>
      <c r="G137" s="68"/>
      <c r="H137" s="68"/>
      <c r="I137" s="68"/>
      <c r="J137" s="65"/>
      <c r="K137" s="68"/>
      <c r="L137" s="68"/>
    </row>
    <row r="138" spans="1:12" ht="18.600000000000001" customHeight="1">
      <c r="A138" s="46"/>
      <c r="B138" s="46"/>
      <c r="C138" s="46"/>
      <c r="D138" s="19"/>
      <c r="E138" s="46"/>
      <c r="F138" s="65"/>
      <c r="G138" s="68"/>
      <c r="H138" s="68"/>
      <c r="I138" s="68"/>
      <c r="J138" s="65"/>
      <c r="K138" s="68"/>
      <c r="L138" s="68"/>
    </row>
    <row r="139" spans="1:12" ht="18.600000000000001" customHeight="1">
      <c r="A139" s="46"/>
      <c r="B139" s="46"/>
      <c r="C139" s="46"/>
      <c r="D139" s="19"/>
      <c r="E139" s="46"/>
      <c r="F139" s="65"/>
      <c r="G139" s="68"/>
      <c r="H139" s="68"/>
      <c r="I139" s="68"/>
      <c r="J139" s="65"/>
      <c r="K139" s="68"/>
      <c r="L139" s="68"/>
    </row>
    <row r="140" spans="1:12" ht="18.600000000000001" customHeight="1">
      <c r="A140" s="46"/>
      <c r="B140" s="46"/>
      <c r="C140" s="46"/>
      <c r="D140" s="19"/>
      <c r="E140" s="46"/>
      <c r="F140" s="65"/>
      <c r="G140" s="68"/>
      <c r="H140" s="68"/>
      <c r="I140" s="68"/>
      <c r="J140" s="65"/>
      <c r="K140" s="68"/>
      <c r="L140" s="68"/>
    </row>
    <row r="141" spans="1:12" ht="18.600000000000001" customHeight="1">
      <c r="A141" s="46"/>
      <c r="B141" s="46"/>
      <c r="C141" s="46"/>
      <c r="D141" s="19"/>
      <c r="E141" s="46"/>
      <c r="F141" s="65"/>
      <c r="G141" s="68"/>
      <c r="H141" s="68"/>
      <c r="I141" s="68"/>
      <c r="J141" s="65"/>
      <c r="K141" s="68"/>
      <c r="L141" s="68"/>
    </row>
    <row r="142" spans="1:12" ht="18.600000000000001" customHeight="1">
      <c r="A142" s="46"/>
      <c r="B142" s="46"/>
      <c r="C142" s="46"/>
      <c r="D142" s="19"/>
      <c r="E142" s="46"/>
      <c r="F142" s="65"/>
      <c r="G142" s="68"/>
      <c r="H142" s="68"/>
      <c r="I142" s="68"/>
      <c r="J142" s="65"/>
      <c r="K142" s="68"/>
      <c r="L142" s="68"/>
    </row>
    <row r="143" spans="1:12" ht="18.600000000000001" customHeight="1">
      <c r="A143" s="46"/>
      <c r="B143" s="46"/>
      <c r="C143" s="46"/>
      <c r="D143" s="19"/>
      <c r="E143" s="46"/>
      <c r="F143" s="65"/>
      <c r="G143" s="68"/>
      <c r="H143" s="68"/>
      <c r="I143" s="68"/>
      <c r="J143" s="65"/>
      <c r="K143" s="68"/>
      <c r="L143" s="68"/>
    </row>
    <row r="144" spans="1:12" ht="18.600000000000001" customHeight="1">
      <c r="A144" s="46"/>
      <c r="B144" s="46"/>
      <c r="C144" s="46"/>
      <c r="D144" s="19"/>
      <c r="E144" s="46"/>
      <c r="F144" s="65"/>
      <c r="G144" s="68"/>
      <c r="H144" s="68"/>
      <c r="I144" s="68"/>
      <c r="J144" s="65"/>
      <c r="K144" s="68"/>
      <c r="L144" s="68"/>
    </row>
    <row r="145" spans="1:12" ht="18.600000000000001" customHeight="1">
      <c r="A145" s="46"/>
      <c r="B145" s="46"/>
      <c r="C145" s="46"/>
      <c r="D145" s="19"/>
      <c r="E145" s="46"/>
      <c r="F145" s="65"/>
      <c r="G145" s="68"/>
      <c r="H145" s="68"/>
      <c r="I145" s="68"/>
      <c r="J145" s="65"/>
      <c r="K145" s="68"/>
      <c r="L145" s="68"/>
    </row>
    <row r="146" spans="1:12" ht="18.600000000000001" customHeight="1">
      <c r="A146" s="46"/>
      <c r="B146" s="46"/>
      <c r="C146" s="46"/>
      <c r="D146" s="19"/>
      <c r="E146" s="46"/>
      <c r="F146" s="65"/>
      <c r="G146" s="68"/>
      <c r="H146" s="68"/>
      <c r="I146" s="68"/>
      <c r="J146" s="65"/>
      <c r="K146" s="68"/>
      <c r="L146" s="68"/>
    </row>
    <row r="147" spans="1:12" ht="18.600000000000001" customHeight="1">
      <c r="A147" s="46"/>
      <c r="B147" s="46"/>
      <c r="C147" s="46"/>
      <c r="D147" s="19"/>
      <c r="E147" s="46"/>
      <c r="F147" s="65"/>
      <c r="G147" s="68"/>
      <c r="H147" s="68"/>
      <c r="I147" s="68"/>
      <c r="J147" s="65"/>
      <c r="K147" s="68"/>
      <c r="L147" s="68"/>
    </row>
    <row r="148" spans="1:12" ht="18.600000000000001" customHeight="1">
      <c r="A148" s="46"/>
      <c r="B148" s="46"/>
      <c r="C148" s="46"/>
      <c r="D148" s="19"/>
      <c r="E148" s="46"/>
      <c r="F148" s="65"/>
      <c r="G148" s="68"/>
      <c r="H148" s="68"/>
      <c r="I148" s="68"/>
      <c r="J148" s="65"/>
      <c r="K148" s="68"/>
      <c r="L148" s="68"/>
    </row>
    <row r="149" spans="1:12" ht="18.600000000000001" customHeight="1">
      <c r="A149" s="46"/>
      <c r="B149" s="46"/>
      <c r="C149" s="46"/>
      <c r="D149" s="19"/>
      <c r="E149" s="46"/>
      <c r="F149" s="65"/>
      <c r="G149" s="68"/>
      <c r="H149" s="68"/>
      <c r="I149" s="68"/>
      <c r="J149" s="65"/>
      <c r="K149" s="68"/>
      <c r="L149" s="68"/>
    </row>
    <row r="150" spans="1:12" ht="11.25" customHeight="1">
      <c r="A150" s="46"/>
      <c r="B150" s="46"/>
      <c r="C150" s="46"/>
      <c r="D150" s="19"/>
      <c r="E150" s="46"/>
      <c r="F150" s="24"/>
      <c r="G150" s="24"/>
      <c r="H150" s="24"/>
      <c r="I150" s="24"/>
      <c r="J150" s="24"/>
      <c r="K150" s="24"/>
      <c r="L150" s="24"/>
    </row>
    <row r="151" spans="1:12" ht="21.75" customHeight="1">
      <c r="A151" s="57" t="s">
        <v>37</v>
      </c>
      <c r="B151" s="57"/>
      <c r="C151" s="57"/>
      <c r="D151" s="59"/>
      <c r="E151" s="57"/>
      <c r="F151" s="31"/>
      <c r="G151" s="31"/>
      <c r="H151" s="31"/>
      <c r="I151" s="31"/>
      <c r="J151" s="31"/>
      <c r="K151" s="31"/>
      <c r="L151" s="31"/>
    </row>
  </sheetData>
  <mergeCells count="6">
    <mergeCell ref="F5:H5"/>
    <mergeCell ref="J5:L5"/>
    <mergeCell ref="F57:H57"/>
    <mergeCell ref="J57:L57"/>
    <mergeCell ref="F107:H107"/>
    <mergeCell ref="J107:L107"/>
  </mergeCells>
  <pageMargins left="1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2-4</vt:lpstr>
      <vt:lpstr>PL 5 (3m)</vt:lpstr>
      <vt:lpstr>PL 6 (3m)</vt:lpstr>
      <vt:lpstr>PL 7 (6m)</vt:lpstr>
      <vt:lpstr>PL 8 (6m)</vt:lpstr>
      <vt:lpstr>EQ Conso 9</vt:lpstr>
      <vt:lpstr>EQ Company 10</vt:lpstr>
      <vt:lpstr>CF 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2021-08-11T02:12:47Z</cp:lastPrinted>
  <dcterms:created xsi:type="dcterms:W3CDTF">2021-06-08T07:55:36Z</dcterms:created>
  <dcterms:modified xsi:type="dcterms:W3CDTF">2021-08-11T02:31:23Z</dcterms:modified>
</cp:coreProperties>
</file>