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4\BLISSTEL_YE'64\BLISSTEL_Q2'64\FS_Q2'64\Eng\"/>
    </mc:Choice>
  </mc:AlternateContent>
  <xr:revisionPtr revIDLastSave="0" documentId="13_ncr:1_{B5349010-99E1-4E9C-B1B9-FA0CE7FAE5FC}" xr6:coauthVersionLast="47" xr6:coauthVersionMax="47" xr10:uidLastSave="{00000000-0000-0000-0000-000000000000}"/>
  <bookViews>
    <workbookView xWindow="-108" yWindow="-108" windowWidth="23256" windowHeight="12576" tabRatio="749" activeTab="6" xr2:uid="{00000000-000D-0000-FFFF-FFFF00000000}"/>
  </bookViews>
  <sheets>
    <sheet name="BS-Eng" sheetId="1" r:id="rId1"/>
    <sheet name="PL-Eng 3M" sheetId="9" state="hidden" r:id="rId2"/>
    <sheet name="PL(3M)-Eng" sheetId="2" r:id="rId3"/>
    <sheet name="PL(6M)-Eng " sheetId="10" r:id="rId4"/>
    <sheet name="SOE_Conso-Eng" sheetId="8" r:id="rId5"/>
    <sheet name="SOE-Eng" sheetId="7" r:id="rId6"/>
    <sheet name="CF-Eng" sheetId="5" r:id="rId7"/>
  </sheets>
  <definedNames>
    <definedName name="_xlnm.Print_Area" localSheetId="0">'BS-Eng'!$A$1:$N$83</definedName>
    <definedName name="_xlnm.Print_Area" localSheetId="6">'CF-Eng'!$A$1:$I$76</definedName>
    <definedName name="_xlnm.Print_Area" localSheetId="2">'PL(3M)-Eng'!$A$1:$J$47</definedName>
    <definedName name="_xlnm.Print_Area" localSheetId="3">'PL(6M)-Eng '!$A$1:$J$47</definedName>
    <definedName name="_xlnm.Print_Area" localSheetId="1">'PL-Eng 3M'!$A$1:$J$44</definedName>
    <definedName name="_xlnm.Print_Area" localSheetId="4">'SOE_Conso-Eng'!$A$1:$P$23</definedName>
    <definedName name="_xlnm.Print_Area" localSheetId="5">'SOE-Eng'!$A$1:$J$23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4" i="1" l="1"/>
  <c r="L84" i="1"/>
  <c r="J84" i="1"/>
  <c r="H84" i="1"/>
  <c r="H21" i="1"/>
  <c r="H79" i="1"/>
  <c r="F18" i="8"/>
  <c r="D17" i="7"/>
  <c r="F17" i="7"/>
  <c r="H17" i="7"/>
  <c r="J16" i="7"/>
  <c r="J14" i="7"/>
  <c r="J15" i="7"/>
  <c r="H18" i="8"/>
  <c r="L16" i="8"/>
  <c r="P16" i="8" s="1"/>
  <c r="J18" i="8"/>
  <c r="J17" i="8"/>
  <c r="H16" i="7"/>
  <c r="C59" i="5"/>
  <c r="G59" i="5"/>
  <c r="I59" i="5"/>
  <c r="E59" i="5"/>
  <c r="G67" i="5"/>
  <c r="E67" i="5"/>
  <c r="I67" i="5"/>
  <c r="C67" i="5"/>
  <c r="J15" i="8"/>
  <c r="P15" i="8"/>
  <c r="H46" i="10"/>
  <c r="D46" i="10"/>
  <c r="D30" i="10"/>
  <c r="H25" i="10"/>
  <c r="D25" i="10"/>
  <c r="D25" i="2"/>
  <c r="F24" i="10"/>
  <c r="H24" i="10"/>
  <c r="H46" i="2"/>
  <c r="D46" i="2"/>
  <c r="H24" i="2"/>
  <c r="H63" i="1"/>
  <c r="J63" i="1"/>
  <c r="L63" i="1"/>
  <c r="N63" i="1"/>
  <c r="J24" i="10" l="1"/>
  <c r="D24" i="10"/>
  <c r="J16" i="10"/>
  <c r="J28" i="10" s="1"/>
  <c r="J30" i="10" s="1"/>
  <c r="H16" i="10"/>
  <c r="F16" i="10"/>
  <c r="D16" i="10"/>
  <c r="H28" i="10" l="1"/>
  <c r="H30" i="10" s="1"/>
  <c r="H37" i="10" s="1"/>
  <c r="H35" i="10" s="1"/>
  <c r="F28" i="10"/>
  <c r="F30" i="10" s="1"/>
  <c r="F32" i="10" s="1"/>
  <c r="F42" i="10" s="1"/>
  <c r="F40" i="10" s="1"/>
  <c r="D28" i="10"/>
  <c r="D37" i="10" s="1"/>
  <c r="D35" i="10" s="1"/>
  <c r="J37" i="10"/>
  <c r="J35" i="10" s="1"/>
  <c r="J32" i="10"/>
  <c r="J42" i="10" s="1"/>
  <c r="J40" i="10" s="1"/>
  <c r="H32" i="10" l="1"/>
  <c r="H42" i="10" s="1"/>
  <c r="H40" i="10" s="1"/>
  <c r="F37" i="10"/>
  <c r="F35" i="10" s="1"/>
  <c r="D32" i="10"/>
  <c r="D42" i="10" s="1"/>
  <c r="D40" i="10" s="1"/>
  <c r="J24" i="2" l="1"/>
  <c r="F24" i="2"/>
  <c r="H16" i="2"/>
  <c r="J16" i="2"/>
  <c r="L21" i="1"/>
  <c r="J21" i="1"/>
  <c r="D24" i="2" l="1"/>
  <c r="C28" i="5"/>
  <c r="C37" i="5" s="1"/>
  <c r="G28" i="5" l="1"/>
  <c r="G37" i="5" s="1"/>
  <c r="F21" i="7"/>
  <c r="N22" i="8"/>
  <c r="H33" i="1"/>
  <c r="H34" i="1" s="1"/>
  <c r="N21" i="1"/>
  <c r="J28" i="2"/>
  <c r="H25" i="2"/>
  <c r="H28" i="2" s="1"/>
  <c r="D16" i="2"/>
  <c r="D28" i="2" s="1"/>
  <c r="D30" i="2" s="1"/>
  <c r="D37" i="2" l="1"/>
  <c r="D35" i="2" s="1"/>
  <c r="D32" i="2"/>
  <c r="D42" i="2" s="1"/>
  <c r="D40" i="2" s="1"/>
  <c r="J80" i="1"/>
  <c r="I84" i="1"/>
  <c r="K84" i="1"/>
  <c r="M84" i="1"/>
  <c r="G39" i="5" l="1"/>
  <c r="C39" i="5"/>
  <c r="E28" i="5"/>
  <c r="I28" i="5"/>
  <c r="E37" i="5" l="1"/>
  <c r="E39" i="5" s="1"/>
  <c r="E69" i="5" s="1"/>
  <c r="E71" i="5" s="1"/>
  <c r="I37" i="5"/>
  <c r="I39" i="5" s="1"/>
  <c r="C69" i="5"/>
  <c r="C71" i="5" s="1"/>
  <c r="G69" i="5"/>
  <c r="I71" i="5"/>
  <c r="L20" i="8" l="1"/>
  <c r="P20" i="8" s="1"/>
  <c r="L33" i="1" l="1"/>
  <c r="N70" i="1"/>
  <c r="L70" i="1"/>
  <c r="N80" i="1" l="1"/>
  <c r="H84" i="8" l="1"/>
  <c r="H79" i="7"/>
  <c r="F16" i="2" l="1"/>
  <c r="F25" i="2" s="1"/>
  <c r="F28" i="2" s="1"/>
  <c r="J19" i="7" l="1"/>
  <c r="D21" i="7"/>
  <c r="N18" i="8"/>
  <c r="L15" i="8"/>
  <c r="H22" i="8"/>
  <c r="F22" i="8"/>
  <c r="G71" i="5" l="1"/>
  <c r="J70" i="1"/>
  <c r="H70" i="1"/>
  <c r="H71" i="1" s="1"/>
  <c r="L34" i="1"/>
  <c r="N33" i="1"/>
  <c r="J33" i="1"/>
  <c r="L71" i="1" l="1"/>
  <c r="N71" i="1"/>
  <c r="N81" i="1" s="1"/>
  <c r="N34" i="1"/>
  <c r="J34" i="1"/>
  <c r="J71" i="1"/>
  <c r="J81" i="1" s="1"/>
  <c r="H22" i="9" l="1"/>
  <c r="D22" i="9"/>
  <c r="D14" i="9" l="1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  <c r="L17" i="8" l="1"/>
  <c r="P17" i="8" s="1"/>
  <c r="P18" i="8" s="1"/>
  <c r="H80" i="1"/>
  <c r="H81" i="1" s="1"/>
  <c r="F30" i="2"/>
  <c r="F32" i="2" s="1"/>
  <c r="L18" i="8" l="1"/>
  <c r="F37" i="2"/>
  <c r="F35" i="2" s="1"/>
  <c r="H30" i="2"/>
  <c r="H32" i="2" s="1"/>
  <c r="J17" i="7" l="1"/>
  <c r="F42" i="2"/>
  <c r="F40" i="2" s="1"/>
  <c r="J22" i="8"/>
  <c r="H37" i="2"/>
  <c r="H35" i="2" s="1"/>
  <c r="H42" i="2" l="1"/>
  <c r="H40" i="2" s="1"/>
  <c r="L21" i="8"/>
  <c r="P21" i="8" s="1"/>
  <c r="J30" i="2"/>
  <c r="H21" i="7" l="1"/>
  <c r="J32" i="2"/>
  <c r="J42" i="2" s="1"/>
  <c r="J40" i="2" s="1"/>
  <c r="L79" i="1"/>
  <c r="L80" i="1" s="1"/>
  <c r="L81" i="1" s="1"/>
  <c r="P22" i="8"/>
  <c r="L22" i="8"/>
  <c r="J37" i="2"/>
  <c r="J35" i="2" s="1"/>
  <c r="J20" i="7" l="1"/>
  <c r="J21" i="7" s="1"/>
</calcChain>
</file>

<file path=xl/sharedStrings.xml><?xml version="1.0" encoding="utf-8"?>
<sst xmlns="http://schemas.openxmlformats.org/spreadsheetml/2006/main" count="367" uniqueCount="196">
  <si>
    <t>TOTAL LIABILITIES AND SHAREHOLDERS' EQUITY</t>
  </si>
  <si>
    <t>Total Shareholders' equity of the Company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</si>
  <si>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</si>
  <si>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</si>
  <si>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</si>
  <si>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</si>
  <si>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</si>
  <si>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</si>
  <si>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</si>
  <si>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</si>
  <si>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</si>
  <si>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</si>
  <si>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</si>
  <si>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</si>
  <si>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</si>
  <si>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</si>
  <si>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</si>
  <si>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</si>
  <si>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</si>
  <si>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</si>
  <si>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</si>
  <si>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</si>
  <si>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</si>
  <si>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</si>
  <si>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</si>
  <si>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</si>
  <si>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</si>
  <si>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</si>
  <si>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</si>
  <si>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</si>
  <si>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</si>
  <si>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</si>
  <si>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</si>
  <si>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</si>
  <si>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</si>
  <si>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</si>
  <si>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</si>
  <si>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</si>
  <si>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</si>
  <si>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</si>
  <si>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</si>
  <si>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</si>
  <si>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</si>
  <si>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</si>
  <si>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</si>
  <si>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</si>
  <si>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</si>
  <si>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</si>
  <si>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</si>
  <si>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</si>
  <si>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</si>
  <si>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</si>
  <si>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</si>
  <si>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</si>
  <si>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</si>
  <si>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</si>
  <si>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</si>
  <si>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</si>
  <si>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</si>
  <si>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</si>
  <si>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</si>
  <si>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</si>
  <si>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</si>
  <si>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</si>
  <si>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</si>
  <si>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</si>
  <si>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</si>
  <si>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</si>
  <si>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</si>
  <si>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</si>
  <si>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</si>
  <si>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</si>
  <si>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</si>
  <si>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</si>
  <si>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</si>
  <si>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</si>
  <si>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</si>
  <si>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</si>
  <si>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</si>
  <si>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</si>
  <si>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</si>
  <si>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</si>
  <si>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</si>
  <si>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</si>
  <si>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</si>
  <si>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Other current provisions</t>
  </si>
  <si>
    <t>Other non-current provisions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</si>
  <si>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</si>
  <si>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</si>
  <si>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</si>
  <si>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</si>
  <si>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</si>
  <si>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Dilute earings (Loss) per share</t>
  </si>
  <si>
    <t>unappropriated</t>
  </si>
  <si>
    <t>Basic earnings (loss) per share</t>
  </si>
  <si>
    <t>Net Cash Flows from (used in) Investing Activities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</si>
  <si>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</si>
  <si>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</si>
  <si>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</si>
  <si>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</si>
  <si>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</si>
  <si>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</si>
  <si>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Investment in associate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</si>
  <si>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</si>
  <si>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</si>
  <si>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</si>
  <si>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</si>
  <si>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</si>
  <si>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</si>
  <si>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</si>
  <si>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>Net cash from  (used in) operating activities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</si>
  <si>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</si>
  <si>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</si>
  <si>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</si>
  <si>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</si>
  <si>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</si>
  <si>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</si>
  <si>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Current investments - fixed deposits</t>
  </si>
  <si>
    <t>5,19</t>
  </si>
  <si>
    <t>Gain on changes in value of available-for-sale investments</t>
  </si>
  <si>
    <t>Loss from disposals and write off equipment</t>
  </si>
  <si>
    <t>Cash received of  loan to related parties</t>
  </si>
  <si>
    <t>Repayment of loan to related parties</t>
  </si>
  <si>
    <t>Intangible assets payable</t>
  </si>
  <si>
    <t>Share subscription payable</t>
  </si>
  <si>
    <t xml:space="preserve">Profit (loss) from operating activities before changes in operational </t>
  </si>
  <si>
    <t>assets and liabilities</t>
  </si>
  <si>
    <t>Net Cash Flows (used in) Financing Activities</t>
  </si>
  <si>
    <t xml:space="preserve">Bank overdrafts and short-term loans </t>
  </si>
  <si>
    <t>form financial institutions</t>
  </si>
  <si>
    <t>2020</t>
  </si>
  <si>
    <t>CASH AND CASH EQUIVALENTS AT BEGINNING OF PERIOD</t>
  </si>
  <si>
    <t>CASH AND CASH EQUIVALENTS AT END OF PERIOD</t>
  </si>
  <si>
    <t>Balance as at January 1, 2020</t>
  </si>
  <si>
    <t>Non - controling interests</t>
  </si>
  <si>
    <t>Right-of-use assets</t>
  </si>
  <si>
    <t>Provision for penalty under the contract (reversal)</t>
  </si>
  <si>
    <t>December 31, 2020</t>
  </si>
  <si>
    <t>Short-term loan</t>
  </si>
  <si>
    <t xml:space="preserve">Non-current provisions for </t>
  </si>
  <si>
    <t>employee benefit obligations</t>
  </si>
  <si>
    <t>Other expenses</t>
  </si>
  <si>
    <t>Profit (loss) from operating activies</t>
  </si>
  <si>
    <t>Total comprehensive income for the periods</t>
  </si>
  <si>
    <t>Total comprehensive income attributation to:</t>
  </si>
  <si>
    <t>Profit (loss) for the periods</t>
  </si>
  <si>
    <t>Dilute earings (loss) per share</t>
  </si>
  <si>
    <t>2021</t>
  </si>
  <si>
    <t>Balance as at January 1, 2021</t>
  </si>
  <si>
    <t>Other non-current assets</t>
  </si>
  <si>
    <t>Purchase of intangible assets</t>
  </si>
  <si>
    <t>(Decrease) increase in bank overdrafts and short-term loan from financial institution</t>
  </si>
  <si>
    <t>Provision for loss on project (reversal)</t>
  </si>
  <si>
    <t>Provision for employee benefit obligations (reversal)</t>
  </si>
  <si>
    <t>Income tax expense</t>
  </si>
  <si>
    <t>4,6</t>
  </si>
  <si>
    <t>4,5</t>
  </si>
  <si>
    <t>4,9</t>
  </si>
  <si>
    <t>4,10</t>
  </si>
  <si>
    <t>4,11</t>
  </si>
  <si>
    <t>12</t>
  </si>
  <si>
    <t>13.1</t>
  </si>
  <si>
    <t>4,15</t>
  </si>
  <si>
    <t>4,16</t>
  </si>
  <si>
    <t>4,20</t>
  </si>
  <si>
    <t>Lease liabilities-current portion</t>
  </si>
  <si>
    <t xml:space="preserve">Lease liabilities-net of current portion </t>
  </si>
  <si>
    <t>Retained earnings (deficits)</t>
  </si>
  <si>
    <t>Receiving short-term loans</t>
  </si>
  <si>
    <t>AS AT JUNE 30, 2021</t>
  </si>
  <si>
    <t>June 30, 2021</t>
  </si>
  <si>
    <t>FOR THE THREE-MONTH PERIOD ENDED JUNE 30, 2021</t>
  </si>
  <si>
    <t>FOR THE SIX-MONTH PERIOD ENDED JUNE, 2021</t>
  </si>
  <si>
    <t>FOR THE SIX-MONTH PERIOD ENDED JUNE 30, 2021</t>
  </si>
  <si>
    <t>Balance as at June 30, 2020</t>
  </si>
  <si>
    <t>Balance as at June 30, 2021</t>
  </si>
  <si>
    <t>Balance as at June 30,2020</t>
  </si>
  <si>
    <t>Allowance for impairment of assets</t>
  </si>
  <si>
    <t>Allowance for decline in value</t>
  </si>
  <si>
    <t>Cash received from sale of equipment</t>
  </si>
  <si>
    <t xml:space="preserve">
Equipment cost payable</t>
  </si>
  <si>
    <t>Decrease (increase) in restricted bank deposits</t>
  </si>
  <si>
    <t>Issued and paid -  6,875,544,267 shares</t>
  </si>
  <si>
    <t>(FORMERLY “BLISS – TEL PUBLIC COMPANY LIMITED”)</t>
  </si>
  <si>
    <t>STATEMENTS OF FINANCIAL POSITION  (CONTINUED)</t>
  </si>
  <si>
    <t>Other comprehensive income for the period</t>
  </si>
  <si>
    <t>Total comprehensive income for the period</t>
  </si>
  <si>
    <t>STATEMENTS OF CHANGES IN EQUITY (CONTINUED)</t>
  </si>
  <si>
    <t>"Unaudited"</t>
  </si>
  <si>
    <t>"Reviewed"</t>
  </si>
  <si>
    <t>"Audited"</t>
  </si>
  <si>
    <t>"Restated"</t>
  </si>
  <si>
    <t>Increase in share capital</t>
  </si>
  <si>
    <t>Cash received from  increase in share capital</t>
  </si>
  <si>
    <t>Other short-term loans</t>
  </si>
  <si>
    <t>BLISS INTELLIGENCE PUBLIC COMPANY LIMITED AND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</si>
</sst>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00\ ;\(#,##0.0000\);&quot;    -    &quot;"/>
  </numFmts>
  <fonts count="41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43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0" applyNumberFormat="1" applyFont="1" applyFill="1"/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165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/>
    <xf numFmtId="164" fontId="1" fillId="0" borderId="0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176" fontId="1" fillId="0" borderId="0" xfId="0" applyNumberFormat="1" applyFont="1" applyFill="1" applyBorder="1"/>
    <xf numFmtId="166" fontId="1" fillId="0" borderId="18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6" fontId="1" fillId="0" borderId="0" xfId="0" applyNumberFormat="1" applyFont="1" applyFill="1"/>
    <xf numFmtId="0" fontId="1" fillId="0" borderId="0" xfId="0" applyFont="1" applyFill="1" applyBorder="1"/>
    <xf numFmtId="166" fontId="1" fillId="0" borderId="0" xfId="1" applyNumberFormat="1" applyFont="1" applyFill="1" applyBorder="1"/>
    <xf numFmtId="176" fontId="1" fillId="0" borderId="0" xfId="1" applyNumberFormat="1" applyFont="1" applyFill="1" applyBorder="1"/>
    <xf numFmtId="178" fontId="1" fillId="0" borderId="0" xfId="0" applyNumberFormat="1" applyFont="1" applyFill="1"/>
    <xf numFmtId="164" fontId="39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0" fontId="1" fillId="0" borderId="0" xfId="171" applyFont="1" applyAlignment="1">
      <alignment horizontal="right" vertic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179" fontId="1" fillId="0" borderId="1" xfId="18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175" fontId="1" fillId="0" borderId="0" xfId="0" applyNumberFormat="1" applyFont="1" applyFill="1" applyBorder="1" applyAlignment="1">
      <alignment horizontal="right"/>
    </xf>
    <xf numFmtId="176" fontId="5" fillId="0" borderId="0" xfId="0" applyNumberFormat="1" applyFont="1" applyFill="1" applyAlignment="1">
      <alignment horizontal="center"/>
    </xf>
    <xf numFmtId="166" fontId="1" fillId="0" borderId="0" xfId="0" applyNumberFormat="1" applyFont="1" applyFill="1" applyBorder="1"/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179" fontId="1" fillId="0" borderId="0" xfId="188" applyNumberFormat="1" applyFont="1" applyAlignment="1">
      <alignment horizontal="right" vertical="center"/>
    </xf>
    <xf numFmtId="179" fontId="39" fillId="0" borderId="0" xfId="188" applyNumberFormat="1" applyFont="1" applyAlignment="1">
      <alignment horizontal="right" vertical="center"/>
    </xf>
    <xf numFmtId="166" fontId="1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top"/>
    </xf>
    <xf numFmtId="0" fontId="39" fillId="0" borderId="0" xfId="188" applyFont="1" applyAlignment="1">
      <alignment vertical="center"/>
    </xf>
    <xf numFmtId="166" fontId="1" fillId="0" borderId="19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79" fontId="1" fillId="0" borderId="1" xfId="188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39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 wrapText="1"/>
    </xf>
    <xf numFmtId="0" fontId="4" fillId="0" borderId="0" xfId="171" applyFont="1" applyAlignment="1">
      <alignment vertical="center"/>
    </xf>
    <xf numFmtId="0" fontId="1" fillId="0" borderId="0" xfId="188" applyFont="1" applyFill="1" applyBorder="1" applyAlignment="1">
      <alignment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8" fontId="1" fillId="0" borderId="0" xfId="1" applyNumberFormat="1" applyFont="1" applyFill="1"/>
    <xf numFmtId="176" fontId="1" fillId="0" borderId="5" xfId="1" applyNumberFormat="1" applyFont="1" applyFill="1" applyBorder="1"/>
    <xf numFmtId="178" fontId="1" fillId="0" borderId="2" xfId="1" applyNumberFormat="1" applyFont="1" applyFill="1" applyBorder="1"/>
    <xf numFmtId="178" fontId="1" fillId="0" borderId="0" xfId="1" applyNumberFormat="1" applyFont="1" applyFill="1" applyAlignment="1">
      <alignment horizontal="right"/>
    </xf>
    <xf numFmtId="176" fontId="1" fillId="0" borderId="2" xfId="0" applyNumberFormat="1" applyFont="1" applyFill="1" applyBorder="1"/>
    <xf numFmtId="176" fontId="1" fillId="0" borderId="4" xfId="0" applyNumberFormat="1" applyFont="1" applyFill="1" applyBorder="1"/>
    <xf numFmtId="178" fontId="1" fillId="0" borderId="0" xfId="1" applyNumberFormat="1" applyFont="1" applyFill="1" applyBorder="1"/>
    <xf numFmtId="177" fontId="1" fillId="0" borderId="0" xfId="0" applyNumberFormat="1" applyFont="1" applyFill="1" applyBorder="1"/>
    <xf numFmtId="176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Alignment="1"/>
    <xf numFmtId="176" fontId="1" fillId="0" borderId="2" xfId="0" applyNumberFormat="1" applyFont="1" applyFill="1" applyBorder="1" applyAlignment="1">
      <alignment horizontal="right"/>
    </xf>
    <xf numFmtId="165" fontId="1" fillId="0" borderId="0" xfId="1" applyFont="1" applyFill="1" applyAlignment="1">
      <alignment horizontal="right"/>
    </xf>
    <xf numFmtId="176" fontId="1" fillId="0" borderId="0" xfId="0" applyNumberFormat="1" applyFont="1" applyFill="1" applyBorder="1" applyAlignment="1">
      <alignment horizontal="right"/>
    </xf>
    <xf numFmtId="178" fontId="1" fillId="0" borderId="2" xfId="0" applyNumberFormat="1" applyFont="1" applyFill="1" applyBorder="1" applyAlignment="1">
      <alignment horizontal="right"/>
    </xf>
    <xf numFmtId="178" fontId="1" fillId="0" borderId="1" xfId="0" applyNumberFormat="1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right"/>
    </xf>
    <xf numFmtId="176" fontId="1" fillId="0" borderId="19" xfId="0" applyNumberFormat="1" applyFont="1" applyFill="1" applyBorder="1"/>
    <xf numFmtId="178" fontId="1" fillId="0" borderId="1" xfId="1" applyNumberFormat="1" applyFont="1" applyFill="1" applyBorder="1"/>
    <xf numFmtId="176" fontId="1" fillId="0" borderId="1" xfId="0" applyNumberFormat="1" applyFont="1" applyFill="1" applyBorder="1"/>
    <xf numFmtId="179" fontId="1" fillId="0" borderId="0" xfId="188" applyNumberFormat="1" applyFont="1" applyFill="1" applyAlignment="1">
      <alignment horizontal="right" vertical="center"/>
    </xf>
    <xf numFmtId="179" fontId="39" fillId="0" borderId="0" xfId="188" applyNumberFormat="1" applyFont="1" applyFill="1" applyAlignment="1">
      <alignment horizontal="right" vertical="center"/>
    </xf>
    <xf numFmtId="179" fontId="1" fillId="0" borderId="5" xfId="188" applyNumberFormat="1" applyFont="1" applyFill="1" applyBorder="1" applyAlignment="1">
      <alignment horizontal="right" vertical="center"/>
    </xf>
    <xf numFmtId="166" fontId="1" fillId="0" borderId="5" xfId="0" applyNumberFormat="1" applyFont="1" applyFill="1" applyBorder="1" applyAlignment="1">
      <alignment vertical="center"/>
    </xf>
    <xf numFmtId="180" fontId="1" fillId="0" borderId="4" xfId="188" applyNumberFormat="1" applyFont="1" applyFill="1" applyBorder="1" applyAlignment="1">
      <alignment horizontal="right" vertical="center"/>
    </xf>
    <xf numFmtId="164" fontId="39" fillId="0" borderId="0" xfId="1" applyNumberFormat="1" applyFont="1" applyFill="1"/>
    <xf numFmtId="164" fontId="1" fillId="0" borderId="0" xfId="1" applyNumberFormat="1" applyFont="1" applyFill="1"/>
    <xf numFmtId="164" fontId="39" fillId="0" borderId="5" xfId="1" applyNumberFormat="1" applyFont="1" applyFill="1" applyBorder="1"/>
    <xf numFmtId="164" fontId="39" fillId="0" borderId="0" xfId="1" applyNumberFormat="1" applyFont="1" applyFill="1" applyBorder="1"/>
    <xf numFmtId="166" fontId="1" fillId="0" borderId="21" xfId="0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/>
    </xf>
    <xf numFmtId="164" fontId="1" fillId="0" borderId="1" xfId="0" applyNumberFormat="1" applyFont="1" applyFill="1" applyBorder="1"/>
    <xf numFmtId="164" fontId="1" fillId="0" borderId="1" xfId="1" applyNumberFormat="1" applyFont="1" applyFill="1" applyBorder="1"/>
    <xf numFmtId="0" fontId="4" fillId="0" borderId="0" xfId="0" applyFont="1" applyFill="1" applyAlignment="1">
      <alignment horizontal="left"/>
    </xf>
    <xf numFmtId="178" fontId="1" fillId="0" borderId="19" xfId="1" applyNumberFormat="1" applyFont="1" applyFill="1" applyBorder="1"/>
    <xf numFmtId="164" fontId="1" fillId="0" borderId="5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2" xfId="1" applyNumberFormat="1" applyFont="1" applyFill="1" applyBorder="1" applyAlignment="1">
      <alignment horizontal="right"/>
    </xf>
    <xf numFmtId="178" fontId="1" fillId="0" borderId="0" xfId="1" applyNumberFormat="1" applyFont="1" applyFill="1" applyAlignment="1"/>
    <xf numFmtId="165" fontId="1" fillId="0" borderId="0" xfId="1" applyFont="1" applyFill="1" applyBorder="1"/>
    <xf numFmtId="178" fontId="1" fillId="0" borderId="21" xfId="1" applyNumberFormat="1" applyFont="1" applyFill="1" applyBorder="1"/>
    <xf numFmtId="178" fontId="1" fillId="0" borderId="4" xfId="1" applyNumberFormat="1" applyFont="1" applyFill="1" applyBorder="1"/>
    <xf numFmtId="177" fontId="1" fillId="0" borderId="0" xfId="1" applyNumberFormat="1" applyFont="1" applyFill="1" applyAlignment="1">
      <alignment horizontal="right"/>
    </xf>
    <xf numFmtId="178" fontId="1" fillId="0" borderId="1" xfId="1" applyNumberFormat="1" applyFont="1" applyFill="1" applyBorder="1" applyAlignment="1">
      <alignment horizontal="right"/>
    </xf>
    <xf numFmtId="179" fontId="39" fillId="0" borderId="21" xfId="188" applyNumberFormat="1" applyFont="1" applyFill="1" applyBorder="1" applyAlignment="1">
      <alignment horizontal="right" vertical="center"/>
    </xf>
    <xf numFmtId="166" fontId="1" fillId="0" borderId="19" xfId="0" applyNumberFormat="1" applyFont="1" applyFill="1" applyBorder="1" applyAlignment="1">
      <alignment vertical="center"/>
    </xf>
    <xf numFmtId="181" fontId="39" fillId="0" borderId="20" xfId="188" applyNumberFormat="1" applyFont="1" applyFill="1" applyBorder="1" applyAlignment="1">
      <alignment horizontal="right" vertical="center"/>
    </xf>
    <xf numFmtId="0" fontId="1" fillId="26" borderId="0" xfId="171" applyFont="1" applyFill="1" applyAlignment="1">
      <alignment vertical="center"/>
    </xf>
    <xf numFmtId="175" fontId="1" fillId="0" borderId="0" xfId="1" applyNumberFormat="1" applyFont="1" applyFill="1"/>
    <xf numFmtId="164" fontId="1" fillId="0" borderId="0" xfId="1" applyNumberFormat="1" applyFont="1" applyFill="1" applyAlignment="1">
      <alignment horizontal="right"/>
    </xf>
    <xf numFmtId="164" fontId="39" fillId="0" borderId="0" xfId="0" applyNumberFormat="1" applyFont="1" applyFill="1" applyBorder="1"/>
    <xf numFmtId="165" fontId="40" fillId="0" borderId="0" xfId="1" applyFont="1" applyFill="1" applyAlignment="1">
      <alignment vertical="center"/>
    </xf>
    <xf numFmtId="0" fontId="1" fillId="27" borderId="0" xfId="0" applyFont="1" applyFill="1" applyAlignment="1">
      <alignment vertical="center"/>
    </xf>
    <xf numFmtId="165" fontId="1" fillId="27" borderId="0" xfId="1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0" fontId="4" fillId="0" borderId="0" xfId="171" applyFont="1" applyAlignment="1">
      <alignment horizontal="right" vertic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99"/>
      <color rgb="FFCCFFCC"/>
      <color rgb="FFFFCC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75"/>
  <sheetViews>
    <sheetView view="pageBreakPreview" zoomScaleNormal="70" zoomScaleSheetLayoutView="100" workbookViewId="0">
      <selection activeCell="E51" sqref="E51"/>
    </sheetView>
  </sheetViews>
  <sheetFormatPr defaultColWidth="9.21875" defaultRowHeight="16.5" customHeight="1"/>
  <cols>
    <col min="1" max="1" width="3.5546875" style="1" customWidth="1"/>
    <col min="2" max="2" width="3" style="1" customWidth="1"/>
    <col min="3" max="4" width="1.77734375" style="1" customWidth="1"/>
    <col min="5" max="5" width="34" style="1" customWidth="1"/>
    <col min="6" max="6" width="8.5546875" style="1" customWidth="1"/>
    <col min="7" max="7" width="1" style="1" customWidth="1"/>
    <col min="8" max="8" width="16.44140625" style="3" customWidth="1"/>
    <col min="9" max="9" width="0.77734375" style="43" customWidth="1"/>
    <col min="10" max="10" width="15.77734375" style="1" customWidth="1"/>
    <col min="11" max="11" width="1.21875" style="43" customWidth="1"/>
    <col min="12" max="12" width="16.44140625" style="1" customWidth="1"/>
    <col min="13" max="13" width="1.21875" style="43" customWidth="1"/>
    <col min="14" max="14" width="15.77734375" style="1" customWidth="1"/>
    <col min="15" max="15" width="13.21875" style="2" bestFit="1" customWidth="1"/>
    <col min="16" max="16384" width="9.21875" style="1"/>
  </cols>
  <sheetData>
    <row r="1" spans="1:14" ht="20.399999999999999">
      <c r="A1" s="32" t="s">
        <v>195</v>
      </c>
      <c r="B1" s="12"/>
      <c r="C1" s="12"/>
      <c r="D1" s="12"/>
      <c r="E1" s="12"/>
      <c r="F1" s="36"/>
      <c r="H1" s="1"/>
    </row>
    <row r="2" spans="1:14" ht="20.399999999999999">
      <c r="A2" s="32" t="s">
        <v>183</v>
      </c>
      <c r="B2" s="12"/>
      <c r="C2" s="12"/>
      <c r="D2" s="12"/>
      <c r="E2" s="12"/>
      <c r="F2" s="36"/>
      <c r="H2" s="1"/>
    </row>
    <row r="3" spans="1:14" ht="20.399999999999999">
      <c r="A3" s="32" t="s">
        <v>16</v>
      </c>
      <c r="B3" s="32"/>
      <c r="C3" s="32"/>
      <c r="D3" s="32"/>
      <c r="E3" s="32"/>
      <c r="F3" s="36"/>
      <c r="H3" s="1"/>
    </row>
    <row r="4" spans="1:14" ht="20.399999999999999">
      <c r="A4" s="213" t="s">
        <v>169</v>
      </c>
      <c r="B4" s="213"/>
      <c r="C4" s="213"/>
      <c r="D4" s="213"/>
      <c r="E4" s="213"/>
      <c r="F4" s="36"/>
      <c r="H4" s="1"/>
    </row>
    <row r="5" spans="1:14" ht="20.399999999999999">
      <c r="A5" s="53"/>
      <c r="B5" s="53"/>
      <c r="C5" s="53"/>
      <c r="D5" s="53"/>
      <c r="E5" s="53"/>
      <c r="F5" s="16"/>
      <c r="G5" s="43"/>
      <c r="H5" s="43"/>
      <c r="J5" s="43"/>
      <c r="L5" s="43"/>
      <c r="N5" s="43"/>
    </row>
    <row r="6" spans="1:14" ht="19.8">
      <c r="A6" s="52"/>
      <c r="B6" s="52"/>
      <c r="C6" s="52"/>
      <c r="D6" s="52"/>
      <c r="E6" s="52"/>
      <c r="F6" s="16"/>
      <c r="G6" s="43"/>
      <c r="H6" s="42"/>
      <c r="I6" s="42"/>
      <c r="J6" s="42"/>
      <c r="K6" s="42"/>
      <c r="L6" s="42"/>
      <c r="M6" s="42"/>
      <c r="N6" s="41" t="s">
        <v>15</v>
      </c>
    </row>
    <row r="7" spans="1:14" ht="19.8">
      <c r="F7" s="36"/>
      <c r="G7" s="36"/>
      <c r="H7" s="235" t="s">
        <v>14</v>
      </c>
      <c r="I7" s="235"/>
      <c r="J7" s="235"/>
      <c r="K7" s="16"/>
      <c r="L7" s="235" t="s">
        <v>13</v>
      </c>
      <c r="M7" s="235"/>
      <c r="N7" s="235"/>
    </row>
    <row r="8" spans="1:14" ht="19.8">
      <c r="G8" s="36"/>
      <c r="H8" s="28" t="s">
        <v>170</v>
      </c>
      <c r="I8" s="10"/>
      <c r="J8" s="20" t="s">
        <v>137</v>
      </c>
      <c r="K8" s="16"/>
      <c r="L8" s="28" t="s">
        <v>170</v>
      </c>
      <c r="M8" s="10"/>
      <c r="N8" s="20" t="s">
        <v>137</v>
      </c>
    </row>
    <row r="9" spans="1:14" ht="19.8">
      <c r="G9" s="36"/>
      <c r="H9" s="28" t="s">
        <v>188</v>
      </c>
      <c r="I9" s="10"/>
      <c r="J9" s="20" t="s">
        <v>190</v>
      </c>
      <c r="K9" s="16"/>
      <c r="L9" s="28" t="s">
        <v>188</v>
      </c>
      <c r="M9" s="10"/>
      <c r="N9" s="20" t="s">
        <v>190</v>
      </c>
    </row>
    <row r="10" spans="1:14" ht="19.8">
      <c r="F10" s="217" t="s">
        <v>11</v>
      </c>
      <c r="G10" s="36"/>
      <c r="H10" s="145" t="s">
        <v>189</v>
      </c>
      <c r="I10" s="10"/>
      <c r="J10" s="126"/>
      <c r="K10" s="16"/>
      <c r="L10" s="216" t="s">
        <v>189</v>
      </c>
      <c r="M10" s="10"/>
      <c r="N10" s="216"/>
    </row>
    <row r="11" spans="1:14" ht="19.8">
      <c r="F11" s="16"/>
      <c r="G11" s="36"/>
      <c r="H11" s="16"/>
      <c r="I11" s="10"/>
      <c r="J11" s="16"/>
      <c r="K11" s="16"/>
      <c r="L11" s="16"/>
      <c r="M11" s="10"/>
      <c r="N11" s="16"/>
    </row>
    <row r="12" spans="1:14" ht="20.399999999999999">
      <c r="A12" s="44" t="s">
        <v>27</v>
      </c>
      <c r="B12" s="44"/>
      <c r="C12" s="44"/>
      <c r="D12" s="44"/>
      <c r="E12" s="44"/>
      <c r="F12" s="37"/>
      <c r="G12" s="37"/>
      <c r="H12" s="1"/>
      <c r="I12" s="37"/>
      <c r="J12" s="37"/>
      <c r="K12" s="37"/>
      <c r="M12" s="37"/>
      <c r="N12" s="37"/>
    </row>
    <row r="13" spans="1:14" ht="20.399999999999999">
      <c r="A13" s="12" t="s">
        <v>26</v>
      </c>
      <c r="B13" s="11"/>
      <c r="C13" s="11"/>
      <c r="D13" s="11"/>
      <c r="E13" s="11"/>
      <c r="F13" s="49"/>
      <c r="G13" s="49"/>
      <c r="H13" s="1"/>
      <c r="I13" s="37"/>
      <c r="J13" s="51"/>
      <c r="K13" s="130"/>
      <c r="M13" s="130"/>
      <c r="N13" s="51"/>
    </row>
    <row r="14" spans="1:14" ht="20.399999999999999">
      <c r="A14" s="21"/>
      <c r="B14" s="21" t="s">
        <v>25</v>
      </c>
      <c r="C14" s="33"/>
      <c r="D14" s="33"/>
      <c r="E14" s="33"/>
      <c r="F14" s="144">
        <v>3</v>
      </c>
      <c r="G14" s="49"/>
      <c r="H14" s="178">
        <v>32172</v>
      </c>
      <c r="I14" s="7"/>
      <c r="J14" s="178">
        <v>6528</v>
      </c>
      <c r="K14" s="7"/>
      <c r="L14" s="178">
        <v>20650</v>
      </c>
      <c r="M14" s="7"/>
      <c r="N14" s="178">
        <v>4708</v>
      </c>
    </row>
    <row r="15" spans="1:14" ht="20.399999999999999">
      <c r="A15" s="21"/>
      <c r="B15" s="21" t="s">
        <v>89</v>
      </c>
      <c r="C15" s="33"/>
      <c r="D15" s="33"/>
      <c r="E15" s="33"/>
      <c r="F15" s="144" t="s">
        <v>156</v>
      </c>
      <c r="G15" s="49"/>
      <c r="H15" s="179">
        <v>209938</v>
      </c>
      <c r="I15" s="7"/>
      <c r="J15" s="179">
        <v>606912</v>
      </c>
      <c r="K15" s="7"/>
      <c r="L15" s="179">
        <v>336203</v>
      </c>
      <c r="M15" s="7"/>
      <c r="N15" s="179">
        <v>568703</v>
      </c>
    </row>
    <row r="16" spans="1:14" ht="20.399999999999999">
      <c r="A16" s="21"/>
      <c r="B16" s="21" t="s">
        <v>24</v>
      </c>
      <c r="C16" s="33"/>
      <c r="D16" s="33"/>
      <c r="E16" s="33"/>
      <c r="F16" s="144" t="s">
        <v>155</v>
      </c>
      <c r="G16" s="49"/>
      <c r="H16" s="178">
        <v>109426</v>
      </c>
      <c r="I16" s="7"/>
      <c r="J16" s="178">
        <v>127802</v>
      </c>
      <c r="K16" s="7"/>
      <c r="L16" s="178">
        <v>146859</v>
      </c>
      <c r="M16" s="7"/>
      <c r="N16" s="178">
        <v>129734</v>
      </c>
    </row>
    <row r="17" spans="1:16" ht="20.399999999999999">
      <c r="A17" s="21"/>
      <c r="B17" s="21" t="s">
        <v>63</v>
      </c>
      <c r="C17" s="50"/>
      <c r="D17" s="50"/>
      <c r="E17" s="33"/>
      <c r="F17" s="144">
        <v>7</v>
      </c>
      <c r="G17" s="49"/>
      <c r="H17" s="178">
        <v>721297</v>
      </c>
      <c r="I17" s="7"/>
      <c r="J17" s="178">
        <v>710300</v>
      </c>
      <c r="K17" s="7"/>
      <c r="L17" s="178">
        <v>40421</v>
      </c>
      <c r="M17" s="7"/>
      <c r="N17" s="178">
        <v>22066</v>
      </c>
    </row>
    <row r="18" spans="1:16" ht="20.399999999999999">
      <c r="A18" s="21"/>
      <c r="B18" s="21" t="s">
        <v>138</v>
      </c>
      <c r="C18" s="50"/>
      <c r="D18" s="50"/>
      <c r="E18" s="33"/>
      <c r="F18" s="144">
        <v>4</v>
      </c>
      <c r="G18" s="49"/>
      <c r="H18" s="178">
        <v>10386</v>
      </c>
      <c r="I18" s="7"/>
      <c r="J18" s="180">
        <v>0</v>
      </c>
      <c r="K18" s="7"/>
      <c r="L18" s="178">
        <v>261993</v>
      </c>
      <c r="M18" s="7"/>
      <c r="N18" s="180">
        <v>271852</v>
      </c>
    </row>
    <row r="19" spans="1:16" ht="19.8">
      <c r="A19" s="21"/>
      <c r="B19" s="21" t="s">
        <v>23</v>
      </c>
      <c r="C19" s="33"/>
      <c r="D19" s="33"/>
      <c r="E19" s="33"/>
      <c r="F19" s="144">
        <v>8</v>
      </c>
      <c r="H19" s="178">
        <v>25537</v>
      </c>
      <c r="I19" s="7"/>
      <c r="J19" s="178">
        <v>35639</v>
      </c>
      <c r="K19" s="7"/>
      <c r="L19" s="178">
        <v>826</v>
      </c>
      <c r="M19" s="7"/>
      <c r="N19" s="178">
        <v>826</v>
      </c>
    </row>
    <row r="20" spans="1:16" ht="20.399999999999999">
      <c r="A20" s="21"/>
      <c r="B20" s="21" t="s">
        <v>64</v>
      </c>
      <c r="C20" s="33"/>
      <c r="D20" s="33"/>
      <c r="E20" s="33"/>
      <c r="F20" s="46"/>
      <c r="G20" s="49"/>
      <c r="H20" s="181">
        <v>122139</v>
      </c>
      <c r="I20" s="7"/>
      <c r="J20" s="181">
        <v>125321</v>
      </c>
      <c r="K20" s="7"/>
      <c r="L20" s="181">
        <v>29597</v>
      </c>
      <c r="M20" s="7"/>
      <c r="N20" s="181">
        <v>34268</v>
      </c>
    </row>
    <row r="21" spans="1:16" ht="20.399999999999999">
      <c r="B21" s="11"/>
      <c r="E21" s="1" t="s">
        <v>22</v>
      </c>
      <c r="F21" s="46"/>
      <c r="G21" s="8"/>
      <c r="H21" s="182">
        <f>SUM(H14:H20)</f>
        <v>1230895</v>
      </c>
      <c r="I21" s="108"/>
      <c r="J21" s="182">
        <f>SUM(J14:J20)</f>
        <v>1612502</v>
      </c>
      <c r="K21" s="133"/>
      <c r="L21" s="182">
        <f>SUM(L14:L20)</f>
        <v>836549</v>
      </c>
      <c r="M21" s="134"/>
      <c r="N21" s="182">
        <f>SUM(N14:N20)</f>
        <v>1032157</v>
      </c>
      <c r="P21" s="48"/>
    </row>
    <row r="22" spans="1:16" ht="19.8">
      <c r="A22" s="18"/>
      <c r="B22" s="18"/>
      <c r="C22" s="18"/>
      <c r="D22" s="18"/>
      <c r="E22" s="18"/>
      <c r="F22" s="46"/>
      <c r="G22" s="8"/>
      <c r="H22" s="8"/>
      <c r="I22" s="7"/>
      <c r="J22" s="8"/>
      <c r="K22" s="7"/>
      <c r="L22" s="8"/>
      <c r="M22" s="7"/>
      <c r="N22" s="8"/>
    </row>
    <row r="23" spans="1:16" ht="20.399999999999999">
      <c r="A23" s="12" t="s">
        <v>21</v>
      </c>
      <c r="B23" s="11"/>
      <c r="C23" s="11"/>
      <c r="D23" s="11"/>
      <c r="E23" s="11"/>
      <c r="F23" s="47"/>
      <c r="G23" s="8"/>
      <c r="H23" s="8"/>
      <c r="I23" s="7"/>
      <c r="J23" s="8"/>
      <c r="K23" s="7"/>
      <c r="L23" s="8"/>
      <c r="M23" s="7"/>
      <c r="N23" s="8"/>
    </row>
    <row r="24" spans="1:16" ht="20.399999999999999">
      <c r="A24" s="12"/>
      <c r="B24" s="1" t="s">
        <v>102</v>
      </c>
      <c r="C24" s="11"/>
      <c r="D24" s="11"/>
      <c r="E24" s="11"/>
      <c r="F24" s="47" t="s">
        <v>157</v>
      </c>
      <c r="G24" s="8"/>
      <c r="H24" s="219">
        <v>0</v>
      </c>
      <c r="I24" s="7"/>
      <c r="J24" s="183">
        <v>0</v>
      </c>
      <c r="K24" s="7"/>
      <c r="L24" s="220">
        <v>0</v>
      </c>
      <c r="M24" s="7"/>
      <c r="N24" s="186">
        <v>0</v>
      </c>
    </row>
    <row r="25" spans="1:16" ht="19.8">
      <c r="B25" s="35" t="s">
        <v>108</v>
      </c>
      <c r="C25" s="33"/>
      <c r="D25" s="33"/>
      <c r="E25" s="33"/>
      <c r="F25" s="47" t="s">
        <v>158</v>
      </c>
      <c r="G25" s="8"/>
      <c r="H25" s="183">
        <v>0</v>
      </c>
      <c r="I25" s="7"/>
      <c r="J25" s="183">
        <v>0</v>
      </c>
      <c r="K25" s="7"/>
      <c r="L25" s="127">
        <v>100500</v>
      </c>
      <c r="M25" s="7"/>
      <c r="N25" s="186">
        <v>100500</v>
      </c>
    </row>
    <row r="26" spans="1:16" ht="19.8">
      <c r="B26" s="1" t="s">
        <v>107</v>
      </c>
      <c r="F26" s="47" t="s">
        <v>159</v>
      </c>
      <c r="H26" s="183">
        <v>0</v>
      </c>
      <c r="J26" s="183">
        <v>0</v>
      </c>
      <c r="L26" s="183">
        <v>0</v>
      </c>
      <c r="N26" s="183">
        <v>0</v>
      </c>
    </row>
    <row r="27" spans="1:16" ht="19.8">
      <c r="B27" s="35" t="s">
        <v>104</v>
      </c>
      <c r="C27" s="33"/>
      <c r="D27" s="33"/>
      <c r="E27" s="33"/>
      <c r="F27" s="47" t="s">
        <v>160</v>
      </c>
      <c r="G27" s="8"/>
      <c r="H27" s="127">
        <v>6191</v>
      </c>
      <c r="I27" s="7"/>
      <c r="J27" s="127">
        <v>7749</v>
      </c>
      <c r="K27" s="7"/>
      <c r="L27" s="127">
        <v>658</v>
      </c>
      <c r="M27" s="7"/>
      <c r="N27" s="186">
        <v>783</v>
      </c>
    </row>
    <row r="28" spans="1:16" ht="19.8">
      <c r="B28" s="35" t="s">
        <v>135</v>
      </c>
      <c r="C28" s="33"/>
      <c r="D28" s="33"/>
      <c r="E28" s="33"/>
      <c r="F28" s="47" t="s">
        <v>161</v>
      </c>
      <c r="G28" s="8"/>
      <c r="H28" s="127">
        <v>31681</v>
      </c>
      <c r="I28" s="7"/>
      <c r="J28" s="183">
        <v>31761</v>
      </c>
      <c r="K28" s="7"/>
      <c r="L28" s="127">
        <v>524</v>
      </c>
      <c r="M28" s="7"/>
      <c r="N28" s="187">
        <v>671</v>
      </c>
      <c r="P28" s="5"/>
    </row>
    <row r="29" spans="1:16" ht="19.8">
      <c r="B29" s="35" t="s">
        <v>65</v>
      </c>
      <c r="C29" s="33"/>
      <c r="D29" s="33"/>
      <c r="E29" s="33"/>
      <c r="F29" s="47"/>
      <c r="G29" s="8"/>
      <c r="H29" s="127">
        <v>6590</v>
      </c>
      <c r="I29" s="7"/>
      <c r="J29" s="127">
        <v>7067</v>
      </c>
      <c r="K29" s="7"/>
      <c r="L29" s="127">
        <v>6054</v>
      </c>
      <c r="M29" s="7"/>
      <c r="N29" s="186">
        <v>6394</v>
      </c>
      <c r="P29" s="5"/>
    </row>
    <row r="30" spans="1:16" ht="19.8">
      <c r="B30" s="35" t="s">
        <v>20</v>
      </c>
      <c r="C30" s="33"/>
      <c r="D30" s="33"/>
      <c r="E30" s="33"/>
      <c r="F30" s="47"/>
      <c r="G30" s="8"/>
      <c r="H30" s="179">
        <v>258</v>
      </c>
      <c r="I30" s="7"/>
      <c r="J30" s="179">
        <v>250</v>
      </c>
      <c r="K30" s="7"/>
      <c r="L30" s="183">
        <v>0</v>
      </c>
      <c r="M30" s="7"/>
      <c r="N30" s="186">
        <v>0</v>
      </c>
      <c r="P30" s="5"/>
    </row>
    <row r="31" spans="1:16" ht="19.8">
      <c r="B31" s="35" t="s">
        <v>66</v>
      </c>
      <c r="C31" s="33"/>
      <c r="D31" s="33"/>
      <c r="E31" s="33"/>
      <c r="F31" s="46">
        <v>14</v>
      </c>
      <c r="G31" s="8"/>
      <c r="H31" s="186">
        <v>267397</v>
      </c>
      <c r="I31" s="7"/>
      <c r="J31" s="127">
        <v>270540</v>
      </c>
      <c r="K31" s="7"/>
      <c r="L31" s="179">
        <v>267397</v>
      </c>
      <c r="M31" s="7"/>
      <c r="N31" s="186">
        <v>270540</v>
      </c>
      <c r="P31" s="5"/>
    </row>
    <row r="32" spans="1:16" ht="20.399999999999999">
      <c r="A32" s="11"/>
      <c r="B32" s="35" t="s">
        <v>19</v>
      </c>
      <c r="C32" s="33"/>
      <c r="D32" s="33"/>
      <c r="E32" s="33"/>
      <c r="F32" s="46"/>
      <c r="G32" s="8"/>
      <c r="H32" s="127">
        <v>287</v>
      </c>
      <c r="I32" s="7"/>
      <c r="J32" s="127">
        <v>371</v>
      </c>
      <c r="K32" s="7"/>
      <c r="L32" s="127">
        <v>204</v>
      </c>
      <c r="M32" s="7"/>
      <c r="N32" s="186">
        <v>267</v>
      </c>
    </row>
    <row r="33" spans="1:14" ht="20.399999999999999">
      <c r="A33" s="45"/>
      <c r="B33" s="11"/>
      <c r="E33" s="1" t="s">
        <v>18</v>
      </c>
      <c r="F33" s="46"/>
      <c r="G33" s="8"/>
      <c r="H33" s="221">
        <f>SUM(H24:H32)</f>
        <v>312404</v>
      </c>
      <c r="I33" s="7"/>
      <c r="J33" s="184">
        <f>SUM(J24:J32)</f>
        <v>317738</v>
      </c>
      <c r="K33" s="7"/>
      <c r="L33" s="221">
        <f>SUM(L24:L32)</f>
        <v>375337</v>
      </c>
      <c r="M33" s="7"/>
      <c r="N33" s="184">
        <f>SUM(N24:N32)</f>
        <v>379155</v>
      </c>
    </row>
    <row r="34" spans="1:14" ht="21" thickBot="1">
      <c r="A34" s="11"/>
      <c r="B34" s="12" t="s">
        <v>17</v>
      </c>
      <c r="C34" s="11"/>
      <c r="D34" s="11"/>
      <c r="E34" s="11"/>
      <c r="F34" s="30"/>
      <c r="H34" s="222">
        <f>H21+H33</f>
        <v>1543299</v>
      </c>
      <c r="I34" s="7"/>
      <c r="J34" s="185">
        <f>J21+J33</f>
        <v>1930240</v>
      </c>
      <c r="K34" s="108"/>
      <c r="L34" s="222">
        <f>L21+L33</f>
        <v>1211886</v>
      </c>
      <c r="M34" s="127"/>
      <c r="N34" s="185">
        <f>N21+N33</f>
        <v>1411312</v>
      </c>
    </row>
    <row r="35" spans="1:14" ht="21" thickTop="1">
      <c r="A35" s="11"/>
      <c r="B35" s="11"/>
      <c r="C35" s="11"/>
      <c r="D35" s="11"/>
      <c r="E35" s="11"/>
      <c r="F35" s="36"/>
      <c r="G35" s="36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6"/>
      <c r="G36" s="36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6"/>
      <c r="G37" s="36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6"/>
      <c r="G38" s="36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6"/>
      <c r="G39" s="36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6"/>
      <c r="G40" s="36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36"/>
      <c r="G41" s="36"/>
      <c r="H41" s="7"/>
      <c r="I41" s="7"/>
      <c r="J41" s="7"/>
      <c r="K41" s="7"/>
      <c r="L41" s="8"/>
      <c r="M41" s="7"/>
      <c r="N41" s="7"/>
    </row>
    <row r="42" spans="1:14" ht="19.8">
      <c r="F42" s="36"/>
      <c r="H42" s="1"/>
    </row>
    <row r="43" spans="1:14" ht="20.399999999999999">
      <c r="A43" s="32" t="s">
        <v>195</v>
      </c>
      <c r="B43" s="44"/>
      <c r="C43" s="44"/>
      <c r="D43" s="44"/>
      <c r="E43" s="44"/>
      <c r="F43" s="36"/>
      <c r="G43" s="36"/>
      <c r="H43" s="1"/>
    </row>
    <row r="44" spans="1:14" ht="20.399999999999999">
      <c r="A44" s="32" t="s">
        <v>183</v>
      </c>
      <c r="B44" s="44"/>
      <c r="C44" s="44"/>
      <c r="D44" s="44"/>
      <c r="E44" s="44"/>
      <c r="F44" s="36"/>
      <c r="G44" s="36"/>
      <c r="H44" s="1"/>
    </row>
    <row r="45" spans="1:14" ht="20.399999999999999">
      <c r="A45" s="32" t="s">
        <v>184</v>
      </c>
      <c r="B45" s="32"/>
      <c r="C45" s="32"/>
      <c r="D45" s="32"/>
      <c r="E45" s="32"/>
      <c r="F45" s="36"/>
      <c r="G45" s="36"/>
      <c r="H45" s="1"/>
    </row>
    <row r="46" spans="1:14" ht="20.399999999999999">
      <c r="A46" s="213" t="s">
        <v>169</v>
      </c>
      <c r="B46" s="12"/>
      <c r="C46" s="12"/>
      <c r="D46" s="12"/>
      <c r="E46" s="12"/>
      <c r="F46" s="36"/>
      <c r="G46" s="36"/>
      <c r="H46" s="1"/>
    </row>
    <row r="47" spans="1:14" ht="19.8">
      <c r="A47" s="43"/>
      <c r="B47" s="43"/>
      <c r="C47" s="43"/>
      <c r="D47" s="43"/>
      <c r="E47" s="43"/>
      <c r="F47" s="16"/>
      <c r="G47" s="16"/>
      <c r="H47" s="43"/>
      <c r="J47" s="43"/>
      <c r="L47" s="43"/>
      <c r="N47" s="43"/>
    </row>
    <row r="48" spans="1:14" ht="19.8">
      <c r="A48" s="22"/>
      <c r="B48" s="22"/>
      <c r="C48" s="22"/>
      <c r="D48" s="22"/>
      <c r="E48" s="22"/>
      <c r="F48" s="36"/>
      <c r="G48" s="36"/>
      <c r="H48" s="42"/>
      <c r="I48" s="42"/>
      <c r="J48" s="42"/>
      <c r="K48" s="42"/>
      <c r="L48" s="42"/>
      <c r="M48" s="42"/>
      <c r="N48" s="41" t="s">
        <v>15</v>
      </c>
    </row>
    <row r="49" spans="1:14" ht="19.8">
      <c r="F49" s="16"/>
      <c r="G49" s="16"/>
      <c r="H49" s="235" t="s">
        <v>14</v>
      </c>
      <c r="I49" s="235"/>
      <c r="J49" s="235"/>
      <c r="K49" s="16"/>
      <c r="L49" s="235" t="s">
        <v>13</v>
      </c>
      <c r="M49" s="235"/>
      <c r="N49" s="235"/>
    </row>
    <row r="50" spans="1:14" ht="19.8">
      <c r="G50" s="16"/>
      <c r="H50" s="28" t="s">
        <v>170</v>
      </c>
      <c r="I50" s="16"/>
      <c r="J50" s="40" t="s">
        <v>137</v>
      </c>
      <c r="K50" s="16"/>
      <c r="L50" s="28" t="s">
        <v>170</v>
      </c>
      <c r="M50" s="16"/>
      <c r="N50" s="40" t="s">
        <v>137</v>
      </c>
    </row>
    <row r="51" spans="1:14" ht="19.8">
      <c r="G51" s="16"/>
      <c r="H51" s="28" t="s">
        <v>188</v>
      </c>
      <c r="I51" s="10"/>
      <c r="J51" s="20" t="s">
        <v>190</v>
      </c>
      <c r="K51" s="16"/>
      <c r="L51" s="28" t="s">
        <v>188</v>
      </c>
      <c r="M51" s="10"/>
      <c r="N51" s="20" t="s">
        <v>190</v>
      </c>
    </row>
    <row r="52" spans="1:14" ht="19.8">
      <c r="F52" s="217" t="s">
        <v>11</v>
      </c>
      <c r="G52" s="16"/>
      <c r="H52" s="216" t="s">
        <v>189</v>
      </c>
      <c r="I52" s="10"/>
      <c r="J52" s="216"/>
      <c r="K52" s="16"/>
      <c r="L52" s="216" t="s">
        <v>189</v>
      </c>
      <c r="M52" s="10"/>
      <c r="N52" s="216"/>
    </row>
    <row r="53" spans="1:14" ht="20.399999999999999">
      <c r="F53" s="37"/>
      <c r="G53" s="37"/>
      <c r="H53" s="38"/>
      <c r="I53" s="38"/>
      <c r="J53" s="38"/>
      <c r="K53" s="38"/>
      <c r="L53" s="38"/>
      <c r="M53" s="38"/>
      <c r="N53" s="38"/>
    </row>
    <row r="54" spans="1:14" ht="20.399999999999999">
      <c r="A54" s="12" t="s">
        <v>9</v>
      </c>
      <c r="B54" s="39"/>
      <c r="C54" s="39"/>
      <c r="D54" s="39"/>
      <c r="E54" s="39"/>
      <c r="F54" s="37"/>
      <c r="G54" s="37"/>
      <c r="H54" s="1"/>
      <c r="I54" s="37"/>
      <c r="J54" s="37"/>
      <c r="K54" s="38"/>
      <c r="M54" s="38"/>
      <c r="N54" s="37"/>
    </row>
    <row r="55" spans="1:14" ht="20.399999999999999">
      <c r="A55" s="12" t="s">
        <v>8</v>
      </c>
      <c r="B55" s="12"/>
      <c r="C55" s="12"/>
      <c r="D55" s="12"/>
      <c r="E55" s="12"/>
      <c r="F55" s="37"/>
      <c r="G55" s="37"/>
      <c r="H55" s="1"/>
      <c r="I55" s="37"/>
      <c r="J55" s="37"/>
      <c r="K55" s="38"/>
      <c r="L55" s="37"/>
    </row>
    <row r="56" spans="1:14" ht="20.399999999999999">
      <c r="A56" s="12"/>
      <c r="B56" s="35" t="s">
        <v>128</v>
      </c>
      <c r="C56" s="12"/>
      <c r="D56" s="12"/>
      <c r="E56" s="12"/>
      <c r="F56" s="37"/>
      <c r="G56" s="37"/>
      <c r="H56" s="1"/>
      <c r="I56" s="1"/>
      <c r="K56" s="1"/>
      <c r="M56" s="1"/>
    </row>
    <row r="57" spans="1:14" ht="20.399999999999999">
      <c r="A57" s="12"/>
      <c r="B57" s="35"/>
      <c r="C57" s="1" t="s">
        <v>129</v>
      </c>
      <c r="D57" s="12"/>
      <c r="E57" s="12"/>
      <c r="F57" s="37"/>
      <c r="G57" s="37"/>
      <c r="H57" s="8">
        <v>385790</v>
      </c>
      <c r="I57" s="37"/>
      <c r="J57" s="186">
        <v>368477</v>
      </c>
      <c r="K57" s="38"/>
      <c r="L57" s="8">
        <v>308017</v>
      </c>
      <c r="N57" s="186">
        <v>294634</v>
      </c>
    </row>
    <row r="58" spans="1:14" ht="19.8">
      <c r="B58" s="35" t="s">
        <v>77</v>
      </c>
      <c r="C58" s="33"/>
      <c r="D58" s="33"/>
      <c r="E58" s="33"/>
      <c r="F58" s="144" t="s">
        <v>162</v>
      </c>
      <c r="G58" s="34"/>
      <c r="H58" s="188">
        <v>354797</v>
      </c>
      <c r="I58" s="7"/>
      <c r="J58" s="188">
        <v>586431</v>
      </c>
      <c r="K58" s="7"/>
      <c r="L58" s="188">
        <v>130247</v>
      </c>
      <c r="M58" s="7"/>
      <c r="N58" s="188">
        <v>286652</v>
      </c>
    </row>
    <row r="59" spans="1:14" ht="19.8">
      <c r="B59" s="35" t="s">
        <v>84</v>
      </c>
      <c r="C59" s="33"/>
      <c r="D59" s="33"/>
      <c r="E59" s="33"/>
      <c r="F59" s="144" t="s">
        <v>163</v>
      </c>
      <c r="G59" s="34"/>
      <c r="H59" s="188">
        <v>193369</v>
      </c>
      <c r="I59" s="7"/>
      <c r="J59" s="188">
        <v>242467</v>
      </c>
      <c r="K59" s="7"/>
      <c r="L59" s="188">
        <v>51081</v>
      </c>
      <c r="M59" s="7"/>
      <c r="N59" s="188">
        <v>104253</v>
      </c>
    </row>
    <row r="60" spans="1:14" ht="19.8">
      <c r="B60" s="35" t="s">
        <v>138</v>
      </c>
      <c r="C60" s="33"/>
      <c r="D60" s="33"/>
      <c r="E60" s="33"/>
      <c r="F60" s="144">
        <v>17</v>
      </c>
      <c r="G60" s="34"/>
      <c r="H60" s="188">
        <v>180000</v>
      </c>
      <c r="I60" s="7"/>
      <c r="J60" s="188">
        <v>100000</v>
      </c>
      <c r="K60" s="7"/>
      <c r="L60" s="191">
        <v>0</v>
      </c>
      <c r="M60" s="7"/>
      <c r="N60" s="191">
        <v>0</v>
      </c>
    </row>
    <row r="61" spans="1:14" ht="19.8">
      <c r="B61" s="35" t="s">
        <v>165</v>
      </c>
      <c r="C61" s="33"/>
      <c r="D61" s="33"/>
      <c r="E61" s="33"/>
      <c r="F61" s="144">
        <v>13.2</v>
      </c>
      <c r="G61" s="34"/>
      <c r="H61" s="188">
        <v>11927</v>
      </c>
      <c r="I61" s="7"/>
      <c r="J61" s="188">
        <v>11895</v>
      </c>
      <c r="K61" s="7"/>
      <c r="L61" s="188">
        <v>296</v>
      </c>
      <c r="M61" s="7"/>
      <c r="N61" s="188">
        <v>295</v>
      </c>
    </row>
    <row r="62" spans="1:14" ht="19.8">
      <c r="B62" s="35" t="s">
        <v>85</v>
      </c>
      <c r="C62" s="33"/>
      <c r="D62" s="33"/>
      <c r="E62" s="33"/>
      <c r="F62" s="147">
        <v>18</v>
      </c>
      <c r="G62" s="34"/>
      <c r="H62" s="189">
        <v>58817</v>
      </c>
      <c r="I62" s="7"/>
      <c r="J62" s="189">
        <v>58818</v>
      </c>
      <c r="K62" s="7"/>
      <c r="L62" s="179">
        <v>45032</v>
      </c>
      <c r="M62" s="7"/>
      <c r="N62" s="179">
        <v>45032</v>
      </c>
    </row>
    <row r="63" spans="1:14" ht="20.399999999999999">
      <c r="B63" s="11"/>
      <c r="E63" s="1" t="s">
        <v>7</v>
      </c>
      <c r="F63" s="19"/>
      <c r="G63" s="28"/>
      <c r="H63" s="218">
        <f>SUM(H56:H62)</f>
        <v>1184700</v>
      </c>
      <c r="I63" s="108"/>
      <c r="J63" s="190">
        <f>SUM(J56:J62)</f>
        <v>1368088</v>
      </c>
      <c r="K63" s="108"/>
      <c r="L63" s="218">
        <f>SUM(L56:L62)</f>
        <v>534673</v>
      </c>
      <c r="M63" s="131"/>
      <c r="N63" s="190">
        <f>SUM(N56:N62)</f>
        <v>730866</v>
      </c>
    </row>
    <row r="64" spans="1:14" ht="20.399999999999999">
      <c r="A64" s="11"/>
      <c r="B64" s="11"/>
      <c r="C64" s="11"/>
      <c r="D64" s="11"/>
      <c r="E64" s="11"/>
      <c r="F64" s="29"/>
      <c r="G64" s="28"/>
      <c r="H64" s="8"/>
      <c r="I64" s="7"/>
      <c r="J64" s="8"/>
      <c r="K64" s="7"/>
      <c r="L64" s="8"/>
      <c r="M64" s="7"/>
      <c r="N64" s="8"/>
    </row>
    <row r="65" spans="1:16" ht="20.399999999999999">
      <c r="A65" s="32" t="s">
        <v>6</v>
      </c>
      <c r="B65" s="32"/>
      <c r="C65" s="32"/>
      <c r="D65" s="32"/>
      <c r="E65" s="32"/>
      <c r="F65" s="29"/>
      <c r="G65" s="28"/>
      <c r="H65" s="8"/>
      <c r="I65" s="7"/>
      <c r="J65" s="8"/>
      <c r="K65" s="7"/>
      <c r="L65" s="8"/>
      <c r="M65" s="7"/>
      <c r="N65" s="8"/>
    </row>
    <row r="66" spans="1:16" ht="20.399999999999999">
      <c r="A66" s="32"/>
      <c r="B66" s="31" t="s">
        <v>166</v>
      </c>
      <c r="C66" s="32"/>
      <c r="D66" s="32"/>
      <c r="E66" s="32"/>
      <c r="F66" s="144">
        <v>13.2</v>
      </c>
      <c r="G66" s="28"/>
      <c r="H66" s="8">
        <v>21724</v>
      </c>
      <c r="I66" s="7"/>
      <c r="J66" s="179">
        <v>24632</v>
      </c>
      <c r="K66" s="7"/>
      <c r="L66" s="8">
        <v>260</v>
      </c>
      <c r="M66" s="7"/>
      <c r="N66" s="179">
        <v>410</v>
      </c>
    </row>
    <row r="67" spans="1:16" ht="19.8">
      <c r="B67" s="1" t="s">
        <v>139</v>
      </c>
      <c r="E67" s="33"/>
      <c r="F67" s="147"/>
      <c r="G67" s="34"/>
      <c r="H67" s="189"/>
      <c r="I67" s="7"/>
      <c r="J67" s="192"/>
      <c r="K67" s="7"/>
      <c r="L67" s="179"/>
      <c r="M67" s="7"/>
      <c r="N67" s="192"/>
    </row>
    <row r="68" spans="1:16" ht="19.8">
      <c r="C68" s="1" t="s">
        <v>140</v>
      </c>
      <c r="E68" s="33"/>
      <c r="F68" s="147"/>
      <c r="G68" s="34"/>
      <c r="H68" s="189">
        <v>2827</v>
      </c>
      <c r="I68" s="7"/>
      <c r="J68" s="192">
        <v>2274</v>
      </c>
      <c r="K68" s="7"/>
      <c r="L68" s="179">
        <v>1243</v>
      </c>
      <c r="M68" s="7"/>
      <c r="N68" s="192">
        <v>1022</v>
      </c>
    </row>
    <row r="69" spans="1:16" ht="19.8">
      <c r="B69" s="1" t="s">
        <v>86</v>
      </c>
      <c r="C69" s="33"/>
      <c r="D69" s="33"/>
      <c r="E69" s="33"/>
      <c r="F69" s="147">
        <v>18</v>
      </c>
      <c r="G69" s="34"/>
      <c r="H69" s="179">
        <v>476</v>
      </c>
      <c r="I69" s="7"/>
      <c r="J69" s="179">
        <v>334</v>
      </c>
      <c r="K69" s="7"/>
      <c r="L69" s="223">
        <v>0</v>
      </c>
      <c r="M69" s="7"/>
      <c r="N69" s="179">
        <v>0</v>
      </c>
    </row>
    <row r="70" spans="1:16" ht="20.399999999999999">
      <c r="B70" s="32"/>
      <c r="E70" s="31" t="s">
        <v>5</v>
      </c>
      <c r="F70" s="30"/>
      <c r="H70" s="218">
        <f>SUM(H66:H69)</f>
        <v>25027</v>
      </c>
      <c r="I70" s="135"/>
      <c r="J70" s="193">
        <f>SUM(J66:J69)</f>
        <v>27240</v>
      </c>
      <c r="K70" s="135"/>
      <c r="L70" s="218">
        <f>SUM(L66:L69)</f>
        <v>1503</v>
      </c>
      <c r="M70" s="131"/>
      <c r="N70" s="190">
        <f>SUM(N66:N69)</f>
        <v>1432</v>
      </c>
    </row>
    <row r="71" spans="1:16" ht="21" thickBot="1">
      <c r="B71" s="12" t="s">
        <v>4</v>
      </c>
      <c r="C71" s="11"/>
      <c r="D71" s="11"/>
      <c r="E71" s="11"/>
      <c r="F71" s="29"/>
      <c r="G71" s="28"/>
      <c r="H71" s="224">
        <f>H70+H63</f>
        <v>1209727</v>
      </c>
      <c r="I71" s="135"/>
      <c r="J71" s="194">
        <f>J70+J63</f>
        <v>1395328</v>
      </c>
      <c r="K71" s="135"/>
      <c r="L71" s="224">
        <f>L70+L63</f>
        <v>536176</v>
      </c>
      <c r="M71" s="131"/>
      <c r="N71" s="195">
        <f>N70+N63</f>
        <v>732298</v>
      </c>
      <c r="P71" s="5"/>
    </row>
    <row r="72" spans="1:16" ht="21" thickTop="1">
      <c r="A72" s="11"/>
      <c r="B72" s="11"/>
      <c r="C72" s="11"/>
      <c r="D72" s="11"/>
      <c r="E72" s="11"/>
      <c r="F72" s="27"/>
      <c r="G72" s="26"/>
      <c r="H72" s="8"/>
      <c r="I72" s="7"/>
      <c r="J72" s="8"/>
      <c r="K72" s="7"/>
      <c r="L72" s="8"/>
      <c r="M72" s="7"/>
      <c r="N72" s="8"/>
      <c r="P72" s="5"/>
    </row>
    <row r="73" spans="1:16" ht="20.399999999999999">
      <c r="A73" s="12" t="s">
        <v>3</v>
      </c>
      <c r="B73" s="11"/>
      <c r="C73" s="11"/>
      <c r="D73" s="11"/>
      <c r="E73" s="11"/>
      <c r="F73" s="15"/>
      <c r="G73" s="14"/>
      <c r="H73" s="8"/>
      <c r="I73" s="7"/>
      <c r="J73" s="8"/>
      <c r="K73" s="7"/>
      <c r="L73" s="8"/>
      <c r="M73" s="7"/>
      <c r="N73" s="8"/>
      <c r="P73" s="5"/>
    </row>
    <row r="74" spans="1:16" ht="20.399999999999999">
      <c r="A74" s="12"/>
      <c r="B74" s="25" t="s">
        <v>90</v>
      </c>
      <c r="C74" s="11"/>
      <c r="D74" s="11"/>
      <c r="E74" s="11"/>
      <c r="G74" s="14"/>
      <c r="H74" s="8"/>
      <c r="I74" s="7"/>
      <c r="J74" s="8"/>
      <c r="K74" s="7"/>
      <c r="L74" s="8"/>
      <c r="M74" s="7"/>
      <c r="N74" s="8"/>
      <c r="P74" s="5"/>
    </row>
    <row r="75" spans="1:16" ht="21" thickBot="1">
      <c r="A75" s="12"/>
      <c r="B75" s="23"/>
      <c r="C75" s="24" t="s">
        <v>91</v>
      </c>
      <c r="D75" s="24"/>
      <c r="E75" s="11"/>
      <c r="G75" s="14"/>
      <c r="H75" s="185">
        <v>3781305</v>
      </c>
      <c r="I75" s="108"/>
      <c r="J75" s="185">
        <v>3781305</v>
      </c>
      <c r="K75" s="108"/>
      <c r="L75" s="185">
        <v>3781305</v>
      </c>
      <c r="M75" s="131"/>
      <c r="N75" s="185">
        <v>3781305</v>
      </c>
      <c r="P75" s="5"/>
    </row>
    <row r="76" spans="1:16" ht="21" thickTop="1">
      <c r="A76" s="12"/>
      <c r="B76" s="23"/>
      <c r="C76" s="1" t="s">
        <v>182</v>
      </c>
      <c r="E76" s="11"/>
      <c r="G76" s="14"/>
      <c r="H76" s="127">
        <v>3437772</v>
      </c>
      <c r="I76" s="108"/>
      <c r="J76" s="127">
        <v>3437602</v>
      </c>
      <c r="K76" s="108"/>
      <c r="L76" s="127">
        <v>3437772</v>
      </c>
      <c r="M76" s="127"/>
      <c r="N76" s="127">
        <v>3437602</v>
      </c>
    </row>
    <row r="77" spans="1:16" ht="19.8">
      <c r="B77" s="21"/>
      <c r="C77" s="1" t="s">
        <v>87</v>
      </c>
      <c r="E77" s="18"/>
      <c r="F77" s="19"/>
      <c r="G77" s="14"/>
      <c r="H77" s="131">
        <v>-1426438</v>
      </c>
      <c r="I77" s="108"/>
      <c r="J77" s="131">
        <v>-1426438</v>
      </c>
      <c r="K77" s="108"/>
      <c r="L77" s="131">
        <v>-1426438</v>
      </c>
      <c r="M77" s="131"/>
      <c r="N77" s="131">
        <v>-1426438</v>
      </c>
    </row>
    <row r="78" spans="1:16" ht="19.8">
      <c r="C78" s="1" t="s">
        <v>167</v>
      </c>
      <c r="E78" s="18"/>
      <c r="F78" s="19"/>
      <c r="G78" s="20"/>
      <c r="H78" s="131"/>
      <c r="I78" s="108"/>
      <c r="J78" s="131"/>
      <c r="K78" s="108"/>
      <c r="L78" s="131"/>
      <c r="M78" s="131"/>
      <c r="N78" s="131"/>
    </row>
    <row r="79" spans="1:16" ht="19.8">
      <c r="D79" s="1" t="s">
        <v>93</v>
      </c>
      <c r="F79" s="19"/>
      <c r="G79" s="20"/>
      <c r="H79" s="192">
        <f>'SOE_Conso-Eng'!J18</f>
        <v>-1677761.92677</v>
      </c>
      <c r="I79" s="108"/>
      <c r="J79" s="192">
        <v>-1476252</v>
      </c>
      <c r="K79" s="108"/>
      <c r="L79" s="192">
        <f>'SOE-Eng'!H17</f>
        <v>-1335624</v>
      </c>
      <c r="M79" s="131"/>
      <c r="N79" s="192">
        <v>-1332150</v>
      </c>
    </row>
    <row r="80" spans="1:16" ht="20.399999999999999">
      <c r="B80" s="11"/>
      <c r="C80" s="11"/>
      <c r="D80" s="11"/>
      <c r="E80" s="1" t="s">
        <v>1</v>
      </c>
      <c r="F80" s="17"/>
      <c r="G80" s="16"/>
      <c r="H80" s="214">
        <f>SUM(H76:H79)</f>
        <v>333572.07322999998</v>
      </c>
      <c r="I80" s="108"/>
      <c r="J80" s="196">
        <f>SUM(J76:J79)</f>
        <v>534912</v>
      </c>
      <c r="K80" s="108"/>
      <c r="L80" s="214">
        <f>SUM(L76:L79)</f>
        <v>675710</v>
      </c>
      <c r="M80" s="131"/>
      <c r="N80" s="196">
        <f>SUM(N76:N79)</f>
        <v>679014</v>
      </c>
    </row>
    <row r="81" spans="1:16" ht="21" thickBot="1">
      <c r="B81" s="12" t="s">
        <v>0</v>
      </c>
      <c r="C81" s="12"/>
      <c r="D81" s="12"/>
      <c r="E81" s="12"/>
      <c r="F81" s="15"/>
      <c r="G81" s="14"/>
      <c r="H81" s="197">
        <f>H71+H80</f>
        <v>1543299.07323</v>
      </c>
      <c r="I81" s="132"/>
      <c r="J81" s="197">
        <f>J71+J80</f>
        <v>1930240</v>
      </c>
      <c r="K81" s="132"/>
      <c r="L81" s="197">
        <f>L71+L80</f>
        <v>1211886</v>
      </c>
      <c r="M81" s="127"/>
      <c r="N81" s="198">
        <f>N71+N80</f>
        <v>1411312</v>
      </c>
    </row>
    <row r="82" spans="1:16" ht="21" thickTop="1">
      <c r="A82" s="12"/>
      <c r="B82" s="11"/>
      <c r="C82" s="11"/>
      <c r="D82" s="11"/>
      <c r="E82" s="11"/>
      <c r="F82" s="10"/>
      <c r="G82" s="9"/>
      <c r="H82" s="7"/>
      <c r="I82" s="7"/>
      <c r="J82" s="7"/>
      <c r="K82" s="7"/>
      <c r="L82" s="7"/>
      <c r="M82" s="7"/>
      <c r="N82" s="7"/>
    </row>
    <row r="83" spans="1:16" ht="19.8">
      <c r="H83" s="6"/>
      <c r="P83" s="5"/>
    </row>
    <row r="84" spans="1:16" ht="19.8">
      <c r="H84" s="6">
        <f>H34-H81</f>
        <v>-7.3229999979957938E-2</v>
      </c>
      <c r="I84" s="6">
        <f t="shared" ref="I84:M84" si="0">I34-I81</f>
        <v>0</v>
      </c>
      <c r="J84" s="6">
        <f>J34-J81</f>
        <v>0</v>
      </c>
      <c r="K84" s="6">
        <f t="shared" si="0"/>
        <v>0</v>
      </c>
      <c r="L84" s="6">
        <f>L34-L81</f>
        <v>0</v>
      </c>
      <c r="M84" s="6">
        <f t="shared" si="0"/>
        <v>0</v>
      </c>
      <c r="N84" s="6">
        <f>N34-N81</f>
        <v>0</v>
      </c>
    </row>
    <row r="85" spans="1:16" ht="19.8">
      <c r="H85" s="6"/>
      <c r="I85" s="129"/>
      <c r="J85" s="6"/>
      <c r="K85" s="129"/>
      <c r="L85" s="6"/>
      <c r="M85" s="129"/>
      <c r="N85" s="6"/>
    </row>
    <row r="86" spans="1:16" ht="16.5" customHeight="1">
      <c r="H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  <row r="175" spans="8:8" ht="16.5" customHeight="1">
      <c r="H175" s="4"/>
    </row>
  </sheetData>
  <mergeCells count="4">
    <mergeCell ref="H7:J7"/>
    <mergeCell ref="L7:N7"/>
    <mergeCell ref="H49:J49"/>
    <mergeCell ref="L49:N49"/>
  </mergeCells>
  <pageMargins left="0.78740157480314965" right="0.37" top="0.98425196850393704" bottom="0.47244094488188981" header="0.15748031496062992" footer="0.31496062992125984"/>
  <pageSetup paperSize="9" scale="76" fitToHeight="0" orientation="portrait" r:id="rId1"/>
  <headerFooter>
    <oddFooter>&amp;L&amp;"Angsana New,Regular"&amp;14The accompanying notes from an integral part of these interim financial statements.&amp;R&amp;"Angsana New,Regular"&amp;14
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RowHeight="19.8"/>
  <cols>
    <col min="1" max="1" width="46.77734375" style="1" customWidth="1"/>
    <col min="2" max="2" width="8.21875" style="1" customWidth="1"/>
    <col min="3" max="3" width="1.77734375" style="1" customWidth="1"/>
    <col min="4" max="4" width="12.77734375" style="1" customWidth="1"/>
    <col min="5" max="5" width="1.77734375" style="1" customWidth="1"/>
    <col min="6" max="6" width="12.77734375" style="1" customWidth="1"/>
    <col min="7" max="7" width="1.77734375" style="1" customWidth="1"/>
    <col min="8" max="8" width="12.77734375" style="1" customWidth="1"/>
    <col min="9" max="9" width="1.77734375" style="1" customWidth="1"/>
    <col min="10" max="10" width="12.77734375" style="1" customWidth="1"/>
    <col min="11" max="256" width="9" style="1"/>
    <col min="257" max="257" width="46.77734375" style="1" customWidth="1"/>
    <col min="258" max="258" width="8.21875" style="1" customWidth="1"/>
    <col min="259" max="259" width="1.77734375" style="1" customWidth="1"/>
    <col min="260" max="260" width="12.77734375" style="1" customWidth="1"/>
    <col min="261" max="261" width="1.77734375" style="1" customWidth="1"/>
    <col min="262" max="262" width="12.77734375" style="1" customWidth="1"/>
    <col min="263" max="263" width="1.77734375" style="1" customWidth="1"/>
    <col min="264" max="264" width="12.77734375" style="1" customWidth="1"/>
    <col min="265" max="265" width="1.77734375" style="1" customWidth="1"/>
    <col min="266" max="266" width="12.77734375" style="1" customWidth="1"/>
    <col min="267" max="512" width="9" style="1"/>
    <col min="513" max="513" width="46.77734375" style="1" customWidth="1"/>
    <col min="514" max="514" width="8.21875" style="1" customWidth="1"/>
    <col min="515" max="515" width="1.77734375" style="1" customWidth="1"/>
    <col min="516" max="516" width="12.77734375" style="1" customWidth="1"/>
    <col min="517" max="517" width="1.77734375" style="1" customWidth="1"/>
    <col min="518" max="518" width="12.77734375" style="1" customWidth="1"/>
    <col min="519" max="519" width="1.77734375" style="1" customWidth="1"/>
    <col min="520" max="520" width="12.77734375" style="1" customWidth="1"/>
    <col min="521" max="521" width="1.77734375" style="1" customWidth="1"/>
    <col min="522" max="522" width="12.77734375" style="1" customWidth="1"/>
    <col min="523" max="768" width="9" style="1"/>
    <col min="769" max="769" width="46.77734375" style="1" customWidth="1"/>
    <col min="770" max="770" width="8.21875" style="1" customWidth="1"/>
    <col min="771" max="771" width="1.77734375" style="1" customWidth="1"/>
    <col min="772" max="772" width="12.77734375" style="1" customWidth="1"/>
    <col min="773" max="773" width="1.77734375" style="1" customWidth="1"/>
    <col min="774" max="774" width="12.77734375" style="1" customWidth="1"/>
    <col min="775" max="775" width="1.77734375" style="1" customWidth="1"/>
    <col min="776" max="776" width="12.77734375" style="1" customWidth="1"/>
    <col min="777" max="777" width="1.77734375" style="1" customWidth="1"/>
    <col min="778" max="778" width="12.77734375" style="1" customWidth="1"/>
    <col min="779" max="1024" width="9" style="1"/>
    <col min="1025" max="1025" width="46.77734375" style="1" customWidth="1"/>
    <col min="1026" max="1026" width="8.21875" style="1" customWidth="1"/>
    <col min="1027" max="1027" width="1.77734375" style="1" customWidth="1"/>
    <col min="1028" max="1028" width="12.77734375" style="1" customWidth="1"/>
    <col min="1029" max="1029" width="1.77734375" style="1" customWidth="1"/>
    <col min="1030" max="1030" width="12.77734375" style="1" customWidth="1"/>
    <col min="1031" max="1031" width="1.77734375" style="1" customWidth="1"/>
    <col min="1032" max="1032" width="12.77734375" style="1" customWidth="1"/>
    <col min="1033" max="1033" width="1.77734375" style="1" customWidth="1"/>
    <col min="1034" max="1034" width="12.77734375" style="1" customWidth="1"/>
    <col min="1035" max="1280" width="9" style="1"/>
    <col min="1281" max="1281" width="46.77734375" style="1" customWidth="1"/>
    <col min="1282" max="1282" width="8.21875" style="1" customWidth="1"/>
    <col min="1283" max="1283" width="1.77734375" style="1" customWidth="1"/>
    <col min="1284" max="1284" width="12.77734375" style="1" customWidth="1"/>
    <col min="1285" max="1285" width="1.77734375" style="1" customWidth="1"/>
    <col min="1286" max="1286" width="12.77734375" style="1" customWidth="1"/>
    <col min="1287" max="1287" width="1.77734375" style="1" customWidth="1"/>
    <col min="1288" max="1288" width="12.77734375" style="1" customWidth="1"/>
    <col min="1289" max="1289" width="1.77734375" style="1" customWidth="1"/>
    <col min="1290" max="1290" width="12.77734375" style="1" customWidth="1"/>
    <col min="1291" max="1536" width="9" style="1"/>
    <col min="1537" max="1537" width="46.77734375" style="1" customWidth="1"/>
    <col min="1538" max="1538" width="8.21875" style="1" customWidth="1"/>
    <col min="1539" max="1539" width="1.77734375" style="1" customWidth="1"/>
    <col min="1540" max="1540" width="12.77734375" style="1" customWidth="1"/>
    <col min="1541" max="1541" width="1.77734375" style="1" customWidth="1"/>
    <col min="1542" max="1542" width="12.77734375" style="1" customWidth="1"/>
    <col min="1543" max="1543" width="1.77734375" style="1" customWidth="1"/>
    <col min="1544" max="1544" width="12.77734375" style="1" customWidth="1"/>
    <col min="1545" max="1545" width="1.77734375" style="1" customWidth="1"/>
    <col min="1546" max="1546" width="12.77734375" style="1" customWidth="1"/>
    <col min="1547" max="1792" width="9" style="1"/>
    <col min="1793" max="1793" width="46.77734375" style="1" customWidth="1"/>
    <col min="1794" max="1794" width="8.21875" style="1" customWidth="1"/>
    <col min="1795" max="1795" width="1.77734375" style="1" customWidth="1"/>
    <col min="1796" max="1796" width="12.77734375" style="1" customWidth="1"/>
    <col min="1797" max="1797" width="1.77734375" style="1" customWidth="1"/>
    <col min="1798" max="1798" width="12.77734375" style="1" customWidth="1"/>
    <col min="1799" max="1799" width="1.77734375" style="1" customWidth="1"/>
    <col min="1800" max="1800" width="12.77734375" style="1" customWidth="1"/>
    <col min="1801" max="1801" width="1.77734375" style="1" customWidth="1"/>
    <col min="1802" max="1802" width="12.77734375" style="1" customWidth="1"/>
    <col min="1803" max="2048" width="9" style="1"/>
    <col min="2049" max="2049" width="46.77734375" style="1" customWidth="1"/>
    <col min="2050" max="2050" width="8.21875" style="1" customWidth="1"/>
    <col min="2051" max="2051" width="1.77734375" style="1" customWidth="1"/>
    <col min="2052" max="2052" width="12.77734375" style="1" customWidth="1"/>
    <col min="2053" max="2053" width="1.77734375" style="1" customWidth="1"/>
    <col min="2054" max="2054" width="12.77734375" style="1" customWidth="1"/>
    <col min="2055" max="2055" width="1.77734375" style="1" customWidth="1"/>
    <col min="2056" max="2056" width="12.77734375" style="1" customWidth="1"/>
    <col min="2057" max="2057" width="1.77734375" style="1" customWidth="1"/>
    <col min="2058" max="2058" width="12.77734375" style="1" customWidth="1"/>
    <col min="2059" max="2304" width="9" style="1"/>
    <col min="2305" max="2305" width="46.77734375" style="1" customWidth="1"/>
    <col min="2306" max="2306" width="8.21875" style="1" customWidth="1"/>
    <col min="2307" max="2307" width="1.77734375" style="1" customWidth="1"/>
    <col min="2308" max="2308" width="12.77734375" style="1" customWidth="1"/>
    <col min="2309" max="2309" width="1.77734375" style="1" customWidth="1"/>
    <col min="2310" max="2310" width="12.77734375" style="1" customWidth="1"/>
    <col min="2311" max="2311" width="1.77734375" style="1" customWidth="1"/>
    <col min="2312" max="2312" width="12.77734375" style="1" customWidth="1"/>
    <col min="2313" max="2313" width="1.77734375" style="1" customWidth="1"/>
    <col min="2314" max="2314" width="12.77734375" style="1" customWidth="1"/>
    <col min="2315" max="2560" width="9" style="1"/>
    <col min="2561" max="2561" width="46.77734375" style="1" customWidth="1"/>
    <col min="2562" max="2562" width="8.21875" style="1" customWidth="1"/>
    <col min="2563" max="2563" width="1.77734375" style="1" customWidth="1"/>
    <col min="2564" max="2564" width="12.77734375" style="1" customWidth="1"/>
    <col min="2565" max="2565" width="1.77734375" style="1" customWidth="1"/>
    <col min="2566" max="2566" width="12.77734375" style="1" customWidth="1"/>
    <col min="2567" max="2567" width="1.77734375" style="1" customWidth="1"/>
    <col min="2568" max="2568" width="12.77734375" style="1" customWidth="1"/>
    <col min="2569" max="2569" width="1.77734375" style="1" customWidth="1"/>
    <col min="2570" max="2570" width="12.77734375" style="1" customWidth="1"/>
    <col min="2571" max="2816" width="9" style="1"/>
    <col min="2817" max="2817" width="46.77734375" style="1" customWidth="1"/>
    <col min="2818" max="2818" width="8.21875" style="1" customWidth="1"/>
    <col min="2819" max="2819" width="1.77734375" style="1" customWidth="1"/>
    <col min="2820" max="2820" width="12.77734375" style="1" customWidth="1"/>
    <col min="2821" max="2821" width="1.77734375" style="1" customWidth="1"/>
    <col min="2822" max="2822" width="12.77734375" style="1" customWidth="1"/>
    <col min="2823" max="2823" width="1.77734375" style="1" customWidth="1"/>
    <col min="2824" max="2824" width="12.77734375" style="1" customWidth="1"/>
    <col min="2825" max="2825" width="1.77734375" style="1" customWidth="1"/>
    <col min="2826" max="2826" width="12.77734375" style="1" customWidth="1"/>
    <col min="2827" max="3072" width="9" style="1"/>
    <col min="3073" max="3073" width="46.77734375" style="1" customWidth="1"/>
    <col min="3074" max="3074" width="8.21875" style="1" customWidth="1"/>
    <col min="3075" max="3075" width="1.77734375" style="1" customWidth="1"/>
    <col min="3076" max="3076" width="12.77734375" style="1" customWidth="1"/>
    <col min="3077" max="3077" width="1.77734375" style="1" customWidth="1"/>
    <col min="3078" max="3078" width="12.77734375" style="1" customWidth="1"/>
    <col min="3079" max="3079" width="1.77734375" style="1" customWidth="1"/>
    <col min="3080" max="3080" width="12.77734375" style="1" customWidth="1"/>
    <col min="3081" max="3081" width="1.77734375" style="1" customWidth="1"/>
    <col min="3082" max="3082" width="12.77734375" style="1" customWidth="1"/>
    <col min="3083" max="3328" width="9" style="1"/>
    <col min="3329" max="3329" width="46.77734375" style="1" customWidth="1"/>
    <col min="3330" max="3330" width="8.21875" style="1" customWidth="1"/>
    <col min="3331" max="3331" width="1.77734375" style="1" customWidth="1"/>
    <col min="3332" max="3332" width="12.77734375" style="1" customWidth="1"/>
    <col min="3333" max="3333" width="1.77734375" style="1" customWidth="1"/>
    <col min="3334" max="3334" width="12.77734375" style="1" customWidth="1"/>
    <col min="3335" max="3335" width="1.77734375" style="1" customWidth="1"/>
    <col min="3336" max="3336" width="12.77734375" style="1" customWidth="1"/>
    <col min="3337" max="3337" width="1.77734375" style="1" customWidth="1"/>
    <col min="3338" max="3338" width="12.77734375" style="1" customWidth="1"/>
    <col min="3339" max="3584" width="9" style="1"/>
    <col min="3585" max="3585" width="46.77734375" style="1" customWidth="1"/>
    <col min="3586" max="3586" width="8.21875" style="1" customWidth="1"/>
    <col min="3587" max="3587" width="1.77734375" style="1" customWidth="1"/>
    <col min="3588" max="3588" width="12.77734375" style="1" customWidth="1"/>
    <col min="3589" max="3589" width="1.77734375" style="1" customWidth="1"/>
    <col min="3590" max="3590" width="12.77734375" style="1" customWidth="1"/>
    <col min="3591" max="3591" width="1.77734375" style="1" customWidth="1"/>
    <col min="3592" max="3592" width="12.77734375" style="1" customWidth="1"/>
    <col min="3593" max="3593" width="1.77734375" style="1" customWidth="1"/>
    <col min="3594" max="3594" width="12.77734375" style="1" customWidth="1"/>
    <col min="3595" max="3840" width="9" style="1"/>
    <col min="3841" max="3841" width="46.77734375" style="1" customWidth="1"/>
    <col min="3842" max="3842" width="8.21875" style="1" customWidth="1"/>
    <col min="3843" max="3843" width="1.77734375" style="1" customWidth="1"/>
    <col min="3844" max="3844" width="12.77734375" style="1" customWidth="1"/>
    <col min="3845" max="3845" width="1.77734375" style="1" customWidth="1"/>
    <col min="3846" max="3846" width="12.77734375" style="1" customWidth="1"/>
    <col min="3847" max="3847" width="1.77734375" style="1" customWidth="1"/>
    <col min="3848" max="3848" width="12.77734375" style="1" customWidth="1"/>
    <col min="3849" max="3849" width="1.77734375" style="1" customWidth="1"/>
    <col min="3850" max="3850" width="12.77734375" style="1" customWidth="1"/>
    <col min="3851" max="4096" width="9" style="1"/>
    <col min="4097" max="4097" width="46.77734375" style="1" customWidth="1"/>
    <col min="4098" max="4098" width="8.21875" style="1" customWidth="1"/>
    <col min="4099" max="4099" width="1.77734375" style="1" customWidth="1"/>
    <col min="4100" max="4100" width="12.77734375" style="1" customWidth="1"/>
    <col min="4101" max="4101" width="1.77734375" style="1" customWidth="1"/>
    <col min="4102" max="4102" width="12.77734375" style="1" customWidth="1"/>
    <col min="4103" max="4103" width="1.77734375" style="1" customWidth="1"/>
    <col min="4104" max="4104" width="12.77734375" style="1" customWidth="1"/>
    <col min="4105" max="4105" width="1.77734375" style="1" customWidth="1"/>
    <col min="4106" max="4106" width="12.77734375" style="1" customWidth="1"/>
    <col min="4107" max="4352" width="9" style="1"/>
    <col min="4353" max="4353" width="46.77734375" style="1" customWidth="1"/>
    <col min="4354" max="4354" width="8.21875" style="1" customWidth="1"/>
    <col min="4355" max="4355" width="1.77734375" style="1" customWidth="1"/>
    <col min="4356" max="4356" width="12.77734375" style="1" customWidth="1"/>
    <col min="4357" max="4357" width="1.77734375" style="1" customWidth="1"/>
    <col min="4358" max="4358" width="12.77734375" style="1" customWidth="1"/>
    <col min="4359" max="4359" width="1.77734375" style="1" customWidth="1"/>
    <col min="4360" max="4360" width="12.77734375" style="1" customWidth="1"/>
    <col min="4361" max="4361" width="1.77734375" style="1" customWidth="1"/>
    <col min="4362" max="4362" width="12.77734375" style="1" customWidth="1"/>
    <col min="4363" max="4608" width="9" style="1"/>
    <col min="4609" max="4609" width="46.77734375" style="1" customWidth="1"/>
    <col min="4610" max="4610" width="8.21875" style="1" customWidth="1"/>
    <col min="4611" max="4611" width="1.77734375" style="1" customWidth="1"/>
    <col min="4612" max="4612" width="12.77734375" style="1" customWidth="1"/>
    <col min="4613" max="4613" width="1.77734375" style="1" customWidth="1"/>
    <col min="4614" max="4614" width="12.77734375" style="1" customWidth="1"/>
    <col min="4615" max="4615" width="1.77734375" style="1" customWidth="1"/>
    <col min="4616" max="4616" width="12.77734375" style="1" customWidth="1"/>
    <col min="4617" max="4617" width="1.77734375" style="1" customWidth="1"/>
    <col min="4618" max="4618" width="12.77734375" style="1" customWidth="1"/>
    <col min="4619" max="4864" width="9" style="1"/>
    <col min="4865" max="4865" width="46.77734375" style="1" customWidth="1"/>
    <col min="4866" max="4866" width="8.21875" style="1" customWidth="1"/>
    <col min="4867" max="4867" width="1.77734375" style="1" customWidth="1"/>
    <col min="4868" max="4868" width="12.77734375" style="1" customWidth="1"/>
    <col min="4869" max="4869" width="1.77734375" style="1" customWidth="1"/>
    <col min="4870" max="4870" width="12.77734375" style="1" customWidth="1"/>
    <col min="4871" max="4871" width="1.77734375" style="1" customWidth="1"/>
    <col min="4872" max="4872" width="12.77734375" style="1" customWidth="1"/>
    <col min="4873" max="4873" width="1.77734375" style="1" customWidth="1"/>
    <col min="4874" max="4874" width="12.77734375" style="1" customWidth="1"/>
    <col min="4875" max="5120" width="9" style="1"/>
    <col min="5121" max="5121" width="46.77734375" style="1" customWidth="1"/>
    <col min="5122" max="5122" width="8.21875" style="1" customWidth="1"/>
    <col min="5123" max="5123" width="1.77734375" style="1" customWidth="1"/>
    <col min="5124" max="5124" width="12.77734375" style="1" customWidth="1"/>
    <col min="5125" max="5125" width="1.77734375" style="1" customWidth="1"/>
    <col min="5126" max="5126" width="12.77734375" style="1" customWidth="1"/>
    <col min="5127" max="5127" width="1.77734375" style="1" customWidth="1"/>
    <col min="5128" max="5128" width="12.77734375" style="1" customWidth="1"/>
    <col min="5129" max="5129" width="1.77734375" style="1" customWidth="1"/>
    <col min="5130" max="5130" width="12.77734375" style="1" customWidth="1"/>
    <col min="5131" max="5376" width="9" style="1"/>
    <col min="5377" max="5377" width="46.77734375" style="1" customWidth="1"/>
    <col min="5378" max="5378" width="8.21875" style="1" customWidth="1"/>
    <col min="5379" max="5379" width="1.77734375" style="1" customWidth="1"/>
    <col min="5380" max="5380" width="12.77734375" style="1" customWidth="1"/>
    <col min="5381" max="5381" width="1.77734375" style="1" customWidth="1"/>
    <col min="5382" max="5382" width="12.77734375" style="1" customWidth="1"/>
    <col min="5383" max="5383" width="1.77734375" style="1" customWidth="1"/>
    <col min="5384" max="5384" width="12.77734375" style="1" customWidth="1"/>
    <col min="5385" max="5385" width="1.77734375" style="1" customWidth="1"/>
    <col min="5386" max="5386" width="12.77734375" style="1" customWidth="1"/>
    <col min="5387" max="5632" width="9" style="1"/>
    <col min="5633" max="5633" width="46.77734375" style="1" customWidth="1"/>
    <col min="5634" max="5634" width="8.21875" style="1" customWidth="1"/>
    <col min="5635" max="5635" width="1.77734375" style="1" customWidth="1"/>
    <col min="5636" max="5636" width="12.77734375" style="1" customWidth="1"/>
    <col min="5637" max="5637" width="1.77734375" style="1" customWidth="1"/>
    <col min="5638" max="5638" width="12.77734375" style="1" customWidth="1"/>
    <col min="5639" max="5639" width="1.77734375" style="1" customWidth="1"/>
    <col min="5640" max="5640" width="12.77734375" style="1" customWidth="1"/>
    <col min="5641" max="5641" width="1.77734375" style="1" customWidth="1"/>
    <col min="5642" max="5642" width="12.77734375" style="1" customWidth="1"/>
    <col min="5643" max="5888" width="9" style="1"/>
    <col min="5889" max="5889" width="46.77734375" style="1" customWidth="1"/>
    <col min="5890" max="5890" width="8.21875" style="1" customWidth="1"/>
    <col min="5891" max="5891" width="1.77734375" style="1" customWidth="1"/>
    <col min="5892" max="5892" width="12.77734375" style="1" customWidth="1"/>
    <col min="5893" max="5893" width="1.77734375" style="1" customWidth="1"/>
    <col min="5894" max="5894" width="12.77734375" style="1" customWidth="1"/>
    <col min="5895" max="5895" width="1.77734375" style="1" customWidth="1"/>
    <col min="5896" max="5896" width="12.77734375" style="1" customWidth="1"/>
    <col min="5897" max="5897" width="1.77734375" style="1" customWidth="1"/>
    <col min="5898" max="5898" width="12.77734375" style="1" customWidth="1"/>
    <col min="5899" max="6144" width="9" style="1"/>
    <col min="6145" max="6145" width="46.77734375" style="1" customWidth="1"/>
    <col min="6146" max="6146" width="8.21875" style="1" customWidth="1"/>
    <col min="6147" max="6147" width="1.77734375" style="1" customWidth="1"/>
    <col min="6148" max="6148" width="12.77734375" style="1" customWidth="1"/>
    <col min="6149" max="6149" width="1.77734375" style="1" customWidth="1"/>
    <col min="6150" max="6150" width="12.77734375" style="1" customWidth="1"/>
    <col min="6151" max="6151" width="1.77734375" style="1" customWidth="1"/>
    <col min="6152" max="6152" width="12.77734375" style="1" customWidth="1"/>
    <col min="6153" max="6153" width="1.77734375" style="1" customWidth="1"/>
    <col min="6154" max="6154" width="12.77734375" style="1" customWidth="1"/>
    <col min="6155" max="6400" width="9" style="1"/>
    <col min="6401" max="6401" width="46.77734375" style="1" customWidth="1"/>
    <col min="6402" max="6402" width="8.21875" style="1" customWidth="1"/>
    <col min="6403" max="6403" width="1.77734375" style="1" customWidth="1"/>
    <col min="6404" max="6404" width="12.77734375" style="1" customWidth="1"/>
    <col min="6405" max="6405" width="1.77734375" style="1" customWidth="1"/>
    <col min="6406" max="6406" width="12.77734375" style="1" customWidth="1"/>
    <col min="6407" max="6407" width="1.77734375" style="1" customWidth="1"/>
    <col min="6408" max="6408" width="12.77734375" style="1" customWidth="1"/>
    <col min="6409" max="6409" width="1.77734375" style="1" customWidth="1"/>
    <col min="6410" max="6410" width="12.77734375" style="1" customWidth="1"/>
    <col min="6411" max="6656" width="9" style="1"/>
    <col min="6657" max="6657" width="46.77734375" style="1" customWidth="1"/>
    <col min="6658" max="6658" width="8.21875" style="1" customWidth="1"/>
    <col min="6659" max="6659" width="1.77734375" style="1" customWidth="1"/>
    <col min="6660" max="6660" width="12.77734375" style="1" customWidth="1"/>
    <col min="6661" max="6661" width="1.77734375" style="1" customWidth="1"/>
    <col min="6662" max="6662" width="12.77734375" style="1" customWidth="1"/>
    <col min="6663" max="6663" width="1.77734375" style="1" customWidth="1"/>
    <col min="6664" max="6664" width="12.77734375" style="1" customWidth="1"/>
    <col min="6665" max="6665" width="1.77734375" style="1" customWidth="1"/>
    <col min="6666" max="6666" width="12.77734375" style="1" customWidth="1"/>
    <col min="6667" max="6912" width="9" style="1"/>
    <col min="6913" max="6913" width="46.77734375" style="1" customWidth="1"/>
    <col min="6914" max="6914" width="8.21875" style="1" customWidth="1"/>
    <col min="6915" max="6915" width="1.77734375" style="1" customWidth="1"/>
    <col min="6916" max="6916" width="12.77734375" style="1" customWidth="1"/>
    <col min="6917" max="6917" width="1.77734375" style="1" customWidth="1"/>
    <col min="6918" max="6918" width="12.77734375" style="1" customWidth="1"/>
    <col min="6919" max="6919" width="1.77734375" style="1" customWidth="1"/>
    <col min="6920" max="6920" width="12.77734375" style="1" customWidth="1"/>
    <col min="6921" max="6921" width="1.77734375" style="1" customWidth="1"/>
    <col min="6922" max="6922" width="12.77734375" style="1" customWidth="1"/>
    <col min="6923" max="7168" width="9" style="1"/>
    <col min="7169" max="7169" width="46.77734375" style="1" customWidth="1"/>
    <col min="7170" max="7170" width="8.21875" style="1" customWidth="1"/>
    <col min="7171" max="7171" width="1.77734375" style="1" customWidth="1"/>
    <col min="7172" max="7172" width="12.77734375" style="1" customWidth="1"/>
    <col min="7173" max="7173" width="1.77734375" style="1" customWidth="1"/>
    <col min="7174" max="7174" width="12.77734375" style="1" customWidth="1"/>
    <col min="7175" max="7175" width="1.77734375" style="1" customWidth="1"/>
    <col min="7176" max="7176" width="12.77734375" style="1" customWidth="1"/>
    <col min="7177" max="7177" width="1.77734375" style="1" customWidth="1"/>
    <col min="7178" max="7178" width="12.77734375" style="1" customWidth="1"/>
    <col min="7179" max="7424" width="9" style="1"/>
    <col min="7425" max="7425" width="46.77734375" style="1" customWidth="1"/>
    <col min="7426" max="7426" width="8.21875" style="1" customWidth="1"/>
    <col min="7427" max="7427" width="1.77734375" style="1" customWidth="1"/>
    <col min="7428" max="7428" width="12.77734375" style="1" customWidth="1"/>
    <col min="7429" max="7429" width="1.77734375" style="1" customWidth="1"/>
    <col min="7430" max="7430" width="12.77734375" style="1" customWidth="1"/>
    <col min="7431" max="7431" width="1.77734375" style="1" customWidth="1"/>
    <col min="7432" max="7432" width="12.77734375" style="1" customWidth="1"/>
    <col min="7433" max="7433" width="1.77734375" style="1" customWidth="1"/>
    <col min="7434" max="7434" width="12.77734375" style="1" customWidth="1"/>
    <col min="7435" max="7680" width="9" style="1"/>
    <col min="7681" max="7681" width="46.77734375" style="1" customWidth="1"/>
    <col min="7682" max="7682" width="8.21875" style="1" customWidth="1"/>
    <col min="7683" max="7683" width="1.77734375" style="1" customWidth="1"/>
    <col min="7684" max="7684" width="12.77734375" style="1" customWidth="1"/>
    <col min="7685" max="7685" width="1.77734375" style="1" customWidth="1"/>
    <col min="7686" max="7686" width="12.77734375" style="1" customWidth="1"/>
    <col min="7687" max="7687" width="1.77734375" style="1" customWidth="1"/>
    <col min="7688" max="7688" width="12.77734375" style="1" customWidth="1"/>
    <col min="7689" max="7689" width="1.77734375" style="1" customWidth="1"/>
    <col min="7690" max="7690" width="12.77734375" style="1" customWidth="1"/>
    <col min="7691" max="7936" width="9" style="1"/>
    <col min="7937" max="7937" width="46.77734375" style="1" customWidth="1"/>
    <col min="7938" max="7938" width="8.21875" style="1" customWidth="1"/>
    <col min="7939" max="7939" width="1.77734375" style="1" customWidth="1"/>
    <col min="7940" max="7940" width="12.77734375" style="1" customWidth="1"/>
    <col min="7941" max="7941" width="1.77734375" style="1" customWidth="1"/>
    <col min="7942" max="7942" width="12.77734375" style="1" customWidth="1"/>
    <col min="7943" max="7943" width="1.77734375" style="1" customWidth="1"/>
    <col min="7944" max="7944" width="12.77734375" style="1" customWidth="1"/>
    <col min="7945" max="7945" width="1.77734375" style="1" customWidth="1"/>
    <col min="7946" max="7946" width="12.77734375" style="1" customWidth="1"/>
    <col min="7947" max="8192" width="9" style="1"/>
    <col min="8193" max="8193" width="46.77734375" style="1" customWidth="1"/>
    <col min="8194" max="8194" width="8.21875" style="1" customWidth="1"/>
    <col min="8195" max="8195" width="1.77734375" style="1" customWidth="1"/>
    <col min="8196" max="8196" width="12.77734375" style="1" customWidth="1"/>
    <col min="8197" max="8197" width="1.77734375" style="1" customWidth="1"/>
    <col min="8198" max="8198" width="12.77734375" style="1" customWidth="1"/>
    <col min="8199" max="8199" width="1.77734375" style="1" customWidth="1"/>
    <col min="8200" max="8200" width="12.77734375" style="1" customWidth="1"/>
    <col min="8201" max="8201" width="1.77734375" style="1" customWidth="1"/>
    <col min="8202" max="8202" width="12.77734375" style="1" customWidth="1"/>
    <col min="8203" max="8448" width="9" style="1"/>
    <col min="8449" max="8449" width="46.77734375" style="1" customWidth="1"/>
    <col min="8450" max="8450" width="8.21875" style="1" customWidth="1"/>
    <col min="8451" max="8451" width="1.77734375" style="1" customWidth="1"/>
    <col min="8452" max="8452" width="12.77734375" style="1" customWidth="1"/>
    <col min="8453" max="8453" width="1.77734375" style="1" customWidth="1"/>
    <col min="8454" max="8454" width="12.77734375" style="1" customWidth="1"/>
    <col min="8455" max="8455" width="1.77734375" style="1" customWidth="1"/>
    <col min="8456" max="8456" width="12.77734375" style="1" customWidth="1"/>
    <col min="8457" max="8457" width="1.77734375" style="1" customWidth="1"/>
    <col min="8458" max="8458" width="12.77734375" style="1" customWidth="1"/>
    <col min="8459" max="8704" width="9" style="1"/>
    <col min="8705" max="8705" width="46.77734375" style="1" customWidth="1"/>
    <col min="8706" max="8706" width="8.21875" style="1" customWidth="1"/>
    <col min="8707" max="8707" width="1.77734375" style="1" customWidth="1"/>
    <col min="8708" max="8708" width="12.77734375" style="1" customWidth="1"/>
    <col min="8709" max="8709" width="1.77734375" style="1" customWidth="1"/>
    <col min="8710" max="8710" width="12.77734375" style="1" customWidth="1"/>
    <col min="8711" max="8711" width="1.77734375" style="1" customWidth="1"/>
    <col min="8712" max="8712" width="12.77734375" style="1" customWidth="1"/>
    <col min="8713" max="8713" width="1.77734375" style="1" customWidth="1"/>
    <col min="8714" max="8714" width="12.77734375" style="1" customWidth="1"/>
    <col min="8715" max="8960" width="9" style="1"/>
    <col min="8961" max="8961" width="46.77734375" style="1" customWidth="1"/>
    <col min="8962" max="8962" width="8.21875" style="1" customWidth="1"/>
    <col min="8963" max="8963" width="1.77734375" style="1" customWidth="1"/>
    <col min="8964" max="8964" width="12.77734375" style="1" customWidth="1"/>
    <col min="8965" max="8965" width="1.77734375" style="1" customWidth="1"/>
    <col min="8966" max="8966" width="12.77734375" style="1" customWidth="1"/>
    <col min="8967" max="8967" width="1.77734375" style="1" customWidth="1"/>
    <col min="8968" max="8968" width="12.77734375" style="1" customWidth="1"/>
    <col min="8969" max="8969" width="1.77734375" style="1" customWidth="1"/>
    <col min="8970" max="8970" width="12.77734375" style="1" customWidth="1"/>
    <col min="8971" max="9216" width="9" style="1"/>
    <col min="9217" max="9217" width="46.77734375" style="1" customWidth="1"/>
    <col min="9218" max="9218" width="8.21875" style="1" customWidth="1"/>
    <col min="9219" max="9219" width="1.77734375" style="1" customWidth="1"/>
    <col min="9220" max="9220" width="12.77734375" style="1" customWidth="1"/>
    <col min="9221" max="9221" width="1.77734375" style="1" customWidth="1"/>
    <col min="9222" max="9222" width="12.77734375" style="1" customWidth="1"/>
    <col min="9223" max="9223" width="1.77734375" style="1" customWidth="1"/>
    <col min="9224" max="9224" width="12.77734375" style="1" customWidth="1"/>
    <col min="9225" max="9225" width="1.77734375" style="1" customWidth="1"/>
    <col min="9226" max="9226" width="12.77734375" style="1" customWidth="1"/>
    <col min="9227" max="9472" width="9" style="1"/>
    <col min="9473" max="9473" width="46.77734375" style="1" customWidth="1"/>
    <col min="9474" max="9474" width="8.21875" style="1" customWidth="1"/>
    <col min="9475" max="9475" width="1.77734375" style="1" customWidth="1"/>
    <col min="9476" max="9476" width="12.77734375" style="1" customWidth="1"/>
    <col min="9477" max="9477" width="1.77734375" style="1" customWidth="1"/>
    <col min="9478" max="9478" width="12.77734375" style="1" customWidth="1"/>
    <col min="9479" max="9479" width="1.77734375" style="1" customWidth="1"/>
    <col min="9480" max="9480" width="12.77734375" style="1" customWidth="1"/>
    <col min="9481" max="9481" width="1.77734375" style="1" customWidth="1"/>
    <col min="9482" max="9482" width="12.77734375" style="1" customWidth="1"/>
    <col min="9483" max="9728" width="9" style="1"/>
    <col min="9729" max="9729" width="46.77734375" style="1" customWidth="1"/>
    <col min="9730" max="9730" width="8.21875" style="1" customWidth="1"/>
    <col min="9731" max="9731" width="1.77734375" style="1" customWidth="1"/>
    <col min="9732" max="9732" width="12.77734375" style="1" customWidth="1"/>
    <col min="9733" max="9733" width="1.77734375" style="1" customWidth="1"/>
    <col min="9734" max="9734" width="12.77734375" style="1" customWidth="1"/>
    <col min="9735" max="9735" width="1.77734375" style="1" customWidth="1"/>
    <col min="9736" max="9736" width="12.77734375" style="1" customWidth="1"/>
    <col min="9737" max="9737" width="1.77734375" style="1" customWidth="1"/>
    <col min="9738" max="9738" width="12.77734375" style="1" customWidth="1"/>
    <col min="9739" max="9984" width="9" style="1"/>
    <col min="9985" max="9985" width="46.77734375" style="1" customWidth="1"/>
    <col min="9986" max="9986" width="8.21875" style="1" customWidth="1"/>
    <col min="9987" max="9987" width="1.77734375" style="1" customWidth="1"/>
    <col min="9988" max="9988" width="12.77734375" style="1" customWidth="1"/>
    <col min="9989" max="9989" width="1.77734375" style="1" customWidth="1"/>
    <col min="9990" max="9990" width="12.77734375" style="1" customWidth="1"/>
    <col min="9991" max="9991" width="1.77734375" style="1" customWidth="1"/>
    <col min="9992" max="9992" width="12.77734375" style="1" customWidth="1"/>
    <col min="9993" max="9993" width="1.77734375" style="1" customWidth="1"/>
    <col min="9994" max="9994" width="12.77734375" style="1" customWidth="1"/>
    <col min="9995" max="10240" width="9" style="1"/>
    <col min="10241" max="10241" width="46.77734375" style="1" customWidth="1"/>
    <col min="10242" max="10242" width="8.21875" style="1" customWidth="1"/>
    <col min="10243" max="10243" width="1.77734375" style="1" customWidth="1"/>
    <col min="10244" max="10244" width="12.77734375" style="1" customWidth="1"/>
    <col min="10245" max="10245" width="1.77734375" style="1" customWidth="1"/>
    <col min="10246" max="10246" width="12.77734375" style="1" customWidth="1"/>
    <col min="10247" max="10247" width="1.77734375" style="1" customWidth="1"/>
    <col min="10248" max="10248" width="12.77734375" style="1" customWidth="1"/>
    <col min="10249" max="10249" width="1.77734375" style="1" customWidth="1"/>
    <col min="10250" max="10250" width="12.77734375" style="1" customWidth="1"/>
    <col min="10251" max="10496" width="9" style="1"/>
    <col min="10497" max="10497" width="46.77734375" style="1" customWidth="1"/>
    <col min="10498" max="10498" width="8.21875" style="1" customWidth="1"/>
    <col min="10499" max="10499" width="1.77734375" style="1" customWidth="1"/>
    <col min="10500" max="10500" width="12.77734375" style="1" customWidth="1"/>
    <col min="10501" max="10501" width="1.77734375" style="1" customWidth="1"/>
    <col min="10502" max="10502" width="12.77734375" style="1" customWidth="1"/>
    <col min="10503" max="10503" width="1.77734375" style="1" customWidth="1"/>
    <col min="10504" max="10504" width="12.77734375" style="1" customWidth="1"/>
    <col min="10505" max="10505" width="1.77734375" style="1" customWidth="1"/>
    <col min="10506" max="10506" width="12.77734375" style="1" customWidth="1"/>
    <col min="10507" max="10752" width="9" style="1"/>
    <col min="10753" max="10753" width="46.77734375" style="1" customWidth="1"/>
    <col min="10754" max="10754" width="8.21875" style="1" customWidth="1"/>
    <col min="10755" max="10755" width="1.77734375" style="1" customWidth="1"/>
    <col min="10756" max="10756" width="12.77734375" style="1" customWidth="1"/>
    <col min="10757" max="10757" width="1.77734375" style="1" customWidth="1"/>
    <col min="10758" max="10758" width="12.77734375" style="1" customWidth="1"/>
    <col min="10759" max="10759" width="1.77734375" style="1" customWidth="1"/>
    <col min="10760" max="10760" width="12.77734375" style="1" customWidth="1"/>
    <col min="10761" max="10761" width="1.77734375" style="1" customWidth="1"/>
    <col min="10762" max="10762" width="12.77734375" style="1" customWidth="1"/>
    <col min="10763" max="11008" width="9" style="1"/>
    <col min="11009" max="11009" width="46.77734375" style="1" customWidth="1"/>
    <col min="11010" max="11010" width="8.21875" style="1" customWidth="1"/>
    <col min="11011" max="11011" width="1.77734375" style="1" customWidth="1"/>
    <col min="11012" max="11012" width="12.77734375" style="1" customWidth="1"/>
    <col min="11013" max="11013" width="1.77734375" style="1" customWidth="1"/>
    <col min="11014" max="11014" width="12.77734375" style="1" customWidth="1"/>
    <col min="11015" max="11015" width="1.77734375" style="1" customWidth="1"/>
    <col min="11016" max="11016" width="12.77734375" style="1" customWidth="1"/>
    <col min="11017" max="11017" width="1.77734375" style="1" customWidth="1"/>
    <col min="11018" max="11018" width="12.77734375" style="1" customWidth="1"/>
    <col min="11019" max="11264" width="9" style="1"/>
    <col min="11265" max="11265" width="46.77734375" style="1" customWidth="1"/>
    <col min="11266" max="11266" width="8.21875" style="1" customWidth="1"/>
    <col min="11267" max="11267" width="1.77734375" style="1" customWidth="1"/>
    <col min="11268" max="11268" width="12.77734375" style="1" customWidth="1"/>
    <col min="11269" max="11269" width="1.77734375" style="1" customWidth="1"/>
    <col min="11270" max="11270" width="12.77734375" style="1" customWidth="1"/>
    <col min="11271" max="11271" width="1.77734375" style="1" customWidth="1"/>
    <col min="11272" max="11272" width="12.77734375" style="1" customWidth="1"/>
    <col min="11273" max="11273" width="1.77734375" style="1" customWidth="1"/>
    <col min="11274" max="11274" width="12.77734375" style="1" customWidth="1"/>
    <col min="11275" max="11520" width="9" style="1"/>
    <col min="11521" max="11521" width="46.77734375" style="1" customWidth="1"/>
    <col min="11522" max="11522" width="8.21875" style="1" customWidth="1"/>
    <col min="11523" max="11523" width="1.77734375" style="1" customWidth="1"/>
    <col min="11524" max="11524" width="12.77734375" style="1" customWidth="1"/>
    <col min="11525" max="11525" width="1.77734375" style="1" customWidth="1"/>
    <col min="11526" max="11526" width="12.77734375" style="1" customWidth="1"/>
    <col min="11527" max="11527" width="1.77734375" style="1" customWidth="1"/>
    <col min="11528" max="11528" width="12.77734375" style="1" customWidth="1"/>
    <col min="11529" max="11529" width="1.77734375" style="1" customWidth="1"/>
    <col min="11530" max="11530" width="12.77734375" style="1" customWidth="1"/>
    <col min="11531" max="11776" width="9" style="1"/>
    <col min="11777" max="11777" width="46.77734375" style="1" customWidth="1"/>
    <col min="11778" max="11778" width="8.21875" style="1" customWidth="1"/>
    <col min="11779" max="11779" width="1.77734375" style="1" customWidth="1"/>
    <col min="11780" max="11780" width="12.77734375" style="1" customWidth="1"/>
    <col min="11781" max="11781" width="1.77734375" style="1" customWidth="1"/>
    <col min="11782" max="11782" width="12.77734375" style="1" customWidth="1"/>
    <col min="11783" max="11783" width="1.77734375" style="1" customWidth="1"/>
    <col min="11784" max="11784" width="12.77734375" style="1" customWidth="1"/>
    <col min="11785" max="11785" width="1.77734375" style="1" customWidth="1"/>
    <col min="11786" max="11786" width="12.77734375" style="1" customWidth="1"/>
    <col min="11787" max="12032" width="9" style="1"/>
    <col min="12033" max="12033" width="46.77734375" style="1" customWidth="1"/>
    <col min="12034" max="12034" width="8.21875" style="1" customWidth="1"/>
    <col min="12035" max="12035" width="1.77734375" style="1" customWidth="1"/>
    <col min="12036" max="12036" width="12.77734375" style="1" customWidth="1"/>
    <col min="12037" max="12037" width="1.77734375" style="1" customWidth="1"/>
    <col min="12038" max="12038" width="12.77734375" style="1" customWidth="1"/>
    <col min="12039" max="12039" width="1.77734375" style="1" customWidth="1"/>
    <col min="12040" max="12040" width="12.77734375" style="1" customWidth="1"/>
    <col min="12041" max="12041" width="1.77734375" style="1" customWidth="1"/>
    <col min="12042" max="12042" width="12.77734375" style="1" customWidth="1"/>
    <col min="12043" max="12288" width="9" style="1"/>
    <col min="12289" max="12289" width="46.77734375" style="1" customWidth="1"/>
    <col min="12290" max="12290" width="8.21875" style="1" customWidth="1"/>
    <col min="12291" max="12291" width="1.77734375" style="1" customWidth="1"/>
    <col min="12292" max="12292" width="12.77734375" style="1" customWidth="1"/>
    <col min="12293" max="12293" width="1.77734375" style="1" customWidth="1"/>
    <col min="12294" max="12294" width="12.77734375" style="1" customWidth="1"/>
    <col min="12295" max="12295" width="1.77734375" style="1" customWidth="1"/>
    <col min="12296" max="12296" width="12.77734375" style="1" customWidth="1"/>
    <col min="12297" max="12297" width="1.77734375" style="1" customWidth="1"/>
    <col min="12298" max="12298" width="12.77734375" style="1" customWidth="1"/>
    <col min="12299" max="12544" width="9" style="1"/>
    <col min="12545" max="12545" width="46.77734375" style="1" customWidth="1"/>
    <col min="12546" max="12546" width="8.21875" style="1" customWidth="1"/>
    <col min="12547" max="12547" width="1.77734375" style="1" customWidth="1"/>
    <col min="12548" max="12548" width="12.77734375" style="1" customWidth="1"/>
    <col min="12549" max="12549" width="1.77734375" style="1" customWidth="1"/>
    <col min="12550" max="12550" width="12.77734375" style="1" customWidth="1"/>
    <col min="12551" max="12551" width="1.77734375" style="1" customWidth="1"/>
    <col min="12552" max="12552" width="12.77734375" style="1" customWidth="1"/>
    <col min="12553" max="12553" width="1.77734375" style="1" customWidth="1"/>
    <col min="12554" max="12554" width="12.77734375" style="1" customWidth="1"/>
    <col min="12555" max="12800" width="9" style="1"/>
    <col min="12801" max="12801" width="46.77734375" style="1" customWidth="1"/>
    <col min="12802" max="12802" width="8.21875" style="1" customWidth="1"/>
    <col min="12803" max="12803" width="1.77734375" style="1" customWidth="1"/>
    <col min="12804" max="12804" width="12.77734375" style="1" customWidth="1"/>
    <col min="12805" max="12805" width="1.77734375" style="1" customWidth="1"/>
    <col min="12806" max="12806" width="12.77734375" style="1" customWidth="1"/>
    <col min="12807" max="12807" width="1.77734375" style="1" customWidth="1"/>
    <col min="12808" max="12808" width="12.77734375" style="1" customWidth="1"/>
    <col min="12809" max="12809" width="1.77734375" style="1" customWidth="1"/>
    <col min="12810" max="12810" width="12.77734375" style="1" customWidth="1"/>
    <col min="12811" max="13056" width="9" style="1"/>
    <col min="13057" max="13057" width="46.77734375" style="1" customWidth="1"/>
    <col min="13058" max="13058" width="8.21875" style="1" customWidth="1"/>
    <col min="13059" max="13059" width="1.77734375" style="1" customWidth="1"/>
    <col min="13060" max="13060" width="12.77734375" style="1" customWidth="1"/>
    <col min="13061" max="13061" width="1.77734375" style="1" customWidth="1"/>
    <col min="13062" max="13062" width="12.77734375" style="1" customWidth="1"/>
    <col min="13063" max="13063" width="1.77734375" style="1" customWidth="1"/>
    <col min="13064" max="13064" width="12.77734375" style="1" customWidth="1"/>
    <col min="13065" max="13065" width="1.77734375" style="1" customWidth="1"/>
    <col min="13066" max="13066" width="12.77734375" style="1" customWidth="1"/>
    <col min="13067" max="13312" width="9" style="1"/>
    <col min="13313" max="13313" width="46.77734375" style="1" customWidth="1"/>
    <col min="13314" max="13314" width="8.21875" style="1" customWidth="1"/>
    <col min="13315" max="13315" width="1.77734375" style="1" customWidth="1"/>
    <col min="13316" max="13316" width="12.77734375" style="1" customWidth="1"/>
    <col min="13317" max="13317" width="1.77734375" style="1" customWidth="1"/>
    <col min="13318" max="13318" width="12.77734375" style="1" customWidth="1"/>
    <col min="13319" max="13319" width="1.77734375" style="1" customWidth="1"/>
    <col min="13320" max="13320" width="12.77734375" style="1" customWidth="1"/>
    <col min="13321" max="13321" width="1.77734375" style="1" customWidth="1"/>
    <col min="13322" max="13322" width="12.77734375" style="1" customWidth="1"/>
    <col min="13323" max="13568" width="9" style="1"/>
    <col min="13569" max="13569" width="46.77734375" style="1" customWidth="1"/>
    <col min="13570" max="13570" width="8.21875" style="1" customWidth="1"/>
    <col min="13571" max="13571" width="1.77734375" style="1" customWidth="1"/>
    <col min="13572" max="13572" width="12.77734375" style="1" customWidth="1"/>
    <col min="13573" max="13573" width="1.77734375" style="1" customWidth="1"/>
    <col min="13574" max="13574" width="12.77734375" style="1" customWidth="1"/>
    <col min="13575" max="13575" width="1.77734375" style="1" customWidth="1"/>
    <col min="13576" max="13576" width="12.77734375" style="1" customWidth="1"/>
    <col min="13577" max="13577" width="1.77734375" style="1" customWidth="1"/>
    <col min="13578" max="13578" width="12.77734375" style="1" customWidth="1"/>
    <col min="13579" max="13824" width="9" style="1"/>
    <col min="13825" max="13825" width="46.77734375" style="1" customWidth="1"/>
    <col min="13826" max="13826" width="8.21875" style="1" customWidth="1"/>
    <col min="13827" max="13827" width="1.77734375" style="1" customWidth="1"/>
    <col min="13828" max="13828" width="12.77734375" style="1" customWidth="1"/>
    <col min="13829" max="13829" width="1.77734375" style="1" customWidth="1"/>
    <col min="13830" max="13830" width="12.77734375" style="1" customWidth="1"/>
    <col min="13831" max="13831" width="1.77734375" style="1" customWidth="1"/>
    <col min="13832" max="13832" width="12.77734375" style="1" customWidth="1"/>
    <col min="13833" max="13833" width="1.77734375" style="1" customWidth="1"/>
    <col min="13834" max="13834" width="12.77734375" style="1" customWidth="1"/>
    <col min="13835" max="14080" width="9" style="1"/>
    <col min="14081" max="14081" width="46.77734375" style="1" customWidth="1"/>
    <col min="14082" max="14082" width="8.21875" style="1" customWidth="1"/>
    <col min="14083" max="14083" width="1.77734375" style="1" customWidth="1"/>
    <col min="14084" max="14084" width="12.77734375" style="1" customWidth="1"/>
    <col min="14085" max="14085" width="1.77734375" style="1" customWidth="1"/>
    <col min="14086" max="14086" width="12.77734375" style="1" customWidth="1"/>
    <col min="14087" max="14087" width="1.77734375" style="1" customWidth="1"/>
    <col min="14088" max="14088" width="12.77734375" style="1" customWidth="1"/>
    <col min="14089" max="14089" width="1.77734375" style="1" customWidth="1"/>
    <col min="14090" max="14090" width="12.77734375" style="1" customWidth="1"/>
    <col min="14091" max="14336" width="9" style="1"/>
    <col min="14337" max="14337" width="46.77734375" style="1" customWidth="1"/>
    <col min="14338" max="14338" width="8.21875" style="1" customWidth="1"/>
    <col min="14339" max="14339" width="1.77734375" style="1" customWidth="1"/>
    <col min="14340" max="14340" width="12.77734375" style="1" customWidth="1"/>
    <col min="14341" max="14341" width="1.77734375" style="1" customWidth="1"/>
    <col min="14342" max="14342" width="12.77734375" style="1" customWidth="1"/>
    <col min="14343" max="14343" width="1.77734375" style="1" customWidth="1"/>
    <col min="14344" max="14344" width="12.77734375" style="1" customWidth="1"/>
    <col min="14345" max="14345" width="1.77734375" style="1" customWidth="1"/>
    <col min="14346" max="14346" width="12.77734375" style="1" customWidth="1"/>
    <col min="14347" max="14592" width="9" style="1"/>
    <col min="14593" max="14593" width="46.77734375" style="1" customWidth="1"/>
    <col min="14594" max="14594" width="8.21875" style="1" customWidth="1"/>
    <col min="14595" max="14595" width="1.77734375" style="1" customWidth="1"/>
    <col min="14596" max="14596" width="12.77734375" style="1" customWidth="1"/>
    <col min="14597" max="14597" width="1.77734375" style="1" customWidth="1"/>
    <col min="14598" max="14598" width="12.77734375" style="1" customWidth="1"/>
    <col min="14599" max="14599" width="1.77734375" style="1" customWidth="1"/>
    <col min="14600" max="14600" width="12.77734375" style="1" customWidth="1"/>
    <col min="14601" max="14601" width="1.77734375" style="1" customWidth="1"/>
    <col min="14602" max="14602" width="12.77734375" style="1" customWidth="1"/>
    <col min="14603" max="14848" width="9" style="1"/>
    <col min="14849" max="14849" width="46.77734375" style="1" customWidth="1"/>
    <col min="14850" max="14850" width="8.21875" style="1" customWidth="1"/>
    <col min="14851" max="14851" width="1.77734375" style="1" customWidth="1"/>
    <col min="14852" max="14852" width="12.77734375" style="1" customWidth="1"/>
    <col min="14853" max="14853" width="1.77734375" style="1" customWidth="1"/>
    <col min="14854" max="14854" width="12.77734375" style="1" customWidth="1"/>
    <col min="14855" max="14855" width="1.77734375" style="1" customWidth="1"/>
    <col min="14856" max="14856" width="12.77734375" style="1" customWidth="1"/>
    <col min="14857" max="14857" width="1.77734375" style="1" customWidth="1"/>
    <col min="14858" max="14858" width="12.77734375" style="1" customWidth="1"/>
    <col min="14859" max="15104" width="9" style="1"/>
    <col min="15105" max="15105" width="46.77734375" style="1" customWidth="1"/>
    <col min="15106" max="15106" width="8.21875" style="1" customWidth="1"/>
    <col min="15107" max="15107" width="1.77734375" style="1" customWidth="1"/>
    <col min="15108" max="15108" width="12.77734375" style="1" customWidth="1"/>
    <col min="15109" max="15109" width="1.77734375" style="1" customWidth="1"/>
    <col min="15110" max="15110" width="12.77734375" style="1" customWidth="1"/>
    <col min="15111" max="15111" width="1.77734375" style="1" customWidth="1"/>
    <col min="15112" max="15112" width="12.77734375" style="1" customWidth="1"/>
    <col min="15113" max="15113" width="1.77734375" style="1" customWidth="1"/>
    <col min="15114" max="15114" width="12.77734375" style="1" customWidth="1"/>
    <col min="15115" max="15360" width="9" style="1"/>
    <col min="15361" max="15361" width="46.77734375" style="1" customWidth="1"/>
    <col min="15362" max="15362" width="8.21875" style="1" customWidth="1"/>
    <col min="15363" max="15363" width="1.77734375" style="1" customWidth="1"/>
    <col min="15364" max="15364" width="12.77734375" style="1" customWidth="1"/>
    <col min="15365" max="15365" width="1.77734375" style="1" customWidth="1"/>
    <col min="15366" max="15366" width="12.77734375" style="1" customWidth="1"/>
    <col min="15367" max="15367" width="1.77734375" style="1" customWidth="1"/>
    <col min="15368" max="15368" width="12.77734375" style="1" customWidth="1"/>
    <col min="15369" max="15369" width="1.77734375" style="1" customWidth="1"/>
    <col min="15370" max="15370" width="12.77734375" style="1" customWidth="1"/>
    <col min="15371" max="15616" width="9" style="1"/>
    <col min="15617" max="15617" width="46.77734375" style="1" customWidth="1"/>
    <col min="15618" max="15618" width="8.21875" style="1" customWidth="1"/>
    <col min="15619" max="15619" width="1.77734375" style="1" customWidth="1"/>
    <col min="15620" max="15620" width="12.77734375" style="1" customWidth="1"/>
    <col min="15621" max="15621" width="1.77734375" style="1" customWidth="1"/>
    <col min="15622" max="15622" width="12.77734375" style="1" customWidth="1"/>
    <col min="15623" max="15623" width="1.77734375" style="1" customWidth="1"/>
    <col min="15624" max="15624" width="12.77734375" style="1" customWidth="1"/>
    <col min="15625" max="15625" width="1.77734375" style="1" customWidth="1"/>
    <col min="15626" max="15626" width="12.77734375" style="1" customWidth="1"/>
    <col min="15627" max="15872" width="9" style="1"/>
    <col min="15873" max="15873" width="46.77734375" style="1" customWidth="1"/>
    <col min="15874" max="15874" width="8.21875" style="1" customWidth="1"/>
    <col min="15875" max="15875" width="1.77734375" style="1" customWidth="1"/>
    <col min="15876" max="15876" width="12.77734375" style="1" customWidth="1"/>
    <col min="15877" max="15877" width="1.77734375" style="1" customWidth="1"/>
    <col min="15878" max="15878" width="12.77734375" style="1" customWidth="1"/>
    <col min="15879" max="15879" width="1.77734375" style="1" customWidth="1"/>
    <col min="15880" max="15880" width="12.77734375" style="1" customWidth="1"/>
    <col min="15881" max="15881" width="1.77734375" style="1" customWidth="1"/>
    <col min="15882" max="15882" width="12.77734375" style="1" customWidth="1"/>
    <col min="15883" max="16128" width="9" style="1"/>
    <col min="16129" max="16129" width="46.77734375" style="1" customWidth="1"/>
    <col min="16130" max="16130" width="8.21875" style="1" customWidth="1"/>
    <col min="16131" max="16131" width="1.77734375" style="1" customWidth="1"/>
    <col min="16132" max="16132" width="12.77734375" style="1" customWidth="1"/>
    <col min="16133" max="16133" width="1.77734375" style="1" customWidth="1"/>
    <col min="16134" max="16134" width="12.77734375" style="1" customWidth="1"/>
    <col min="16135" max="16135" width="1.77734375" style="1" customWidth="1"/>
    <col min="16136" max="16136" width="12.77734375" style="1" customWidth="1"/>
    <col min="16137" max="16137" width="1.77734375" style="1" customWidth="1"/>
    <col min="16138" max="16138" width="12.77734375" style="1" customWidth="1"/>
    <col min="16139" max="16384" width="9" style="1"/>
  </cols>
  <sheetData>
    <row r="1" spans="1:10" ht="20.399999999999999">
      <c r="A1" s="44"/>
      <c r="H1" s="236" t="s">
        <v>12</v>
      </c>
      <c r="I1" s="236"/>
      <c r="J1" s="236"/>
    </row>
    <row r="2" spans="1:10" ht="20.399999999999999">
      <c r="A2" s="32"/>
      <c r="H2" s="236" t="s">
        <v>10</v>
      </c>
      <c r="I2" s="236"/>
      <c r="J2" s="236"/>
    </row>
    <row r="3" spans="1:10" ht="20.399999999999999">
      <c r="A3" s="32" t="s">
        <v>106</v>
      </c>
      <c r="H3" s="115"/>
      <c r="I3" s="110"/>
      <c r="J3" s="110"/>
    </row>
    <row r="4" spans="1:10" ht="20.399999999999999">
      <c r="A4" s="32" t="s">
        <v>40</v>
      </c>
      <c r="H4" s="115"/>
      <c r="I4" s="110"/>
      <c r="J4" s="110"/>
    </row>
    <row r="5" spans="1:10" ht="20.399999999999999">
      <c r="A5" s="23" t="s">
        <v>116</v>
      </c>
    </row>
    <row r="6" spans="1:10" ht="6.75" customHeight="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2"/>
      <c r="I7" s="41"/>
      <c r="J7" s="41" t="s">
        <v>15</v>
      </c>
    </row>
    <row r="8" spans="1:10" s="12" customFormat="1" ht="20.399999999999999">
      <c r="A8" s="18"/>
      <c r="B8" s="10"/>
      <c r="C8" s="10"/>
      <c r="D8" s="237" t="s">
        <v>14</v>
      </c>
      <c r="E8" s="237"/>
      <c r="F8" s="237"/>
      <c r="G8" s="10"/>
      <c r="H8" s="237" t="s">
        <v>13</v>
      </c>
      <c r="I8" s="237"/>
      <c r="J8" s="237"/>
    </row>
    <row r="9" spans="1:10" s="12" customFormat="1" ht="20.399999999999999">
      <c r="A9" s="18"/>
      <c r="B9" s="109" t="s">
        <v>39</v>
      </c>
      <c r="C9" s="10"/>
      <c r="D9" s="121" t="s">
        <v>103</v>
      </c>
      <c r="E9" s="20"/>
      <c r="F9" s="121" t="s">
        <v>67</v>
      </c>
      <c r="G9" s="20"/>
      <c r="H9" s="121" t="s">
        <v>103</v>
      </c>
      <c r="I9" s="20"/>
      <c r="J9" s="121" t="s">
        <v>67</v>
      </c>
    </row>
    <row r="10" spans="1:10" ht="20.399999999999999">
      <c r="A10" s="12" t="s">
        <v>97</v>
      </c>
      <c r="B10" s="36"/>
      <c r="C10" s="34"/>
      <c r="D10" s="56"/>
      <c r="E10" s="57"/>
      <c r="F10" s="56"/>
      <c r="G10" s="45"/>
      <c r="H10" s="56"/>
      <c r="I10" s="56"/>
      <c r="J10" s="56"/>
    </row>
    <row r="11" spans="1:10" ht="20.399999999999999">
      <c r="A11" s="21" t="s">
        <v>38</v>
      </c>
      <c r="B11" s="19"/>
      <c r="C11" s="34"/>
      <c r="D11" s="122">
        <v>13810</v>
      </c>
      <c r="E11" s="54"/>
      <c r="F11" s="54">
        <v>605</v>
      </c>
      <c r="G11" s="45"/>
      <c r="H11" s="122">
        <v>0</v>
      </c>
      <c r="I11" s="54"/>
      <c r="J11" s="54">
        <v>605</v>
      </c>
    </row>
    <row r="12" spans="1:10" ht="20.399999999999999">
      <c r="A12" s="21" t="s">
        <v>68</v>
      </c>
      <c r="B12" s="19"/>
      <c r="C12" s="34"/>
      <c r="D12" s="122">
        <v>425191</v>
      </c>
      <c r="E12" s="54"/>
      <c r="F12" s="54">
        <v>56426</v>
      </c>
      <c r="G12" s="45"/>
      <c r="H12" s="122">
        <v>67485</v>
      </c>
      <c r="I12" s="54"/>
      <c r="J12" s="54">
        <v>6548</v>
      </c>
    </row>
    <row r="13" spans="1:10" ht="20.399999999999999">
      <c r="A13" s="18" t="s">
        <v>36</v>
      </c>
      <c r="B13" s="19" t="s">
        <v>118</v>
      </c>
      <c r="C13" s="34"/>
      <c r="D13" s="122">
        <v>4413</v>
      </c>
      <c r="E13" s="54">
        <v>0</v>
      </c>
      <c r="F13" s="54">
        <v>22199</v>
      </c>
      <c r="G13" s="45"/>
      <c r="H13" s="122">
        <v>5977</v>
      </c>
      <c r="I13" s="54"/>
      <c r="J13" s="54">
        <v>22423</v>
      </c>
    </row>
    <row r="14" spans="1:10" ht="20.399999999999999">
      <c r="A14" s="12" t="s">
        <v>98</v>
      </c>
      <c r="B14" s="19"/>
      <c r="C14" s="34"/>
      <c r="D14" s="62">
        <f>SUM(D11:D13)</f>
        <v>443414</v>
      </c>
      <c r="E14" s="54"/>
      <c r="F14" s="62">
        <f>SUM(F11:F13)</f>
        <v>79230</v>
      </c>
      <c r="G14" s="45"/>
      <c r="H14" s="62">
        <f>SUM(H11:H13)</f>
        <v>73462</v>
      </c>
      <c r="I14" s="54"/>
      <c r="J14" s="62">
        <f>SUM(J11:J13)</f>
        <v>29576</v>
      </c>
    </row>
    <row r="15" spans="1:10" ht="15.75" customHeight="1">
      <c r="A15" s="78"/>
      <c r="B15" s="19"/>
      <c r="C15" s="34"/>
      <c r="D15" s="54"/>
      <c r="E15" s="54"/>
      <c r="F15" s="54"/>
      <c r="G15" s="45"/>
      <c r="H15" s="54"/>
      <c r="I15" s="54"/>
      <c r="J15" s="54"/>
    </row>
    <row r="16" spans="1:10" ht="20.399999999999999">
      <c r="A16" s="12" t="s">
        <v>99</v>
      </c>
      <c r="B16" s="19"/>
      <c r="C16" s="34"/>
      <c r="D16" s="54"/>
      <c r="E16" s="54"/>
      <c r="F16" s="54"/>
      <c r="G16" s="45"/>
      <c r="H16" s="54"/>
      <c r="I16" s="54"/>
      <c r="J16" s="54"/>
    </row>
    <row r="17" spans="1:12" ht="20.399999999999999">
      <c r="A17" s="18" t="s">
        <v>37</v>
      </c>
      <c r="B17" s="19"/>
      <c r="C17" s="34"/>
      <c r="D17" s="122">
        <v>13776</v>
      </c>
      <c r="E17" s="54"/>
      <c r="F17" s="54">
        <v>6324</v>
      </c>
      <c r="G17" s="45"/>
      <c r="H17" s="122">
        <v>0</v>
      </c>
      <c r="I17" s="54"/>
      <c r="J17" s="54">
        <v>6324</v>
      </c>
    </row>
    <row r="18" spans="1:12" ht="20.399999999999999">
      <c r="A18" s="18" t="s">
        <v>69</v>
      </c>
      <c r="B18" s="19"/>
      <c r="C18" s="34"/>
      <c r="D18" s="122">
        <v>387290</v>
      </c>
      <c r="E18" s="54"/>
      <c r="F18" s="54">
        <v>47055</v>
      </c>
      <c r="G18" s="45"/>
      <c r="H18" s="122">
        <v>65559</v>
      </c>
      <c r="I18" s="54"/>
      <c r="J18" s="54">
        <v>4525</v>
      </c>
    </row>
    <row r="19" spans="1:12" ht="20.399999999999999">
      <c r="A19" s="18" t="s">
        <v>35</v>
      </c>
      <c r="B19" s="19"/>
      <c r="C19" s="34"/>
      <c r="D19" s="122">
        <v>4732</v>
      </c>
      <c r="E19" s="54"/>
      <c r="F19" s="54">
        <v>6450</v>
      </c>
      <c r="G19" s="45"/>
      <c r="H19" s="122">
        <v>86</v>
      </c>
      <c r="I19" s="54"/>
      <c r="J19" s="54">
        <v>500</v>
      </c>
    </row>
    <row r="20" spans="1:12" ht="20.399999999999999">
      <c r="A20" s="18" t="s">
        <v>70</v>
      </c>
      <c r="B20" s="36"/>
      <c r="C20" s="34"/>
      <c r="D20" s="122">
        <v>20473</v>
      </c>
      <c r="E20" s="54"/>
      <c r="F20" s="54">
        <v>15775</v>
      </c>
      <c r="G20" s="45"/>
      <c r="H20" s="122">
        <v>10174</v>
      </c>
      <c r="I20" s="54"/>
      <c r="J20" s="54">
        <v>11869</v>
      </c>
    </row>
    <row r="21" spans="1:12" ht="20.399999999999999">
      <c r="A21" s="1" t="s">
        <v>34</v>
      </c>
      <c r="B21" s="36"/>
      <c r="C21" s="34"/>
      <c r="D21" s="122">
        <v>564</v>
      </c>
      <c r="E21" s="54"/>
      <c r="F21" s="54">
        <v>291</v>
      </c>
      <c r="G21" s="45"/>
      <c r="H21" s="122">
        <v>34</v>
      </c>
      <c r="I21" s="54"/>
      <c r="J21" s="54">
        <v>291</v>
      </c>
    </row>
    <row r="22" spans="1:12" ht="20.399999999999999">
      <c r="A22" s="12" t="s">
        <v>100</v>
      </c>
      <c r="B22" s="19"/>
      <c r="C22" s="34"/>
      <c r="D22" s="62">
        <f>SUM(D17:D21)</f>
        <v>426835</v>
      </c>
      <c r="E22" s="54">
        <v>0</v>
      </c>
      <c r="F22" s="62">
        <f>SUM(F17:F21)</f>
        <v>75895</v>
      </c>
      <c r="G22" s="45"/>
      <c r="H22" s="62">
        <f>SUM(H17:H21)</f>
        <v>75853</v>
      </c>
      <c r="I22" s="54"/>
      <c r="J22" s="62">
        <f>SUM(J17:J21)</f>
        <v>23509</v>
      </c>
    </row>
    <row r="23" spans="1:12" ht="20.399999999999999">
      <c r="A23" s="18" t="s">
        <v>115</v>
      </c>
      <c r="B23" s="36"/>
      <c r="C23" s="34"/>
      <c r="D23" s="122">
        <v>-28905</v>
      </c>
      <c r="E23" s="54"/>
      <c r="F23" s="54">
        <v>8188</v>
      </c>
      <c r="G23" s="45"/>
      <c r="H23" s="54">
        <v>0</v>
      </c>
      <c r="I23" s="54"/>
      <c r="J23" s="54">
        <v>0</v>
      </c>
    </row>
    <row r="24" spans="1:12" ht="20.399999999999999">
      <c r="A24" s="11" t="s">
        <v>33</v>
      </c>
      <c r="B24" s="36"/>
      <c r="C24" s="34"/>
      <c r="D24" s="75">
        <f>D14-D22+D23</f>
        <v>-12326</v>
      </c>
      <c r="E24" s="54"/>
      <c r="F24" s="75">
        <f>+F14-F22+F23</f>
        <v>11523</v>
      </c>
      <c r="G24" s="45"/>
      <c r="H24" s="75">
        <f>+H14-H22+H23</f>
        <v>-2391</v>
      </c>
      <c r="I24" s="54"/>
      <c r="J24" s="75">
        <f>+J14-J22+J23</f>
        <v>6067</v>
      </c>
    </row>
    <row r="25" spans="1:12" ht="20.399999999999999">
      <c r="A25" s="18" t="s">
        <v>101</v>
      </c>
      <c r="B25" s="36"/>
      <c r="C25" s="34"/>
      <c r="D25" s="122">
        <v>18</v>
      </c>
      <c r="E25" s="54"/>
      <c r="F25" s="54">
        <v>528</v>
      </c>
      <c r="G25" s="45"/>
      <c r="H25" s="54">
        <v>0</v>
      </c>
      <c r="I25" s="54"/>
      <c r="J25" s="54">
        <v>0</v>
      </c>
    </row>
    <row r="26" spans="1:12" ht="21" thickBot="1">
      <c r="A26" s="11" t="s">
        <v>32</v>
      </c>
      <c r="B26" s="36"/>
      <c r="C26" s="34"/>
      <c r="D26" s="59">
        <f>SUM(D24:D25)</f>
        <v>-12308</v>
      </c>
      <c r="E26" s="54"/>
      <c r="F26" s="59">
        <f>SUM(F24:F25)</f>
        <v>12051</v>
      </c>
      <c r="G26" s="45"/>
      <c r="H26" s="59">
        <f>SUM(H24:H25)</f>
        <v>-2391</v>
      </c>
      <c r="I26" s="54"/>
      <c r="J26" s="59">
        <f>SUM(J24:J25)</f>
        <v>6067</v>
      </c>
    </row>
    <row r="27" spans="1:12" ht="12" customHeight="1" thickTop="1">
      <c r="A27" s="61" t="s">
        <v>88</v>
      </c>
      <c r="C27" s="34"/>
    </row>
    <row r="28" spans="1:12" ht="20.399999999999999">
      <c r="A28" s="12" t="s">
        <v>111</v>
      </c>
      <c r="B28" s="34"/>
      <c r="C28" s="34"/>
      <c r="D28" s="54"/>
      <c r="E28" s="54"/>
      <c r="F28" s="54"/>
      <c r="G28" s="45"/>
      <c r="H28" s="54"/>
      <c r="I28" s="54"/>
      <c r="J28" s="54"/>
    </row>
    <row r="29" spans="1:12" ht="20.399999999999999">
      <c r="A29" s="12" t="s">
        <v>112</v>
      </c>
      <c r="B29" s="34"/>
      <c r="C29" s="34"/>
      <c r="D29" s="54"/>
      <c r="E29" s="54"/>
      <c r="F29" s="54"/>
      <c r="G29" s="45"/>
      <c r="H29" s="54"/>
      <c r="I29" s="54"/>
      <c r="J29" s="54"/>
    </row>
    <row r="30" spans="1:12" ht="20.399999999999999">
      <c r="A30" s="1" t="s">
        <v>119</v>
      </c>
      <c r="B30" s="34"/>
      <c r="C30" s="34"/>
      <c r="D30" s="54">
        <v>0</v>
      </c>
      <c r="E30" s="54"/>
      <c r="F30" s="54">
        <v>-40</v>
      </c>
      <c r="G30" s="45"/>
      <c r="H30" s="54">
        <v>0</v>
      </c>
      <c r="I30" s="54"/>
      <c r="J30" s="54">
        <v>-40</v>
      </c>
    </row>
    <row r="31" spans="1:12" ht="21" thickBot="1">
      <c r="A31" s="61" t="s">
        <v>31</v>
      </c>
      <c r="B31" s="34"/>
      <c r="C31" s="34"/>
      <c r="D31" s="59">
        <f>D26+D30</f>
        <v>-12308</v>
      </c>
      <c r="E31" s="54"/>
      <c r="F31" s="59">
        <f>F26+F30</f>
        <v>12011</v>
      </c>
      <c r="G31" s="45"/>
      <c r="H31" s="59">
        <f>H26+H30</f>
        <v>-2391</v>
      </c>
      <c r="I31" s="54"/>
      <c r="J31" s="59">
        <f>J26+J30</f>
        <v>6027</v>
      </c>
      <c r="L31" s="60"/>
    </row>
    <row r="32" spans="1:12" ht="12" customHeight="1" thickTop="1">
      <c r="A32" s="61"/>
      <c r="B32" s="34"/>
      <c r="C32" s="34"/>
      <c r="D32" s="54"/>
      <c r="E32" s="54"/>
      <c r="F32" s="54"/>
      <c r="G32" s="45"/>
      <c r="H32" s="54"/>
      <c r="I32" s="54"/>
      <c r="J32" s="54"/>
      <c r="L32" s="60"/>
    </row>
    <row r="33" spans="1:12" ht="20.399999999999999">
      <c r="A33" s="117" t="s">
        <v>113</v>
      </c>
      <c r="B33" s="34"/>
      <c r="C33" s="34"/>
      <c r="L33" s="60"/>
    </row>
    <row r="34" spans="1:12" ht="20.399999999999999">
      <c r="A34" s="112" t="s">
        <v>29</v>
      </c>
      <c r="B34" s="34"/>
      <c r="C34" s="34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18"/>
      <c r="J34" s="118">
        <f>+J35</f>
        <v>6067</v>
      </c>
      <c r="L34" s="60"/>
    </row>
    <row r="35" spans="1:12" ht="21" thickBot="1">
      <c r="A35" s="61"/>
      <c r="B35" s="34"/>
      <c r="C35" s="34"/>
      <c r="D35" s="59">
        <f>D26</f>
        <v>-12308</v>
      </c>
      <c r="E35" s="5"/>
      <c r="F35" s="59">
        <f>F26</f>
        <v>12051</v>
      </c>
      <c r="G35" s="11"/>
      <c r="H35" s="59">
        <f>H26</f>
        <v>-2391</v>
      </c>
      <c r="I35" s="118"/>
      <c r="J35" s="119">
        <f>J26</f>
        <v>6067</v>
      </c>
      <c r="L35" s="60"/>
    </row>
    <row r="36" spans="1:12" ht="12" customHeight="1" thickTop="1">
      <c r="A36" s="61"/>
      <c r="B36" s="34"/>
      <c r="C36" s="34"/>
      <c r="D36" s="54"/>
      <c r="E36" s="5"/>
      <c r="F36" s="54"/>
      <c r="G36" s="11"/>
      <c r="H36" s="54"/>
      <c r="I36" s="118"/>
      <c r="J36" s="120"/>
      <c r="L36" s="60"/>
    </row>
    <row r="37" spans="1:12" ht="20.399999999999999">
      <c r="A37" s="12" t="s">
        <v>30</v>
      </c>
      <c r="B37" s="34"/>
      <c r="C37" s="34"/>
    </row>
    <row r="38" spans="1:12" ht="20.399999999999999">
      <c r="A38" s="1" t="s">
        <v>29</v>
      </c>
      <c r="B38" s="34"/>
      <c r="C38" s="34"/>
      <c r="D38" s="54">
        <f>+D39</f>
        <v>-12308</v>
      </c>
      <c r="E38" s="54"/>
      <c r="F38" s="54">
        <f>+F39</f>
        <v>12011</v>
      </c>
      <c r="G38" s="45"/>
      <c r="H38" s="54">
        <f>+H39</f>
        <v>-2391</v>
      </c>
      <c r="I38" s="54"/>
      <c r="J38" s="54">
        <f>+J39</f>
        <v>6027</v>
      </c>
    </row>
    <row r="39" spans="1:12" ht="21" thickBot="1">
      <c r="A39" s="12"/>
      <c r="B39" s="34"/>
      <c r="C39" s="34"/>
      <c r="D39" s="59">
        <f>D31</f>
        <v>-12308</v>
      </c>
      <c r="E39" s="54"/>
      <c r="F39" s="59">
        <f>F31</f>
        <v>12011</v>
      </c>
      <c r="G39" s="45"/>
      <c r="H39" s="59">
        <f>H31</f>
        <v>-2391</v>
      </c>
      <c r="I39" s="54"/>
      <c r="J39" s="59">
        <f>J31</f>
        <v>6027</v>
      </c>
    </row>
    <row r="40" spans="1:12" ht="12" customHeight="1" thickTop="1">
      <c r="A40" s="12"/>
      <c r="B40" s="34"/>
      <c r="C40" s="34"/>
      <c r="D40" s="54"/>
      <c r="E40" s="54"/>
      <c r="F40" s="54"/>
      <c r="G40" s="45"/>
      <c r="H40" s="54"/>
      <c r="I40" s="54"/>
      <c r="J40" s="54"/>
    </row>
    <row r="41" spans="1:12" ht="20.399999999999999">
      <c r="A41" s="12" t="s">
        <v>28</v>
      </c>
      <c r="B41" s="34"/>
      <c r="C41" s="34"/>
      <c r="D41" s="54"/>
      <c r="E41" s="54"/>
      <c r="F41" s="54"/>
      <c r="G41" s="45"/>
      <c r="H41" s="54"/>
      <c r="I41" s="54"/>
      <c r="J41" s="54"/>
    </row>
    <row r="42" spans="1:12" ht="20.399999999999999" thickBot="1">
      <c r="A42" s="58" t="s">
        <v>94</v>
      </c>
      <c r="B42" s="19">
        <v>20.2</v>
      </c>
      <c r="C42" s="34"/>
      <c r="D42" s="106">
        <v>-1.8E-3</v>
      </c>
      <c r="E42" s="77"/>
      <c r="F42" s="106">
        <v>1.6999999999999999E-3</v>
      </c>
      <c r="G42" s="77"/>
      <c r="H42" s="123">
        <v>-2.9999999999999997E-4</v>
      </c>
      <c r="I42" s="77"/>
      <c r="J42" s="106">
        <v>8.9999999999999998E-4</v>
      </c>
    </row>
    <row r="43" spans="1:12" ht="21" thickTop="1" thickBot="1">
      <c r="A43" s="1" t="s">
        <v>92</v>
      </c>
      <c r="B43" s="19">
        <v>20.2</v>
      </c>
      <c r="D43" s="123">
        <v>-1.8E-3</v>
      </c>
      <c r="F43" s="106">
        <v>1.6999999999999999E-3</v>
      </c>
      <c r="H43" s="123">
        <v>-2.9999999999999997E-4</v>
      </c>
      <c r="J43" s="106">
        <v>8.9999999999999998E-4</v>
      </c>
    </row>
    <row r="44" spans="1:12" ht="21" thickTop="1">
      <c r="B44" s="34"/>
      <c r="C44" s="34"/>
      <c r="D44" s="54"/>
      <c r="E44" s="57"/>
      <c r="F44" s="54"/>
      <c r="G44" s="45"/>
      <c r="H44" s="54"/>
      <c r="I44" s="57"/>
      <c r="J44" s="54"/>
    </row>
    <row r="45" spans="1:12" ht="20.399999999999999">
      <c r="B45" s="34"/>
      <c r="C45" s="34"/>
      <c r="D45" s="54"/>
      <c r="E45" s="57"/>
      <c r="F45" s="54"/>
      <c r="G45" s="45"/>
      <c r="H45" s="54"/>
      <c r="I45" s="57"/>
      <c r="J45" s="54"/>
    </row>
    <row r="46" spans="1:12" ht="20.399999999999999">
      <c r="B46" s="34"/>
      <c r="C46" s="34"/>
      <c r="D46" s="54"/>
      <c r="E46" s="57"/>
      <c r="F46" s="54"/>
      <c r="G46" s="45"/>
      <c r="H46" s="54"/>
      <c r="I46" s="57"/>
    </row>
    <row r="47" spans="1:12" ht="20.399999999999999">
      <c r="B47" s="34"/>
      <c r="C47" s="34"/>
      <c r="D47" s="54"/>
      <c r="E47" s="57"/>
      <c r="F47" s="54"/>
      <c r="G47" s="45"/>
      <c r="H47" s="54"/>
      <c r="I47" s="57"/>
      <c r="J47" s="54"/>
    </row>
    <row r="48" spans="1:12" ht="20.399999999999999">
      <c r="A48" s="21"/>
      <c r="B48" s="36"/>
      <c r="C48" s="34"/>
      <c r="D48" s="54"/>
      <c r="E48" s="54"/>
      <c r="F48" s="54"/>
      <c r="G48" s="45"/>
      <c r="H48" s="54"/>
      <c r="I48" s="54"/>
      <c r="J48" s="54"/>
    </row>
    <row r="49" spans="2:10" ht="20.399999999999999">
      <c r="D49" s="54"/>
      <c r="E49" s="57"/>
      <c r="F49" s="55"/>
      <c r="G49" s="45"/>
      <c r="H49" s="54"/>
      <c r="I49" s="56"/>
    </row>
    <row r="50" spans="2:10" ht="16.5" customHeight="1">
      <c r="B50" s="34"/>
      <c r="C50" s="34"/>
      <c r="D50" s="54"/>
      <c r="E50" s="54"/>
      <c r="F50" s="54"/>
      <c r="G50" s="45"/>
      <c r="H50" s="54"/>
      <c r="I50" s="54"/>
      <c r="J50" s="54"/>
    </row>
    <row r="51" spans="2:10" ht="16.5" customHeight="1">
      <c r="B51" s="34"/>
      <c r="C51" s="34"/>
      <c r="D51" s="54"/>
      <c r="E51" s="54"/>
      <c r="F51" s="54"/>
      <c r="G51" s="45"/>
      <c r="H51" s="54"/>
      <c r="I51" s="54"/>
      <c r="J51" s="54"/>
    </row>
    <row r="53" spans="2:10" ht="16.5" customHeight="1">
      <c r="B53" s="34"/>
      <c r="C53" s="34"/>
      <c r="D53" s="54"/>
      <c r="E53" s="54"/>
      <c r="F53" s="54"/>
      <c r="G53" s="45"/>
      <c r="H53" s="54"/>
      <c r="I53" s="54"/>
      <c r="J53" s="54"/>
    </row>
    <row r="54" spans="2:10" ht="16.5" customHeight="1">
      <c r="B54" s="34"/>
      <c r="C54" s="34"/>
      <c r="D54" s="54"/>
      <c r="E54" s="54"/>
      <c r="F54" s="54"/>
      <c r="G54" s="45"/>
      <c r="H54" s="54"/>
      <c r="I54" s="54"/>
      <c r="J54" s="54"/>
    </row>
    <row r="55" spans="2:10" ht="16.5" customHeight="1">
      <c r="B55" s="34"/>
      <c r="C55" s="34"/>
      <c r="D55" s="54"/>
      <c r="E55" s="54"/>
      <c r="F55" s="54"/>
      <c r="G55" s="45"/>
      <c r="H55" s="54"/>
      <c r="I55" s="54"/>
      <c r="J55" s="54"/>
    </row>
    <row r="56" spans="2:10" ht="16.5" customHeight="1">
      <c r="B56" s="34"/>
      <c r="C56" s="34"/>
      <c r="D56" s="54"/>
      <c r="E56" s="54"/>
      <c r="F56" s="54"/>
      <c r="G56" s="45"/>
      <c r="H56" s="54"/>
      <c r="I56" s="54"/>
      <c r="J56" s="54"/>
    </row>
    <row r="57" spans="2:10" ht="16.5" customHeight="1">
      <c r="B57" s="34"/>
      <c r="C57" s="34"/>
      <c r="D57" s="54"/>
      <c r="E57" s="54"/>
      <c r="F57" s="54"/>
      <c r="G57" s="45"/>
      <c r="H57" s="54"/>
      <c r="I57" s="54"/>
      <c r="J57" s="54"/>
    </row>
    <row r="58" spans="2:10" ht="16.5" customHeight="1">
      <c r="G58" s="45"/>
    </row>
    <row r="59" spans="2:10" ht="16.5" customHeight="1">
      <c r="G59" s="45"/>
    </row>
    <row r="60" spans="2:10" ht="16.5" customHeight="1">
      <c r="F60" s="55"/>
      <c r="G60" s="55"/>
      <c r="H60" s="54"/>
    </row>
    <row r="61" spans="2:10" ht="16.5" customHeight="1">
      <c r="F61" s="55"/>
      <c r="G61" s="55"/>
      <c r="H61" s="54"/>
    </row>
    <row r="62" spans="2:10" ht="16.5" customHeight="1">
      <c r="F62" s="55"/>
      <c r="G62" s="55"/>
      <c r="H62" s="54"/>
    </row>
    <row r="63" spans="2:10" ht="16.5" customHeight="1">
      <c r="F63" s="55"/>
      <c r="G63" s="55"/>
      <c r="H63" s="54"/>
    </row>
    <row r="64" spans="2:10" ht="16.5" customHeight="1">
      <c r="G64" s="55"/>
      <c r="H64" s="54"/>
    </row>
    <row r="65" spans="6:8" ht="16.5" customHeight="1">
      <c r="F65" s="55"/>
      <c r="H65" s="54"/>
    </row>
    <row r="66" spans="6:8" ht="16.5" customHeight="1">
      <c r="G66" s="55"/>
      <c r="H66" s="54"/>
    </row>
    <row r="68" spans="6:8" ht="16.5" customHeight="1">
      <c r="H68" s="54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1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71"/>
  <sheetViews>
    <sheetView view="pageBreakPreview" zoomScale="90" zoomScaleNormal="136" zoomScaleSheetLayoutView="90" workbookViewId="0">
      <selection activeCell="H77" sqref="H77:J79"/>
    </sheetView>
  </sheetViews>
  <sheetFormatPr defaultRowHeight="16.5" customHeight="1"/>
  <cols>
    <col min="1" max="1" width="46.77734375" style="1" customWidth="1"/>
    <col min="2" max="2" width="8.21875" style="1" customWidth="1"/>
    <col min="3" max="3" width="1.77734375" style="1" customWidth="1"/>
    <col min="4" max="4" width="13.21875" style="1" bestFit="1" customWidth="1"/>
    <col min="5" max="5" width="1.77734375" style="1" customWidth="1"/>
    <col min="6" max="6" width="12.77734375" style="1" customWidth="1"/>
    <col min="7" max="7" width="1.77734375" style="1" customWidth="1"/>
    <col min="8" max="8" width="12.77734375" style="1" customWidth="1"/>
    <col min="9" max="9" width="1.77734375" style="1" customWidth="1"/>
    <col min="10" max="10" width="12.77734375" style="1" customWidth="1"/>
    <col min="11" max="11" width="9.21875" style="1" customWidth="1"/>
    <col min="12" max="256" width="9.21875" style="1"/>
    <col min="257" max="257" width="46.77734375" style="1" customWidth="1"/>
    <col min="258" max="258" width="8.21875" style="1" customWidth="1"/>
    <col min="259" max="259" width="1.77734375" style="1" customWidth="1"/>
    <col min="260" max="260" width="12.77734375" style="1" customWidth="1"/>
    <col min="261" max="261" width="1.77734375" style="1" customWidth="1"/>
    <col min="262" max="262" width="12.77734375" style="1" customWidth="1"/>
    <col min="263" max="263" width="1.77734375" style="1" customWidth="1"/>
    <col min="264" max="264" width="12.77734375" style="1" customWidth="1"/>
    <col min="265" max="265" width="1.77734375" style="1" customWidth="1"/>
    <col min="266" max="266" width="12.77734375" style="1" customWidth="1"/>
    <col min="267" max="512" width="9.21875" style="1"/>
    <col min="513" max="513" width="46.77734375" style="1" customWidth="1"/>
    <col min="514" max="514" width="8.21875" style="1" customWidth="1"/>
    <col min="515" max="515" width="1.77734375" style="1" customWidth="1"/>
    <col min="516" max="516" width="12.77734375" style="1" customWidth="1"/>
    <col min="517" max="517" width="1.77734375" style="1" customWidth="1"/>
    <col min="518" max="518" width="12.77734375" style="1" customWidth="1"/>
    <col min="519" max="519" width="1.77734375" style="1" customWidth="1"/>
    <col min="520" max="520" width="12.77734375" style="1" customWidth="1"/>
    <col min="521" max="521" width="1.77734375" style="1" customWidth="1"/>
    <col min="522" max="522" width="12.77734375" style="1" customWidth="1"/>
    <col min="523" max="768" width="9.21875" style="1"/>
    <col min="769" max="769" width="46.77734375" style="1" customWidth="1"/>
    <col min="770" max="770" width="8.21875" style="1" customWidth="1"/>
    <col min="771" max="771" width="1.77734375" style="1" customWidth="1"/>
    <col min="772" max="772" width="12.77734375" style="1" customWidth="1"/>
    <col min="773" max="773" width="1.77734375" style="1" customWidth="1"/>
    <col min="774" max="774" width="12.77734375" style="1" customWidth="1"/>
    <col min="775" max="775" width="1.77734375" style="1" customWidth="1"/>
    <col min="776" max="776" width="12.77734375" style="1" customWidth="1"/>
    <col min="777" max="777" width="1.77734375" style="1" customWidth="1"/>
    <col min="778" max="778" width="12.77734375" style="1" customWidth="1"/>
    <col min="779" max="1024" width="9.21875" style="1"/>
    <col min="1025" max="1025" width="46.77734375" style="1" customWidth="1"/>
    <col min="1026" max="1026" width="8.21875" style="1" customWidth="1"/>
    <col min="1027" max="1027" width="1.77734375" style="1" customWidth="1"/>
    <col min="1028" max="1028" width="12.77734375" style="1" customWidth="1"/>
    <col min="1029" max="1029" width="1.77734375" style="1" customWidth="1"/>
    <col min="1030" max="1030" width="12.77734375" style="1" customWidth="1"/>
    <col min="1031" max="1031" width="1.77734375" style="1" customWidth="1"/>
    <col min="1032" max="1032" width="12.77734375" style="1" customWidth="1"/>
    <col min="1033" max="1033" width="1.77734375" style="1" customWidth="1"/>
    <col min="1034" max="1034" width="12.77734375" style="1" customWidth="1"/>
    <col min="1035" max="1280" width="9.21875" style="1"/>
    <col min="1281" max="1281" width="46.77734375" style="1" customWidth="1"/>
    <col min="1282" max="1282" width="8.21875" style="1" customWidth="1"/>
    <col min="1283" max="1283" width="1.77734375" style="1" customWidth="1"/>
    <col min="1284" max="1284" width="12.77734375" style="1" customWidth="1"/>
    <col min="1285" max="1285" width="1.77734375" style="1" customWidth="1"/>
    <col min="1286" max="1286" width="12.77734375" style="1" customWidth="1"/>
    <col min="1287" max="1287" width="1.77734375" style="1" customWidth="1"/>
    <col min="1288" max="1288" width="12.77734375" style="1" customWidth="1"/>
    <col min="1289" max="1289" width="1.77734375" style="1" customWidth="1"/>
    <col min="1290" max="1290" width="12.77734375" style="1" customWidth="1"/>
    <col min="1291" max="1536" width="9.21875" style="1"/>
    <col min="1537" max="1537" width="46.77734375" style="1" customWidth="1"/>
    <col min="1538" max="1538" width="8.21875" style="1" customWidth="1"/>
    <col min="1539" max="1539" width="1.77734375" style="1" customWidth="1"/>
    <col min="1540" max="1540" width="12.77734375" style="1" customWidth="1"/>
    <col min="1541" max="1541" width="1.77734375" style="1" customWidth="1"/>
    <col min="1542" max="1542" width="12.77734375" style="1" customWidth="1"/>
    <col min="1543" max="1543" width="1.77734375" style="1" customWidth="1"/>
    <col min="1544" max="1544" width="12.77734375" style="1" customWidth="1"/>
    <col min="1545" max="1545" width="1.77734375" style="1" customWidth="1"/>
    <col min="1546" max="1546" width="12.77734375" style="1" customWidth="1"/>
    <col min="1547" max="1792" width="9.21875" style="1"/>
    <col min="1793" max="1793" width="46.77734375" style="1" customWidth="1"/>
    <col min="1794" max="1794" width="8.21875" style="1" customWidth="1"/>
    <col min="1795" max="1795" width="1.77734375" style="1" customWidth="1"/>
    <col min="1796" max="1796" width="12.77734375" style="1" customWidth="1"/>
    <col min="1797" max="1797" width="1.77734375" style="1" customWidth="1"/>
    <col min="1798" max="1798" width="12.77734375" style="1" customWidth="1"/>
    <col min="1799" max="1799" width="1.77734375" style="1" customWidth="1"/>
    <col min="1800" max="1800" width="12.77734375" style="1" customWidth="1"/>
    <col min="1801" max="1801" width="1.77734375" style="1" customWidth="1"/>
    <col min="1802" max="1802" width="12.77734375" style="1" customWidth="1"/>
    <col min="1803" max="2048" width="9.21875" style="1"/>
    <col min="2049" max="2049" width="46.77734375" style="1" customWidth="1"/>
    <col min="2050" max="2050" width="8.21875" style="1" customWidth="1"/>
    <col min="2051" max="2051" width="1.77734375" style="1" customWidth="1"/>
    <col min="2052" max="2052" width="12.77734375" style="1" customWidth="1"/>
    <col min="2053" max="2053" width="1.77734375" style="1" customWidth="1"/>
    <col min="2054" max="2054" width="12.77734375" style="1" customWidth="1"/>
    <col min="2055" max="2055" width="1.77734375" style="1" customWidth="1"/>
    <col min="2056" max="2056" width="12.77734375" style="1" customWidth="1"/>
    <col min="2057" max="2057" width="1.77734375" style="1" customWidth="1"/>
    <col min="2058" max="2058" width="12.77734375" style="1" customWidth="1"/>
    <col min="2059" max="2304" width="9.21875" style="1"/>
    <col min="2305" max="2305" width="46.77734375" style="1" customWidth="1"/>
    <col min="2306" max="2306" width="8.21875" style="1" customWidth="1"/>
    <col min="2307" max="2307" width="1.77734375" style="1" customWidth="1"/>
    <col min="2308" max="2308" width="12.77734375" style="1" customWidth="1"/>
    <col min="2309" max="2309" width="1.77734375" style="1" customWidth="1"/>
    <col min="2310" max="2310" width="12.77734375" style="1" customWidth="1"/>
    <col min="2311" max="2311" width="1.77734375" style="1" customWidth="1"/>
    <col min="2312" max="2312" width="12.77734375" style="1" customWidth="1"/>
    <col min="2313" max="2313" width="1.77734375" style="1" customWidth="1"/>
    <col min="2314" max="2314" width="12.77734375" style="1" customWidth="1"/>
    <col min="2315" max="2560" width="9.21875" style="1"/>
    <col min="2561" max="2561" width="46.77734375" style="1" customWidth="1"/>
    <col min="2562" max="2562" width="8.21875" style="1" customWidth="1"/>
    <col min="2563" max="2563" width="1.77734375" style="1" customWidth="1"/>
    <col min="2564" max="2564" width="12.77734375" style="1" customWidth="1"/>
    <col min="2565" max="2565" width="1.77734375" style="1" customWidth="1"/>
    <col min="2566" max="2566" width="12.77734375" style="1" customWidth="1"/>
    <col min="2567" max="2567" width="1.77734375" style="1" customWidth="1"/>
    <col min="2568" max="2568" width="12.77734375" style="1" customWidth="1"/>
    <col min="2569" max="2569" width="1.77734375" style="1" customWidth="1"/>
    <col min="2570" max="2570" width="12.77734375" style="1" customWidth="1"/>
    <col min="2571" max="2816" width="9.21875" style="1"/>
    <col min="2817" max="2817" width="46.77734375" style="1" customWidth="1"/>
    <col min="2818" max="2818" width="8.21875" style="1" customWidth="1"/>
    <col min="2819" max="2819" width="1.77734375" style="1" customWidth="1"/>
    <col min="2820" max="2820" width="12.77734375" style="1" customWidth="1"/>
    <col min="2821" max="2821" width="1.77734375" style="1" customWidth="1"/>
    <col min="2822" max="2822" width="12.77734375" style="1" customWidth="1"/>
    <col min="2823" max="2823" width="1.77734375" style="1" customWidth="1"/>
    <col min="2824" max="2824" width="12.77734375" style="1" customWidth="1"/>
    <col min="2825" max="2825" width="1.77734375" style="1" customWidth="1"/>
    <col min="2826" max="2826" width="12.77734375" style="1" customWidth="1"/>
    <col min="2827" max="3072" width="9.21875" style="1"/>
    <col min="3073" max="3073" width="46.77734375" style="1" customWidth="1"/>
    <col min="3074" max="3074" width="8.21875" style="1" customWidth="1"/>
    <col min="3075" max="3075" width="1.77734375" style="1" customWidth="1"/>
    <col min="3076" max="3076" width="12.77734375" style="1" customWidth="1"/>
    <col min="3077" max="3077" width="1.77734375" style="1" customWidth="1"/>
    <col min="3078" max="3078" width="12.77734375" style="1" customWidth="1"/>
    <col min="3079" max="3079" width="1.77734375" style="1" customWidth="1"/>
    <col min="3080" max="3080" width="12.77734375" style="1" customWidth="1"/>
    <col min="3081" max="3081" width="1.77734375" style="1" customWidth="1"/>
    <col min="3082" max="3082" width="12.77734375" style="1" customWidth="1"/>
    <col min="3083" max="3328" width="9.21875" style="1"/>
    <col min="3329" max="3329" width="46.77734375" style="1" customWidth="1"/>
    <col min="3330" max="3330" width="8.21875" style="1" customWidth="1"/>
    <col min="3331" max="3331" width="1.77734375" style="1" customWidth="1"/>
    <col min="3332" max="3332" width="12.77734375" style="1" customWidth="1"/>
    <col min="3333" max="3333" width="1.77734375" style="1" customWidth="1"/>
    <col min="3334" max="3334" width="12.77734375" style="1" customWidth="1"/>
    <col min="3335" max="3335" width="1.77734375" style="1" customWidth="1"/>
    <col min="3336" max="3336" width="12.77734375" style="1" customWidth="1"/>
    <col min="3337" max="3337" width="1.77734375" style="1" customWidth="1"/>
    <col min="3338" max="3338" width="12.77734375" style="1" customWidth="1"/>
    <col min="3339" max="3584" width="9.21875" style="1"/>
    <col min="3585" max="3585" width="46.77734375" style="1" customWidth="1"/>
    <col min="3586" max="3586" width="8.21875" style="1" customWidth="1"/>
    <col min="3587" max="3587" width="1.77734375" style="1" customWidth="1"/>
    <col min="3588" max="3588" width="12.77734375" style="1" customWidth="1"/>
    <col min="3589" max="3589" width="1.77734375" style="1" customWidth="1"/>
    <col min="3590" max="3590" width="12.77734375" style="1" customWidth="1"/>
    <col min="3591" max="3591" width="1.77734375" style="1" customWidth="1"/>
    <col min="3592" max="3592" width="12.77734375" style="1" customWidth="1"/>
    <col min="3593" max="3593" width="1.77734375" style="1" customWidth="1"/>
    <col min="3594" max="3594" width="12.77734375" style="1" customWidth="1"/>
    <col min="3595" max="3840" width="9.21875" style="1"/>
    <col min="3841" max="3841" width="46.77734375" style="1" customWidth="1"/>
    <col min="3842" max="3842" width="8.21875" style="1" customWidth="1"/>
    <col min="3843" max="3843" width="1.77734375" style="1" customWidth="1"/>
    <col min="3844" max="3844" width="12.77734375" style="1" customWidth="1"/>
    <col min="3845" max="3845" width="1.77734375" style="1" customWidth="1"/>
    <col min="3846" max="3846" width="12.77734375" style="1" customWidth="1"/>
    <col min="3847" max="3847" width="1.77734375" style="1" customWidth="1"/>
    <col min="3848" max="3848" width="12.77734375" style="1" customWidth="1"/>
    <col min="3849" max="3849" width="1.77734375" style="1" customWidth="1"/>
    <col min="3850" max="3850" width="12.77734375" style="1" customWidth="1"/>
    <col min="3851" max="4096" width="9.21875" style="1"/>
    <col min="4097" max="4097" width="46.77734375" style="1" customWidth="1"/>
    <col min="4098" max="4098" width="8.21875" style="1" customWidth="1"/>
    <col min="4099" max="4099" width="1.77734375" style="1" customWidth="1"/>
    <col min="4100" max="4100" width="12.77734375" style="1" customWidth="1"/>
    <col min="4101" max="4101" width="1.77734375" style="1" customWidth="1"/>
    <col min="4102" max="4102" width="12.77734375" style="1" customWidth="1"/>
    <col min="4103" max="4103" width="1.77734375" style="1" customWidth="1"/>
    <col min="4104" max="4104" width="12.77734375" style="1" customWidth="1"/>
    <col min="4105" max="4105" width="1.77734375" style="1" customWidth="1"/>
    <col min="4106" max="4106" width="12.77734375" style="1" customWidth="1"/>
    <col min="4107" max="4352" width="9.21875" style="1"/>
    <col min="4353" max="4353" width="46.77734375" style="1" customWidth="1"/>
    <col min="4354" max="4354" width="8.21875" style="1" customWidth="1"/>
    <col min="4355" max="4355" width="1.77734375" style="1" customWidth="1"/>
    <col min="4356" max="4356" width="12.77734375" style="1" customWidth="1"/>
    <col min="4357" max="4357" width="1.77734375" style="1" customWidth="1"/>
    <col min="4358" max="4358" width="12.77734375" style="1" customWidth="1"/>
    <col min="4359" max="4359" width="1.77734375" style="1" customWidth="1"/>
    <col min="4360" max="4360" width="12.77734375" style="1" customWidth="1"/>
    <col min="4361" max="4361" width="1.77734375" style="1" customWidth="1"/>
    <col min="4362" max="4362" width="12.77734375" style="1" customWidth="1"/>
    <col min="4363" max="4608" width="9.21875" style="1"/>
    <col min="4609" max="4609" width="46.77734375" style="1" customWidth="1"/>
    <col min="4610" max="4610" width="8.21875" style="1" customWidth="1"/>
    <col min="4611" max="4611" width="1.77734375" style="1" customWidth="1"/>
    <col min="4612" max="4612" width="12.77734375" style="1" customWidth="1"/>
    <col min="4613" max="4613" width="1.77734375" style="1" customWidth="1"/>
    <col min="4614" max="4614" width="12.77734375" style="1" customWidth="1"/>
    <col min="4615" max="4615" width="1.77734375" style="1" customWidth="1"/>
    <col min="4616" max="4616" width="12.77734375" style="1" customWidth="1"/>
    <col min="4617" max="4617" width="1.77734375" style="1" customWidth="1"/>
    <col min="4618" max="4618" width="12.77734375" style="1" customWidth="1"/>
    <col min="4619" max="4864" width="9.21875" style="1"/>
    <col min="4865" max="4865" width="46.77734375" style="1" customWidth="1"/>
    <col min="4866" max="4866" width="8.21875" style="1" customWidth="1"/>
    <col min="4867" max="4867" width="1.77734375" style="1" customWidth="1"/>
    <col min="4868" max="4868" width="12.77734375" style="1" customWidth="1"/>
    <col min="4869" max="4869" width="1.77734375" style="1" customWidth="1"/>
    <col min="4870" max="4870" width="12.77734375" style="1" customWidth="1"/>
    <col min="4871" max="4871" width="1.77734375" style="1" customWidth="1"/>
    <col min="4872" max="4872" width="12.77734375" style="1" customWidth="1"/>
    <col min="4873" max="4873" width="1.77734375" style="1" customWidth="1"/>
    <col min="4874" max="4874" width="12.77734375" style="1" customWidth="1"/>
    <col min="4875" max="5120" width="9.21875" style="1"/>
    <col min="5121" max="5121" width="46.77734375" style="1" customWidth="1"/>
    <col min="5122" max="5122" width="8.21875" style="1" customWidth="1"/>
    <col min="5123" max="5123" width="1.77734375" style="1" customWidth="1"/>
    <col min="5124" max="5124" width="12.77734375" style="1" customWidth="1"/>
    <col min="5125" max="5125" width="1.77734375" style="1" customWidth="1"/>
    <col min="5126" max="5126" width="12.77734375" style="1" customWidth="1"/>
    <col min="5127" max="5127" width="1.77734375" style="1" customWidth="1"/>
    <col min="5128" max="5128" width="12.77734375" style="1" customWidth="1"/>
    <col min="5129" max="5129" width="1.77734375" style="1" customWidth="1"/>
    <col min="5130" max="5130" width="12.77734375" style="1" customWidth="1"/>
    <col min="5131" max="5376" width="9.21875" style="1"/>
    <col min="5377" max="5377" width="46.77734375" style="1" customWidth="1"/>
    <col min="5378" max="5378" width="8.21875" style="1" customWidth="1"/>
    <col min="5379" max="5379" width="1.77734375" style="1" customWidth="1"/>
    <col min="5380" max="5380" width="12.77734375" style="1" customWidth="1"/>
    <col min="5381" max="5381" width="1.77734375" style="1" customWidth="1"/>
    <col min="5382" max="5382" width="12.77734375" style="1" customWidth="1"/>
    <col min="5383" max="5383" width="1.77734375" style="1" customWidth="1"/>
    <col min="5384" max="5384" width="12.77734375" style="1" customWidth="1"/>
    <col min="5385" max="5385" width="1.77734375" style="1" customWidth="1"/>
    <col min="5386" max="5386" width="12.77734375" style="1" customWidth="1"/>
    <col min="5387" max="5632" width="9.21875" style="1"/>
    <col min="5633" max="5633" width="46.77734375" style="1" customWidth="1"/>
    <col min="5634" max="5634" width="8.21875" style="1" customWidth="1"/>
    <col min="5635" max="5635" width="1.77734375" style="1" customWidth="1"/>
    <col min="5636" max="5636" width="12.77734375" style="1" customWidth="1"/>
    <col min="5637" max="5637" width="1.77734375" style="1" customWidth="1"/>
    <col min="5638" max="5638" width="12.77734375" style="1" customWidth="1"/>
    <col min="5639" max="5639" width="1.77734375" style="1" customWidth="1"/>
    <col min="5640" max="5640" width="12.77734375" style="1" customWidth="1"/>
    <col min="5641" max="5641" width="1.77734375" style="1" customWidth="1"/>
    <col min="5642" max="5642" width="12.77734375" style="1" customWidth="1"/>
    <col min="5643" max="5888" width="9.21875" style="1"/>
    <col min="5889" max="5889" width="46.77734375" style="1" customWidth="1"/>
    <col min="5890" max="5890" width="8.21875" style="1" customWidth="1"/>
    <col min="5891" max="5891" width="1.77734375" style="1" customWidth="1"/>
    <col min="5892" max="5892" width="12.77734375" style="1" customWidth="1"/>
    <col min="5893" max="5893" width="1.77734375" style="1" customWidth="1"/>
    <col min="5894" max="5894" width="12.77734375" style="1" customWidth="1"/>
    <col min="5895" max="5895" width="1.77734375" style="1" customWidth="1"/>
    <col min="5896" max="5896" width="12.77734375" style="1" customWidth="1"/>
    <col min="5897" max="5897" width="1.77734375" style="1" customWidth="1"/>
    <col min="5898" max="5898" width="12.77734375" style="1" customWidth="1"/>
    <col min="5899" max="6144" width="9.21875" style="1"/>
    <col min="6145" max="6145" width="46.77734375" style="1" customWidth="1"/>
    <col min="6146" max="6146" width="8.21875" style="1" customWidth="1"/>
    <col min="6147" max="6147" width="1.77734375" style="1" customWidth="1"/>
    <col min="6148" max="6148" width="12.77734375" style="1" customWidth="1"/>
    <col min="6149" max="6149" width="1.77734375" style="1" customWidth="1"/>
    <col min="6150" max="6150" width="12.77734375" style="1" customWidth="1"/>
    <col min="6151" max="6151" width="1.77734375" style="1" customWidth="1"/>
    <col min="6152" max="6152" width="12.77734375" style="1" customWidth="1"/>
    <col min="6153" max="6153" width="1.77734375" style="1" customWidth="1"/>
    <col min="6154" max="6154" width="12.77734375" style="1" customWidth="1"/>
    <col min="6155" max="6400" width="9.21875" style="1"/>
    <col min="6401" max="6401" width="46.77734375" style="1" customWidth="1"/>
    <col min="6402" max="6402" width="8.21875" style="1" customWidth="1"/>
    <col min="6403" max="6403" width="1.77734375" style="1" customWidth="1"/>
    <col min="6404" max="6404" width="12.77734375" style="1" customWidth="1"/>
    <col min="6405" max="6405" width="1.77734375" style="1" customWidth="1"/>
    <col min="6406" max="6406" width="12.77734375" style="1" customWidth="1"/>
    <col min="6407" max="6407" width="1.77734375" style="1" customWidth="1"/>
    <col min="6408" max="6408" width="12.77734375" style="1" customWidth="1"/>
    <col min="6409" max="6409" width="1.77734375" style="1" customWidth="1"/>
    <col min="6410" max="6410" width="12.77734375" style="1" customWidth="1"/>
    <col min="6411" max="6656" width="9.21875" style="1"/>
    <col min="6657" max="6657" width="46.77734375" style="1" customWidth="1"/>
    <col min="6658" max="6658" width="8.21875" style="1" customWidth="1"/>
    <col min="6659" max="6659" width="1.77734375" style="1" customWidth="1"/>
    <col min="6660" max="6660" width="12.77734375" style="1" customWidth="1"/>
    <col min="6661" max="6661" width="1.77734375" style="1" customWidth="1"/>
    <col min="6662" max="6662" width="12.77734375" style="1" customWidth="1"/>
    <col min="6663" max="6663" width="1.77734375" style="1" customWidth="1"/>
    <col min="6664" max="6664" width="12.77734375" style="1" customWidth="1"/>
    <col min="6665" max="6665" width="1.77734375" style="1" customWidth="1"/>
    <col min="6666" max="6666" width="12.77734375" style="1" customWidth="1"/>
    <col min="6667" max="6912" width="9.21875" style="1"/>
    <col min="6913" max="6913" width="46.77734375" style="1" customWidth="1"/>
    <col min="6914" max="6914" width="8.21875" style="1" customWidth="1"/>
    <col min="6915" max="6915" width="1.77734375" style="1" customWidth="1"/>
    <col min="6916" max="6916" width="12.77734375" style="1" customWidth="1"/>
    <col min="6917" max="6917" width="1.77734375" style="1" customWidth="1"/>
    <col min="6918" max="6918" width="12.77734375" style="1" customWidth="1"/>
    <col min="6919" max="6919" width="1.77734375" style="1" customWidth="1"/>
    <col min="6920" max="6920" width="12.77734375" style="1" customWidth="1"/>
    <col min="6921" max="6921" width="1.77734375" style="1" customWidth="1"/>
    <col min="6922" max="6922" width="12.77734375" style="1" customWidth="1"/>
    <col min="6923" max="7168" width="9.21875" style="1"/>
    <col min="7169" max="7169" width="46.77734375" style="1" customWidth="1"/>
    <col min="7170" max="7170" width="8.21875" style="1" customWidth="1"/>
    <col min="7171" max="7171" width="1.77734375" style="1" customWidth="1"/>
    <col min="7172" max="7172" width="12.77734375" style="1" customWidth="1"/>
    <col min="7173" max="7173" width="1.77734375" style="1" customWidth="1"/>
    <col min="7174" max="7174" width="12.77734375" style="1" customWidth="1"/>
    <col min="7175" max="7175" width="1.77734375" style="1" customWidth="1"/>
    <col min="7176" max="7176" width="12.77734375" style="1" customWidth="1"/>
    <col min="7177" max="7177" width="1.77734375" style="1" customWidth="1"/>
    <col min="7178" max="7178" width="12.77734375" style="1" customWidth="1"/>
    <col min="7179" max="7424" width="9.21875" style="1"/>
    <col min="7425" max="7425" width="46.77734375" style="1" customWidth="1"/>
    <col min="7426" max="7426" width="8.21875" style="1" customWidth="1"/>
    <col min="7427" max="7427" width="1.77734375" style="1" customWidth="1"/>
    <col min="7428" max="7428" width="12.77734375" style="1" customWidth="1"/>
    <col min="7429" max="7429" width="1.77734375" style="1" customWidth="1"/>
    <col min="7430" max="7430" width="12.77734375" style="1" customWidth="1"/>
    <col min="7431" max="7431" width="1.77734375" style="1" customWidth="1"/>
    <col min="7432" max="7432" width="12.77734375" style="1" customWidth="1"/>
    <col min="7433" max="7433" width="1.77734375" style="1" customWidth="1"/>
    <col min="7434" max="7434" width="12.77734375" style="1" customWidth="1"/>
    <col min="7435" max="7680" width="9.21875" style="1"/>
    <col min="7681" max="7681" width="46.77734375" style="1" customWidth="1"/>
    <col min="7682" max="7682" width="8.21875" style="1" customWidth="1"/>
    <col min="7683" max="7683" width="1.77734375" style="1" customWidth="1"/>
    <col min="7684" max="7684" width="12.77734375" style="1" customWidth="1"/>
    <col min="7685" max="7685" width="1.77734375" style="1" customWidth="1"/>
    <col min="7686" max="7686" width="12.77734375" style="1" customWidth="1"/>
    <col min="7687" max="7687" width="1.77734375" style="1" customWidth="1"/>
    <col min="7688" max="7688" width="12.77734375" style="1" customWidth="1"/>
    <col min="7689" max="7689" width="1.77734375" style="1" customWidth="1"/>
    <col min="7690" max="7690" width="12.77734375" style="1" customWidth="1"/>
    <col min="7691" max="7936" width="9.21875" style="1"/>
    <col min="7937" max="7937" width="46.77734375" style="1" customWidth="1"/>
    <col min="7938" max="7938" width="8.21875" style="1" customWidth="1"/>
    <col min="7939" max="7939" width="1.77734375" style="1" customWidth="1"/>
    <col min="7940" max="7940" width="12.77734375" style="1" customWidth="1"/>
    <col min="7941" max="7941" width="1.77734375" style="1" customWidth="1"/>
    <col min="7942" max="7942" width="12.77734375" style="1" customWidth="1"/>
    <col min="7943" max="7943" width="1.77734375" style="1" customWidth="1"/>
    <col min="7944" max="7944" width="12.77734375" style="1" customWidth="1"/>
    <col min="7945" max="7945" width="1.77734375" style="1" customWidth="1"/>
    <col min="7946" max="7946" width="12.77734375" style="1" customWidth="1"/>
    <col min="7947" max="8192" width="9.21875" style="1"/>
    <col min="8193" max="8193" width="46.77734375" style="1" customWidth="1"/>
    <col min="8194" max="8194" width="8.21875" style="1" customWidth="1"/>
    <col min="8195" max="8195" width="1.77734375" style="1" customWidth="1"/>
    <col min="8196" max="8196" width="12.77734375" style="1" customWidth="1"/>
    <col min="8197" max="8197" width="1.77734375" style="1" customWidth="1"/>
    <col min="8198" max="8198" width="12.77734375" style="1" customWidth="1"/>
    <col min="8199" max="8199" width="1.77734375" style="1" customWidth="1"/>
    <col min="8200" max="8200" width="12.77734375" style="1" customWidth="1"/>
    <col min="8201" max="8201" width="1.77734375" style="1" customWidth="1"/>
    <col min="8202" max="8202" width="12.77734375" style="1" customWidth="1"/>
    <col min="8203" max="8448" width="9.21875" style="1"/>
    <col min="8449" max="8449" width="46.77734375" style="1" customWidth="1"/>
    <col min="8450" max="8450" width="8.21875" style="1" customWidth="1"/>
    <col min="8451" max="8451" width="1.77734375" style="1" customWidth="1"/>
    <col min="8452" max="8452" width="12.77734375" style="1" customWidth="1"/>
    <col min="8453" max="8453" width="1.77734375" style="1" customWidth="1"/>
    <col min="8454" max="8454" width="12.77734375" style="1" customWidth="1"/>
    <col min="8455" max="8455" width="1.77734375" style="1" customWidth="1"/>
    <col min="8456" max="8456" width="12.77734375" style="1" customWidth="1"/>
    <col min="8457" max="8457" width="1.77734375" style="1" customWidth="1"/>
    <col min="8458" max="8458" width="12.77734375" style="1" customWidth="1"/>
    <col min="8459" max="8704" width="9.21875" style="1"/>
    <col min="8705" max="8705" width="46.77734375" style="1" customWidth="1"/>
    <col min="8706" max="8706" width="8.21875" style="1" customWidth="1"/>
    <col min="8707" max="8707" width="1.77734375" style="1" customWidth="1"/>
    <col min="8708" max="8708" width="12.77734375" style="1" customWidth="1"/>
    <col min="8709" max="8709" width="1.77734375" style="1" customWidth="1"/>
    <col min="8710" max="8710" width="12.77734375" style="1" customWidth="1"/>
    <col min="8711" max="8711" width="1.77734375" style="1" customWidth="1"/>
    <col min="8712" max="8712" width="12.77734375" style="1" customWidth="1"/>
    <col min="8713" max="8713" width="1.77734375" style="1" customWidth="1"/>
    <col min="8714" max="8714" width="12.77734375" style="1" customWidth="1"/>
    <col min="8715" max="8960" width="9.21875" style="1"/>
    <col min="8961" max="8961" width="46.77734375" style="1" customWidth="1"/>
    <col min="8962" max="8962" width="8.21875" style="1" customWidth="1"/>
    <col min="8963" max="8963" width="1.77734375" style="1" customWidth="1"/>
    <col min="8964" max="8964" width="12.77734375" style="1" customWidth="1"/>
    <col min="8965" max="8965" width="1.77734375" style="1" customWidth="1"/>
    <col min="8966" max="8966" width="12.77734375" style="1" customWidth="1"/>
    <col min="8967" max="8967" width="1.77734375" style="1" customWidth="1"/>
    <col min="8968" max="8968" width="12.77734375" style="1" customWidth="1"/>
    <col min="8969" max="8969" width="1.77734375" style="1" customWidth="1"/>
    <col min="8970" max="8970" width="12.77734375" style="1" customWidth="1"/>
    <col min="8971" max="9216" width="9.21875" style="1"/>
    <col min="9217" max="9217" width="46.77734375" style="1" customWidth="1"/>
    <col min="9218" max="9218" width="8.21875" style="1" customWidth="1"/>
    <col min="9219" max="9219" width="1.77734375" style="1" customWidth="1"/>
    <col min="9220" max="9220" width="12.77734375" style="1" customWidth="1"/>
    <col min="9221" max="9221" width="1.77734375" style="1" customWidth="1"/>
    <col min="9222" max="9222" width="12.77734375" style="1" customWidth="1"/>
    <col min="9223" max="9223" width="1.77734375" style="1" customWidth="1"/>
    <col min="9224" max="9224" width="12.77734375" style="1" customWidth="1"/>
    <col min="9225" max="9225" width="1.77734375" style="1" customWidth="1"/>
    <col min="9226" max="9226" width="12.77734375" style="1" customWidth="1"/>
    <col min="9227" max="9472" width="9.21875" style="1"/>
    <col min="9473" max="9473" width="46.77734375" style="1" customWidth="1"/>
    <col min="9474" max="9474" width="8.21875" style="1" customWidth="1"/>
    <col min="9475" max="9475" width="1.77734375" style="1" customWidth="1"/>
    <col min="9476" max="9476" width="12.77734375" style="1" customWidth="1"/>
    <col min="9477" max="9477" width="1.77734375" style="1" customWidth="1"/>
    <col min="9478" max="9478" width="12.77734375" style="1" customWidth="1"/>
    <col min="9479" max="9479" width="1.77734375" style="1" customWidth="1"/>
    <col min="9480" max="9480" width="12.77734375" style="1" customWidth="1"/>
    <col min="9481" max="9481" width="1.77734375" style="1" customWidth="1"/>
    <col min="9482" max="9482" width="12.77734375" style="1" customWidth="1"/>
    <col min="9483" max="9728" width="9.21875" style="1"/>
    <col min="9729" max="9729" width="46.77734375" style="1" customWidth="1"/>
    <col min="9730" max="9730" width="8.21875" style="1" customWidth="1"/>
    <col min="9731" max="9731" width="1.77734375" style="1" customWidth="1"/>
    <col min="9732" max="9732" width="12.77734375" style="1" customWidth="1"/>
    <col min="9733" max="9733" width="1.77734375" style="1" customWidth="1"/>
    <col min="9734" max="9734" width="12.77734375" style="1" customWidth="1"/>
    <col min="9735" max="9735" width="1.77734375" style="1" customWidth="1"/>
    <col min="9736" max="9736" width="12.77734375" style="1" customWidth="1"/>
    <col min="9737" max="9737" width="1.77734375" style="1" customWidth="1"/>
    <col min="9738" max="9738" width="12.77734375" style="1" customWidth="1"/>
    <col min="9739" max="9984" width="9.21875" style="1"/>
    <col min="9985" max="9985" width="46.77734375" style="1" customWidth="1"/>
    <col min="9986" max="9986" width="8.21875" style="1" customWidth="1"/>
    <col min="9987" max="9987" width="1.77734375" style="1" customWidth="1"/>
    <col min="9988" max="9988" width="12.77734375" style="1" customWidth="1"/>
    <col min="9989" max="9989" width="1.77734375" style="1" customWidth="1"/>
    <col min="9990" max="9990" width="12.77734375" style="1" customWidth="1"/>
    <col min="9991" max="9991" width="1.77734375" style="1" customWidth="1"/>
    <col min="9992" max="9992" width="12.77734375" style="1" customWidth="1"/>
    <col min="9993" max="9993" width="1.77734375" style="1" customWidth="1"/>
    <col min="9994" max="9994" width="12.77734375" style="1" customWidth="1"/>
    <col min="9995" max="10240" width="9.21875" style="1"/>
    <col min="10241" max="10241" width="46.77734375" style="1" customWidth="1"/>
    <col min="10242" max="10242" width="8.21875" style="1" customWidth="1"/>
    <col min="10243" max="10243" width="1.77734375" style="1" customWidth="1"/>
    <col min="10244" max="10244" width="12.77734375" style="1" customWidth="1"/>
    <col min="10245" max="10245" width="1.77734375" style="1" customWidth="1"/>
    <col min="10246" max="10246" width="12.77734375" style="1" customWidth="1"/>
    <col min="10247" max="10247" width="1.77734375" style="1" customWidth="1"/>
    <col min="10248" max="10248" width="12.77734375" style="1" customWidth="1"/>
    <col min="10249" max="10249" width="1.77734375" style="1" customWidth="1"/>
    <col min="10250" max="10250" width="12.77734375" style="1" customWidth="1"/>
    <col min="10251" max="10496" width="9.21875" style="1"/>
    <col min="10497" max="10497" width="46.77734375" style="1" customWidth="1"/>
    <col min="10498" max="10498" width="8.21875" style="1" customWidth="1"/>
    <col min="10499" max="10499" width="1.77734375" style="1" customWidth="1"/>
    <col min="10500" max="10500" width="12.77734375" style="1" customWidth="1"/>
    <col min="10501" max="10501" width="1.77734375" style="1" customWidth="1"/>
    <col min="10502" max="10502" width="12.77734375" style="1" customWidth="1"/>
    <col min="10503" max="10503" width="1.77734375" style="1" customWidth="1"/>
    <col min="10504" max="10504" width="12.77734375" style="1" customWidth="1"/>
    <col min="10505" max="10505" width="1.77734375" style="1" customWidth="1"/>
    <col min="10506" max="10506" width="12.77734375" style="1" customWidth="1"/>
    <col min="10507" max="10752" width="9.21875" style="1"/>
    <col min="10753" max="10753" width="46.77734375" style="1" customWidth="1"/>
    <col min="10754" max="10754" width="8.21875" style="1" customWidth="1"/>
    <col min="10755" max="10755" width="1.77734375" style="1" customWidth="1"/>
    <col min="10756" max="10756" width="12.77734375" style="1" customWidth="1"/>
    <col min="10757" max="10757" width="1.77734375" style="1" customWidth="1"/>
    <col min="10758" max="10758" width="12.77734375" style="1" customWidth="1"/>
    <col min="10759" max="10759" width="1.77734375" style="1" customWidth="1"/>
    <col min="10760" max="10760" width="12.77734375" style="1" customWidth="1"/>
    <col min="10761" max="10761" width="1.77734375" style="1" customWidth="1"/>
    <col min="10762" max="10762" width="12.77734375" style="1" customWidth="1"/>
    <col min="10763" max="11008" width="9.21875" style="1"/>
    <col min="11009" max="11009" width="46.77734375" style="1" customWidth="1"/>
    <col min="11010" max="11010" width="8.21875" style="1" customWidth="1"/>
    <col min="11011" max="11011" width="1.77734375" style="1" customWidth="1"/>
    <col min="11012" max="11012" width="12.77734375" style="1" customWidth="1"/>
    <col min="11013" max="11013" width="1.77734375" style="1" customWidth="1"/>
    <col min="11014" max="11014" width="12.77734375" style="1" customWidth="1"/>
    <col min="11015" max="11015" width="1.77734375" style="1" customWidth="1"/>
    <col min="11016" max="11016" width="12.77734375" style="1" customWidth="1"/>
    <col min="11017" max="11017" width="1.77734375" style="1" customWidth="1"/>
    <col min="11018" max="11018" width="12.77734375" style="1" customWidth="1"/>
    <col min="11019" max="11264" width="9.21875" style="1"/>
    <col min="11265" max="11265" width="46.77734375" style="1" customWidth="1"/>
    <col min="11266" max="11266" width="8.21875" style="1" customWidth="1"/>
    <col min="11267" max="11267" width="1.77734375" style="1" customWidth="1"/>
    <col min="11268" max="11268" width="12.77734375" style="1" customWidth="1"/>
    <col min="11269" max="11269" width="1.77734375" style="1" customWidth="1"/>
    <col min="11270" max="11270" width="12.77734375" style="1" customWidth="1"/>
    <col min="11271" max="11271" width="1.77734375" style="1" customWidth="1"/>
    <col min="11272" max="11272" width="12.77734375" style="1" customWidth="1"/>
    <col min="11273" max="11273" width="1.77734375" style="1" customWidth="1"/>
    <col min="11274" max="11274" width="12.77734375" style="1" customWidth="1"/>
    <col min="11275" max="11520" width="9.21875" style="1"/>
    <col min="11521" max="11521" width="46.77734375" style="1" customWidth="1"/>
    <col min="11522" max="11522" width="8.21875" style="1" customWidth="1"/>
    <col min="11523" max="11523" width="1.77734375" style="1" customWidth="1"/>
    <col min="11524" max="11524" width="12.77734375" style="1" customWidth="1"/>
    <col min="11525" max="11525" width="1.77734375" style="1" customWidth="1"/>
    <col min="11526" max="11526" width="12.77734375" style="1" customWidth="1"/>
    <col min="11527" max="11527" width="1.77734375" style="1" customWidth="1"/>
    <col min="11528" max="11528" width="12.77734375" style="1" customWidth="1"/>
    <col min="11529" max="11529" width="1.77734375" style="1" customWidth="1"/>
    <col min="11530" max="11530" width="12.77734375" style="1" customWidth="1"/>
    <col min="11531" max="11776" width="9.21875" style="1"/>
    <col min="11777" max="11777" width="46.77734375" style="1" customWidth="1"/>
    <col min="11778" max="11778" width="8.21875" style="1" customWidth="1"/>
    <col min="11779" max="11779" width="1.77734375" style="1" customWidth="1"/>
    <col min="11780" max="11780" width="12.77734375" style="1" customWidth="1"/>
    <col min="11781" max="11781" width="1.77734375" style="1" customWidth="1"/>
    <col min="11782" max="11782" width="12.77734375" style="1" customWidth="1"/>
    <col min="11783" max="11783" width="1.77734375" style="1" customWidth="1"/>
    <col min="11784" max="11784" width="12.77734375" style="1" customWidth="1"/>
    <col min="11785" max="11785" width="1.77734375" style="1" customWidth="1"/>
    <col min="11786" max="11786" width="12.77734375" style="1" customWidth="1"/>
    <col min="11787" max="12032" width="9.21875" style="1"/>
    <col min="12033" max="12033" width="46.77734375" style="1" customWidth="1"/>
    <col min="12034" max="12034" width="8.21875" style="1" customWidth="1"/>
    <col min="12035" max="12035" width="1.77734375" style="1" customWidth="1"/>
    <col min="12036" max="12036" width="12.77734375" style="1" customWidth="1"/>
    <col min="12037" max="12037" width="1.77734375" style="1" customWidth="1"/>
    <col min="12038" max="12038" width="12.77734375" style="1" customWidth="1"/>
    <col min="12039" max="12039" width="1.77734375" style="1" customWidth="1"/>
    <col min="12040" max="12040" width="12.77734375" style="1" customWidth="1"/>
    <col min="12041" max="12041" width="1.77734375" style="1" customWidth="1"/>
    <col min="12042" max="12042" width="12.77734375" style="1" customWidth="1"/>
    <col min="12043" max="12288" width="9.21875" style="1"/>
    <col min="12289" max="12289" width="46.77734375" style="1" customWidth="1"/>
    <col min="12290" max="12290" width="8.21875" style="1" customWidth="1"/>
    <col min="12291" max="12291" width="1.77734375" style="1" customWidth="1"/>
    <col min="12292" max="12292" width="12.77734375" style="1" customWidth="1"/>
    <col min="12293" max="12293" width="1.77734375" style="1" customWidth="1"/>
    <col min="12294" max="12294" width="12.77734375" style="1" customWidth="1"/>
    <col min="12295" max="12295" width="1.77734375" style="1" customWidth="1"/>
    <col min="12296" max="12296" width="12.77734375" style="1" customWidth="1"/>
    <col min="12297" max="12297" width="1.77734375" style="1" customWidth="1"/>
    <col min="12298" max="12298" width="12.77734375" style="1" customWidth="1"/>
    <col min="12299" max="12544" width="9.21875" style="1"/>
    <col min="12545" max="12545" width="46.77734375" style="1" customWidth="1"/>
    <col min="12546" max="12546" width="8.21875" style="1" customWidth="1"/>
    <col min="12547" max="12547" width="1.77734375" style="1" customWidth="1"/>
    <col min="12548" max="12548" width="12.77734375" style="1" customWidth="1"/>
    <col min="12549" max="12549" width="1.77734375" style="1" customWidth="1"/>
    <col min="12550" max="12550" width="12.77734375" style="1" customWidth="1"/>
    <col min="12551" max="12551" width="1.77734375" style="1" customWidth="1"/>
    <col min="12552" max="12552" width="12.77734375" style="1" customWidth="1"/>
    <col min="12553" max="12553" width="1.77734375" style="1" customWidth="1"/>
    <col min="12554" max="12554" width="12.77734375" style="1" customWidth="1"/>
    <col min="12555" max="12800" width="9.21875" style="1"/>
    <col min="12801" max="12801" width="46.77734375" style="1" customWidth="1"/>
    <col min="12802" max="12802" width="8.21875" style="1" customWidth="1"/>
    <col min="12803" max="12803" width="1.77734375" style="1" customWidth="1"/>
    <col min="12804" max="12804" width="12.77734375" style="1" customWidth="1"/>
    <col min="12805" max="12805" width="1.77734375" style="1" customWidth="1"/>
    <col min="12806" max="12806" width="12.77734375" style="1" customWidth="1"/>
    <col min="12807" max="12807" width="1.77734375" style="1" customWidth="1"/>
    <col min="12808" max="12808" width="12.77734375" style="1" customWidth="1"/>
    <col min="12809" max="12809" width="1.77734375" style="1" customWidth="1"/>
    <col min="12810" max="12810" width="12.77734375" style="1" customWidth="1"/>
    <col min="12811" max="13056" width="9.21875" style="1"/>
    <col min="13057" max="13057" width="46.77734375" style="1" customWidth="1"/>
    <col min="13058" max="13058" width="8.21875" style="1" customWidth="1"/>
    <col min="13059" max="13059" width="1.77734375" style="1" customWidth="1"/>
    <col min="13060" max="13060" width="12.77734375" style="1" customWidth="1"/>
    <col min="13061" max="13061" width="1.77734375" style="1" customWidth="1"/>
    <col min="13062" max="13062" width="12.77734375" style="1" customWidth="1"/>
    <col min="13063" max="13063" width="1.77734375" style="1" customWidth="1"/>
    <col min="13064" max="13064" width="12.77734375" style="1" customWidth="1"/>
    <col min="13065" max="13065" width="1.77734375" style="1" customWidth="1"/>
    <col min="13066" max="13066" width="12.77734375" style="1" customWidth="1"/>
    <col min="13067" max="13312" width="9.21875" style="1"/>
    <col min="13313" max="13313" width="46.77734375" style="1" customWidth="1"/>
    <col min="13314" max="13314" width="8.21875" style="1" customWidth="1"/>
    <col min="13315" max="13315" width="1.77734375" style="1" customWidth="1"/>
    <col min="13316" max="13316" width="12.77734375" style="1" customWidth="1"/>
    <col min="13317" max="13317" width="1.77734375" style="1" customWidth="1"/>
    <col min="13318" max="13318" width="12.77734375" style="1" customWidth="1"/>
    <col min="13319" max="13319" width="1.77734375" style="1" customWidth="1"/>
    <col min="13320" max="13320" width="12.77734375" style="1" customWidth="1"/>
    <col min="13321" max="13321" width="1.77734375" style="1" customWidth="1"/>
    <col min="13322" max="13322" width="12.77734375" style="1" customWidth="1"/>
    <col min="13323" max="13568" width="9.21875" style="1"/>
    <col min="13569" max="13569" width="46.77734375" style="1" customWidth="1"/>
    <col min="13570" max="13570" width="8.21875" style="1" customWidth="1"/>
    <col min="13571" max="13571" width="1.77734375" style="1" customWidth="1"/>
    <col min="13572" max="13572" width="12.77734375" style="1" customWidth="1"/>
    <col min="13573" max="13573" width="1.77734375" style="1" customWidth="1"/>
    <col min="13574" max="13574" width="12.77734375" style="1" customWidth="1"/>
    <col min="13575" max="13575" width="1.77734375" style="1" customWidth="1"/>
    <col min="13576" max="13576" width="12.77734375" style="1" customWidth="1"/>
    <col min="13577" max="13577" width="1.77734375" style="1" customWidth="1"/>
    <col min="13578" max="13578" width="12.77734375" style="1" customWidth="1"/>
    <col min="13579" max="13824" width="9.21875" style="1"/>
    <col min="13825" max="13825" width="46.77734375" style="1" customWidth="1"/>
    <col min="13826" max="13826" width="8.21875" style="1" customWidth="1"/>
    <col min="13827" max="13827" width="1.77734375" style="1" customWidth="1"/>
    <col min="13828" max="13828" width="12.77734375" style="1" customWidth="1"/>
    <col min="13829" max="13829" width="1.77734375" style="1" customWidth="1"/>
    <col min="13830" max="13830" width="12.77734375" style="1" customWidth="1"/>
    <col min="13831" max="13831" width="1.77734375" style="1" customWidth="1"/>
    <col min="13832" max="13832" width="12.77734375" style="1" customWidth="1"/>
    <col min="13833" max="13833" width="1.77734375" style="1" customWidth="1"/>
    <col min="13834" max="13834" width="12.77734375" style="1" customWidth="1"/>
    <col min="13835" max="14080" width="9.21875" style="1"/>
    <col min="14081" max="14081" width="46.77734375" style="1" customWidth="1"/>
    <col min="14082" max="14082" width="8.21875" style="1" customWidth="1"/>
    <col min="14083" max="14083" width="1.77734375" style="1" customWidth="1"/>
    <col min="14084" max="14084" width="12.77734375" style="1" customWidth="1"/>
    <col min="14085" max="14085" width="1.77734375" style="1" customWidth="1"/>
    <col min="14086" max="14086" width="12.77734375" style="1" customWidth="1"/>
    <col min="14087" max="14087" width="1.77734375" style="1" customWidth="1"/>
    <col min="14088" max="14088" width="12.77734375" style="1" customWidth="1"/>
    <col min="14089" max="14089" width="1.77734375" style="1" customWidth="1"/>
    <col min="14090" max="14090" width="12.77734375" style="1" customWidth="1"/>
    <col min="14091" max="14336" width="9.21875" style="1"/>
    <col min="14337" max="14337" width="46.77734375" style="1" customWidth="1"/>
    <col min="14338" max="14338" width="8.21875" style="1" customWidth="1"/>
    <col min="14339" max="14339" width="1.77734375" style="1" customWidth="1"/>
    <col min="14340" max="14340" width="12.77734375" style="1" customWidth="1"/>
    <col min="14341" max="14341" width="1.77734375" style="1" customWidth="1"/>
    <col min="14342" max="14342" width="12.77734375" style="1" customWidth="1"/>
    <col min="14343" max="14343" width="1.77734375" style="1" customWidth="1"/>
    <col min="14344" max="14344" width="12.77734375" style="1" customWidth="1"/>
    <col min="14345" max="14345" width="1.77734375" style="1" customWidth="1"/>
    <col min="14346" max="14346" width="12.77734375" style="1" customWidth="1"/>
    <col min="14347" max="14592" width="9.21875" style="1"/>
    <col min="14593" max="14593" width="46.77734375" style="1" customWidth="1"/>
    <col min="14594" max="14594" width="8.21875" style="1" customWidth="1"/>
    <col min="14595" max="14595" width="1.77734375" style="1" customWidth="1"/>
    <col min="14596" max="14596" width="12.77734375" style="1" customWidth="1"/>
    <col min="14597" max="14597" width="1.77734375" style="1" customWidth="1"/>
    <col min="14598" max="14598" width="12.77734375" style="1" customWidth="1"/>
    <col min="14599" max="14599" width="1.77734375" style="1" customWidth="1"/>
    <col min="14600" max="14600" width="12.77734375" style="1" customWidth="1"/>
    <col min="14601" max="14601" width="1.77734375" style="1" customWidth="1"/>
    <col min="14602" max="14602" width="12.77734375" style="1" customWidth="1"/>
    <col min="14603" max="14848" width="9.21875" style="1"/>
    <col min="14849" max="14849" width="46.77734375" style="1" customWidth="1"/>
    <col min="14850" max="14850" width="8.21875" style="1" customWidth="1"/>
    <col min="14851" max="14851" width="1.77734375" style="1" customWidth="1"/>
    <col min="14852" max="14852" width="12.77734375" style="1" customWidth="1"/>
    <col min="14853" max="14853" width="1.77734375" style="1" customWidth="1"/>
    <col min="14854" max="14854" width="12.77734375" style="1" customWidth="1"/>
    <col min="14855" max="14855" width="1.77734375" style="1" customWidth="1"/>
    <col min="14856" max="14856" width="12.77734375" style="1" customWidth="1"/>
    <col min="14857" max="14857" width="1.77734375" style="1" customWidth="1"/>
    <col min="14858" max="14858" width="12.77734375" style="1" customWidth="1"/>
    <col min="14859" max="15104" width="9.21875" style="1"/>
    <col min="15105" max="15105" width="46.77734375" style="1" customWidth="1"/>
    <col min="15106" max="15106" width="8.21875" style="1" customWidth="1"/>
    <col min="15107" max="15107" width="1.77734375" style="1" customWidth="1"/>
    <col min="15108" max="15108" width="12.77734375" style="1" customWidth="1"/>
    <col min="15109" max="15109" width="1.77734375" style="1" customWidth="1"/>
    <col min="15110" max="15110" width="12.77734375" style="1" customWidth="1"/>
    <col min="15111" max="15111" width="1.77734375" style="1" customWidth="1"/>
    <col min="15112" max="15112" width="12.77734375" style="1" customWidth="1"/>
    <col min="15113" max="15113" width="1.77734375" style="1" customWidth="1"/>
    <col min="15114" max="15114" width="12.77734375" style="1" customWidth="1"/>
    <col min="15115" max="15360" width="9.21875" style="1"/>
    <col min="15361" max="15361" width="46.77734375" style="1" customWidth="1"/>
    <col min="15362" max="15362" width="8.21875" style="1" customWidth="1"/>
    <col min="15363" max="15363" width="1.77734375" style="1" customWidth="1"/>
    <col min="15364" max="15364" width="12.77734375" style="1" customWidth="1"/>
    <col min="15365" max="15365" width="1.77734375" style="1" customWidth="1"/>
    <col min="15366" max="15366" width="12.77734375" style="1" customWidth="1"/>
    <col min="15367" max="15367" width="1.77734375" style="1" customWidth="1"/>
    <col min="15368" max="15368" width="12.77734375" style="1" customWidth="1"/>
    <col min="15369" max="15369" width="1.77734375" style="1" customWidth="1"/>
    <col min="15370" max="15370" width="12.77734375" style="1" customWidth="1"/>
    <col min="15371" max="15616" width="9.21875" style="1"/>
    <col min="15617" max="15617" width="46.77734375" style="1" customWidth="1"/>
    <col min="15618" max="15618" width="8.21875" style="1" customWidth="1"/>
    <col min="15619" max="15619" width="1.77734375" style="1" customWidth="1"/>
    <col min="15620" max="15620" width="12.77734375" style="1" customWidth="1"/>
    <col min="15621" max="15621" width="1.77734375" style="1" customWidth="1"/>
    <col min="15622" max="15622" width="12.77734375" style="1" customWidth="1"/>
    <col min="15623" max="15623" width="1.77734375" style="1" customWidth="1"/>
    <col min="15624" max="15624" width="12.77734375" style="1" customWidth="1"/>
    <col min="15625" max="15625" width="1.77734375" style="1" customWidth="1"/>
    <col min="15626" max="15626" width="12.77734375" style="1" customWidth="1"/>
    <col min="15627" max="15872" width="9.21875" style="1"/>
    <col min="15873" max="15873" width="46.77734375" style="1" customWidth="1"/>
    <col min="15874" max="15874" width="8.21875" style="1" customWidth="1"/>
    <col min="15875" max="15875" width="1.77734375" style="1" customWidth="1"/>
    <col min="15876" max="15876" width="12.77734375" style="1" customWidth="1"/>
    <col min="15877" max="15877" width="1.77734375" style="1" customWidth="1"/>
    <col min="15878" max="15878" width="12.77734375" style="1" customWidth="1"/>
    <col min="15879" max="15879" width="1.77734375" style="1" customWidth="1"/>
    <col min="15880" max="15880" width="12.77734375" style="1" customWidth="1"/>
    <col min="15881" max="15881" width="1.77734375" style="1" customWidth="1"/>
    <col min="15882" max="15882" width="12.77734375" style="1" customWidth="1"/>
    <col min="15883" max="16128" width="9.21875" style="1"/>
    <col min="16129" max="16129" width="46.77734375" style="1" customWidth="1"/>
    <col min="16130" max="16130" width="8.21875" style="1" customWidth="1"/>
    <col min="16131" max="16131" width="1.77734375" style="1" customWidth="1"/>
    <col min="16132" max="16132" width="12.77734375" style="1" customWidth="1"/>
    <col min="16133" max="16133" width="1.77734375" style="1" customWidth="1"/>
    <col min="16134" max="16134" width="12.77734375" style="1" customWidth="1"/>
    <col min="16135" max="16135" width="1.77734375" style="1" customWidth="1"/>
    <col min="16136" max="16136" width="12.77734375" style="1" customWidth="1"/>
    <col min="16137" max="16137" width="1.77734375" style="1" customWidth="1"/>
    <col min="16138" max="16138" width="12.77734375" style="1" customWidth="1"/>
    <col min="16139" max="16384" width="9.21875" style="1"/>
  </cols>
  <sheetData>
    <row r="1" spans="1:10" ht="20.399999999999999">
      <c r="H1" s="236" t="s">
        <v>12</v>
      </c>
      <c r="I1" s="236"/>
      <c r="J1" s="236"/>
    </row>
    <row r="2" spans="1:10" ht="20.399999999999999">
      <c r="H2" s="236" t="s">
        <v>10</v>
      </c>
      <c r="I2" s="236"/>
      <c r="J2" s="236"/>
    </row>
    <row r="3" spans="1:10" ht="20.399999999999999">
      <c r="A3" s="32" t="s">
        <v>195</v>
      </c>
    </row>
    <row r="4" spans="1:10" ht="20.399999999999999">
      <c r="A4" s="32" t="s">
        <v>183</v>
      </c>
    </row>
    <row r="5" spans="1:10" ht="20.399999999999999">
      <c r="A5" s="32" t="s">
        <v>40</v>
      </c>
    </row>
    <row r="6" spans="1:10" ht="20.399999999999999">
      <c r="A6" s="23" t="s">
        <v>171</v>
      </c>
    </row>
    <row r="7" spans="1:10" ht="19.8">
      <c r="A7" s="43"/>
      <c r="B7" s="43"/>
      <c r="C7" s="43"/>
      <c r="D7" s="43"/>
      <c r="E7" s="43"/>
      <c r="F7" s="43"/>
      <c r="G7" s="43"/>
      <c r="H7" s="43"/>
      <c r="I7" s="43"/>
      <c r="J7" s="43"/>
    </row>
    <row r="8" spans="1:10" s="53" customFormat="1" ht="20.399999999999999">
      <c r="A8" s="9"/>
      <c r="B8" s="10"/>
      <c r="C8" s="10"/>
      <c r="D8" s="63"/>
      <c r="E8" s="63"/>
      <c r="F8" s="63"/>
      <c r="G8" s="63"/>
      <c r="H8" s="42"/>
      <c r="I8" s="41"/>
      <c r="J8" s="41" t="s">
        <v>15</v>
      </c>
    </row>
    <row r="9" spans="1:10" s="12" customFormat="1" ht="20.399999999999999">
      <c r="A9" s="18"/>
      <c r="B9" s="10"/>
      <c r="C9" s="10"/>
      <c r="D9" s="237" t="s">
        <v>14</v>
      </c>
      <c r="E9" s="237"/>
      <c r="F9" s="237"/>
      <c r="G9" s="10"/>
      <c r="H9" s="237" t="s">
        <v>13</v>
      </c>
      <c r="I9" s="237"/>
      <c r="J9" s="237"/>
    </row>
    <row r="10" spans="1:10" s="12" customFormat="1" ht="20.399999999999999">
      <c r="A10" s="18"/>
      <c r="C10" s="10"/>
      <c r="D10" s="150" t="s">
        <v>147</v>
      </c>
      <c r="E10" s="20"/>
      <c r="F10" s="150" t="s">
        <v>130</v>
      </c>
      <c r="G10" s="20"/>
      <c r="H10" s="150" t="s">
        <v>147</v>
      </c>
      <c r="I10" s="20"/>
      <c r="J10" s="150" t="s">
        <v>130</v>
      </c>
    </row>
    <row r="11" spans="1:10" s="12" customFormat="1" ht="20.399999999999999">
      <c r="A11" s="18"/>
      <c r="B11" s="145" t="s">
        <v>11</v>
      </c>
      <c r="C11" s="10"/>
      <c r="D11" s="149"/>
      <c r="E11" s="20"/>
      <c r="F11" s="149" t="s">
        <v>191</v>
      </c>
      <c r="G11" s="20"/>
      <c r="H11" s="149"/>
      <c r="I11" s="20"/>
      <c r="J11" s="149" t="s">
        <v>191</v>
      </c>
    </row>
    <row r="12" spans="1:10" ht="20.399999999999999">
      <c r="A12" s="12" t="s">
        <v>97</v>
      </c>
      <c r="B12" s="36"/>
      <c r="C12" s="34"/>
      <c r="D12" s="56"/>
      <c r="E12" s="57"/>
      <c r="F12" s="56"/>
      <c r="G12" s="45"/>
      <c r="H12" s="56"/>
      <c r="I12" s="56"/>
      <c r="J12" s="56"/>
    </row>
    <row r="13" spans="1:10" ht="20.399999999999999">
      <c r="A13" s="21" t="s">
        <v>38</v>
      </c>
      <c r="B13" s="19"/>
      <c r="C13" s="34"/>
      <c r="D13" s="122">
        <v>5648</v>
      </c>
      <c r="E13" s="54"/>
      <c r="F13" s="199">
        <v>74242</v>
      </c>
      <c r="G13" s="45"/>
      <c r="H13" s="122">
        <v>0</v>
      </c>
      <c r="I13" s="54"/>
      <c r="J13" s="199">
        <v>0</v>
      </c>
    </row>
    <row r="14" spans="1:10" ht="20.399999999999999">
      <c r="A14" s="21" t="s">
        <v>68</v>
      </c>
      <c r="B14" s="19"/>
      <c r="C14" s="34"/>
      <c r="D14" s="122">
        <v>86912</v>
      </c>
      <c r="E14" s="54"/>
      <c r="F14" s="199">
        <v>58666</v>
      </c>
      <c r="G14" s="45"/>
      <c r="H14" s="122">
        <v>74513</v>
      </c>
      <c r="I14" s="54"/>
      <c r="J14" s="199">
        <v>23641</v>
      </c>
    </row>
    <row r="15" spans="1:10" ht="20.399999999999999">
      <c r="A15" s="18" t="s">
        <v>36</v>
      </c>
      <c r="B15" s="144" t="s">
        <v>164</v>
      </c>
      <c r="C15" s="34"/>
      <c r="D15" s="122">
        <v>2936</v>
      </c>
      <c r="E15" s="54"/>
      <c r="F15" s="200">
        <v>4875</v>
      </c>
      <c r="G15" s="45"/>
      <c r="H15" s="122">
        <v>5900</v>
      </c>
      <c r="I15" s="54"/>
      <c r="J15" s="199">
        <v>8360</v>
      </c>
    </row>
    <row r="16" spans="1:10" ht="20.399999999999999">
      <c r="A16" s="12" t="s">
        <v>98</v>
      </c>
      <c r="B16" s="19"/>
      <c r="C16" s="34"/>
      <c r="D16" s="62">
        <f>SUM(D13:D15)</f>
        <v>95496</v>
      </c>
      <c r="E16" s="54"/>
      <c r="F16" s="62">
        <f>SUM(F13:F15)</f>
        <v>137783</v>
      </c>
      <c r="G16" s="45"/>
      <c r="H16" s="225">
        <f>SUM(H13:H15)</f>
        <v>80413</v>
      </c>
      <c r="I16" s="54"/>
      <c r="J16" s="62">
        <f>SUM(J13:J15)</f>
        <v>32001</v>
      </c>
    </row>
    <row r="17" spans="1:10" ht="20.399999999999999">
      <c r="A17" s="78"/>
      <c r="B17" s="19"/>
      <c r="C17" s="34"/>
      <c r="D17" s="54"/>
      <c r="E17" s="54"/>
      <c r="F17" s="54"/>
      <c r="G17" s="45"/>
      <c r="H17" s="54"/>
      <c r="I17" s="54"/>
      <c r="J17" s="54"/>
    </row>
    <row r="18" spans="1:10" ht="20.399999999999999">
      <c r="A18" s="12" t="s">
        <v>99</v>
      </c>
      <c r="B18" s="19"/>
      <c r="C18" s="34"/>
      <c r="D18" s="54"/>
      <c r="E18" s="54"/>
      <c r="F18" s="54"/>
      <c r="G18" s="45"/>
      <c r="H18" s="54"/>
      <c r="I18" s="54"/>
      <c r="J18" s="54"/>
    </row>
    <row r="19" spans="1:10" ht="20.399999999999999">
      <c r="A19" s="18" t="s">
        <v>37</v>
      </c>
      <c r="B19" s="19"/>
      <c r="C19" s="34"/>
      <c r="D19" s="122">
        <v>5099</v>
      </c>
      <c r="E19" s="54"/>
      <c r="F19" s="199">
        <v>74907</v>
      </c>
      <c r="G19" s="45"/>
      <c r="H19" s="122">
        <v>0</v>
      </c>
      <c r="I19" s="54"/>
      <c r="J19" s="122">
        <v>0</v>
      </c>
    </row>
    <row r="20" spans="1:10" ht="20.399999999999999">
      <c r="A20" s="18" t="s">
        <v>69</v>
      </c>
      <c r="B20" s="19"/>
      <c r="C20" s="34"/>
      <c r="D20" s="122">
        <v>90053</v>
      </c>
      <c r="E20" s="54"/>
      <c r="F20" s="199">
        <v>82280</v>
      </c>
      <c r="G20" s="45"/>
      <c r="H20" s="122">
        <v>69604</v>
      </c>
      <c r="I20" s="54"/>
      <c r="J20" s="122">
        <v>23665</v>
      </c>
    </row>
    <row r="21" spans="1:10" ht="20.399999999999999">
      <c r="A21" s="18" t="s">
        <v>35</v>
      </c>
      <c r="B21" s="144"/>
      <c r="C21" s="34"/>
      <c r="D21" s="122">
        <v>5263</v>
      </c>
      <c r="E21" s="54"/>
      <c r="F21" s="200">
        <v>4228</v>
      </c>
      <c r="G21" s="45"/>
      <c r="H21" s="122">
        <v>7</v>
      </c>
      <c r="I21" s="54"/>
      <c r="J21" s="122">
        <v>39</v>
      </c>
    </row>
    <row r="22" spans="1:10" ht="20.399999999999999">
      <c r="A22" s="18" t="s">
        <v>70</v>
      </c>
      <c r="B22" s="144"/>
      <c r="C22" s="34"/>
      <c r="D22" s="122">
        <v>19952</v>
      </c>
      <c r="E22" s="54"/>
      <c r="F22" s="200">
        <v>19101</v>
      </c>
      <c r="G22" s="45"/>
      <c r="H22" s="122">
        <v>7826</v>
      </c>
      <c r="I22" s="54"/>
      <c r="J22" s="200">
        <v>9898</v>
      </c>
    </row>
    <row r="23" spans="1:10" ht="20.399999999999999">
      <c r="A23" s="18" t="s">
        <v>141</v>
      </c>
      <c r="B23" s="144"/>
      <c r="C23" s="34"/>
      <c r="D23" s="122">
        <v>75520</v>
      </c>
      <c r="E23" s="54"/>
      <c r="F23" s="200">
        <v>648690</v>
      </c>
      <c r="G23" s="45"/>
      <c r="H23" s="122">
        <v>0</v>
      </c>
      <c r="I23" s="54"/>
      <c r="J23" s="200">
        <v>768973</v>
      </c>
    </row>
    <row r="24" spans="1:10" ht="20.399999999999999">
      <c r="A24" s="12" t="s">
        <v>100</v>
      </c>
      <c r="B24" s="19"/>
      <c r="C24" s="34"/>
      <c r="D24" s="62">
        <f>SUM(D19:D23)</f>
        <v>195887</v>
      </c>
      <c r="E24" s="54"/>
      <c r="F24" s="62">
        <f>SUM(F19:F23)</f>
        <v>829206</v>
      </c>
      <c r="G24" s="45"/>
      <c r="H24" s="62">
        <f>SUM(H19:H23)</f>
        <v>77437</v>
      </c>
      <c r="I24" s="54"/>
      <c r="J24" s="62">
        <f>SUM(J19:J23)</f>
        <v>802575</v>
      </c>
    </row>
    <row r="25" spans="1:10" ht="20.399999999999999">
      <c r="A25" s="12" t="s">
        <v>142</v>
      </c>
      <c r="B25" s="19"/>
      <c r="C25" s="34"/>
      <c r="D25" s="54">
        <f>D16-D24</f>
        <v>-100391</v>
      </c>
      <c r="E25" s="54"/>
      <c r="F25" s="54">
        <f>F16-F24</f>
        <v>-691423</v>
      </c>
      <c r="G25" s="45"/>
      <c r="H25" s="54">
        <f>H16-H24</f>
        <v>2976</v>
      </c>
      <c r="I25" s="54"/>
      <c r="J25" s="54">
        <v>-770574</v>
      </c>
    </row>
    <row r="26" spans="1:10" ht="20.399999999999999">
      <c r="A26" s="1" t="s">
        <v>34</v>
      </c>
      <c r="B26" s="36"/>
      <c r="C26" s="34"/>
      <c r="D26" s="122">
        <v>-11962</v>
      </c>
      <c r="E26" s="54"/>
      <c r="F26" s="199">
        <v>-5751</v>
      </c>
      <c r="G26" s="45"/>
      <c r="H26" s="122">
        <v>-1815</v>
      </c>
      <c r="I26" s="54"/>
      <c r="J26" s="199">
        <v>-137</v>
      </c>
    </row>
    <row r="27" spans="1:10" ht="20.399999999999999">
      <c r="A27" s="18" t="s">
        <v>115</v>
      </c>
      <c r="B27" s="36"/>
      <c r="C27" s="34"/>
      <c r="D27" s="122">
        <v>-17</v>
      </c>
      <c r="E27" s="54"/>
      <c r="F27" s="122">
        <v>-2754</v>
      </c>
      <c r="G27" s="45"/>
      <c r="H27" s="5">
        <v>0</v>
      </c>
      <c r="I27" s="54"/>
      <c r="J27" s="5">
        <v>0</v>
      </c>
    </row>
    <row r="28" spans="1:10" ht="20.399999999999999">
      <c r="A28" s="11" t="s">
        <v>33</v>
      </c>
      <c r="B28" s="36"/>
      <c r="C28" s="34"/>
      <c r="D28" s="75">
        <f>SUM((D25:D27))</f>
        <v>-112370</v>
      </c>
      <c r="E28" s="54"/>
      <c r="F28" s="75">
        <f>SUM((F25:F27))</f>
        <v>-699928</v>
      </c>
      <c r="G28" s="45"/>
      <c r="H28" s="75">
        <f>SUM((H25:H27))</f>
        <v>1161</v>
      </c>
      <c r="I28" s="54"/>
      <c r="J28" s="75">
        <f>SUM((J25:J27))</f>
        <v>-770711</v>
      </c>
    </row>
    <row r="29" spans="1:10" ht="20.399999999999999">
      <c r="A29" s="18" t="s">
        <v>154</v>
      </c>
      <c r="B29" s="144"/>
      <c r="C29" s="34"/>
      <c r="D29" s="122">
        <v>-22</v>
      </c>
      <c r="E29" s="54"/>
      <c r="F29" s="201">
        <v>29</v>
      </c>
      <c r="G29" s="45"/>
      <c r="H29" s="54">
        <v>0</v>
      </c>
      <c r="I29" s="54"/>
      <c r="J29" s="54">
        <v>0</v>
      </c>
    </row>
    <row r="30" spans="1:10" ht="21" thickBot="1">
      <c r="A30" s="11" t="s">
        <v>32</v>
      </c>
      <c r="B30" s="36"/>
      <c r="C30" s="34"/>
      <c r="D30" s="59">
        <f>SUM(D28:D29)</f>
        <v>-112392</v>
      </c>
      <c r="E30" s="54"/>
      <c r="F30" s="59">
        <f>SUM(F28:F29)</f>
        <v>-699899</v>
      </c>
      <c r="G30" s="45"/>
      <c r="H30" s="59">
        <f>SUM(H28:H29)</f>
        <v>1161</v>
      </c>
      <c r="I30" s="54"/>
      <c r="J30" s="59">
        <f>SUM(J28:J29)</f>
        <v>-770711</v>
      </c>
    </row>
    <row r="31" spans="1:10" ht="21" thickTop="1">
      <c r="A31" s="112" t="s">
        <v>185</v>
      </c>
      <c r="C31" s="34"/>
      <c r="D31" s="54">
        <v>0</v>
      </c>
      <c r="E31" s="54"/>
      <c r="F31" s="54">
        <v>0</v>
      </c>
      <c r="G31" s="45"/>
      <c r="H31" s="54">
        <v>0</v>
      </c>
      <c r="I31" s="54"/>
      <c r="J31" s="202">
        <v>0</v>
      </c>
    </row>
    <row r="32" spans="1:10" ht="21" thickBot="1">
      <c r="A32" s="151" t="s">
        <v>186</v>
      </c>
      <c r="B32" s="34"/>
      <c r="C32" s="34"/>
      <c r="D32" s="59">
        <f>D30+D31</f>
        <v>-112392</v>
      </c>
      <c r="E32" s="54"/>
      <c r="F32" s="59">
        <f>F30+F31</f>
        <v>-699899</v>
      </c>
      <c r="G32" s="45"/>
      <c r="H32" s="59">
        <f>H30+H31</f>
        <v>1161</v>
      </c>
      <c r="I32" s="54"/>
      <c r="J32" s="59">
        <f>J30+J31</f>
        <v>-770711</v>
      </c>
    </row>
    <row r="33" spans="1:12" ht="12" customHeight="1" thickTop="1">
      <c r="A33" s="61"/>
      <c r="B33" s="34"/>
      <c r="C33" s="34"/>
      <c r="D33" s="54"/>
      <c r="E33" s="54"/>
      <c r="F33" s="54"/>
      <c r="G33" s="45"/>
      <c r="H33" s="54"/>
      <c r="I33" s="54"/>
      <c r="J33" s="54"/>
      <c r="L33" s="60"/>
    </row>
    <row r="34" spans="1:12" ht="20.399999999999999">
      <c r="A34" s="12" t="s">
        <v>113</v>
      </c>
      <c r="B34" s="34"/>
      <c r="C34" s="34"/>
      <c r="D34" s="54"/>
      <c r="E34" s="54"/>
      <c r="F34" s="54"/>
      <c r="G34" s="45"/>
      <c r="H34" s="54"/>
      <c r="I34" s="54"/>
      <c r="J34" s="54"/>
      <c r="L34" s="60"/>
    </row>
    <row r="35" spans="1:12" ht="20.399999999999999">
      <c r="A35" s="1" t="s">
        <v>29</v>
      </c>
      <c r="B35" s="34"/>
      <c r="C35" s="34"/>
      <c r="D35" s="5">
        <f>D37</f>
        <v>-112392</v>
      </c>
      <c r="E35" s="5"/>
      <c r="F35" s="54">
        <f>F37-F36</f>
        <v>-699899</v>
      </c>
      <c r="G35" s="11"/>
      <c r="H35" s="5">
        <f>H37</f>
        <v>1161</v>
      </c>
      <c r="I35" s="5"/>
      <c r="J35" s="54">
        <f>J37</f>
        <v>-770711</v>
      </c>
      <c r="L35" s="60"/>
    </row>
    <row r="36" spans="1:12" ht="20.399999999999999">
      <c r="A36" s="112" t="s">
        <v>134</v>
      </c>
      <c r="B36" s="34"/>
      <c r="C36" s="34"/>
      <c r="D36" s="5">
        <v>0</v>
      </c>
      <c r="E36" s="5"/>
      <c r="F36" s="54">
        <v>0</v>
      </c>
      <c r="G36" s="11"/>
      <c r="H36" s="5">
        <v>0</v>
      </c>
      <c r="I36" s="5"/>
      <c r="J36" s="54">
        <v>0</v>
      </c>
      <c r="L36" s="60"/>
    </row>
    <row r="37" spans="1:12" ht="21" thickBot="1">
      <c r="A37" s="142" t="s">
        <v>145</v>
      </c>
      <c r="B37" s="34"/>
      <c r="C37" s="34"/>
      <c r="D37" s="59">
        <f>+D30</f>
        <v>-112392</v>
      </c>
      <c r="E37" s="5"/>
      <c r="F37" s="141">
        <f>+F30</f>
        <v>-699899</v>
      </c>
      <c r="G37" s="11"/>
      <c r="H37" s="59">
        <f>+H30</f>
        <v>1161</v>
      </c>
      <c r="I37" s="5"/>
      <c r="J37" s="141">
        <f>+J30</f>
        <v>-770711</v>
      </c>
      <c r="L37" s="60"/>
    </row>
    <row r="38" spans="1:12" ht="12" customHeight="1" thickTop="1">
      <c r="A38" s="61"/>
      <c r="B38" s="34"/>
      <c r="C38" s="34"/>
      <c r="D38" s="54"/>
      <c r="E38" s="5"/>
      <c r="F38" s="54"/>
      <c r="G38" s="11"/>
      <c r="H38" s="54"/>
      <c r="I38" s="5"/>
      <c r="J38" s="54"/>
      <c r="L38" s="60"/>
    </row>
    <row r="39" spans="1:12" ht="20.399999999999999">
      <c r="A39" s="12" t="s">
        <v>144</v>
      </c>
      <c r="B39" s="34"/>
      <c r="C39" s="34"/>
      <c r="D39" s="54"/>
      <c r="E39" s="54"/>
      <c r="F39" s="54"/>
      <c r="G39" s="45"/>
      <c r="H39" s="54"/>
      <c r="I39" s="54"/>
      <c r="J39" s="54"/>
    </row>
    <row r="40" spans="1:12" ht="20.399999999999999">
      <c r="A40" s="112" t="s">
        <v>29</v>
      </c>
      <c r="B40" s="34"/>
      <c r="C40" s="34"/>
      <c r="D40" s="54">
        <f>D42</f>
        <v>-112392</v>
      </c>
      <c r="E40" s="5"/>
      <c r="F40" s="54">
        <f>F42-F41</f>
        <v>-699899</v>
      </c>
      <c r="G40" s="11"/>
      <c r="H40" s="54">
        <f>H42</f>
        <v>1161</v>
      </c>
      <c r="I40" s="5"/>
      <c r="J40" s="54">
        <f>J42</f>
        <v>-770711</v>
      </c>
      <c r="L40" s="60"/>
    </row>
    <row r="41" spans="1:12" ht="20.399999999999999">
      <c r="A41" s="112" t="s">
        <v>134</v>
      </c>
      <c r="B41" s="34"/>
      <c r="C41" s="34"/>
      <c r="D41" s="54">
        <v>0</v>
      </c>
      <c r="E41" s="5"/>
      <c r="F41" s="54">
        <v>0</v>
      </c>
      <c r="G41" s="11"/>
      <c r="H41" s="54">
        <v>0</v>
      </c>
      <c r="I41" s="5"/>
      <c r="J41" s="54">
        <v>0</v>
      </c>
      <c r="L41" s="60"/>
    </row>
    <row r="42" spans="1:12" ht="21" thickBot="1">
      <c r="A42" s="61" t="s">
        <v>143</v>
      </c>
      <c r="B42" s="34"/>
      <c r="C42" s="34"/>
      <c r="D42" s="59">
        <f>+D32</f>
        <v>-112392</v>
      </c>
      <c r="E42" s="5"/>
      <c r="F42" s="141">
        <f>+F32</f>
        <v>-699899</v>
      </c>
      <c r="G42" s="11"/>
      <c r="H42" s="59">
        <f>+H32</f>
        <v>1161</v>
      </c>
      <c r="I42" s="5"/>
      <c r="J42" s="141">
        <f>+J32</f>
        <v>-770711</v>
      </c>
      <c r="L42" s="60"/>
    </row>
    <row r="43" spans="1:12" ht="12" customHeight="1" thickTop="1">
      <c r="A43" s="12"/>
      <c r="B43" s="34"/>
      <c r="C43" s="34"/>
      <c r="D43" s="54"/>
      <c r="E43" s="54"/>
      <c r="F43" s="54"/>
      <c r="G43" s="45"/>
      <c r="H43" s="54"/>
      <c r="I43" s="54"/>
      <c r="J43" s="54"/>
    </row>
    <row r="44" spans="1:12" ht="20.399999999999999">
      <c r="A44" s="12" t="s">
        <v>28</v>
      </c>
      <c r="B44" s="34"/>
      <c r="C44" s="34"/>
      <c r="D44" s="54"/>
      <c r="E44" s="54"/>
      <c r="F44" s="54"/>
      <c r="G44" s="45"/>
      <c r="H44" s="54"/>
      <c r="I44" s="54"/>
      <c r="J44" s="54"/>
    </row>
    <row r="45" spans="1:12" ht="20.399999999999999" thickBot="1">
      <c r="A45" s="58" t="s">
        <v>94</v>
      </c>
      <c r="B45" s="144">
        <v>21.2</v>
      </c>
      <c r="C45" s="139"/>
      <c r="D45" s="123">
        <v>-1.6299999999999999E-2</v>
      </c>
      <c r="E45" s="140"/>
      <c r="F45" s="203">
        <v>-0.1018</v>
      </c>
      <c r="G45" s="140"/>
      <c r="H45" s="123">
        <v>2.0000000000000001E-4</v>
      </c>
      <c r="I45" s="140"/>
      <c r="J45" s="123">
        <v>-0.11210000000000001</v>
      </c>
    </row>
    <row r="46" spans="1:12" ht="21" thickTop="1" thickBot="1">
      <c r="A46" s="1" t="s">
        <v>146</v>
      </c>
      <c r="B46" s="144">
        <v>21.2</v>
      </c>
      <c r="C46" s="139"/>
      <c r="D46" s="123">
        <f>D45</f>
        <v>-1.6299999999999999E-2</v>
      </c>
      <c r="E46" s="140"/>
      <c r="F46" s="203">
        <v>-0.1018</v>
      </c>
      <c r="G46" s="140"/>
      <c r="H46" s="123">
        <f>H45</f>
        <v>2.0000000000000001E-4</v>
      </c>
      <c r="I46" s="140"/>
      <c r="J46" s="123">
        <v>-0.11210000000000001</v>
      </c>
    </row>
    <row r="47" spans="1:12" ht="21" thickTop="1">
      <c r="B47" s="34"/>
      <c r="C47" s="34"/>
      <c r="D47" s="54"/>
      <c r="E47" s="57"/>
      <c r="F47" s="54"/>
      <c r="G47" s="45"/>
      <c r="H47" s="54"/>
      <c r="I47" s="57"/>
      <c r="J47" s="54"/>
    </row>
    <row r="48" spans="1:12" ht="20.399999999999999">
      <c r="B48" s="34"/>
      <c r="C48" s="34"/>
      <c r="D48" s="54"/>
      <c r="E48" s="57"/>
      <c r="F48" s="54"/>
      <c r="G48" s="45"/>
      <c r="H48" s="54"/>
      <c r="I48" s="57"/>
      <c r="J48" s="54"/>
    </row>
    <row r="49" spans="1:10" ht="20.399999999999999">
      <c r="B49" s="34"/>
      <c r="C49" s="34"/>
      <c r="D49" s="54"/>
      <c r="E49" s="57"/>
      <c r="F49" s="54"/>
      <c r="G49" s="45"/>
      <c r="H49" s="54"/>
      <c r="I49" s="57"/>
    </row>
    <row r="50" spans="1:10" ht="20.399999999999999">
      <c r="B50" s="34"/>
      <c r="C50" s="34"/>
      <c r="D50" s="54"/>
      <c r="E50" s="57"/>
      <c r="F50" s="54"/>
      <c r="G50" s="45"/>
      <c r="H50" s="54"/>
      <c r="I50" s="57"/>
      <c r="J50" s="54"/>
    </row>
    <row r="51" spans="1:10" ht="20.399999999999999">
      <c r="A51" s="21"/>
      <c r="B51" s="36"/>
      <c r="C51" s="34"/>
      <c r="D51" s="54"/>
      <c r="E51" s="54"/>
      <c r="F51" s="54"/>
      <c r="G51" s="45"/>
      <c r="H51" s="54"/>
      <c r="I51" s="54"/>
      <c r="J51" s="54"/>
    </row>
    <row r="52" spans="1:10" ht="20.399999999999999">
      <c r="D52" s="54"/>
      <c r="E52" s="57"/>
      <c r="F52" s="55"/>
      <c r="G52" s="45"/>
      <c r="H52" s="54"/>
      <c r="I52" s="56"/>
    </row>
    <row r="53" spans="1:10" ht="16.5" customHeight="1">
      <c r="B53" s="34"/>
      <c r="C53" s="34"/>
      <c r="D53" s="54"/>
      <c r="E53" s="54"/>
      <c r="F53" s="54"/>
      <c r="G53" s="45"/>
      <c r="H53" s="54"/>
      <c r="I53" s="54"/>
      <c r="J53" s="54"/>
    </row>
    <row r="54" spans="1:10" ht="16.5" customHeight="1">
      <c r="B54" s="34"/>
      <c r="C54" s="34"/>
      <c r="D54" s="54"/>
      <c r="E54" s="54"/>
      <c r="F54" s="54"/>
      <c r="G54" s="45"/>
      <c r="H54" s="54"/>
      <c r="I54" s="54"/>
      <c r="J54" s="54"/>
    </row>
    <row r="56" spans="1:10" ht="16.5" customHeight="1">
      <c r="B56" s="34"/>
      <c r="C56" s="34"/>
      <c r="D56" s="54"/>
      <c r="E56" s="54"/>
      <c r="F56" s="54"/>
      <c r="G56" s="45"/>
      <c r="H56" s="54"/>
      <c r="I56" s="54"/>
      <c r="J56" s="54"/>
    </row>
    <row r="57" spans="1:10" ht="16.5" customHeight="1">
      <c r="B57" s="34"/>
      <c r="C57" s="34"/>
      <c r="D57" s="54"/>
      <c r="E57" s="54"/>
      <c r="F57" s="54"/>
      <c r="G57" s="45"/>
      <c r="H57" s="54"/>
      <c r="I57" s="54"/>
      <c r="J57" s="54"/>
    </row>
    <row r="58" spans="1:10" ht="16.5" customHeight="1">
      <c r="B58" s="34"/>
      <c r="C58" s="34"/>
      <c r="D58" s="54"/>
      <c r="E58" s="54"/>
      <c r="F58" s="54"/>
      <c r="G58" s="45"/>
      <c r="H58" s="54"/>
      <c r="I58" s="54"/>
      <c r="J58" s="54"/>
    </row>
    <row r="59" spans="1:10" ht="16.5" customHeight="1">
      <c r="B59" s="34"/>
      <c r="C59" s="34"/>
      <c r="D59" s="54"/>
      <c r="E59" s="54"/>
      <c r="F59" s="54"/>
      <c r="G59" s="45"/>
      <c r="H59" s="54"/>
      <c r="I59" s="54"/>
      <c r="J59" s="54"/>
    </row>
    <row r="60" spans="1:10" ht="16.5" customHeight="1">
      <c r="B60" s="34"/>
      <c r="C60" s="34"/>
      <c r="D60" s="54"/>
      <c r="E60" s="54"/>
      <c r="F60" s="54"/>
      <c r="G60" s="45"/>
      <c r="H60" s="54"/>
      <c r="I60" s="54"/>
      <c r="J60" s="54"/>
    </row>
    <row r="61" spans="1:10" ht="16.5" customHeight="1">
      <c r="G61" s="45"/>
    </row>
    <row r="62" spans="1:10" ht="16.5" customHeight="1">
      <c r="G62" s="45"/>
    </row>
    <row r="63" spans="1:10" ht="16.5" customHeight="1">
      <c r="F63" s="55"/>
      <c r="G63" s="55"/>
      <c r="H63" s="54"/>
    </row>
    <row r="64" spans="1:10" ht="16.5" customHeight="1">
      <c r="F64" s="55"/>
      <c r="G64" s="55"/>
      <c r="H64" s="54"/>
    </row>
    <row r="65" spans="6:8" ht="16.5" customHeight="1">
      <c r="F65" s="55"/>
      <c r="G65" s="55"/>
      <c r="H65" s="54"/>
    </row>
    <row r="66" spans="6:8" ht="16.5" customHeight="1">
      <c r="F66" s="55"/>
      <c r="G66" s="55"/>
      <c r="H66" s="54"/>
    </row>
    <row r="67" spans="6:8" ht="16.5" customHeight="1">
      <c r="G67" s="55"/>
      <c r="H67" s="54"/>
    </row>
    <row r="68" spans="6:8" ht="16.5" customHeight="1">
      <c r="F68" s="55"/>
      <c r="H68" s="54"/>
    </row>
    <row r="69" spans="6:8" ht="16.5" customHeight="1">
      <c r="G69" s="55"/>
      <c r="H69" s="54"/>
    </row>
    <row r="71" spans="6:8" ht="16.5" customHeight="1">
      <c r="H71" s="54"/>
    </row>
  </sheetData>
  <mergeCells count="4">
    <mergeCell ref="D9:F9"/>
    <mergeCell ref="H9:J9"/>
    <mergeCell ref="H1:J1"/>
    <mergeCell ref="H2:J2"/>
  </mergeCells>
  <pageMargins left="0.78740157480314998" right="0.33" top="0.98425196850393704" bottom="0.47244094488188998" header="0.15748031496063" footer="0.31496062992126"/>
  <pageSetup paperSize="9" scale="81" firstPageNumber="3" orientation="portrait" useFirstPageNumber="1" r:id="rId1"/>
  <headerFooter>
    <oddFooter>&amp;L&amp;"Angsana New,Regular"&amp;14The accompanying notes from an integral part of these interim financial statements.&amp;R&amp;"Angsana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FA101-3F74-4709-8CB5-D8A7F8A8A116}">
  <sheetPr>
    <tabColor rgb="FFFF0000"/>
    <pageSetUpPr fitToPage="1"/>
  </sheetPr>
  <dimension ref="A1:L71"/>
  <sheetViews>
    <sheetView view="pageBreakPreview" topLeftCell="A58" zoomScaleNormal="136" zoomScaleSheetLayoutView="100" zoomScalePageLayoutView="80" workbookViewId="0">
      <selection activeCell="H77" sqref="H77:I81"/>
    </sheetView>
  </sheetViews>
  <sheetFormatPr defaultRowHeight="16.5" customHeight="1"/>
  <cols>
    <col min="1" max="1" width="49.109375" style="112" customWidth="1"/>
    <col min="2" max="2" width="8.33203125" style="112" customWidth="1"/>
    <col min="3" max="3" width="1.6640625" style="112" customWidth="1"/>
    <col min="4" max="4" width="13.33203125" style="112" bestFit="1" customWidth="1"/>
    <col min="5" max="5" width="1.6640625" style="112" customWidth="1"/>
    <col min="6" max="6" width="12.6640625" style="112" customWidth="1"/>
    <col min="7" max="7" width="1.6640625" style="112" customWidth="1"/>
    <col min="8" max="8" width="12.6640625" style="112" customWidth="1"/>
    <col min="9" max="9" width="1.6640625" style="112" customWidth="1"/>
    <col min="10" max="10" width="12.6640625" style="112" customWidth="1"/>
    <col min="11" max="256" width="8.88671875" style="112"/>
    <col min="257" max="257" width="46.6640625" style="112" customWidth="1"/>
    <col min="258" max="258" width="8.33203125" style="112" customWidth="1"/>
    <col min="259" max="259" width="1.6640625" style="112" customWidth="1"/>
    <col min="260" max="260" width="12.6640625" style="112" customWidth="1"/>
    <col min="261" max="261" width="1.6640625" style="112" customWidth="1"/>
    <col min="262" max="262" width="12.6640625" style="112" customWidth="1"/>
    <col min="263" max="263" width="1.6640625" style="112" customWidth="1"/>
    <col min="264" max="264" width="12.6640625" style="112" customWidth="1"/>
    <col min="265" max="265" width="1.6640625" style="112" customWidth="1"/>
    <col min="266" max="266" width="12.6640625" style="112" customWidth="1"/>
    <col min="267" max="512" width="8.88671875" style="112"/>
    <col min="513" max="513" width="46.6640625" style="112" customWidth="1"/>
    <col min="514" max="514" width="8.33203125" style="112" customWidth="1"/>
    <col min="515" max="515" width="1.6640625" style="112" customWidth="1"/>
    <col min="516" max="516" width="12.6640625" style="112" customWidth="1"/>
    <col min="517" max="517" width="1.6640625" style="112" customWidth="1"/>
    <col min="518" max="518" width="12.6640625" style="112" customWidth="1"/>
    <col min="519" max="519" width="1.6640625" style="112" customWidth="1"/>
    <col min="520" max="520" width="12.6640625" style="112" customWidth="1"/>
    <col min="521" max="521" width="1.6640625" style="112" customWidth="1"/>
    <col min="522" max="522" width="12.6640625" style="112" customWidth="1"/>
    <col min="523" max="768" width="8.88671875" style="112"/>
    <col min="769" max="769" width="46.6640625" style="112" customWidth="1"/>
    <col min="770" max="770" width="8.33203125" style="112" customWidth="1"/>
    <col min="771" max="771" width="1.6640625" style="112" customWidth="1"/>
    <col min="772" max="772" width="12.6640625" style="112" customWidth="1"/>
    <col min="773" max="773" width="1.6640625" style="112" customWidth="1"/>
    <col min="774" max="774" width="12.6640625" style="112" customWidth="1"/>
    <col min="775" max="775" width="1.6640625" style="112" customWidth="1"/>
    <col min="776" max="776" width="12.6640625" style="112" customWidth="1"/>
    <col min="777" max="777" width="1.6640625" style="112" customWidth="1"/>
    <col min="778" max="778" width="12.6640625" style="112" customWidth="1"/>
    <col min="779" max="1024" width="8.88671875" style="112"/>
    <col min="1025" max="1025" width="46.6640625" style="112" customWidth="1"/>
    <col min="1026" max="1026" width="8.33203125" style="112" customWidth="1"/>
    <col min="1027" max="1027" width="1.6640625" style="112" customWidth="1"/>
    <col min="1028" max="1028" width="12.6640625" style="112" customWidth="1"/>
    <col min="1029" max="1029" width="1.6640625" style="112" customWidth="1"/>
    <col min="1030" max="1030" width="12.6640625" style="112" customWidth="1"/>
    <col min="1031" max="1031" width="1.6640625" style="112" customWidth="1"/>
    <col min="1032" max="1032" width="12.6640625" style="112" customWidth="1"/>
    <col min="1033" max="1033" width="1.6640625" style="112" customWidth="1"/>
    <col min="1034" max="1034" width="12.6640625" style="112" customWidth="1"/>
    <col min="1035" max="1280" width="8.88671875" style="112"/>
    <col min="1281" max="1281" width="46.6640625" style="112" customWidth="1"/>
    <col min="1282" max="1282" width="8.33203125" style="112" customWidth="1"/>
    <col min="1283" max="1283" width="1.6640625" style="112" customWidth="1"/>
    <col min="1284" max="1284" width="12.6640625" style="112" customWidth="1"/>
    <col min="1285" max="1285" width="1.6640625" style="112" customWidth="1"/>
    <col min="1286" max="1286" width="12.6640625" style="112" customWidth="1"/>
    <col min="1287" max="1287" width="1.6640625" style="112" customWidth="1"/>
    <col min="1288" max="1288" width="12.6640625" style="112" customWidth="1"/>
    <col min="1289" max="1289" width="1.6640625" style="112" customWidth="1"/>
    <col min="1290" max="1290" width="12.6640625" style="112" customWidth="1"/>
    <col min="1291" max="1536" width="8.88671875" style="112"/>
    <col min="1537" max="1537" width="46.6640625" style="112" customWidth="1"/>
    <col min="1538" max="1538" width="8.33203125" style="112" customWidth="1"/>
    <col min="1539" max="1539" width="1.6640625" style="112" customWidth="1"/>
    <col min="1540" max="1540" width="12.6640625" style="112" customWidth="1"/>
    <col min="1541" max="1541" width="1.6640625" style="112" customWidth="1"/>
    <col min="1542" max="1542" width="12.6640625" style="112" customWidth="1"/>
    <col min="1543" max="1543" width="1.6640625" style="112" customWidth="1"/>
    <col min="1544" max="1544" width="12.6640625" style="112" customWidth="1"/>
    <col min="1545" max="1545" width="1.6640625" style="112" customWidth="1"/>
    <col min="1546" max="1546" width="12.6640625" style="112" customWidth="1"/>
    <col min="1547" max="1792" width="8.88671875" style="112"/>
    <col min="1793" max="1793" width="46.6640625" style="112" customWidth="1"/>
    <col min="1794" max="1794" width="8.33203125" style="112" customWidth="1"/>
    <col min="1795" max="1795" width="1.6640625" style="112" customWidth="1"/>
    <col min="1796" max="1796" width="12.6640625" style="112" customWidth="1"/>
    <col min="1797" max="1797" width="1.6640625" style="112" customWidth="1"/>
    <col min="1798" max="1798" width="12.6640625" style="112" customWidth="1"/>
    <col min="1799" max="1799" width="1.6640625" style="112" customWidth="1"/>
    <col min="1800" max="1800" width="12.6640625" style="112" customWidth="1"/>
    <col min="1801" max="1801" width="1.6640625" style="112" customWidth="1"/>
    <col min="1802" max="1802" width="12.6640625" style="112" customWidth="1"/>
    <col min="1803" max="2048" width="8.88671875" style="112"/>
    <col min="2049" max="2049" width="46.6640625" style="112" customWidth="1"/>
    <col min="2050" max="2050" width="8.33203125" style="112" customWidth="1"/>
    <col min="2051" max="2051" width="1.6640625" style="112" customWidth="1"/>
    <col min="2052" max="2052" width="12.6640625" style="112" customWidth="1"/>
    <col min="2053" max="2053" width="1.6640625" style="112" customWidth="1"/>
    <col min="2054" max="2054" width="12.6640625" style="112" customWidth="1"/>
    <col min="2055" max="2055" width="1.6640625" style="112" customWidth="1"/>
    <col min="2056" max="2056" width="12.6640625" style="112" customWidth="1"/>
    <col min="2057" max="2057" width="1.6640625" style="112" customWidth="1"/>
    <col min="2058" max="2058" width="12.6640625" style="112" customWidth="1"/>
    <col min="2059" max="2304" width="8.88671875" style="112"/>
    <col min="2305" max="2305" width="46.6640625" style="112" customWidth="1"/>
    <col min="2306" max="2306" width="8.33203125" style="112" customWidth="1"/>
    <col min="2307" max="2307" width="1.6640625" style="112" customWidth="1"/>
    <col min="2308" max="2308" width="12.6640625" style="112" customWidth="1"/>
    <col min="2309" max="2309" width="1.6640625" style="112" customWidth="1"/>
    <col min="2310" max="2310" width="12.6640625" style="112" customWidth="1"/>
    <col min="2311" max="2311" width="1.6640625" style="112" customWidth="1"/>
    <col min="2312" max="2312" width="12.6640625" style="112" customWidth="1"/>
    <col min="2313" max="2313" width="1.6640625" style="112" customWidth="1"/>
    <col min="2314" max="2314" width="12.6640625" style="112" customWidth="1"/>
    <col min="2315" max="2560" width="8.88671875" style="112"/>
    <col min="2561" max="2561" width="46.6640625" style="112" customWidth="1"/>
    <col min="2562" max="2562" width="8.33203125" style="112" customWidth="1"/>
    <col min="2563" max="2563" width="1.6640625" style="112" customWidth="1"/>
    <col min="2564" max="2564" width="12.6640625" style="112" customWidth="1"/>
    <col min="2565" max="2565" width="1.6640625" style="112" customWidth="1"/>
    <col min="2566" max="2566" width="12.6640625" style="112" customWidth="1"/>
    <col min="2567" max="2567" width="1.6640625" style="112" customWidth="1"/>
    <col min="2568" max="2568" width="12.6640625" style="112" customWidth="1"/>
    <col min="2569" max="2569" width="1.6640625" style="112" customWidth="1"/>
    <col min="2570" max="2570" width="12.6640625" style="112" customWidth="1"/>
    <col min="2571" max="2816" width="8.88671875" style="112"/>
    <col min="2817" max="2817" width="46.6640625" style="112" customWidth="1"/>
    <col min="2818" max="2818" width="8.33203125" style="112" customWidth="1"/>
    <col min="2819" max="2819" width="1.6640625" style="112" customWidth="1"/>
    <col min="2820" max="2820" width="12.6640625" style="112" customWidth="1"/>
    <col min="2821" max="2821" width="1.6640625" style="112" customWidth="1"/>
    <col min="2822" max="2822" width="12.6640625" style="112" customWidth="1"/>
    <col min="2823" max="2823" width="1.6640625" style="112" customWidth="1"/>
    <col min="2824" max="2824" width="12.6640625" style="112" customWidth="1"/>
    <col min="2825" max="2825" width="1.6640625" style="112" customWidth="1"/>
    <col min="2826" max="2826" width="12.6640625" style="112" customWidth="1"/>
    <col min="2827" max="3072" width="8.88671875" style="112"/>
    <col min="3073" max="3073" width="46.6640625" style="112" customWidth="1"/>
    <col min="3074" max="3074" width="8.33203125" style="112" customWidth="1"/>
    <col min="3075" max="3075" width="1.6640625" style="112" customWidth="1"/>
    <col min="3076" max="3076" width="12.6640625" style="112" customWidth="1"/>
    <col min="3077" max="3077" width="1.6640625" style="112" customWidth="1"/>
    <col min="3078" max="3078" width="12.6640625" style="112" customWidth="1"/>
    <col min="3079" max="3079" width="1.6640625" style="112" customWidth="1"/>
    <col min="3080" max="3080" width="12.6640625" style="112" customWidth="1"/>
    <col min="3081" max="3081" width="1.6640625" style="112" customWidth="1"/>
    <col min="3082" max="3082" width="12.6640625" style="112" customWidth="1"/>
    <col min="3083" max="3328" width="8.88671875" style="112"/>
    <col min="3329" max="3329" width="46.6640625" style="112" customWidth="1"/>
    <col min="3330" max="3330" width="8.33203125" style="112" customWidth="1"/>
    <col min="3331" max="3331" width="1.6640625" style="112" customWidth="1"/>
    <col min="3332" max="3332" width="12.6640625" style="112" customWidth="1"/>
    <col min="3333" max="3333" width="1.6640625" style="112" customWidth="1"/>
    <col min="3334" max="3334" width="12.6640625" style="112" customWidth="1"/>
    <col min="3335" max="3335" width="1.6640625" style="112" customWidth="1"/>
    <col min="3336" max="3336" width="12.6640625" style="112" customWidth="1"/>
    <col min="3337" max="3337" width="1.6640625" style="112" customWidth="1"/>
    <col min="3338" max="3338" width="12.6640625" style="112" customWidth="1"/>
    <col min="3339" max="3584" width="8.88671875" style="112"/>
    <col min="3585" max="3585" width="46.6640625" style="112" customWidth="1"/>
    <col min="3586" max="3586" width="8.33203125" style="112" customWidth="1"/>
    <col min="3587" max="3587" width="1.6640625" style="112" customWidth="1"/>
    <col min="3588" max="3588" width="12.6640625" style="112" customWidth="1"/>
    <col min="3589" max="3589" width="1.6640625" style="112" customWidth="1"/>
    <col min="3590" max="3590" width="12.6640625" style="112" customWidth="1"/>
    <col min="3591" max="3591" width="1.6640625" style="112" customWidth="1"/>
    <col min="3592" max="3592" width="12.6640625" style="112" customWidth="1"/>
    <col min="3593" max="3593" width="1.6640625" style="112" customWidth="1"/>
    <col min="3594" max="3594" width="12.6640625" style="112" customWidth="1"/>
    <col min="3595" max="3840" width="8.88671875" style="112"/>
    <col min="3841" max="3841" width="46.6640625" style="112" customWidth="1"/>
    <col min="3842" max="3842" width="8.33203125" style="112" customWidth="1"/>
    <col min="3843" max="3843" width="1.6640625" style="112" customWidth="1"/>
    <col min="3844" max="3844" width="12.6640625" style="112" customWidth="1"/>
    <col min="3845" max="3845" width="1.6640625" style="112" customWidth="1"/>
    <col min="3846" max="3846" width="12.6640625" style="112" customWidth="1"/>
    <col min="3847" max="3847" width="1.6640625" style="112" customWidth="1"/>
    <col min="3848" max="3848" width="12.6640625" style="112" customWidth="1"/>
    <col min="3849" max="3849" width="1.6640625" style="112" customWidth="1"/>
    <col min="3850" max="3850" width="12.6640625" style="112" customWidth="1"/>
    <col min="3851" max="4096" width="8.88671875" style="112"/>
    <col min="4097" max="4097" width="46.6640625" style="112" customWidth="1"/>
    <col min="4098" max="4098" width="8.33203125" style="112" customWidth="1"/>
    <col min="4099" max="4099" width="1.6640625" style="112" customWidth="1"/>
    <col min="4100" max="4100" width="12.6640625" style="112" customWidth="1"/>
    <col min="4101" max="4101" width="1.6640625" style="112" customWidth="1"/>
    <col min="4102" max="4102" width="12.6640625" style="112" customWidth="1"/>
    <col min="4103" max="4103" width="1.6640625" style="112" customWidth="1"/>
    <col min="4104" max="4104" width="12.6640625" style="112" customWidth="1"/>
    <col min="4105" max="4105" width="1.6640625" style="112" customWidth="1"/>
    <col min="4106" max="4106" width="12.6640625" style="112" customWidth="1"/>
    <col min="4107" max="4352" width="8.88671875" style="112"/>
    <col min="4353" max="4353" width="46.6640625" style="112" customWidth="1"/>
    <col min="4354" max="4354" width="8.33203125" style="112" customWidth="1"/>
    <col min="4355" max="4355" width="1.6640625" style="112" customWidth="1"/>
    <col min="4356" max="4356" width="12.6640625" style="112" customWidth="1"/>
    <col min="4357" max="4357" width="1.6640625" style="112" customWidth="1"/>
    <col min="4358" max="4358" width="12.6640625" style="112" customWidth="1"/>
    <col min="4359" max="4359" width="1.6640625" style="112" customWidth="1"/>
    <col min="4360" max="4360" width="12.6640625" style="112" customWidth="1"/>
    <col min="4361" max="4361" width="1.6640625" style="112" customWidth="1"/>
    <col min="4362" max="4362" width="12.6640625" style="112" customWidth="1"/>
    <col min="4363" max="4608" width="8.88671875" style="112"/>
    <col min="4609" max="4609" width="46.6640625" style="112" customWidth="1"/>
    <col min="4610" max="4610" width="8.33203125" style="112" customWidth="1"/>
    <col min="4611" max="4611" width="1.6640625" style="112" customWidth="1"/>
    <col min="4612" max="4612" width="12.6640625" style="112" customWidth="1"/>
    <col min="4613" max="4613" width="1.6640625" style="112" customWidth="1"/>
    <col min="4614" max="4614" width="12.6640625" style="112" customWidth="1"/>
    <col min="4615" max="4615" width="1.6640625" style="112" customWidth="1"/>
    <col min="4616" max="4616" width="12.6640625" style="112" customWidth="1"/>
    <col min="4617" max="4617" width="1.6640625" style="112" customWidth="1"/>
    <col min="4618" max="4618" width="12.6640625" style="112" customWidth="1"/>
    <col min="4619" max="4864" width="8.88671875" style="112"/>
    <col min="4865" max="4865" width="46.6640625" style="112" customWidth="1"/>
    <col min="4866" max="4866" width="8.33203125" style="112" customWidth="1"/>
    <col min="4867" max="4867" width="1.6640625" style="112" customWidth="1"/>
    <col min="4868" max="4868" width="12.6640625" style="112" customWidth="1"/>
    <col min="4869" max="4869" width="1.6640625" style="112" customWidth="1"/>
    <col min="4870" max="4870" width="12.6640625" style="112" customWidth="1"/>
    <col min="4871" max="4871" width="1.6640625" style="112" customWidth="1"/>
    <col min="4872" max="4872" width="12.6640625" style="112" customWidth="1"/>
    <col min="4873" max="4873" width="1.6640625" style="112" customWidth="1"/>
    <col min="4874" max="4874" width="12.6640625" style="112" customWidth="1"/>
    <col min="4875" max="5120" width="8.88671875" style="112"/>
    <col min="5121" max="5121" width="46.6640625" style="112" customWidth="1"/>
    <col min="5122" max="5122" width="8.33203125" style="112" customWidth="1"/>
    <col min="5123" max="5123" width="1.6640625" style="112" customWidth="1"/>
    <col min="5124" max="5124" width="12.6640625" style="112" customWidth="1"/>
    <col min="5125" max="5125" width="1.6640625" style="112" customWidth="1"/>
    <col min="5126" max="5126" width="12.6640625" style="112" customWidth="1"/>
    <col min="5127" max="5127" width="1.6640625" style="112" customWidth="1"/>
    <col min="5128" max="5128" width="12.6640625" style="112" customWidth="1"/>
    <col min="5129" max="5129" width="1.6640625" style="112" customWidth="1"/>
    <col min="5130" max="5130" width="12.6640625" style="112" customWidth="1"/>
    <col min="5131" max="5376" width="8.88671875" style="112"/>
    <col min="5377" max="5377" width="46.6640625" style="112" customWidth="1"/>
    <col min="5378" max="5378" width="8.33203125" style="112" customWidth="1"/>
    <col min="5379" max="5379" width="1.6640625" style="112" customWidth="1"/>
    <col min="5380" max="5380" width="12.6640625" style="112" customWidth="1"/>
    <col min="5381" max="5381" width="1.6640625" style="112" customWidth="1"/>
    <col min="5382" max="5382" width="12.6640625" style="112" customWidth="1"/>
    <col min="5383" max="5383" width="1.6640625" style="112" customWidth="1"/>
    <col min="5384" max="5384" width="12.6640625" style="112" customWidth="1"/>
    <col min="5385" max="5385" width="1.6640625" style="112" customWidth="1"/>
    <col min="5386" max="5386" width="12.6640625" style="112" customWidth="1"/>
    <col min="5387" max="5632" width="8.88671875" style="112"/>
    <col min="5633" max="5633" width="46.6640625" style="112" customWidth="1"/>
    <col min="5634" max="5634" width="8.33203125" style="112" customWidth="1"/>
    <col min="5635" max="5635" width="1.6640625" style="112" customWidth="1"/>
    <col min="5636" max="5636" width="12.6640625" style="112" customWidth="1"/>
    <col min="5637" max="5637" width="1.6640625" style="112" customWidth="1"/>
    <col min="5638" max="5638" width="12.6640625" style="112" customWidth="1"/>
    <col min="5639" max="5639" width="1.6640625" style="112" customWidth="1"/>
    <col min="5640" max="5640" width="12.6640625" style="112" customWidth="1"/>
    <col min="5641" max="5641" width="1.6640625" style="112" customWidth="1"/>
    <col min="5642" max="5642" width="12.6640625" style="112" customWidth="1"/>
    <col min="5643" max="5888" width="8.88671875" style="112"/>
    <col min="5889" max="5889" width="46.6640625" style="112" customWidth="1"/>
    <col min="5890" max="5890" width="8.33203125" style="112" customWidth="1"/>
    <col min="5891" max="5891" width="1.6640625" style="112" customWidth="1"/>
    <col min="5892" max="5892" width="12.6640625" style="112" customWidth="1"/>
    <col min="5893" max="5893" width="1.6640625" style="112" customWidth="1"/>
    <col min="5894" max="5894" width="12.6640625" style="112" customWidth="1"/>
    <col min="5895" max="5895" width="1.6640625" style="112" customWidth="1"/>
    <col min="5896" max="5896" width="12.6640625" style="112" customWidth="1"/>
    <col min="5897" max="5897" width="1.6640625" style="112" customWidth="1"/>
    <col min="5898" max="5898" width="12.6640625" style="112" customWidth="1"/>
    <col min="5899" max="6144" width="8.88671875" style="112"/>
    <col min="6145" max="6145" width="46.6640625" style="112" customWidth="1"/>
    <col min="6146" max="6146" width="8.33203125" style="112" customWidth="1"/>
    <col min="6147" max="6147" width="1.6640625" style="112" customWidth="1"/>
    <col min="6148" max="6148" width="12.6640625" style="112" customWidth="1"/>
    <col min="6149" max="6149" width="1.6640625" style="112" customWidth="1"/>
    <col min="6150" max="6150" width="12.6640625" style="112" customWidth="1"/>
    <col min="6151" max="6151" width="1.6640625" style="112" customWidth="1"/>
    <col min="6152" max="6152" width="12.6640625" style="112" customWidth="1"/>
    <col min="6153" max="6153" width="1.6640625" style="112" customWidth="1"/>
    <col min="6154" max="6154" width="12.6640625" style="112" customWidth="1"/>
    <col min="6155" max="6400" width="8.88671875" style="112"/>
    <col min="6401" max="6401" width="46.6640625" style="112" customWidth="1"/>
    <col min="6402" max="6402" width="8.33203125" style="112" customWidth="1"/>
    <col min="6403" max="6403" width="1.6640625" style="112" customWidth="1"/>
    <col min="6404" max="6404" width="12.6640625" style="112" customWidth="1"/>
    <col min="6405" max="6405" width="1.6640625" style="112" customWidth="1"/>
    <col min="6406" max="6406" width="12.6640625" style="112" customWidth="1"/>
    <col min="6407" max="6407" width="1.6640625" style="112" customWidth="1"/>
    <col min="6408" max="6408" width="12.6640625" style="112" customWidth="1"/>
    <col min="6409" max="6409" width="1.6640625" style="112" customWidth="1"/>
    <col min="6410" max="6410" width="12.6640625" style="112" customWidth="1"/>
    <col min="6411" max="6656" width="8.88671875" style="112"/>
    <col min="6657" max="6657" width="46.6640625" style="112" customWidth="1"/>
    <col min="6658" max="6658" width="8.33203125" style="112" customWidth="1"/>
    <col min="6659" max="6659" width="1.6640625" style="112" customWidth="1"/>
    <col min="6660" max="6660" width="12.6640625" style="112" customWidth="1"/>
    <col min="6661" max="6661" width="1.6640625" style="112" customWidth="1"/>
    <col min="6662" max="6662" width="12.6640625" style="112" customWidth="1"/>
    <col min="6663" max="6663" width="1.6640625" style="112" customWidth="1"/>
    <col min="6664" max="6664" width="12.6640625" style="112" customWidth="1"/>
    <col min="6665" max="6665" width="1.6640625" style="112" customWidth="1"/>
    <col min="6666" max="6666" width="12.6640625" style="112" customWidth="1"/>
    <col min="6667" max="6912" width="8.88671875" style="112"/>
    <col min="6913" max="6913" width="46.6640625" style="112" customWidth="1"/>
    <col min="6914" max="6914" width="8.33203125" style="112" customWidth="1"/>
    <col min="6915" max="6915" width="1.6640625" style="112" customWidth="1"/>
    <col min="6916" max="6916" width="12.6640625" style="112" customWidth="1"/>
    <col min="6917" max="6917" width="1.6640625" style="112" customWidth="1"/>
    <col min="6918" max="6918" width="12.6640625" style="112" customWidth="1"/>
    <col min="6919" max="6919" width="1.6640625" style="112" customWidth="1"/>
    <col min="6920" max="6920" width="12.6640625" style="112" customWidth="1"/>
    <col min="6921" max="6921" width="1.6640625" style="112" customWidth="1"/>
    <col min="6922" max="6922" width="12.6640625" style="112" customWidth="1"/>
    <col min="6923" max="7168" width="8.88671875" style="112"/>
    <col min="7169" max="7169" width="46.6640625" style="112" customWidth="1"/>
    <col min="7170" max="7170" width="8.33203125" style="112" customWidth="1"/>
    <col min="7171" max="7171" width="1.6640625" style="112" customWidth="1"/>
    <col min="7172" max="7172" width="12.6640625" style="112" customWidth="1"/>
    <col min="7173" max="7173" width="1.6640625" style="112" customWidth="1"/>
    <col min="7174" max="7174" width="12.6640625" style="112" customWidth="1"/>
    <col min="7175" max="7175" width="1.6640625" style="112" customWidth="1"/>
    <col min="7176" max="7176" width="12.6640625" style="112" customWidth="1"/>
    <col min="7177" max="7177" width="1.6640625" style="112" customWidth="1"/>
    <col min="7178" max="7178" width="12.6640625" style="112" customWidth="1"/>
    <col min="7179" max="7424" width="8.88671875" style="112"/>
    <col min="7425" max="7425" width="46.6640625" style="112" customWidth="1"/>
    <col min="7426" max="7426" width="8.33203125" style="112" customWidth="1"/>
    <col min="7427" max="7427" width="1.6640625" style="112" customWidth="1"/>
    <col min="7428" max="7428" width="12.6640625" style="112" customWidth="1"/>
    <col min="7429" max="7429" width="1.6640625" style="112" customWidth="1"/>
    <col min="7430" max="7430" width="12.6640625" style="112" customWidth="1"/>
    <col min="7431" max="7431" width="1.6640625" style="112" customWidth="1"/>
    <col min="7432" max="7432" width="12.6640625" style="112" customWidth="1"/>
    <col min="7433" max="7433" width="1.6640625" style="112" customWidth="1"/>
    <col min="7434" max="7434" width="12.6640625" style="112" customWidth="1"/>
    <col min="7435" max="7680" width="8.88671875" style="112"/>
    <col min="7681" max="7681" width="46.6640625" style="112" customWidth="1"/>
    <col min="7682" max="7682" width="8.33203125" style="112" customWidth="1"/>
    <col min="7683" max="7683" width="1.6640625" style="112" customWidth="1"/>
    <col min="7684" max="7684" width="12.6640625" style="112" customWidth="1"/>
    <col min="7685" max="7685" width="1.6640625" style="112" customWidth="1"/>
    <col min="7686" max="7686" width="12.6640625" style="112" customWidth="1"/>
    <col min="7687" max="7687" width="1.6640625" style="112" customWidth="1"/>
    <col min="7688" max="7688" width="12.6640625" style="112" customWidth="1"/>
    <col min="7689" max="7689" width="1.6640625" style="112" customWidth="1"/>
    <col min="7690" max="7690" width="12.6640625" style="112" customWidth="1"/>
    <col min="7691" max="7936" width="8.88671875" style="112"/>
    <col min="7937" max="7937" width="46.6640625" style="112" customWidth="1"/>
    <col min="7938" max="7938" width="8.33203125" style="112" customWidth="1"/>
    <col min="7939" max="7939" width="1.6640625" style="112" customWidth="1"/>
    <col min="7940" max="7940" width="12.6640625" style="112" customWidth="1"/>
    <col min="7941" max="7941" width="1.6640625" style="112" customWidth="1"/>
    <col min="7942" max="7942" width="12.6640625" style="112" customWidth="1"/>
    <col min="7943" max="7943" width="1.6640625" style="112" customWidth="1"/>
    <col min="7944" max="7944" width="12.6640625" style="112" customWidth="1"/>
    <col min="7945" max="7945" width="1.6640625" style="112" customWidth="1"/>
    <col min="7946" max="7946" width="12.6640625" style="112" customWidth="1"/>
    <col min="7947" max="8192" width="8.88671875" style="112"/>
    <col min="8193" max="8193" width="46.6640625" style="112" customWidth="1"/>
    <col min="8194" max="8194" width="8.33203125" style="112" customWidth="1"/>
    <col min="8195" max="8195" width="1.6640625" style="112" customWidth="1"/>
    <col min="8196" max="8196" width="12.6640625" style="112" customWidth="1"/>
    <col min="8197" max="8197" width="1.6640625" style="112" customWidth="1"/>
    <col min="8198" max="8198" width="12.6640625" style="112" customWidth="1"/>
    <col min="8199" max="8199" width="1.6640625" style="112" customWidth="1"/>
    <col min="8200" max="8200" width="12.6640625" style="112" customWidth="1"/>
    <col min="8201" max="8201" width="1.6640625" style="112" customWidth="1"/>
    <col min="8202" max="8202" width="12.6640625" style="112" customWidth="1"/>
    <col min="8203" max="8448" width="8.88671875" style="112"/>
    <col min="8449" max="8449" width="46.6640625" style="112" customWidth="1"/>
    <col min="8450" max="8450" width="8.33203125" style="112" customWidth="1"/>
    <col min="8451" max="8451" width="1.6640625" style="112" customWidth="1"/>
    <col min="8452" max="8452" width="12.6640625" style="112" customWidth="1"/>
    <col min="8453" max="8453" width="1.6640625" style="112" customWidth="1"/>
    <col min="8454" max="8454" width="12.6640625" style="112" customWidth="1"/>
    <col min="8455" max="8455" width="1.6640625" style="112" customWidth="1"/>
    <col min="8456" max="8456" width="12.6640625" style="112" customWidth="1"/>
    <col min="8457" max="8457" width="1.6640625" style="112" customWidth="1"/>
    <col min="8458" max="8458" width="12.6640625" style="112" customWidth="1"/>
    <col min="8459" max="8704" width="8.88671875" style="112"/>
    <col min="8705" max="8705" width="46.6640625" style="112" customWidth="1"/>
    <col min="8706" max="8706" width="8.33203125" style="112" customWidth="1"/>
    <col min="8707" max="8707" width="1.6640625" style="112" customWidth="1"/>
    <col min="8708" max="8708" width="12.6640625" style="112" customWidth="1"/>
    <col min="8709" max="8709" width="1.6640625" style="112" customWidth="1"/>
    <col min="8710" max="8710" width="12.6640625" style="112" customWidth="1"/>
    <col min="8711" max="8711" width="1.6640625" style="112" customWidth="1"/>
    <col min="8712" max="8712" width="12.6640625" style="112" customWidth="1"/>
    <col min="8713" max="8713" width="1.6640625" style="112" customWidth="1"/>
    <col min="8714" max="8714" width="12.6640625" style="112" customWidth="1"/>
    <col min="8715" max="8960" width="8.88671875" style="112"/>
    <col min="8961" max="8961" width="46.6640625" style="112" customWidth="1"/>
    <col min="8962" max="8962" width="8.33203125" style="112" customWidth="1"/>
    <col min="8963" max="8963" width="1.6640625" style="112" customWidth="1"/>
    <col min="8964" max="8964" width="12.6640625" style="112" customWidth="1"/>
    <col min="8965" max="8965" width="1.6640625" style="112" customWidth="1"/>
    <col min="8966" max="8966" width="12.6640625" style="112" customWidth="1"/>
    <col min="8967" max="8967" width="1.6640625" style="112" customWidth="1"/>
    <col min="8968" max="8968" width="12.6640625" style="112" customWidth="1"/>
    <col min="8969" max="8969" width="1.6640625" style="112" customWidth="1"/>
    <col min="8970" max="8970" width="12.6640625" style="112" customWidth="1"/>
    <col min="8971" max="9216" width="8.88671875" style="112"/>
    <col min="9217" max="9217" width="46.6640625" style="112" customWidth="1"/>
    <col min="9218" max="9218" width="8.33203125" style="112" customWidth="1"/>
    <col min="9219" max="9219" width="1.6640625" style="112" customWidth="1"/>
    <col min="9220" max="9220" width="12.6640625" style="112" customWidth="1"/>
    <col min="9221" max="9221" width="1.6640625" style="112" customWidth="1"/>
    <col min="9222" max="9222" width="12.6640625" style="112" customWidth="1"/>
    <col min="9223" max="9223" width="1.6640625" style="112" customWidth="1"/>
    <col min="9224" max="9224" width="12.6640625" style="112" customWidth="1"/>
    <col min="9225" max="9225" width="1.6640625" style="112" customWidth="1"/>
    <col min="9226" max="9226" width="12.6640625" style="112" customWidth="1"/>
    <col min="9227" max="9472" width="8.88671875" style="112"/>
    <col min="9473" max="9473" width="46.6640625" style="112" customWidth="1"/>
    <col min="9474" max="9474" width="8.33203125" style="112" customWidth="1"/>
    <col min="9475" max="9475" width="1.6640625" style="112" customWidth="1"/>
    <col min="9476" max="9476" width="12.6640625" style="112" customWidth="1"/>
    <col min="9477" max="9477" width="1.6640625" style="112" customWidth="1"/>
    <col min="9478" max="9478" width="12.6640625" style="112" customWidth="1"/>
    <col min="9479" max="9479" width="1.6640625" style="112" customWidth="1"/>
    <col min="9480" max="9480" width="12.6640625" style="112" customWidth="1"/>
    <col min="9481" max="9481" width="1.6640625" style="112" customWidth="1"/>
    <col min="9482" max="9482" width="12.6640625" style="112" customWidth="1"/>
    <col min="9483" max="9728" width="8.88671875" style="112"/>
    <col min="9729" max="9729" width="46.6640625" style="112" customWidth="1"/>
    <col min="9730" max="9730" width="8.33203125" style="112" customWidth="1"/>
    <col min="9731" max="9731" width="1.6640625" style="112" customWidth="1"/>
    <col min="9732" max="9732" width="12.6640625" style="112" customWidth="1"/>
    <col min="9733" max="9733" width="1.6640625" style="112" customWidth="1"/>
    <col min="9734" max="9734" width="12.6640625" style="112" customWidth="1"/>
    <col min="9735" max="9735" width="1.6640625" style="112" customWidth="1"/>
    <col min="9736" max="9736" width="12.6640625" style="112" customWidth="1"/>
    <col min="9737" max="9737" width="1.6640625" style="112" customWidth="1"/>
    <col min="9738" max="9738" width="12.6640625" style="112" customWidth="1"/>
    <col min="9739" max="9984" width="8.88671875" style="112"/>
    <col min="9985" max="9985" width="46.6640625" style="112" customWidth="1"/>
    <col min="9986" max="9986" width="8.33203125" style="112" customWidth="1"/>
    <col min="9987" max="9987" width="1.6640625" style="112" customWidth="1"/>
    <col min="9988" max="9988" width="12.6640625" style="112" customWidth="1"/>
    <col min="9989" max="9989" width="1.6640625" style="112" customWidth="1"/>
    <col min="9990" max="9990" width="12.6640625" style="112" customWidth="1"/>
    <col min="9991" max="9991" width="1.6640625" style="112" customWidth="1"/>
    <col min="9992" max="9992" width="12.6640625" style="112" customWidth="1"/>
    <col min="9993" max="9993" width="1.6640625" style="112" customWidth="1"/>
    <col min="9994" max="9994" width="12.6640625" style="112" customWidth="1"/>
    <col min="9995" max="10240" width="8.88671875" style="112"/>
    <col min="10241" max="10241" width="46.6640625" style="112" customWidth="1"/>
    <col min="10242" max="10242" width="8.33203125" style="112" customWidth="1"/>
    <col min="10243" max="10243" width="1.6640625" style="112" customWidth="1"/>
    <col min="10244" max="10244" width="12.6640625" style="112" customWidth="1"/>
    <col min="10245" max="10245" width="1.6640625" style="112" customWidth="1"/>
    <col min="10246" max="10246" width="12.6640625" style="112" customWidth="1"/>
    <col min="10247" max="10247" width="1.6640625" style="112" customWidth="1"/>
    <col min="10248" max="10248" width="12.6640625" style="112" customWidth="1"/>
    <col min="10249" max="10249" width="1.6640625" style="112" customWidth="1"/>
    <col min="10250" max="10250" width="12.6640625" style="112" customWidth="1"/>
    <col min="10251" max="10496" width="8.88671875" style="112"/>
    <col min="10497" max="10497" width="46.6640625" style="112" customWidth="1"/>
    <col min="10498" max="10498" width="8.33203125" style="112" customWidth="1"/>
    <col min="10499" max="10499" width="1.6640625" style="112" customWidth="1"/>
    <col min="10500" max="10500" width="12.6640625" style="112" customWidth="1"/>
    <col min="10501" max="10501" width="1.6640625" style="112" customWidth="1"/>
    <col min="10502" max="10502" width="12.6640625" style="112" customWidth="1"/>
    <col min="10503" max="10503" width="1.6640625" style="112" customWidth="1"/>
    <col min="10504" max="10504" width="12.6640625" style="112" customWidth="1"/>
    <col min="10505" max="10505" width="1.6640625" style="112" customWidth="1"/>
    <col min="10506" max="10506" width="12.6640625" style="112" customWidth="1"/>
    <col min="10507" max="10752" width="8.88671875" style="112"/>
    <col min="10753" max="10753" width="46.6640625" style="112" customWidth="1"/>
    <col min="10754" max="10754" width="8.33203125" style="112" customWidth="1"/>
    <col min="10755" max="10755" width="1.6640625" style="112" customWidth="1"/>
    <col min="10756" max="10756" width="12.6640625" style="112" customWidth="1"/>
    <col min="10757" max="10757" width="1.6640625" style="112" customWidth="1"/>
    <col min="10758" max="10758" width="12.6640625" style="112" customWidth="1"/>
    <col min="10759" max="10759" width="1.6640625" style="112" customWidth="1"/>
    <col min="10760" max="10760" width="12.6640625" style="112" customWidth="1"/>
    <col min="10761" max="10761" width="1.6640625" style="112" customWidth="1"/>
    <col min="10762" max="10762" width="12.6640625" style="112" customWidth="1"/>
    <col min="10763" max="11008" width="8.88671875" style="112"/>
    <col min="11009" max="11009" width="46.6640625" style="112" customWidth="1"/>
    <col min="11010" max="11010" width="8.33203125" style="112" customWidth="1"/>
    <col min="11011" max="11011" width="1.6640625" style="112" customWidth="1"/>
    <col min="11012" max="11012" width="12.6640625" style="112" customWidth="1"/>
    <col min="11013" max="11013" width="1.6640625" style="112" customWidth="1"/>
    <col min="11014" max="11014" width="12.6640625" style="112" customWidth="1"/>
    <col min="11015" max="11015" width="1.6640625" style="112" customWidth="1"/>
    <col min="11016" max="11016" width="12.6640625" style="112" customWidth="1"/>
    <col min="11017" max="11017" width="1.6640625" style="112" customWidth="1"/>
    <col min="11018" max="11018" width="12.6640625" style="112" customWidth="1"/>
    <col min="11019" max="11264" width="8.88671875" style="112"/>
    <col min="11265" max="11265" width="46.6640625" style="112" customWidth="1"/>
    <col min="11266" max="11266" width="8.33203125" style="112" customWidth="1"/>
    <col min="11267" max="11267" width="1.6640625" style="112" customWidth="1"/>
    <col min="11268" max="11268" width="12.6640625" style="112" customWidth="1"/>
    <col min="11269" max="11269" width="1.6640625" style="112" customWidth="1"/>
    <col min="11270" max="11270" width="12.6640625" style="112" customWidth="1"/>
    <col min="11271" max="11271" width="1.6640625" style="112" customWidth="1"/>
    <col min="11272" max="11272" width="12.6640625" style="112" customWidth="1"/>
    <col min="11273" max="11273" width="1.6640625" style="112" customWidth="1"/>
    <col min="11274" max="11274" width="12.6640625" style="112" customWidth="1"/>
    <col min="11275" max="11520" width="8.88671875" style="112"/>
    <col min="11521" max="11521" width="46.6640625" style="112" customWidth="1"/>
    <col min="11522" max="11522" width="8.33203125" style="112" customWidth="1"/>
    <col min="11523" max="11523" width="1.6640625" style="112" customWidth="1"/>
    <col min="11524" max="11524" width="12.6640625" style="112" customWidth="1"/>
    <col min="11525" max="11525" width="1.6640625" style="112" customWidth="1"/>
    <col min="11526" max="11526" width="12.6640625" style="112" customWidth="1"/>
    <col min="11527" max="11527" width="1.6640625" style="112" customWidth="1"/>
    <col min="11528" max="11528" width="12.6640625" style="112" customWidth="1"/>
    <col min="11529" max="11529" width="1.6640625" style="112" customWidth="1"/>
    <col min="11530" max="11530" width="12.6640625" style="112" customWidth="1"/>
    <col min="11531" max="11776" width="8.88671875" style="112"/>
    <col min="11777" max="11777" width="46.6640625" style="112" customWidth="1"/>
    <col min="11778" max="11778" width="8.33203125" style="112" customWidth="1"/>
    <col min="11779" max="11779" width="1.6640625" style="112" customWidth="1"/>
    <col min="11780" max="11780" width="12.6640625" style="112" customWidth="1"/>
    <col min="11781" max="11781" width="1.6640625" style="112" customWidth="1"/>
    <col min="11782" max="11782" width="12.6640625" style="112" customWidth="1"/>
    <col min="11783" max="11783" width="1.6640625" style="112" customWidth="1"/>
    <col min="11784" max="11784" width="12.6640625" style="112" customWidth="1"/>
    <col min="11785" max="11785" width="1.6640625" style="112" customWidth="1"/>
    <col min="11786" max="11786" width="12.6640625" style="112" customWidth="1"/>
    <col min="11787" max="12032" width="8.88671875" style="112"/>
    <col min="12033" max="12033" width="46.6640625" style="112" customWidth="1"/>
    <col min="12034" max="12034" width="8.33203125" style="112" customWidth="1"/>
    <col min="12035" max="12035" width="1.6640625" style="112" customWidth="1"/>
    <col min="12036" max="12036" width="12.6640625" style="112" customWidth="1"/>
    <col min="12037" max="12037" width="1.6640625" style="112" customWidth="1"/>
    <col min="12038" max="12038" width="12.6640625" style="112" customWidth="1"/>
    <col min="12039" max="12039" width="1.6640625" style="112" customWidth="1"/>
    <col min="12040" max="12040" width="12.6640625" style="112" customWidth="1"/>
    <col min="12041" max="12041" width="1.6640625" style="112" customWidth="1"/>
    <col min="12042" max="12042" width="12.6640625" style="112" customWidth="1"/>
    <col min="12043" max="12288" width="8.88671875" style="112"/>
    <col min="12289" max="12289" width="46.6640625" style="112" customWidth="1"/>
    <col min="12290" max="12290" width="8.33203125" style="112" customWidth="1"/>
    <col min="12291" max="12291" width="1.6640625" style="112" customWidth="1"/>
    <col min="12292" max="12292" width="12.6640625" style="112" customWidth="1"/>
    <col min="12293" max="12293" width="1.6640625" style="112" customWidth="1"/>
    <col min="12294" max="12294" width="12.6640625" style="112" customWidth="1"/>
    <col min="12295" max="12295" width="1.6640625" style="112" customWidth="1"/>
    <col min="12296" max="12296" width="12.6640625" style="112" customWidth="1"/>
    <col min="12297" max="12297" width="1.6640625" style="112" customWidth="1"/>
    <col min="12298" max="12298" width="12.6640625" style="112" customWidth="1"/>
    <col min="12299" max="12544" width="8.88671875" style="112"/>
    <col min="12545" max="12545" width="46.6640625" style="112" customWidth="1"/>
    <col min="12546" max="12546" width="8.33203125" style="112" customWidth="1"/>
    <col min="12547" max="12547" width="1.6640625" style="112" customWidth="1"/>
    <col min="12548" max="12548" width="12.6640625" style="112" customWidth="1"/>
    <col min="12549" max="12549" width="1.6640625" style="112" customWidth="1"/>
    <col min="12550" max="12550" width="12.6640625" style="112" customWidth="1"/>
    <col min="12551" max="12551" width="1.6640625" style="112" customWidth="1"/>
    <col min="12552" max="12552" width="12.6640625" style="112" customWidth="1"/>
    <col min="12553" max="12553" width="1.6640625" style="112" customWidth="1"/>
    <col min="12554" max="12554" width="12.6640625" style="112" customWidth="1"/>
    <col min="12555" max="12800" width="8.88671875" style="112"/>
    <col min="12801" max="12801" width="46.6640625" style="112" customWidth="1"/>
    <col min="12802" max="12802" width="8.33203125" style="112" customWidth="1"/>
    <col min="12803" max="12803" width="1.6640625" style="112" customWidth="1"/>
    <col min="12804" max="12804" width="12.6640625" style="112" customWidth="1"/>
    <col min="12805" max="12805" width="1.6640625" style="112" customWidth="1"/>
    <col min="12806" max="12806" width="12.6640625" style="112" customWidth="1"/>
    <col min="12807" max="12807" width="1.6640625" style="112" customWidth="1"/>
    <col min="12808" max="12808" width="12.6640625" style="112" customWidth="1"/>
    <col min="12809" max="12809" width="1.6640625" style="112" customWidth="1"/>
    <col min="12810" max="12810" width="12.6640625" style="112" customWidth="1"/>
    <col min="12811" max="13056" width="8.88671875" style="112"/>
    <col min="13057" max="13057" width="46.6640625" style="112" customWidth="1"/>
    <col min="13058" max="13058" width="8.33203125" style="112" customWidth="1"/>
    <col min="13059" max="13059" width="1.6640625" style="112" customWidth="1"/>
    <col min="13060" max="13060" width="12.6640625" style="112" customWidth="1"/>
    <col min="13061" max="13061" width="1.6640625" style="112" customWidth="1"/>
    <col min="13062" max="13062" width="12.6640625" style="112" customWidth="1"/>
    <col min="13063" max="13063" width="1.6640625" style="112" customWidth="1"/>
    <col min="13064" max="13064" width="12.6640625" style="112" customWidth="1"/>
    <col min="13065" max="13065" width="1.6640625" style="112" customWidth="1"/>
    <col min="13066" max="13066" width="12.6640625" style="112" customWidth="1"/>
    <col min="13067" max="13312" width="8.88671875" style="112"/>
    <col min="13313" max="13313" width="46.6640625" style="112" customWidth="1"/>
    <col min="13314" max="13314" width="8.33203125" style="112" customWidth="1"/>
    <col min="13315" max="13315" width="1.6640625" style="112" customWidth="1"/>
    <col min="13316" max="13316" width="12.6640625" style="112" customWidth="1"/>
    <col min="13317" max="13317" width="1.6640625" style="112" customWidth="1"/>
    <col min="13318" max="13318" width="12.6640625" style="112" customWidth="1"/>
    <col min="13319" max="13319" width="1.6640625" style="112" customWidth="1"/>
    <col min="13320" max="13320" width="12.6640625" style="112" customWidth="1"/>
    <col min="13321" max="13321" width="1.6640625" style="112" customWidth="1"/>
    <col min="13322" max="13322" width="12.6640625" style="112" customWidth="1"/>
    <col min="13323" max="13568" width="8.88671875" style="112"/>
    <col min="13569" max="13569" width="46.6640625" style="112" customWidth="1"/>
    <col min="13570" max="13570" width="8.33203125" style="112" customWidth="1"/>
    <col min="13571" max="13571" width="1.6640625" style="112" customWidth="1"/>
    <col min="13572" max="13572" width="12.6640625" style="112" customWidth="1"/>
    <col min="13573" max="13573" width="1.6640625" style="112" customWidth="1"/>
    <col min="13574" max="13574" width="12.6640625" style="112" customWidth="1"/>
    <col min="13575" max="13575" width="1.6640625" style="112" customWidth="1"/>
    <col min="13576" max="13576" width="12.6640625" style="112" customWidth="1"/>
    <col min="13577" max="13577" width="1.6640625" style="112" customWidth="1"/>
    <col min="13578" max="13578" width="12.6640625" style="112" customWidth="1"/>
    <col min="13579" max="13824" width="8.88671875" style="112"/>
    <col min="13825" max="13825" width="46.6640625" style="112" customWidth="1"/>
    <col min="13826" max="13826" width="8.33203125" style="112" customWidth="1"/>
    <col min="13827" max="13827" width="1.6640625" style="112" customWidth="1"/>
    <col min="13828" max="13828" width="12.6640625" style="112" customWidth="1"/>
    <col min="13829" max="13829" width="1.6640625" style="112" customWidth="1"/>
    <col min="13830" max="13830" width="12.6640625" style="112" customWidth="1"/>
    <col min="13831" max="13831" width="1.6640625" style="112" customWidth="1"/>
    <col min="13832" max="13832" width="12.6640625" style="112" customWidth="1"/>
    <col min="13833" max="13833" width="1.6640625" style="112" customWidth="1"/>
    <col min="13834" max="13834" width="12.6640625" style="112" customWidth="1"/>
    <col min="13835" max="14080" width="8.88671875" style="112"/>
    <col min="14081" max="14081" width="46.6640625" style="112" customWidth="1"/>
    <col min="14082" max="14082" width="8.33203125" style="112" customWidth="1"/>
    <col min="14083" max="14083" width="1.6640625" style="112" customWidth="1"/>
    <col min="14084" max="14084" width="12.6640625" style="112" customWidth="1"/>
    <col min="14085" max="14085" width="1.6640625" style="112" customWidth="1"/>
    <col min="14086" max="14086" width="12.6640625" style="112" customWidth="1"/>
    <col min="14087" max="14087" width="1.6640625" style="112" customWidth="1"/>
    <col min="14088" max="14088" width="12.6640625" style="112" customWidth="1"/>
    <col min="14089" max="14089" width="1.6640625" style="112" customWidth="1"/>
    <col min="14090" max="14090" width="12.6640625" style="112" customWidth="1"/>
    <col min="14091" max="14336" width="8.88671875" style="112"/>
    <col min="14337" max="14337" width="46.6640625" style="112" customWidth="1"/>
    <col min="14338" max="14338" width="8.33203125" style="112" customWidth="1"/>
    <col min="14339" max="14339" width="1.6640625" style="112" customWidth="1"/>
    <col min="14340" max="14340" width="12.6640625" style="112" customWidth="1"/>
    <col min="14341" max="14341" width="1.6640625" style="112" customWidth="1"/>
    <col min="14342" max="14342" width="12.6640625" style="112" customWidth="1"/>
    <col min="14343" max="14343" width="1.6640625" style="112" customWidth="1"/>
    <col min="14344" max="14344" width="12.6640625" style="112" customWidth="1"/>
    <col min="14345" max="14345" width="1.6640625" style="112" customWidth="1"/>
    <col min="14346" max="14346" width="12.6640625" style="112" customWidth="1"/>
    <col min="14347" max="14592" width="8.88671875" style="112"/>
    <col min="14593" max="14593" width="46.6640625" style="112" customWidth="1"/>
    <col min="14594" max="14594" width="8.33203125" style="112" customWidth="1"/>
    <col min="14595" max="14595" width="1.6640625" style="112" customWidth="1"/>
    <col min="14596" max="14596" width="12.6640625" style="112" customWidth="1"/>
    <col min="14597" max="14597" width="1.6640625" style="112" customWidth="1"/>
    <col min="14598" max="14598" width="12.6640625" style="112" customWidth="1"/>
    <col min="14599" max="14599" width="1.6640625" style="112" customWidth="1"/>
    <col min="14600" max="14600" width="12.6640625" style="112" customWidth="1"/>
    <col min="14601" max="14601" width="1.6640625" style="112" customWidth="1"/>
    <col min="14602" max="14602" width="12.6640625" style="112" customWidth="1"/>
    <col min="14603" max="14848" width="8.88671875" style="112"/>
    <col min="14849" max="14849" width="46.6640625" style="112" customWidth="1"/>
    <col min="14850" max="14850" width="8.33203125" style="112" customWidth="1"/>
    <col min="14851" max="14851" width="1.6640625" style="112" customWidth="1"/>
    <col min="14852" max="14852" width="12.6640625" style="112" customWidth="1"/>
    <col min="14853" max="14853" width="1.6640625" style="112" customWidth="1"/>
    <col min="14854" max="14854" width="12.6640625" style="112" customWidth="1"/>
    <col min="14855" max="14855" width="1.6640625" style="112" customWidth="1"/>
    <col min="14856" max="14856" width="12.6640625" style="112" customWidth="1"/>
    <col min="14857" max="14857" width="1.6640625" style="112" customWidth="1"/>
    <col min="14858" max="14858" width="12.6640625" style="112" customWidth="1"/>
    <col min="14859" max="15104" width="8.88671875" style="112"/>
    <col min="15105" max="15105" width="46.6640625" style="112" customWidth="1"/>
    <col min="15106" max="15106" width="8.33203125" style="112" customWidth="1"/>
    <col min="15107" max="15107" width="1.6640625" style="112" customWidth="1"/>
    <col min="15108" max="15108" width="12.6640625" style="112" customWidth="1"/>
    <col min="15109" max="15109" width="1.6640625" style="112" customWidth="1"/>
    <col min="15110" max="15110" width="12.6640625" style="112" customWidth="1"/>
    <col min="15111" max="15111" width="1.6640625" style="112" customWidth="1"/>
    <col min="15112" max="15112" width="12.6640625" style="112" customWidth="1"/>
    <col min="15113" max="15113" width="1.6640625" style="112" customWidth="1"/>
    <col min="15114" max="15114" width="12.6640625" style="112" customWidth="1"/>
    <col min="15115" max="15360" width="8.88671875" style="112"/>
    <col min="15361" max="15361" width="46.6640625" style="112" customWidth="1"/>
    <col min="15362" max="15362" width="8.33203125" style="112" customWidth="1"/>
    <col min="15363" max="15363" width="1.6640625" style="112" customWidth="1"/>
    <col min="15364" max="15364" width="12.6640625" style="112" customWidth="1"/>
    <col min="15365" max="15365" width="1.6640625" style="112" customWidth="1"/>
    <col min="15366" max="15366" width="12.6640625" style="112" customWidth="1"/>
    <col min="15367" max="15367" width="1.6640625" style="112" customWidth="1"/>
    <col min="15368" max="15368" width="12.6640625" style="112" customWidth="1"/>
    <col min="15369" max="15369" width="1.6640625" style="112" customWidth="1"/>
    <col min="15370" max="15370" width="12.6640625" style="112" customWidth="1"/>
    <col min="15371" max="15616" width="8.88671875" style="112"/>
    <col min="15617" max="15617" width="46.6640625" style="112" customWidth="1"/>
    <col min="15618" max="15618" width="8.33203125" style="112" customWidth="1"/>
    <col min="15619" max="15619" width="1.6640625" style="112" customWidth="1"/>
    <col min="15620" max="15620" width="12.6640625" style="112" customWidth="1"/>
    <col min="15621" max="15621" width="1.6640625" style="112" customWidth="1"/>
    <col min="15622" max="15622" width="12.6640625" style="112" customWidth="1"/>
    <col min="15623" max="15623" width="1.6640625" style="112" customWidth="1"/>
    <col min="15624" max="15624" width="12.6640625" style="112" customWidth="1"/>
    <col min="15625" max="15625" width="1.6640625" style="112" customWidth="1"/>
    <col min="15626" max="15626" width="12.6640625" style="112" customWidth="1"/>
    <col min="15627" max="15872" width="8.88671875" style="112"/>
    <col min="15873" max="15873" width="46.6640625" style="112" customWidth="1"/>
    <col min="15874" max="15874" width="8.33203125" style="112" customWidth="1"/>
    <col min="15875" max="15875" width="1.6640625" style="112" customWidth="1"/>
    <col min="15876" max="15876" width="12.6640625" style="112" customWidth="1"/>
    <col min="15877" max="15877" width="1.6640625" style="112" customWidth="1"/>
    <col min="15878" max="15878" width="12.6640625" style="112" customWidth="1"/>
    <col min="15879" max="15879" width="1.6640625" style="112" customWidth="1"/>
    <col min="15880" max="15880" width="12.6640625" style="112" customWidth="1"/>
    <col min="15881" max="15881" width="1.6640625" style="112" customWidth="1"/>
    <col min="15882" max="15882" width="12.6640625" style="112" customWidth="1"/>
    <col min="15883" max="16128" width="8.88671875" style="112"/>
    <col min="16129" max="16129" width="46.6640625" style="112" customWidth="1"/>
    <col min="16130" max="16130" width="8.33203125" style="112" customWidth="1"/>
    <col min="16131" max="16131" width="1.6640625" style="112" customWidth="1"/>
    <col min="16132" max="16132" width="12.6640625" style="112" customWidth="1"/>
    <col min="16133" max="16133" width="1.6640625" style="112" customWidth="1"/>
    <col min="16134" max="16134" width="12.6640625" style="112" customWidth="1"/>
    <col min="16135" max="16135" width="1.6640625" style="112" customWidth="1"/>
    <col min="16136" max="16136" width="12.6640625" style="112" customWidth="1"/>
    <col min="16137" max="16137" width="1.6640625" style="112" customWidth="1"/>
    <col min="16138" max="16138" width="12.6640625" style="112" customWidth="1"/>
    <col min="16139" max="16384" width="8.88671875" style="112"/>
  </cols>
  <sheetData>
    <row r="1" spans="1:10" ht="20.399999999999999">
      <c r="H1" s="238" t="s">
        <v>12</v>
      </c>
      <c r="I1" s="238"/>
      <c r="J1" s="238"/>
    </row>
    <row r="2" spans="1:10" ht="20.399999999999999">
      <c r="H2" s="238" t="s">
        <v>10</v>
      </c>
      <c r="I2" s="238"/>
      <c r="J2" s="238"/>
    </row>
    <row r="3" spans="1:10" ht="20.399999999999999">
      <c r="A3" s="32" t="s">
        <v>195</v>
      </c>
    </row>
    <row r="4" spans="1:10" ht="20.399999999999999">
      <c r="A4" s="32" t="s">
        <v>183</v>
      </c>
    </row>
    <row r="5" spans="1:10" ht="20.399999999999999">
      <c r="A5" s="152" t="s">
        <v>40</v>
      </c>
    </row>
    <row r="6" spans="1:10" s="1" customFormat="1" ht="20.399999999999999">
      <c r="A6" s="143" t="s">
        <v>172</v>
      </c>
    </row>
    <row r="7" spans="1:10" ht="19.8"/>
    <row r="8" spans="1:10" s="117" customFormat="1" ht="20.399999999999999">
      <c r="A8" s="153"/>
      <c r="B8" s="154"/>
      <c r="C8" s="154"/>
      <c r="D8" s="155"/>
      <c r="E8" s="155"/>
      <c r="F8" s="155"/>
      <c r="G8" s="155"/>
      <c r="H8" s="156"/>
      <c r="I8" s="157"/>
      <c r="J8" s="157" t="s">
        <v>15</v>
      </c>
    </row>
    <row r="9" spans="1:10" s="117" customFormat="1" ht="20.399999999999999">
      <c r="A9" s="153"/>
      <c r="B9" s="154"/>
      <c r="C9" s="154"/>
      <c r="D9" s="239" t="s">
        <v>14</v>
      </c>
      <c r="E9" s="239"/>
      <c r="F9" s="239"/>
      <c r="G9" s="154"/>
      <c r="H9" s="239" t="s">
        <v>13</v>
      </c>
      <c r="I9" s="239"/>
      <c r="J9" s="239"/>
    </row>
    <row r="10" spans="1:10" s="117" customFormat="1" ht="20.399999999999999">
      <c r="A10" s="153"/>
      <c r="B10" s="154"/>
      <c r="C10" s="154"/>
      <c r="D10" s="150" t="s">
        <v>147</v>
      </c>
      <c r="E10" s="20"/>
      <c r="F10" s="150" t="s">
        <v>130</v>
      </c>
      <c r="G10" s="20"/>
      <c r="H10" s="150" t="s">
        <v>147</v>
      </c>
      <c r="I10" s="20"/>
      <c r="J10" s="150" t="s">
        <v>130</v>
      </c>
    </row>
    <row r="11" spans="1:10" s="117" customFormat="1" ht="20.399999999999999">
      <c r="A11" s="153"/>
      <c r="B11" s="158" t="s">
        <v>11</v>
      </c>
      <c r="C11" s="154"/>
      <c r="D11" s="149"/>
      <c r="E11" s="20"/>
      <c r="F11" s="149" t="s">
        <v>191</v>
      </c>
      <c r="G11" s="20"/>
      <c r="H11" s="149"/>
      <c r="I11" s="20"/>
      <c r="J11" s="149" t="s">
        <v>191</v>
      </c>
    </row>
    <row r="12" spans="1:10" ht="20.399999999999999">
      <c r="A12" s="117" t="s">
        <v>97</v>
      </c>
      <c r="B12" s="159"/>
      <c r="C12" s="154"/>
      <c r="D12" s="160"/>
      <c r="E12" s="160"/>
      <c r="F12" s="160"/>
      <c r="G12" s="142"/>
      <c r="H12" s="161"/>
      <c r="I12" s="160"/>
      <c r="J12" s="160"/>
    </row>
    <row r="13" spans="1:10" ht="20.399999999999999">
      <c r="A13" s="162" t="s">
        <v>38</v>
      </c>
      <c r="B13" s="163"/>
      <c r="C13" s="154"/>
      <c r="D13" s="199">
        <v>9492</v>
      </c>
      <c r="E13" s="5"/>
      <c r="F13" s="199">
        <v>91198</v>
      </c>
      <c r="G13" s="11"/>
      <c r="H13" s="199">
        <v>0</v>
      </c>
      <c r="I13" s="118"/>
      <c r="J13" s="164">
        <v>0</v>
      </c>
    </row>
    <row r="14" spans="1:10" ht="20.399999999999999">
      <c r="A14" s="162" t="s">
        <v>68</v>
      </c>
      <c r="B14" s="163"/>
      <c r="C14" s="154"/>
      <c r="D14" s="199">
        <v>132410</v>
      </c>
      <c r="E14" s="5"/>
      <c r="F14" s="199">
        <v>344893</v>
      </c>
      <c r="G14" s="11"/>
      <c r="H14" s="199">
        <v>87604</v>
      </c>
      <c r="I14" s="118"/>
      <c r="J14" s="164">
        <v>106043</v>
      </c>
    </row>
    <row r="15" spans="1:10" ht="20.399999999999999">
      <c r="A15" s="153" t="s">
        <v>36</v>
      </c>
      <c r="B15" s="19" t="s">
        <v>164</v>
      </c>
      <c r="C15" s="154"/>
      <c r="D15" s="199">
        <v>4427</v>
      </c>
      <c r="E15" s="5"/>
      <c r="F15" s="199">
        <v>8573</v>
      </c>
      <c r="G15" s="11"/>
      <c r="H15" s="199">
        <v>11650</v>
      </c>
      <c r="I15" s="118"/>
      <c r="J15" s="165">
        <v>16453</v>
      </c>
    </row>
    <row r="16" spans="1:10" ht="20.399999999999999">
      <c r="A16" s="117" t="s">
        <v>98</v>
      </c>
      <c r="B16" s="163"/>
      <c r="C16" s="154"/>
      <c r="D16" s="208">
        <f>SUM(D13:D15)</f>
        <v>146329</v>
      </c>
      <c r="E16" s="5"/>
      <c r="F16" s="208">
        <f>SUM(F13:F15)</f>
        <v>444664</v>
      </c>
      <c r="G16" s="11"/>
      <c r="H16" s="225">
        <f>SUM(H13:H15)</f>
        <v>99254</v>
      </c>
      <c r="I16" s="118"/>
      <c r="J16" s="166">
        <f>SUM(J13:J15)</f>
        <v>122496</v>
      </c>
    </row>
    <row r="17" spans="1:10" ht="20.399999999999999">
      <c r="A17" s="167"/>
      <c r="B17" s="163"/>
      <c r="C17" s="154"/>
      <c r="D17" s="118"/>
      <c r="E17" s="118"/>
      <c r="F17" s="118"/>
      <c r="G17" s="142"/>
      <c r="H17" s="118"/>
      <c r="I17" s="118"/>
      <c r="J17" s="118"/>
    </row>
    <row r="18" spans="1:10" ht="20.399999999999999">
      <c r="A18" s="117" t="s">
        <v>99</v>
      </c>
      <c r="B18" s="163"/>
      <c r="C18" s="154"/>
      <c r="D18" s="118"/>
      <c r="E18" s="118"/>
      <c r="F18" s="118"/>
      <c r="G18" s="142"/>
      <c r="H18" s="118"/>
      <c r="I18" s="118"/>
      <c r="J18" s="118"/>
    </row>
    <row r="19" spans="1:10" ht="20.399999999999999">
      <c r="A19" s="153" t="s">
        <v>37</v>
      </c>
      <c r="B19" s="163"/>
      <c r="C19" s="154"/>
      <c r="D19" s="199">
        <v>9331</v>
      </c>
      <c r="E19" s="5"/>
      <c r="F19" s="199">
        <v>91860</v>
      </c>
      <c r="G19" s="11"/>
      <c r="H19" s="199">
        <v>0</v>
      </c>
      <c r="I19" s="118"/>
      <c r="J19" s="164">
        <v>0</v>
      </c>
    </row>
    <row r="20" spans="1:10" ht="20.399999999999999">
      <c r="A20" s="153" t="s">
        <v>69</v>
      </c>
      <c r="B20" s="163"/>
      <c r="C20" s="154"/>
      <c r="D20" s="199">
        <v>149740</v>
      </c>
      <c r="E20" s="5"/>
      <c r="F20" s="199">
        <v>331389</v>
      </c>
      <c r="G20" s="11"/>
      <c r="H20" s="199">
        <v>82538</v>
      </c>
      <c r="I20" s="118"/>
      <c r="J20" s="164">
        <v>98194</v>
      </c>
    </row>
    <row r="21" spans="1:10" ht="20.399999999999999">
      <c r="A21" s="153" t="s">
        <v>35</v>
      </c>
      <c r="B21" s="163"/>
      <c r="C21" s="154"/>
      <c r="D21" s="199">
        <v>9499</v>
      </c>
      <c r="E21" s="5"/>
      <c r="F21" s="200">
        <v>8468</v>
      </c>
      <c r="G21" s="11"/>
      <c r="H21" s="199">
        <v>0</v>
      </c>
      <c r="I21" s="118"/>
      <c r="J21" s="164">
        <v>60</v>
      </c>
    </row>
    <row r="22" spans="1:10" ht="20.399999999999999">
      <c r="A22" s="153" t="s">
        <v>70</v>
      </c>
      <c r="B22" s="163"/>
      <c r="C22" s="154"/>
      <c r="D22" s="199">
        <v>36385</v>
      </c>
      <c r="E22" s="5"/>
      <c r="F22" s="200">
        <v>41400</v>
      </c>
      <c r="G22" s="11"/>
      <c r="H22" s="199">
        <v>15077</v>
      </c>
      <c r="I22" s="118"/>
      <c r="J22" s="165">
        <v>20918</v>
      </c>
    </row>
    <row r="23" spans="1:10" ht="20.399999999999999">
      <c r="A23" s="168" t="s">
        <v>141</v>
      </c>
      <c r="B23" s="19"/>
      <c r="C23" s="154"/>
      <c r="D23" s="199">
        <v>122156</v>
      </c>
      <c r="E23" s="5"/>
      <c r="F23" s="200">
        <v>648690</v>
      </c>
      <c r="G23" s="11"/>
      <c r="H23" s="199">
        <v>1548</v>
      </c>
      <c r="I23" s="118"/>
      <c r="J23" s="165">
        <v>768973</v>
      </c>
    </row>
    <row r="24" spans="1:10" ht="20.399999999999999">
      <c r="A24" s="117" t="s">
        <v>100</v>
      </c>
      <c r="B24" s="163"/>
      <c r="C24" s="154"/>
      <c r="D24" s="208">
        <f>SUM(D19:D23)</f>
        <v>327111</v>
      </c>
      <c r="E24" s="5"/>
      <c r="F24" s="208">
        <f>SUM(F19:F23)</f>
        <v>1121807</v>
      </c>
      <c r="G24" s="11"/>
      <c r="H24" s="208">
        <f>SUM(H19:H23)</f>
        <v>99163</v>
      </c>
      <c r="I24" s="118"/>
      <c r="J24" s="166">
        <f>SUM(J19:J23)</f>
        <v>888145</v>
      </c>
    </row>
    <row r="25" spans="1:10" ht="20.399999999999999">
      <c r="A25" s="117" t="s">
        <v>142</v>
      </c>
      <c r="B25" s="163"/>
      <c r="C25" s="154"/>
      <c r="D25" s="226">
        <f>D16-D24</f>
        <v>-180782</v>
      </c>
      <c r="E25" s="5"/>
      <c r="F25" s="226">
        <v>-677143</v>
      </c>
      <c r="G25" s="11"/>
      <c r="H25" s="226">
        <f>H16-H24</f>
        <v>91</v>
      </c>
      <c r="I25" s="118"/>
      <c r="J25" s="169">
        <v>-765649</v>
      </c>
    </row>
    <row r="26" spans="1:10" ht="20.399999999999999">
      <c r="A26" s="112" t="s">
        <v>34</v>
      </c>
      <c r="B26" s="159"/>
      <c r="C26" s="154"/>
      <c r="D26" s="199">
        <v>-20593</v>
      </c>
      <c r="E26" s="5"/>
      <c r="F26" s="199">
        <v>-12774</v>
      </c>
      <c r="G26" s="11"/>
      <c r="H26" s="199">
        <v>-3565</v>
      </c>
      <c r="I26" s="118"/>
      <c r="J26" s="164">
        <v>-291</v>
      </c>
    </row>
    <row r="27" spans="1:10" ht="20.399999999999999">
      <c r="A27" s="153" t="s">
        <v>115</v>
      </c>
      <c r="B27" s="159"/>
      <c r="C27" s="154"/>
      <c r="D27" s="199">
        <v>-142</v>
      </c>
      <c r="E27" s="5"/>
      <c r="F27" s="199">
        <v>-5560</v>
      </c>
      <c r="G27" s="11"/>
      <c r="H27" s="5">
        <v>0</v>
      </c>
      <c r="I27" s="118"/>
      <c r="J27" s="118">
        <v>0</v>
      </c>
    </row>
    <row r="28" spans="1:10" ht="20.399999999999999">
      <c r="A28" s="142" t="s">
        <v>33</v>
      </c>
      <c r="B28" s="159"/>
      <c r="C28" s="154"/>
      <c r="D28" s="226">
        <f>SUM(D25:D27)</f>
        <v>-201517</v>
      </c>
      <c r="E28" s="5"/>
      <c r="F28" s="226">
        <f>SUM(F25:F27)</f>
        <v>-695477</v>
      </c>
      <c r="G28" s="11"/>
      <c r="H28" s="226">
        <f>SUM(H25:H27)</f>
        <v>-3474</v>
      </c>
      <c r="I28" s="118"/>
      <c r="J28" s="169">
        <f>SUM(J25:J27)</f>
        <v>-765940</v>
      </c>
    </row>
    <row r="29" spans="1:10" ht="20.399999999999999">
      <c r="A29" s="153" t="s">
        <v>154</v>
      </c>
      <c r="B29" s="163"/>
      <c r="C29" s="154"/>
      <c r="D29" s="199">
        <v>7</v>
      </c>
      <c r="E29" s="5"/>
      <c r="F29" s="201">
        <v>-770</v>
      </c>
      <c r="G29" s="11"/>
      <c r="H29" s="5">
        <v>0</v>
      </c>
      <c r="I29" s="118"/>
      <c r="J29" s="118">
        <v>0</v>
      </c>
    </row>
    <row r="30" spans="1:10" ht="21" thickBot="1">
      <c r="A30" s="142" t="s">
        <v>32</v>
      </c>
      <c r="B30" s="159"/>
      <c r="C30" s="154"/>
      <c r="D30" s="59">
        <f>SUM(D28:D29)</f>
        <v>-201510</v>
      </c>
      <c r="E30" s="5"/>
      <c r="F30" s="59">
        <f>SUM(F28:F29)</f>
        <v>-696247</v>
      </c>
      <c r="G30" s="11"/>
      <c r="H30" s="59">
        <f>SUM(H28:H29)</f>
        <v>-3474</v>
      </c>
      <c r="I30" s="118"/>
      <c r="J30" s="119">
        <f>SUM(J28:J29)</f>
        <v>-765940</v>
      </c>
    </row>
    <row r="31" spans="1:10" ht="21" thickTop="1">
      <c r="A31" s="112" t="s">
        <v>185</v>
      </c>
      <c r="C31" s="154"/>
      <c r="D31" s="5">
        <v>0</v>
      </c>
      <c r="E31" s="5"/>
      <c r="F31" s="5">
        <v>0</v>
      </c>
      <c r="G31" s="11"/>
      <c r="H31" s="5">
        <v>0</v>
      </c>
      <c r="I31" s="118"/>
      <c r="J31" s="170">
        <v>0</v>
      </c>
    </row>
    <row r="32" spans="1:10" ht="21" thickBot="1">
      <c r="A32" s="151" t="s">
        <v>186</v>
      </c>
      <c r="B32" s="154"/>
      <c r="C32" s="154"/>
      <c r="D32" s="59">
        <f>SUM(D30:D31)</f>
        <v>-201510</v>
      </c>
      <c r="E32" s="5"/>
      <c r="F32" s="59">
        <f>SUM(F30:F31)</f>
        <v>-696247</v>
      </c>
      <c r="G32" s="11"/>
      <c r="H32" s="59">
        <f>SUM(H30:H31)</f>
        <v>-3474</v>
      </c>
      <c r="I32" s="118"/>
      <c r="J32" s="119">
        <f>SUM(J30:J31)</f>
        <v>-765940</v>
      </c>
    </row>
    <row r="33" spans="1:12" ht="21" thickTop="1">
      <c r="A33" s="117"/>
      <c r="B33" s="154"/>
      <c r="C33" s="154"/>
      <c r="D33" s="118"/>
      <c r="E33" s="118"/>
      <c r="F33" s="118"/>
      <c r="G33" s="142"/>
      <c r="H33" s="118"/>
      <c r="I33" s="118"/>
      <c r="J33" s="118"/>
    </row>
    <row r="34" spans="1:12" ht="20.399999999999999">
      <c r="A34" s="117" t="s">
        <v>113</v>
      </c>
      <c r="B34" s="154"/>
      <c r="C34" s="154"/>
      <c r="D34" s="118"/>
      <c r="E34" s="118"/>
      <c r="F34" s="118"/>
      <c r="G34" s="142"/>
      <c r="H34" s="118"/>
      <c r="I34" s="118"/>
      <c r="J34" s="118"/>
      <c r="L34" s="171"/>
    </row>
    <row r="35" spans="1:12" ht="20.399999999999999">
      <c r="A35" s="112" t="s">
        <v>29</v>
      </c>
      <c r="B35" s="154"/>
      <c r="C35" s="154"/>
      <c r="D35" s="5">
        <f>D37</f>
        <v>-201510</v>
      </c>
      <c r="E35" s="5"/>
      <c r="F35" s="5">
        <f>F37-F36</f>
        <v>-696247</v>
      </c>
      <c r="G35" s="11"/>
      <c r="H35" s="5">
        <f>H37</f>
        <v>-3474</v>
      </c>
      <c r="I35" s="118"/>
      <c r="J35" s="118">
        <f>J37</f>
        <v>-765940</v>
      </c>
      <c r="L35" s="171"/>
    </row>
    <row r="36" spans="1:12" ht="20.399999999999999">
      <c r="A36" s="112" t="s">
        <v>134</v>
      </c>
      <c r="B36" s="154"/>
      <c r="C36" s="154"/>
      <c r="D36" s="5">
        <v>0</v>
      </c>
      <c r="E36" s="5"/>
      <c r="F36" s="5">
        <v>0</v>
      </c>
      <c r="G36" s="11"/>
      <c r="H36" s="5">
        <v>0</v>
      </c>
      <c r="I36" s="118"/>
      <c r="J36" s="118">
        <v>0</v>
      </c>
      <c r="L36" s="171"/>
    </row>
    <row r="37" spans="1:12" ht="21" thickBot="1">
      <c r="A37" s="142" t="s">
        <v>145</v>
      </c>
      <c r="B37" s="154"/>
      <c r="C37" s="154"/>
      <c r="D37" s="59">
        <f>+D30</f>
        <v>-201510</v>
      </c>
      <c r="E37" s="5"/>
      <c r="F37" s="141">
        <f>+F30</f>
        <v>-696247</v>
      </c>
      <c r="G37" s="11"/>
      <c r="H37" s="59">
        <f>+H30</f>
        <v>-3474</v>
      </c>
      <c r="I37" s="118"/>
      <c r="J37" s="172">
        <f>+J30</f>
        <v>-765940</v>
      </c>
      <c r="L37" s="171"/>
    </row>
    <row r="38" spans="1:12" ht="21" thickTop="1">
      <c r="A38" s="151"/>
      <c r="B38" s="154"/>
      <c r="C38" s="154"/>
      <c r="D38" s="118"/>
      <c r="E38" s="118"/>
      <c r="F38" s="118"/>
      <c r="G38" s="142"/>
      <c r="H38" s="118"/>
      <c r="I38" s="118"/>
      <c r="J38" s="118"/>
      <c r="L38" s="171"/>
    </row>
    <row r="39" spans="1:12" ht="20.399999999999999">
      <c r="A39" s="117" t="s">
        <v>30</v>
      </c>
      <c r="B39" s="154"/>
      <c r="C39" s="154"/>
      <c r="D39" s="118"/>
      <c r="E39" s="118"/>
      <c r="F39" s="118"/>
      <c r="G39" s="142"/>
      <c r="H39" s="118"/>
      <c r="I39" s="118"/>
      <c r="J39" s="118"/>
    </row>
    <row r="40" spans="1:12" ht="20.399999999999999">
      <c r="A40" s="112" t="s">
        <v>29</v>
      </c>
      <c r="B40" s="154"/>
      <c r="C40" s="154"/>
      <c r="D40" s="5">
        <f>D42</f>
        <v>-201510</v>
      </c>
      <c r="E40" s="5"/>
      <c r="F40" s="5">
        <f>F42-F41</f>
        <v>-696247</v>
      </c>
      <c r="G40" s="11"/>
      <c r="H40" s="5">
        <f>H42</f>
        <v>-3474</v>
      </c>
      <c r="I40" s="118"/>
      <c r="J40" s="118">
        <f>J42</f>
        <v>-765940</v>
      </c>
      <c r="L40" s="171"/>
    </row>
    <row r="41" spans="1:12" ht="20.399999999999999">
      <c r="A41" s="112" t="s">
        <v>134</v>
      </c>
      <c r="B41" s="154"/>
      <c r="C41" s="154"/>
      <c r="D41" s="5">
        <v>0</v>
      </c>
      <c r="E41" s="5"/>
      <c r="F41" s="5">
        <v>0</v>
      </c>
      <c r="G41" s="11"/>
      <c r="H41" s="5">
        <v>0</v>
      </c>
      <c r="I41" s="118"/>
      <c r="J41" s="118">
        <v>0</v>
      </c>
      <c r="L41" s="171"/>
    </row>
    <row r="42" spans="1:12" ht="21" thickBot="1">
      <c r="A42" s="151" t="s">
        <v>143</v>
      </c>
      <c r="B42" s="154"/>
      <c r="C42" s="154"/>
      <c r="D42" s="59">
        <f>+D32</f>
        <v>-201510</v>
      </c>
      <c r="E42" s="5"/>
      <c r="F42" s="141">
        <f>+F32</f>
        <v>-696247</v>
      </c>
      <c r="G42" s="11"/>
      <c r="H42" s="59">
        <f>+H32</f>
        <v>-3474</v>
      </c>
      <c r="I42" s="118"/>
      <c r="J42" s="172">
        <f>+J32</f>
        <v>-765940</v>
      </c>
      <c r="L42" s="171"/>
    </row>
    <row r="43" spans="1:12" ht="21" thickTop="1">
      <c r="A43" s="117"/>
      <c r="B43" s="154"/>
      <c r="C43" s="154"/>
      <c r="D43" s="118"/>
      <c r="E43" s="118"/>
      <c r="F43" s="118"/>
      <c r="G43" s="142"/>
      <c r="H43" s="118"/>
      <c r="I43" s="118"/>
      <c r="J43" s="118"/>
    </row>
    <row r="44" spans="1:12" ht="20.399999999999999">
      <c r="A44" s="117" t="s">
        <v>28</v>
      </c>
      <c r="B44" s="154"/>
      <c r="C44" s="154"/>
      <c r="D44" s="118"/>
      <c r="E44" s="118"/>
      <c r="F44" s="118"/>
      <c r="G44" s="142"/>
      <c r="H44" s="118"/>
      <c r="I44" s="118"/>
      <c r="J44" s="118"/>
    </row>
    <row r="45" spans="1:12" ht="20.399999999999999" thickBot="1">
      <c r="A45" s="173" t="s">
        <v>94</v>
      </c>
      <c r="B45" s="144">
        <v>21.2</v>
      </c>
      <c r="C45" s="174"/>
      <c r="D45" s="123">
        <v>-2.93E-2</v>
      </c>
      <c r="E45" s="140"/>
      <c r="F45" s="203">
        <v>-0.1013</v>
      </c>
      <c r="G45" s="140"/>
      <c r="H45" s="123">
        <v>-5.0000000000000001E-4</v>
      </c>
      <c r="I45" s="140"/>
      <c r="J45" s="123">
        <v>-0.1114</v>
      </c>
    </row>
    <row r="46" spans="1:12" ht="21" thickTop="1" thickBot="1">
      <c r="A46" s="112" t="s">
        <v>146</v>
      </c>
      <c r="B46" s="144">
        <v>21.2</v>
      </c>
      <c r="C46" s="174"/>
      <c r="D46" s="123">
        <f>D45</f>
        <v>-2.93E-2</v>
      </c>
      <c r="E46" s="140"/>
      <c r="F46" s="227">
        <v>-0.1013</v>
      </c>
      <c r="G46" s="140"/>
      <c r="H46" s="123">
        <f>H45</f>
        <v>-5.0000000000000001E-4</v>
      </c>
      <c r="I46" s="140"/>
      <c r="J46" s="123">
        <v>-0.1114</v>
      </c>
    </row>
    <row r="47" spans="1:12" ht="21" thickTop="1">
      <c r="B47" s="154"/>
      <c r="C47" s="154"/>
      <c r="D47" s="118"/>
      <c r="E47" s="160"/>
      <c r="F47" s="118"/>
      <c r="G47" s="142"/>
      <c r="H47" s="118"/>
      <c r="I47" s="160"/>
      <c r="J47" s="118"/>
    </row>
    <row r="48" spans="1:12" ht="20.399999999999999">
      <c r="B48" s="154"/>
      <c r="C48" s="154"/>
      <c r="D48" s="118"/>
      <c r="E48" s="160"/>
      <c r="F48" s="118"/>
      <c r="G48" s="142"/>
      <c r="H48" s="118"/>
      <c r="I48" s="160"/>
      <c r="J48" s="118"/>
    </row>
    <row r="49" spans="1:10" ht="20.399999999999999">
      <c r="B49" s="154"/>
      <c r="C49" s="154"/>
      <c r="D49" s="118"/>
      <c r="E49" s="160"/>
      <c r="F49" s="118"/>
      <c r="G49" s="142"/>
      <c r="H49" s="118"/>
      <c r="I49" s="160"/>
    </row>
    <row r="50" spans="1:10" ht="20.399999999999999">
      <c r="B50" s="154"/>
      <c r="C50" s="154"/>
      <c r="D50" s="118"/>
      <c r="E50" s="160"/>
      <c r="F50" s="118"/>
      <c r="G50" s="142"/>
      <c r="H50" s="118"/>
      <c r="I50" s="160"/>
      <c r="J50" s="118"/>
    </row>
    <row r="51" spans="1:10" ht="20.399999999999999">
      <c r="A51" s="162"/>
      <c r="B51" s="159"/>
      <c r="C51" s="154"/>
      <c r="D51" s="118"/>
      <c r="E51" s="118"/>
      <c r="F51" s="118"/>
      <c r="G51" s="142"/>
      <c r="H51" s="118"/>
      <c r="I51" s="118"/>
      <c r="J51" s="118"/>
    </row>
    <row r="52" spans="1:10" ht="20.399999999999999">
      <c r="D52" s="118"/>
      <c r="E52" s="160"/>
      <c r="F52" s="175"/>
      <c r="G52" s="142"/>
      <c r="H52" s="118"/>
      <c r="I52" s="160"/>
    </row>
    <row r="53" spans="1:10" ht="16.5" customHeight="1">
      <c r="B53" s="154"/>
      <c r="C53" s="154"/>
      <c r="D53" s="118"/>
      <c r="E53" s="118"/>
      <c r="F53" s="118"/>
      <c r="G53" s="142"/>
      <c r="H53" s="118"/>
      <c r="I53" s="118"/>
      <c r="J53" s="118"/>
    </row>
    <row r="54" spans="1:10" ht="16.5" customHeight="1">
      <c r="B54" s="154"/>
      <c r="C54" s="154"/>
      <c r="D54" s="118"/>
      <c r="E54" s="118"/>
      <c r="F54" s="118"/>
      <c r="G54" s="142"/>
      <c r="H54" s="118"/>
      <c r="I54" s="118"/>
      <c r="J54" s="118"/>
    </row>
    <row r="56" spans="1:10" ht="16.5" customHeight="1">
      <c r="B56" s="154"/>
      <c r="C56" s="154"/>
      <c r="D56" s="118"/>
      <c r="E56" s="118"/>
      <c r="F56" s="118"/>
      <c r="G56" s="142"/>
      <c r="H56" s="118"/>
      <c r="I56" s="118"/>
      <c r="J56" s="118"/>
    </row>
    <row r="57" spans="1:10" ht="16.5" customHeight="1">
      <c r="B57" s="154"/>
      <c r="C57" s="154"/>
      <c r="D57" s="118"/>
      <c r="E57" s="118"/>
      <c r="F57" s="118"/>
      <c r="G57" s="142"/>
      <c r="H57" s="118"/>
      <c r="I57" s="118"/>
      <c r="J57" s="118"/>
    </row>
    <row r="58" spans="1:10" ht="16.5" customHeight="1">
      <c r="B58" s="154"/>
      <c r="C58" s="154"/>
      <c r="D58" s="118"/>
      <c r="E58" s="118"/>
      <c r="F58" s="118"/>
      <c r="G58" s="142"/>
      <c r="H58" s="118"/>
      <c r="I58" s="118"/>
      <c r="J58" s="118"/>
    </row>
    <row r="59" spans="1:10" ht="16.5" customHeight="1">
      <c r="B59" s="154"/>
      <c r="C59" s="154"/>
      <c r="D59" s="118"/>
      <c r="E59" s="118"/>
      <c r="F59" s="118"/>
      <c r="G59" s="142"/>
      <c r="H59" s="118"/>
      <c r="I59" s="118"/>
      <c r="J59" s="118"/>
    </row>
    <row r="60" spans="1:10" ht="16.5" customHeight="1">
      <c r="B60" s="154"/>
      <c r="C60" s="154"/>
      <c r="D60" s="118"/>
      <c r="E60" s="118"/>
      <c r="F60" s="118"/>
      <c r="G60" s="142"/>
      <c r="H60" s="118"/>
      <c r="I60" s="118"/>
      <c r="J60" s="118"/>
    </row>
    <row r="61" spans="1:10" ht="16.5" customHeight="1">
      <c r="G61" s="142"/>
    </row>
    <row r="62" spans="1:10" ht="16.5" customHeight="1">
      <c r="G62" s="142"/>
    </row>
    <row r="63" spans="1:10" ht="16.5" customHeight="1">
      <c r="F63" s="175"/>
      <c r="G63" s="175"/>
      <c r="H63" s="118"/>
    </row>
    <row r="64" spans="1:10" ht="16.5" customHeight="1">
      <c r="F64" s="175"/>
      <c r="G64" s="175"/>
      <c r="H64" s="118"/>
    </row>
    <row r="65" spans="6:8" ht="16.5" customHeight="1">
      <c r="F65" s="175"/>
      <c r="G65" s="175"/>
      <c r="H65" s="118"/>
    </row>
    <row r="66" spans="6:8" ht="16.5" customHeight="1">
      <c r="F66" s="175"/>
      <c r="G66" s="175"/>
      <c r="H66" s="118"/>
    </row>
    <row r="67" spans="6:8" ht="16.5" customHeight="1">
      <c r="G67" s="175"/>
      <c r="H67" s="118"/>
    </row>
    <row r="68" spans="6:8" ht="16.5" customHeight="1">
      <c r="F68" s="175"/>
      <c r="H68" s="118"/>
    </row>
    <row r="69" spans="6:8" ht="16.5" customHeight="1">
      <c r="G69" s="175"/>
      <c r="H69" s="118"/>
    </row>
    <row r="71" spans="6:8" ht="16.5" customHeight="1">
      <c r="H71" s="118"/>
    </row>
  </sheetData>
  <mergeCells count="4">
    <mergeCell ref="H1:J1"/>
    <mergeCell ref="H2:J2"/>
    <mergeCell ref="D9:F9"/>
    <mergeCell ref="H9:J9"/>
  </mergeCells>
  <pageMargins left="0.78740157480314965" right="0.31496062992125984" top="0.98425196850393704" bottom="0.47244094488188981" header="0.15748031496062992" footer="0.31496062992125984"/>
  <pageSetup paperSize="9" scale="80" firstPageNumber="4" fitToHeight="0" orientation="portrait" useFirstPageNumber="1" r:id="rId1"/>
  <headerFooter>
    <oddFooter>&amp;L&amp;"Angsana New,ธรรมดา"&amp;14The accompanying notes from an integral part of these interim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R84"/>
  <sheetViews>
    <sheetView view="pageBreakPreview" zoomScale="90" zoomScaleNormal="100" zoomScaleSheetLayoutView="90" zoomScalePageLayoutView="90" workbookViewId="0">
      <selection activeCell="D7" sqref="D7"/>
    </sheetView>
  </sheetViews>
  <sheetFormatPr defaultColWidth="9.21875" defaultRowHeight="17.100000000000001" customHeight="1"/>
  <cols>
    <col min="1" max="1" width="4.21875" style="83" customWidth="1"/>
    <col min="2" max="2" width="21.44140625" style="83" customWidth="1"/>
    <col min="3" max="3" width="5.109375" style="83" customWidth="1"/>
    <col min="4" max="4" width="8" style="88" bestFit="1" customWidth="1"/>
    <col min="5" max="5" width="1.5546875" style="83" customWidth="1"/>
    <col min="6" max="6" width="16.44140625" style="94" customWidth="1"/>
    <col min="7" max="7" width="1.5546875" style="94" customWidth="1"/>
    <col min="8" max="8" width="16.44140625" style="94" customWidth="1"/>
    <col min="9" max="9" width="1.5546875" style="94" customWidth="1"/>
    <col min="10" max="10" width="20.77734375" style="94" customWidth="1"/>
    <col min="11" max="11" width="1.44140625" style="94" customWidth="1"/>
    <col min="12" max="12" width="17.6640625" style="94" customWidth="1"/>
    <col min="13" max="13" width="1.44140625" style="97" customWidth="1"/>
    <col min="14" max="14" width="16.44140625" style="94" customWidth="1"/>
    <col min="15" max="15" width="1.5546875" style="97" customWidth="1"/>
    <col min="16" max="16" width="16.6640625" style="94" customWidth="1"/>
    <col min="17" max="17" width="11.21875" style="83" bestFit="1" customWidth="1"/>
    <col min="18" max="16384" width="9.21875" style="83"/>
  </cols>
  <sheetData>
    <row r="1" spans="1:16" ht="20.399999999999999">
      <c r="N1" s="241" t="s">
        <v>12</v>
      </c>
      <c r="O1" s="241"/>
      <c r="P1" s="241"/>
    </row>
    <row r="2" spans="1:16" ht="20.399999999999999">
      <c r="N2" s="241" t="s">
        <v>10</v>
      </c>
      <c r="O2" s="241"/>
      <c r="P2" s="241"/>
    </row>
    <row r="3" spans="1:16" ht="20.399999999999999">
      <c r="A3" s="32" t="s">
        <v>195</v>
      </c>
      <c r="B3" s="84"/>
      <c r="C3" s="80"/>
      <c r="D3" s="81"/>
      <c r="E3" s="80"/>
      <c r="F3" s="82"/>
      <c r="G3" s="82"/>
      <c r="H3" s="82"/>
      <c r="I3" s="82"/>
      <c r="J3" s="82"/>
      <c r="K3" s="82"/>
      <c r="L3" s="111"/>
      <c r="M3" s="111"/>
      <c r="N3" s="85"/>
      <c r="O3" s="111"/>
      <c r="P3" s="85"/>
    </row>
    <row r="4" spans="1:16" ht="20.399999999999999">
      <c r="A4" s="32" t="s">
        <v>183</v>
      </c>
      <c r="B4" s="84"/>
      <c r="C4" s="80"/>
      <c r="D4" s="81"/>
      <c r="E4" s="80"/>
      <c r="F4" s="82"/>
      <c r="G4" s="82"/>
      <c r="H4" s="82"/>
      <c r="I4" s="82"/>
      <c r="J4" s="82"/>
      <c r="K4" s="82"/>
      <c r="L4" s="111"/>
      <c r="M4" s="111"/>
      <c r="N4" s="111"/>
      <c r="O4" s="111"/>
      <c r="P4" s="111"/>
    </row>
    <row r="5" spans="1:16" ht="20.399999999999999">
      <c r="A5" s="67" t="s">
        <v>52</v>
      </c>
      <c r="B5" s="67"/>
      <c r="C5" s="80"/>
      <c r="D5" s="81"/>
      <c r="E5" s="80"/>
      <c r="F5" s="82"/>
      <c r="G5" s="82"/>
      <c r="H5" s="82"/>
      <c r="I5" s="82"/>
      <c r="J5" s="82"/>
      <c r="K5" s="82"/>
      <c r="L5" s="111"/>
      <c r="M5" s="111"/>
      <c r="N5" s="85"/>
      <c r="O5" s="111"/>
      <c r="P5" s="85"/>
    </row>
    <row r="6" spans="1:16" ht="20.399999999999999">
      <c r="A6" s="23" t="s">
        <v>173</v>
      </c>
      <c r="B6" s="67"/>
      <c r="C6" s="80"/>
      <c r="D6" s="81"/>
      <c r="E6" s="80"/>
      <c r="F6" s="82"/>
      <c r="G6" s="82"/>
      <c r="H6" s="82"/>
      <c r="I6" s="82"/>
      <c r="J6" s="82"/>
      <c r="K6" s="82"/>
      <c r="L6" s="98"/>
      <c r="M6" s="99"/>
      <c r="N6" s="98"/>
      <c r="O6" s="99"/>
      <c r="P6" s="100"/>
    </row>
    <row r="7" spans="1:16" ht="20.399999999999999">
      <c r="C7" s="101"/>
      <c r="D7" s="101"/>
      <c r="E7" s="101"/>
      <c r="F7" s="86"/>
      <c r="G7" s="86"/>
      <c r="H7" s="86"/>
      <c r="I7" s="86"/>
      <c r="J7" s="86"/>
      <c r="K7" s="86"/>
      <c r="L7" s="86"/>
      <c r="M7" s="102"/>
      <c r="N7" s="86"/>
      <c r="O7" s="102"/>
      <c r="P7" s="88"/>
    </row>
    <row r="8" spans="1:16" ht="19.8">
      <c r="A8" s="88"/>
      <c r="B8" s="88"/>
      <c r="C8" s="88"/>
      <c r="D8" s="89"/>
      <c r="E8" s="88"/>
      <c r="F8" s="86"/>
      <c r="G8" s="86"/>
      <c r="H8" s="86"/>
      <c r="I8" s="86"/>
      <c r="J8" s="86"/>
      <c r="K8" s="86"/>
      <c r="L8" s="86"/>
      <c r="M8" s="102"/>
      <c r="N8" s="86"/>
      <c r="O8" s="102"/>
      <c r="P8" s="138" t="s">
        <v>15</v>
      </c>
    </row>
    <row r="9" spans="1:16" ht="19.8">
      <c r="A9" s="88"/>
      <c r="B9" s="88"/>
      <c r="C9" s="88"/>
      <c r="D9" s="89"/>
      <c r="E9" s="88"/>
      <c r="F9" s="240" t="s">
        <v>51</v>
      </c>
      <c r="G9" s="240"/>
      <c r="H9" s="240"/>
      <c r="I9" s="240"/>
      <c r="J9" s="240"/>
      <c r="K9" s="240"/>
      <c r="L9" s="240"/>
      <c r="M9" s="240"/>
      <c r="N9" s="240"/>
      <c r="O9" s="240"/>
      <c r="P9" s="240"/>
    </row>
    <row r="10" spans="1:16" ht="19.8">
      <c r="A10" s="88"/>
      <c r="B10" s="88"/>
      <c r="C10" s="88"/>
      <c r="D10" s="89"/>
      <c r="E10" s="88"/>
      <c r="F10" s="240" t="s">
        <v>50</v>
      </c>
      <c r="G10" s="240"/>
      <c r="H10" s="240"/>
      <c r="I10" s="240"/>
      <c r="J10" s="240"/>
      <c r="K10" s="240"/>
      <c r="L10" s="66"/>
      <c r="M10" s="66"/>
      <c r="N10" s="66"/>
      <c r="O10" s="66"/>
      <c r="P10" s="66"/>
    </row>
    <row r="11" spans="1:16" ht="19.8">
      <c r="A11" s="90"/>
      <c r="B11" s="90"/>
      <c r="C11" s="90"/>
      <c r="D11" s="90"/>
      <c r="E11" s="90"/>
      <c r="F11" s="91" t="s">
        <v>44</v>
      </c>
      <c r="G11" s="91"/>
      <c r="H11" s="91"/>
      <c r="I11" s="91"/>
      <c r="K11" s="89"/>
      <c r="L11" s="91" t="s">
        <v>109</v>
      </c>
      <c r="M11" s="103"/>
      <c r="N11" s="91"/>
      <c r="O11" s="103"/>
      <c r="P11" s="91"/>
    </row>
    <row r="12" spans="1:16" ht="19.8">
      <c r="A12" s="90"/>
      <c r="B12" s="90"/>
      <c r="C12" s="90"/>
      <c r="D12" s="89"/>
      <c r="E12" s="90"/>
      <c r="F12" s="91" t="s">
        <v>49</v>
      </c>
      <c r="G12" s="87"/>
      <c r="H12" s="87" t="s">
        <v>48</v>
      </c>
      <c r="I12" s="87"/>
      <c r="J12" s="92" t="s">
        <v>167</v>
      </c>
      <c r="K12" s="89"/>
      <c r="L12" s="90" t="s">
        <v>47</v>
      </c>
      <c r="M12" s="103"/>
      <c r="N12" s="90" t="s">
        <v>46</v>
      </c>
      <c r="O12" s="103"/>
      <c r="P12" s="90"/>
    </row>
    <row r="13" spans="1:16" ht="19.8">
      <c r="A13" s="90"/>
      <c r="B13" s="90"/>
      <c r="C13" s="90"/>
      <c r="D13" s="92" t="s">
        <v>11</v>
      </c>
      <c r="E13" s="90"/>
      <c r="F13" s="92" t="s">
        <v>45</v>
      </c>
      <c r="G13" s="91"/>
      <c r="H13" s="92" t="s">
        <v>44</v>
      </c>
      <c r="I13" s="91"/>
      <c r="J13" s="92" t="s">
        <v>2</v>
      </c>
      <c r="K13" s="89"/>
      <c r="L13" s="93" t="s">
        <v>43</v>
      </c>
      <c r="M13" s="103"/>
      <c r="N13" s="93" t="s">
        <v>42</v>
      </c>
      <c r="O13" s="103"/>
      <c r="P13" s="92" t="s">
        <v>41</v>
      </c>
    </row>
    <row r="14" spans="1:16" ht="20.399999999999999">
      <c r="D14" s="104"/>
      <c r="F14" s="82"/>
      <c r="G14" s="82"/>
      <c r="H14" s="82"/>
      <c r="I14" s="82"/>
      <c r="J14" s="82"/>
      <c r="K14" s="82"/>
      <c r="L14" s="82"/>
      <c r="M14" s="102"/>
      <c r="N14" s="82"/>
      <c r="O14" s="102"/>
      <c r="P14" s="82"/>
    </row>
    <row r="15" spans="1:16" ht="20.399999999999999">
      <c r="A15" s="80" t="s">
        <v>148</v>
      </c>
      <c r="B15" s="80"/>
      <c r="C15" s="80"/>
      <c r="D15" s="90"/>
      <c r="E15" s="80"/>
      <c r="F15" s="148">
        <v>3437602</v>
      </c>
      <c r="G15" s="146"/>
      <c r="H15" s="146">
        <v>-1426438</v>
      </c>
      <c r="I15" s="146"/>
      <c r="J15" s="146">
        <f>-1476251926.77/1000</f>
        <v>-1476251.92677</v>
      </c>
      <c r="K15" s="146"/>
      <c r="L15" s="146">
        <f>SUM(F15:J15)</f>
        <v>534912.07322999998</v>
      </c>
      <c r="M15" s="146"/>
      <c r="N15" s="146">
        <v>0</v>
      </c>
      <c r="O15" s="146"/>
      <c r="P15" s="146">
        <f>SUM(L15:N15)</f>
        <v>534912.07322999998</v>
      </c>
    </row>
    <row r="16" spans="1:16" s="228" customFormat="1" ht="20.399999999999999">
      <c r="A16" s="83" t="s">
        <v>192</v>
      </c>
      <c r="B16" s="80"/>
      <c r="C16" s="80"/>
      <c r="D16" s="90"/>
      <c r="E16" s="80"/>
      <c r="F16" s="148">
        <v>170</v>
      </c>
      <c r="G16" s="146"/>
      <c r="H16" s="146">
        <v>0</v>
      </c>
      <c r="I16" s="146"/>
      <c r="J16" s="146">
        <v>0</v>
      </c>
      <c r="K16" s="146"/>
      <c r="L16" s="146">
        <f>SUM(F16:J16)</f>
        <v>170</v>
      </c>
      <c r="M16" s="146"/>
      <c r="N16" s="146">
        <v>0</v>
      </c>
      <c r="O16" s="146"/>
      <c r="P16" s="146">
        <f>SUM(L16:N16)</f>
        <v>170</v>
      </c>
    </row>
    <row r="17" spans="1:18" ht="19.8">
      <c r="A17" s="76" t="s">
        <v>186</v>
      </c>
      <c r="D17" s="90"/>
      <c r="F17" s="8">
        <v>0</v>
      </c>
      <c r="G17" s="7"/>
      <c r="H17" s="8">
        <v>0</v>
      </c>
      <c r="I17" s="7"/>
      <c r="J17" s="146">
        <f>'PL(6M)-Eng '!D32</f>
        <v>-201510</v>
      </c>
      <c r="K17" s="8"/>
      <c r="L17" s="146">
        <f>SUM(F17:J17)</f>
        <v>-201510</v>
      </c>
      <c r="M17" s="65"/>
      <c r="N17" s="8">
        <v>0</v>
      </c>
      <c r="O17" s="65"/>
      <c r="P17" s="8">
        <f>SUM(L17:N17)</f>
        <v>-201510</v>
      </c>
    </row>
    <row r="18" spans="1:18" ht="21" thickBot="1">
      <c r="A18" s="80" t="s">
        <v>175</v>
      </c>
      <c r="B18" s="80"/>
      <c r="C18" s="80"/>
      <c r="D18" s="81"/>
      <c r="E18" s="80"/>
      <c r="F18" s="13">
        <f>SUM(F15:F17)</f>
        <v>3437772</v>
      </c>
      <c r="G18" s="7"/>
      <c r="H18" s="13">
        <f>SUM(H15:H17)</f>
        <v>-1426438</v>
      </c>
      <c r="I18" s="7"/>
      <c r="J18" s="13">
        <f>SUM(J15:J17)</f>
        <v>-1677761.92677</v>
      </c>
      <c r="K18" s="7"/>
      <c r="L18" s="13">
        <f>SUM(L15:L17)</f>
        <v>333572.07322999998</v>
      </c>
      <c r="M18" s="65"/>
      <c r="N18" s="13">
        <f>SUM(N15:N17)</f>
        <v>0</v>
      </c>
      <c r="O18" s="65"/>
      <c r="P18" s="13">
        <f>SUM(P15:P17)</f>
        <v>333572.07322999998</v>
      </c>
    </row>
    <row r="19" spans="1:18" ht="21" thickTop="1">
      <c r="D19" s="104"/>
      <c r="F19" s="82"/>
      <c r="G19" s="82"/>
      <c r="H19" s="82"/>
      <c r="I19" s="82"/>
      <c r="J19" s="82"/>
      <c r="K19" s="82"/>
      <c r="L19" s="82"/>
      <c r="M19" s="102"/>
      <c r="N19" s="82"/>
      <c r="O19" s="102"/>
      <c r="P19" s="82"/>
    </row>
    <row r="20" spans="1:18" ht="20.399999999999999">
      <c r="A20" s="117" t="s">
        <v>133</v>
      </c>
      <c r="B20" s="80"/>
      <c r="C20" s="80"/>
      <c r="D20" s="90"/>
      <c r="E20" s="80"/>
      <c r="F20" s="8">
        <v>3437602</v>
      </c>
      <c r="G20" s="7"/>
      <c r="H20" s="8">
        <v>-1426438</v>
      </c>
      <c r="I20" s="7"/>
      <c r="J20" s="8">
        <v>-572068</v>
      </c>
      <c r="K20" s="8"/>
      <c r="L20" s="8">
        <f>SUM(F20:J20)</f>
        <v>1439096</v>
      </c>
      <c r="M20" s="65"/>
      <c r="N20" s="8">
        <v>0</v>
      </c>
      <c r="O20" s="65"/>
      <c r="P20" s="8">
        <f>SUM(L20:N20)</f>
        <v>1439096</v>
      </c>
      <c r="Q20" s="2"/>
      <c r="R20" s="105"/>
    </row>
    <row r="21" spans="1:18" ht="20.399999999999999">
      <c r="A21" s="83" t="s">
        <v>186</v>
      </c>
      <c r="C21" s="80"/>
      <c r="D21" s="90"/>
      <c r="E21" s="80"/>
      <c r="F21" s="8">
        <v>0</v>
      </c>
      <c r="G21" s="7"/>
      <c r="H21" s="8">
        <v>0</v>
      </c>
      <c r="I21" s="7"/>
      <c r="J21" s="8">
        <v>-696247</v>
      </c>
      <c r="K21" s="8"/>
      <c r="L21" s="8">
        <f>SUM(F21:J21)</f>
        <v>-696247</v>
      </c>
      <c r="M21" s="65"/>
      <c r="N21" s="8">
        <v>0</v>
      </c>
      <c r="O21" s="65"/>
      <c r="P21" s="8">
        <f>SUM(L21:N21)</f>
        <v>-696247</v>
      </c>
      <c r="Q21" s="2"/>
      <c r="R21" s="105"/>
    </row>
    <row r="22" spans="1:18" ht="21" thickBot="1">
      <c r="A22" s="80" t="s">
        <v>174</v>
      </c>
      <c r="B22" s="80"/>
      <c r="C22" s="80"/>
      <c r="D22" s="90"/>
      <c r="E22" s="80"/>
      <c r="F22" s="128">
        <f>SUM(F20:F21)</f>
        <v>3437602</v>
      </c>
      <c r="G22" s="7"/>
      <c r="H22" s="128">
        <f>SUM(H20:H21)</f>
        <v>-1426438</v>
      </c>
      <c r="I22" s="7"/>
      <c r="J22" s="128">
        <f>SUM(J20:J21)</f>
        <v>-1268315</v>
      </c>
      <c r="K22" s="7"/>
      <c r="L22" s="128">
        <f>SUM(L20:L21)</f>
        <v>742849</v>
      </c>
      <c r="M22" s="65"/>
      <c r="N22" s="128">
        <f>SUM(N20:N21)</f>
        <v>0</v>
      </c>
      <c r="O22" s="65"/>
      <c r="P22" s="128">
        <f>SUM(P20:P21)</f>
        <v>742849</v>
      </c>
      <c r="Q22" s="2"/>
      <c r="R22" s="105"/>
    </row>
    <row r="23" spans="1:18" ht="21" thickTop="1">
      <c r="D23" s="104"/>
      <c r="F23" s="82"/>
      <c r="G23" s="82"/>
      <c r="H23" s="82"/>
      <c r="I23" s="82"/>
      <c r="J23" s="82"/>
      <c r="K23" s="82"/>
      <c r="L23" s="82"/>
      <c r="M23" s="102"/>
      <c r="N23" s="82"/>
      <c r="O23" s="102"/>
      <c r="P23" s="82"/>
    </row>
    <row r="24" spans="1:18" ht="19.8">
      <c r="D24" s="8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146"/>
      <c r="R24" s="146"/>
    </row>
    <row r="25" spans="1:18" ht="19.8">
      <c r="D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94"/>
    </row>
    <row r="26" spans="1:18" s="95" customFormat="1" ht="19.8"/>
    <row r="27" spans="1:18" ht="20.399999999999999">
      <c r="A27" s="80"/>
      <c r="B27" s="80"/>
      <c r="C27" s="80"/>
      <c r="D27" s="81"/>
      <c r="E27" s="80"/>
      <c r="F27" s="7"/>
      <c r="G27" s="7"/>
      <c r="H27" s="7"/>
      <c r="I27" s="7"/>
      <c r="J27" s="7"/>
      <c r="K27" s="7"/>
      <c r="L27" s="7"/>
      <c r="M27" s="65"/>
      <c r="N27" s="7"/>
      <c r="O27" s="65"/>
      <c r="P27" s="7"/>
    </row>
    <row r="31" spans="1:18" s="95" customFormat="1" ht="20.399999999999999">
      <c r="A31" s="80"/>
      <c r="B31" s="80"/>
      <c r="C31" s="80"/>
      <c r="D31" s="81"/>
      <c r="E31" s="80"/>
      <c r="F31" s="7"/>
      <c r="G31" s="7"/>
      <c r="H31" s="7"/>
      <c r="I31" s="7"/>
      <c r="J31" s="7"/>
      <c r="K31" s="7"/>
      <c r="L31" s="7"/>
      <c r="M31" s="65"/>
      <c r="N31" s="7"/>
      <c r="O31" s="65"/>
      <c r="P31" s="7"/>
    </row>
    <row r="32" spans="1:18" s="95" customFormat="1" ht="20.399999999999999">
      <c r="A32" s="80"/>
      <c r="B32" s="80"/>
      <c r="C32" s="80"/>
      <c r="D32" s="81"/>
      <c r="E32" s="80"/>
      <c r="F32" s="7"/>
      <c r="G32" s="7"/>
      <c r="H32" s="7"/>
      <c r="I32" s="7"/>
      <c r="J32" s="7"/>
      <c r="K32" s="7"/>
      <c r="L32" s="7"/>
      <c r="M32" s="65"/>
      <c r="N32" s="7"/>
      <c r="O32" s="65"/>
      <c r="P32" s="7"/>
    </row>
    <row r="33" spans="1:17" s="95" customFormat="1" ht="20.399999999999999">
      <c r="A33" s="80"/>
      <c r="B33" s="80"/>
      <c r="C33" s="80"/>
      <c r="D33" s="81"/>
      <c r="E33" s="80"/>
      <c r="F33" s="7"/>
      <c r="G33" s="7"/>
      <c r="H33" s="7"/>
      <c r="I33" s="7"/>
      <c r="J33" s="7"/>
      <c r="K33" s="7"/>
      <c r="L33" s="7"/>
      <c r="M33" s="65"/>
      <c r="N33" s="7"/>
      <c r="O33" s="65"/>
      <c r="P33" s="7"/>
    </row>
    <row r="34" spans="1:17" s="95" customFormat="1" ht="20.399999999999999">
      <c r="A34" s="80"/>
      <c r="B34" s="80"/>
      <c r="C34" s="80"/>
      <c r="D34" s="81"/>
      <c r="E34" s="80"/>
      <c r="F34" s="7"/>
      <c r="G34" s="7"/>
      <c r="H34" s="7"/>
      <c r="I34" s="7"/>
      <c r="J34" s="7"/>
      <c r="K34" s="7"/>
      <c r="L34" s="7"/>
      <c r="M34" s="65"/>
      <c r="N34" s="7"/>
      <c r="O34" s="65"/>
      <c r="P34" s="7"/>
      <c r="Q34" s="97"/>
    </row>
    <row r="35" spans="1:17" s="95" customFormat="1" ht="20.399999999999999">
      <c r="A35" s="80"/>
      <c r="B35" s="80"/>
      <c r="C35" s="80"/>
      <c r="D35" s="81"/>
      <c r="E35" s="80"/>
      <c r="F35" s="7"/>
      <c r="G35" s="7"/>
      <c r="H35" s="7"/>
      <c r="I35" s="7"/>
      <c r="J35" s="7"/>
      <c r="K35" s="7"/>
      <c r="L35" s="7"/>
      <c r="M35" s="65"/>
      <c r="N35" s="7"/>
      <c r="O35" s="65"/>
      <c r="P35" s="7"/>
      <c r="Q35" s="97"/>
    </row>
    <row r="36" spans="1:17" s="95" customFormat="1" ht="20.399999999999999">
      <c r="A36" s="80"/>
      <c r="B36" s="80"/>
      <c r="C36" s="80"/>
      <c r="D36" s="81"/>
      <c r="E36" s="80"/>
      <c r="F36" s="7"/>
      <c r="G36" s="7"/>
      <c r="H36" s="7"/>
      <c r="I36" s="7"/>
      <c r="J36" s="7"/>
      <c r="K36" s="7"/>
      <c r="L36" s="7"/>
      <c r="M36" s="65"/>
      <c r="N36" s="7"/>
      <c r="O36" s="65"/>
      <c r="P36" s="7"/>
      <c r="Q36" s="97"/>
    </row>
    <row r="37" spans="1:17" ht="20.399999999999999">
      <c r="C37" s="80"/>
      <c r="D37" s="81"/>
      <c r="E37" s="80"/>
      <c r="F37" s="7"/>
      <c r="G37" s="7"/>
      <c r="H37" s="7"/>
      <c r="I37" s="7"/>
      <c r="J37" s="7"/>
      <c r="K37" s="7"/>
      <c r="L37" s="7"/>
      <c r="M37" s="64"/>
      <c r="N37" s="7"/>
      <c r="O37" s="64"/>
      <c r="P37" s="82"/>
    </row>
    <row r="38" spans="1:17" ht="19.8"/>
    <row r="39" spans="1:17" ht="12.75" customHeight="1"/>
    <row r="84" spans="8:8" ht="17.100000000000001" customHeight="1">
      <c r="H84" s="94">
        <f>SUM(H80:H83)</f>
        <v>0</v>
      </c>
    </row>
  </sheetData>
  <mergeCells count="4">
    <mergeCell ref="F9:P9"/>
    <mergeCell ref="F10:K10"/>
    <mergeCell ref="N1:P1"/>
    <mergeCell ref="N2:P2"/>
  </mergeCells>
  <pageMargins left="0.78740157480314965" right="0.31496062992125984" top="0.98425196850393704" bottom="0.47244094488188981" header="0.15748031496062992" footer="0.31496062992125984"/>
  <pageSetup paperSize="9" scale="90" firstPageNumber="4" fitToHeight="0" orientation="landscape" useFirstPageNumber="1" r:id="rId1"/>
  <headerFooter>
    <oddFooter>&amp;L&amp;"Angsana New,Regular"&amp;14The accompanying notes from an integral part of these interim financial statements.&amp;R&amp;"Angsana New,Regular"&amp;14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79"/>
  <sheetViews>
    <sheetView view="pageBreakPreview" zoomScale="90" zoomScaleNormal="100" zoomScaleSheetLayoutView="90" workbookViewId="0">
      <selection activeCell="G23" sqref="G23"/>
    </sheetView>
  </sheetViews>
  <sheetFormatPr defaultColWidth="9.21875" defaultRowHeight="17.100000000000001" customHeight="1"/>
  <cols>
    <col min="1" max="1" width="32.88671875" style="83" customWidth="1"/>
    <col min="2" max="2" width="7.77734375" style="88" customWidth="1"/>
    <col min="3" max="3" width="3.21875" style="83" customWidth="1"/>
    <col min="4" max="4" width="17" style="94" customWidth="1"/>
    <col min="5" max="5" width="3.21875" style="94" customWidth="1"/>
    <col min="6" max="6" width="17" style="94" customWidth="1"/>
    <col min="7" max="7" width="3.21875" style="94" customWidth="1"/>
    <col min="8" max="8" width="20.5546875" style="94" customWidth="1"/>
    <col min="9" max="9" width="3.21875" style="94" customWidth="1"/>
    <col min="10" max="10" width="17" style="94" customWidth="1"/>
    <col min="11" max="16384" width="9.21875" style="83"/>
  </cols>
  <sheetData>
    <row r="1" spans="1:10" ht="20.399999999999999">
      <c r="H1" s="241" t="s">
        <v>12</v>
      </c>
      <c r="I1" s="241"/>
      <c r="J1" s="241"/>
    </row>
    <row r="2" spans="1:10" ht="20.399999999999999">
      <c r="H2" s="241" t="s">
        <v>10</v>
      </c>
      <c r="I2" s="241"/>
      <c r="J2" s="241"/>
    </row>
    <row r="3" spans="1:10" ht="20.399999999999999">
      <c r="A3" s="32" t="s">
        <v>195</v>
      </c>
      <c r="B3" s="81"/>
      <c r="C3" s="80"/>
      <c r="D3" s="82"/>
      <c r="E3" s="82"/>
      <c r="F3" s="82"/>
      <c r="G3" s="82"/>
      <c r="H3" s="85"/>
      <c r="I3" s="111"/>
      <c r="J3" s="85"/>
    </row>
    <row r="4" spans="1:10" ht="20.399999999999999">
      <c r="A4" s="32" t="s">
        <v>183</v>
      </c>
      <c r="B4" s="81"/>
      <c r="C4" s="80"/>
      <c r="D4" s="82"/>
      <c r="E4" s="82"/>
      <c r="F4" s="82"/>
      <c r="G4" s="82"/>
      <c r="H4" s="111"/>
      <c r="I4" s="111"/>
      <c r="J4" s="111"/>
    </row>
    <row r="5" spans="1:10" ht="20.399999999999999">
      <c r="A5" s="67" t="s">
        <v>187</v>
      </c>
      <c r="B5" s="81"/>
      <c r="C5" s="80"/>
      <c r="D5" s="82"/>
      <c r="E5" s="82"/>
      <c r="F5" s="82"/>
      <c r="G5" s="82"/>
      <c r="H5" s="85"/>
      <c r="I5" s="111"/>
      <c r="J5" s="85"/>
    </row>
    <row r="6" spans="1:10" ht="20.399999999999999">
      <c r="A6" s="23" t="s">
        <v>173</v>
      </c>
      <c r="B6" s="81"/>
      <c r="C6" s="80"/>
      <c r="D6" s="82"/>
      <c r="E6" s="82"/>
      <c r="F6" s="82"/>
      <c r="G6" s="82"/>
      <c r="H6" s="82"/>
      <c r="I6" s="82"/>
      <c r="J6" s="83"/>
    </row>
    <row r="7" spans="1:10" ht="19.8">
      <c r="A7" s="87"/>
      <c r="B7" s="87"/>
      <c r="C7" s="87"/>
      <c r="D7" s="86"/>
      <c r="E7" s="86"/>
      <c r="F7" s="86"/>
      <c r="G7" s="86"/>
      <c r="H7" s="86"/>
      <c r="I7" s="86"/>
      <c r="J7" s="88"/>
    </row>
    <row r="8" spans="1:10" s="88" customFormat="1" ht="19.8">
      <c r="B8" s="89"/>
      <c r="D8" s="86"/>
      <c r="E8" s="86"/>
      <c r="F8" s="86"/>
      <c r="G8" s="86"/>
      <c r="H8" s="86"/>
      <c r="I8" s="86"/>
      <c r="J8" s="138" t="s">
        <v>15</v>
      </c>
    </row>
    <row r="9" spans="1:10" s="88" customFormat="1" ht="19.8">
      <c r="B9" s="89"/>
      <c r="D9" s="242" t="s">
        <v>53</v>
      </c>
      <c r="E9" s="242"/>
      <c r="F9" s="242"/>
      <c r="G9" s="242"/>
      <c r="H9" s="242"/>
      <c r="I9" s="242"/>
      <c r="J9" s="242"/>
    </row>
    <row r="10" spans="1:10" ht="19.8">
      <c r="A10" s="90"/>
      <c r="B10" s="90"/>
      <c r="C10" s="90"/>
      <c r="D10" s="91" t="s">
        <v>44</v>
      </c>
      <c r="E10" s="91"/>
      <c r="F10" s="91"/>
      <c r="G10" s="91"/>
      <c r="I10" s="87"/>
      <c r="J10" s="91"/>
    </row>
    <row r="11" spans="1:10" ht="19.8">
      <c r="A11" s="90"/>
      <c r="B11" s="89"/>
      <c r="C11" s="89"/>
      <c r="D11" s="91" t="s">
        <v>49</v>
      </c>
      <c r="E11" s="87"/>
      <c r="F11" s="87" t="s">
        <v>48</v>
      </c>
      <c r="G11" s="87"/>
      <c r="H11" s="92" t="s">
        <v>167</v>
      </c>
      <c r="I11" s="90"/>
      <c r="J11" s="90"/>
    </row>
    <row r="12" spans="1:10" s="80" customFormat="1" ht="20.399999999999999">
      <c r="A12" s="90"/>
      <c r="B12" s="92" t="s">
        <v>11</v>
      </c>
      <c r="C12" s="89"/>
      <c r="D12" s="92" t="s">
        <v>45</v>
      </c>
      <c r="E12" s="91"/>
      <c r="F12" s="92" t="s">
        <v>44</v>
      </c>
      <c r="G12" s="91"/>
      <c r="H12" s="93" t="s">
        <v>2</v>
      </c>
      <c r="I12" s="89"/>
      <c r="J12" s="92" t="s">
        <v>41</v>
      </c>
    </row>
    <row r="13" spans="1:10" ht="19.8">
      <c r="B13" s="89"/>
      <c r="C13" s="88"/>
      <c r="D13" s="82"/>
      <c r="E13" s="82"/>
      <c r="F13" s="82"/>
      <c r="G13" s="82"/>
      <c r="H13" s="82"/>
      <c r="I13" s="82"/>
      <c r="J13" s="82"/>
    </row>
    <row r="14" spans="1:10" ht="20.399999999999999">
      <c r="A14" s="80" t="s">
        <v>148</v>
      </c>
      <c r="B14" s="90"/>
      <c r="C14" s="80"/>
      <c r="D14" s="8">
        <v>3437602</v>
      </c>
      <c r="E14" s="8"/>
      <c r="F14" s="8">
        <v>-1426438</v>
      </c>
      <c r="G14" s="8"/>
      <c r="H14" s="8">
        <v>-1332150</v>
      </c>
      <c r="I14" s="8"/>
      <c r="J14" s="8">
        <f>SUM(D14:H14)</f>
        <v>679014</v>
      </c>
    </row>
    <row r="15" spans="1:10" s="228" customFormat="1" ht="20.399999999999999">
      <c r="A15" s="83" t="s">
        <v>192</v>
      </c>
      <c r="B15" s="90"/>
      <c r="C15" s="80"/>
      <c r="D15" s="8">
        <v>170</v>
      </c>
      <c r="E15" s="8"/>
      <c r="F15" s="8">
        <v>0</v>
      </c>
      <c r="G15" s="8"/>
      <c r="H15" s="8">
        <v>0</v>
      </c>
      <c r="I15" s="8"/>
      <c r="J15" s="8">
        <f>SUM(D15:H15)</f>
        <v>170</v>
      </c>
    </row>
    <row r="16" spans="1:10" ht="20.399999999999999">
      <c r="A16" s="83" t="s">
        <v>186</v>
      </c>
      <c r="B16" s="90"/>
      <c r="C16" s="80"/>
      <c r="D16" s="8">
        <v>0</v>
      </c>
      <c r="E16" s="8"/>
      <c r="F16" s="8">
        <v>0</v>
      </c>
      <c r="G16" s="8"/>
      <c r="H16" s="8">
        <f>'PL(6M)-Eng '!H30</f>
        <v>-3474</v>
      </c>
      <c r="I16" s="8"/>
      <c r="J16" s="8">
        <f>SUM(D16:H16)</f>
        <v>-3474</v>
      </c>
    </row>
    <row r="17" spans="1:12" ht="21" thickBot="1">
      <c r="A17" s="80" t="s">
        <v>175</v>
      </c>
      <c r="B17" s="81"/>
      <c r="C17" s="80"/>
      <c r="D17" s="13">
        <f>SUM(D14:D16)</f>
        <v>3437772</v>
      </c>
      <c r="E17" s="7"/>
      <c r="F17" s="13">
        <f>SUM(F14:F16)</f>
        <v>-1426438</v>
      </c>
      <c r="G17" s="7"/>
      <c r="H17" s="13">
        <f>SUM(H14:H16)</f>
        <v>-1335624</v>
      </c>
      <c r="I17" s="7"/>
      <c r="J17" s="13">
        <f>SUM(J14:J16)</f>
        <v>675710</v>
      </c>
    </row>
    <row r="18" spans="1:12" ht="20.399999999999999" thickTop="1">
      <c r="B18" s="89"/>
      <c r="C18" s="88"/>
      <c r="D18" s="82"/>
      <c r="E18" s="82"/>
      <c r="F18" s="82"/>
      <c r="G18" s="82"/>
      <c r="H18" s="82"/>
      <c r="I18" s="82"/>
      <c r="J18" s="82"/>
    </row>
    <row r="19" spans="1:12" ht="20.399999999999999">
      <c r="A19" s="80" t="s">
        <v>133</v>
      </c>
      <c r="B19" s="90"/>
      <c r="C19" s="80"/>
      <c r="D19" s="8">
        <v>3437602</v>
      </c>
      <c r="E19" s="8"/>
      <c r="F19" s="8">
        <v>-1426438</v>
      </c>
      <c r="G19" s="8"/>
      <c r="H19" s="8">
        <v>-504935.234</v>
      </c>
      <c r="I19" s="8"/>
      <c r="J19" s="8">
        <f>SUM(D19:H19)</f>
        <v>1506228.7660000001</v>
      </c>
    </row>
    <row r="20" spans="1:12" ht="20.399999999999999">
      <c r="A20" s="83" t="s">
        <v>186</v>
      </c>
      <c r="B20" s="90"/>
      <c r="C20" s="80"/>
      <c r="D20" s="8">
        <v>0</v>
      </c>
      <c r="E20" s="8"/>
      <c r="F20" s="8">
        <v>0</v>
      </c>
      <c r="G20" s="8"/>
      <c r="H20" s="124">
        <v>-765940</v>
      </c>
      <c r="I20" s="8"/>
      <c r="J20" s="8">
        <f>SUM(D20:H20)</f>
        <v>-765940</v>
      </c>
    </row>
    <row r="21" spans="1:12" s="95" customFormat="1" ht="21" thickBot="1">
      <c r="A21" s="176" t="s">
        <v>176</v>
      </c>
      <c r="B21" s="81"/>
      <c r="C21" s="80"/>
      <c r="D21" s="13">
        <f>SUM(D19:D20)</f>
        <v>3437602</v>
      </c>
      <c r="E21" s="7"/>
      <c r="F21" s="13">
        <f>SUM(F19:F20)</f>
        <v>-1426438</v>
      </c>
      <c r="G21" s="7"/>
      <c r="H21" s="13">
        <f>SUM(H19:H20)</f>
        <v>-1270875.2339999999</v>
      </c>
      <c r="I21" s="7"/>
      <c r="J21" s="13">
        <f>SUM(J19:J20)</f>
        <v>740288.76600000006</v>
      </c>
    </row>
    <row r="22" spans="1:12" ht="21" thickTop="1">
      <c r="A22" s="80"/>
      <c r="B22" s="81"/>
      <c r="C22" s="80"/>
      <c r="D22" s="7"/>
      <c r="E22" s="7"/>
      <c r="F22" s="7"/>
      <c r="G22" s="7"/>
      <c r="H22" s="7"/>
      <c r="I22" s="7"/>
      <c r="J22" s="7"/>
    </row>
    <row r="23" spans="1:12" ht="20.399999999999999">
      <c r="A23" s="80"/>
      <c r="B23" s="96"/>
      <c r="D23" s="97"/>
      <c r="E23" s="97"/>
      <c r="F23" s="97"/>
      <c r="G23" s="97"/>
      <c r="H23" s="97"/>
      <c r="I23" s="97"/>
      <c r="J23" s="97"/>
    </row>
    <row r="24" spans="1:12" ht="19.8"/>
    <row r="25" spans="1:12" ht="20.399999999999999">
      <c r="A25" s="80"/>
      <c r="B25" s="96"/>
    </row>
    <row r="26" spans="1:12" ht="20.399999999999999">
      <c r="A26" s="80"/>
      <c r="B26" s="96"/>
    </row>
    <row r="27" spans="1:12" s="94" customFormat="1" ht="19.8">
      <c r="A27" s="83"/>
      <c r="B27" s="88"/>
      <c r="C27" s="83"/>
      <c r="K27" s="83"/>
      <c r="L27" s="83"/>
    </row>
    <row r="28" spans="1:12" s="94" customFormat="1" ht="19.8">
      <c r="A28" s="83"/>
      <c r="B28" s="88"/>
      <c r="C28" s="83"/>
      <c r="K28" s="83"/>
      <c r="L28" s="83"/>
    </row>
    <row r="29" spans="1:12" s="94" customFormat="1" ht="19.8">
      <c r="A29" s="83"/>
      <c r="B29" s="88"/>
      <c r="C29" s="83"/>
      <c r="K29" s="83"/>
      <c r="L29" s="83"/>
    </row>
    <row r="30" spans="1:12" s="94" customFormat="1" ht="19.8">
      <c r="A30" s="83"/>
      <c r="B30" s="88"/>
      <c r="C30" s="83"/>
      <c r="K30" s="83"/>
      <c r="L30" s="83"/>
    </row>
    <row r="31" spans="1:12" s="94" customFormat="1" ht="19.8">
      <c r="A31" s="83"/>
      <c r="B31" s="88"/>
      <c r="C31" s="83"/>
      <c r="K31" s="83"/>
      <c r="L31" s="83"/>
    </row>
    <row r="32" spans="1:12" s="94" customFormat="1" ht="19.8">
      <c r="A32" s="83"/>
      <c r="B32" s="88"/>
      <c r="C32" s="83"/>
      <c r="K32" s="83"/>
      <c r="L32" s="83"/>
    </row>
    <row r="33" spans="1:12" s="94" customFormat="1" ht="19.8">
      <c r="A33" s="83"/>
      <c r="B33" s="88"/>
      <c r="C33" s="83"/>
      <c r="K33" s="83"/>
      <c r="L33" s="83"/>
    </row>
    <row r="34" spans="1:12" s="94" customFormat="1" ht="19.8">
      <c r="A34" s="83"/>
      <c r="B34" s="88"/>
      <c r="C34" s="83"/>
      <c r="K34" s="83"/>
      <c r="L34" s="83"/>
    </row>
    <row r="35" spans="1:12" s="94" customFormat="1" ht="19.8">
      <c r="A35" s="83"/>
      <c r="B35" s="88"/>
      <c r="C35" s="83"/>
      <c r="K35" s="83"/>
      <c r="L35" s="83"/>
    </row>
    <row r="36" spans="1:12" s="94" customFormat="1" ht="19.8">
      <c r="A36" s="83"/>
      <c r="B36" s="88"/>
      <c r="C36" s="83"/>
      <c r="K36" s="83"/>
      <c r="L36" s="83"/>
    </row>
    <row r="37" spans="1:12" s="94" customFormat="1" ht="19.8">
      <c r="A37" s="83"/>
      <c r="B37" s="88"/>
      <c r="C37" s="83"/>
      <c r="K37" s="83"/>
      <c r="L37" s="83"/>
    </row>
    <row r="38" spans="1:12" s="94" customFormat="1" ht="19.8">
      <c r="A38" s="83"/>
      <c r="B38" s="88"/>
      <c r="C38" s="83"/>
      <c r="K38" s="83"/>
      <c r="L38" s="83"/>
    </row>
    <row r="39" spans="1:12" s="94" customFormat="1" ht="19.8">
      <c r="A39" s="83"/>
      <c r="B39" s="88"/>
      <c r="C39" s="83"/>
      <c r="K39" s="83"/>
      <c r="L39" s="83"/>
    </row>
    <row r="40" spans="1:12" s="94" customFormat="1" ht="19.8">
      <c r="A40" s="83"/>
      <c r="B40" s="88"/>
      <c r="C40" s="83"/>
      <c r="K40" s="83"/>
      <c r="L40" s="83"/>
    </row>
    <row r="79" spans="8:8" ht="17.100000000000001" customHeight="1">
      <c r="H79" s="94">
        <f>SUM(H75:H78)</f>
        <v>0</v>
      </c>
    </row>
  </sheetData>
  <mergeCells count="3">
    <mergeCell ref="D9:J9"/>
    <mergeCell ref="H1:J1"/>
    <mergeCell ref="H2:J2"/>
  </mergeCells>
  <pageMargins left="0.78740157480314965" right="0.19685039370078741" top="0.98425196850393704" bottom="0.47244094488188981" header="0.15748031496062992" footer="0.31496062992125984"/>
  <pageSetup paperSize="9" firstPageNumber="5" fitToHeight="0" orientation="landscape" useFirstPageNumber="1" r:id="rId1"/>
  <headerFooter>
    <oddFooter>&amp;L&amp;"Angsana New,Regular"&amp;14The accompanying notes from an integral part of these interim financial statements.&amp;R&amp;"Angsana New,Regular"&amp;14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P83"/>
  <sheetViews>
    <sheetView tabSelected="1" view="pageBreakPreview" zoomScale="90" zoomScaleNormal="120" zoomScaleSheetLayoutView="90" workbookViewId="0">
      <selection activeCell="B47" sqref="B47"/>
    </sheetView>
  </sheetViews>
  <sheetFormatPr defaultColWidth="9.21875" defaultRowHeight="17.100000000000001" customHeight="1"/>
  <cols>
    <col min="1" max="1" width="3.21875" style="1" customWidth="1"/>
    <col min="2" max="2" width="62.21875" style="1" customWidth="1"/>
    <col min="3" max="3" width="11.77734375" style="1" bestFit="1" customWidth="1"/>
    <col min="4" max="4" width="1" style="1" customWidth="1"/>
    <col min="5" max="5" width="11.77734375" style="1" bestFit="1" customWidth="1"/>
    <col min="6" max="6" width="1" style="1" customWidth="1"/>
    <col min="7" max="7" width="11.77734375" style="1" bestFit="1" customWidth="1"/>
    <col min="8" max="8" width="1" style="1" customWidth="1"/>
    <col min="9" max="9" width="11.77734375" style="1" bestFit="1" customWidth="1"/>
    <col min="10" max="10" width="10.44140625" style="2" bestFit="1" customWidth="1"/>
    <col min="11" max="11" width="9.21875" style="2"/>
    <col min="12" max="12" width="10.5546875" style="2" customWidth="1"/>
    <col min="13" max="15" width="9.21875" style="1"/>
    <col min="16" max="16" width="10.109375" style="1" customWidth="1"/>
    <col min="17" max="16384" width="9.21875" style="1"/>
  </cols>
  <sheetData>
    <row r="1" spans="1:10" ht="20.399999999999999">
      <c r="A1" s="32" t="s">
        <v>195</v>
      </c>
      <c r="B1" s="12"/>
      <c r="G1" s="236" t="s">
        <v>12</v>
      </c>
      <c r="H1" s="236"/>
      <c r="I1" s="236"/>
    </row>
    <row r="2" spans="1:10" ht="20.399999999999999">
      <c r="A2" s="32" t="s">
        <v>183</v>
      </c>
      <c r="B2" s="12"/>
      <c r="G2" s="236" t="s">
        <v>10</v>
      </c>
      <c r="H2" s="236"/>
      <c r="I2" s="236"/>
    </row>
    <row r="3" spans="1:10" ht="20.399999999999999">
      <c r="A3" s="12" t="s">
        <v>62</v>
      </c>
      <c r="B3" s="12"/>
    </row>
    <row r="4" spans="1:10" ht="20.399999999999999">
      <c r="A4" s="23" t="s">
        <v>173</v>
      </c>
      <c r="B4" s="12"/>
    </row>
    <row r="5" spans="1:10" ht="19.8">
      <c r="A5" s="43"/>
      <c r="B5" s="43"/>
      <c r="C5" s="43"/>
      <c r="D5" s="43"/>
      <c r="E5" s="43"/>
      <c r="F5" s="43"/>
      <c r="G5" s="43"/>
      <c r="H5" s="43"/>
      <c r="I5" s="43"/>
    </row>
    <row r="6" spans="1:10" ht="19.8">
      <c r="A6" s="43"/>
      <c r="B6" s="43"/>
      <c r="C6" s="42"/>
      <c r="D6" s="42"/>
      <c r="E6" s="42"/>
      <c r="F6" s="42"/>
      <c r="G6" s="42"/>
      <c r="H6" s="42"/>
      <c r="I6" s="41" t="s">
        <v>15</v>
      </c>
    </row>
    <row r="7" spans="1:10" ht="19.8">
      <c r="C7" s="235" t="s">
        <v>51</v>
      </c>
      <c r="D7" s="235"/>
      <c r="E7" s="235"/>
      <c r="F7" s="16"/>
      <c r="G7" s="235" t="s">
        <v>13</v>
      </c>
      <c r="H7" s="235"/>
      <c r="I7" s="235"/>
    </row>
    <row r="8" spans="1:10" ht="19.8">
      <c r="C8" s="121" t="s">
        <v>147</v>
      </c>
      <c r="D8" s="20"/>
      <c r="E8" s="121" t="s">
        <v>130</v>
      </c>
      <c r="F8" s="20"/>
      <c r="G8" s="121" t="s">
        <v>147</v>
      </c>
      <c r="H8" s="20"/>
      <c r="I8" s="121" t="s">
        <v>130</v>
      </c>
    </row>
    <row r="9" spans="1:10" ht="20.399999999999999">
      <c r="A9" s="143" t="s">
        <v>61</v>
      </c>
      <c r="B9" s="140"/>
      <c r="D9" s="54"/>
      <c r="F9" s="54"/>
      <c r="H9" s="54"/>
    </row>
    <row r="10" spans="1:10" ht="20.25" customHeight="1">
      <c r="A10" s="1" t="s">
        <v>32</v>
      </c>
      <c r="C10" s="229">
        <v>-201510</v>
      </c>
      <c r="D10" s="54"/>
      <c r="E10" s="54">
        <v>-696247</v>
      </c>
      <c r="F10" s="54"/>
      <c r="G10" s="204">
        <v>-3474</v>
      </c>
      <c r="H10" s="54"/>
      <c r="I10" s="204">
        <v>-765940</v>
      </c>
    </row>
    <row r="11" spans="1:10" ht="20.399999999999999">
      <c r="A11" s="1" t="s">
        <v>105</v>
      </c>
      <c r="B11" s="12"/>
      <c r="C11" s="54"/>
      <c r="D11" s="54"/>
      <c r="E11" s="54"/>
      <c r="F11" s="54"/>
      <c r="G11" s="54"/>
      <c r="H11" s="54"/>
      <c r="I11" s="54"/>
    </row>
    <row r="12" spans="1:10" ht="19.8">
      <c r="B12" s="76" t="s">
        <v>60</v>
      </c>
      <c r="C12" s="54"/>
      <c r="D12" s="54"/>
      <c r="E12" s="54"/>
      <c r="F12" s="54"/>
      <c r="G12" s="54"/>
      <c r="H12" s="54"/>
      <c r="I12" s="54"/>
    </row>
    <row r="13" spans="1:10" ht="19.8">
      <c r="A13" s="76"/>
      <c r="B13" s="1" t="s">
        <v>59</v>
      </c>
      <c r="C13" s="205">
        <v>-602</v>
      </c>
      <c r="D13" s="54"/>
      <c r="E13" s="54">
        <v>-6988</v>
      </c>
      <c r="F13" s="54"/>
      <c r="G13" s="204">
        <v>-8268</v>
      </c>
      <c r="H13" s="54"/>
      <c r="I13" s="204">
        <v>-12739</v>
      </c>
      <c r="J13" s="8"/>
    </row>
    <row r="14" spans="1:10" ht="19.8">
      <c r="A14" s="76"/>
      <c r="B14" s="1" t="s">
        <v>34</v>
      </c>
      <c r="C14" s="205">
        <v>20593</v>
      </c>
      <c r="D14" s="54"/>
      <c r="E14" s="54">
        <v>12774</v>
      </c>
      <c r="F14" s="54"/>
      <c r="G14" s="204">
        <v>3565</v>
      </c>
      <c r="H14" s="54"/>
      <c r="I14" s="204">
        <v>291</v>
      </c>
      <c r="J14" s="8"/>
    </row>
    <row r="15" spans="1:10" ht="19.8">
      <c r="A15" s="76"/>
      <c r="B15" s="1" t="s">
        <v>71</v>
      </c>
      <c r="C15" s="230">
        <v>122156</v>
      </c>
      <c r="D15" s="54"/>
      <c r="E15" s="204">
        <v>236913</v>
      </c>
      <c r="F15" s="54"/>
      <c r="G15" s="205">
        <v>1548</v>
      </c>
      <c r="H15" s="54"/>
      <c r="I15" s="205">
        <v>236913</v>
      </c>
      <c r="J15" s="8"/>
    </row>
    <row r="16" spans="1:10" ht="19.8">
      <c r="B16" s="35" t="s">
        <v>72</v>
      </c>
      <c r="C16" s="205">
        <v>0</v>
      </c>
      <c r="D16" s="54"/>
      <c r="E16" s="54">
        <v>-657</v>
      </c>
      <c r="F16" s="54"/>
      <c r="G16" s="204">
        <v>0</v>
      </c>
      <c r="H16" s="54"/>
      <c r="I16" s="204">
        <v>-657</v>
      </c>
      <c r="J16" s="8"/>
    </row>
    <row r="17" spans="1:12" ht="19.8">
      <c r="B17" s="35" t="s">
        <v>73</v>
      </c>
      <c r="C17" s="107">
        <v>8170</v>
      </c>
      <c r="D17" s="54"/>
      <c r="E17" s="54">
        <v>8648</v>
      </c>
      <c r="F17" s="54"/>
      <c r="G17" s="204">
        <v>334</v>
      </c>
      <c r="H17" s="54"/>
      <c r="I17" s="204">
        <v>1132</v>
      </c>
      <c r="J17" s="8"/>
    </row>
    <row r="18" spans="1:12" ht="19.8">
      <c r="B18" s="35" t="s">
        <v>74</v>
      </c>
      <c r="C18" s="107">
        <v>477</v>
      </c>
      <c r="D18" s="54"/>
      <c r="E18" s="54">
        <v>765</v>
      </c>
      <c r="F18" s="54"/>
      <c r="G18" s="204">
        <v>340</v>
      </c>
      <c r="H18" s="54"/>
      <c r="I18" s="204">
        <v>748</v>
      </c>
      <c r="J18" s="8"/>
    </row>
    <row r="19" spans="1:12" ht="19.8">
      <c r="B19" s="35" t="s">
        <v>120</v>
      </c>
      <c r="C19" s="107">
        <v>-111</v>
      </c>
      <c r="D19" s="107"/>
      <c r="E19" s="204">
        <v>-47</v>
      </c>
      <c r="F19" s="107"/>
      <c r="G19" s="205">
        <v>0</v>
      </c>
      <c r="H19" s="107"/>
      <c r="I19" s="205">
        <v>-13</v>
      </c>
      <c r="J19" s="8"/>
    </row>
    <row r="20" spans="1:12" ht="19.8">
      <c r="B20" s="35" t="s">
        <v>177</v>
      </c>
      <c r="C20" s="107">
        <v>0</v>
      </c>
      <c r="D20" s="107"/>
      <c r="E20" s="204">
        <v>411717</v>
      </c>
      <c r="F20" s="107"/>
      <c r="G20" s="205">
        <v>0</v>
      </c>
      <c r="H20" s="107"/>
      <c r="I20" s="205">
        <v>532000</v>
      </c>
      <c r="J20" s="8"/>
    </row>
    <row r="21" spans="1:12" ht="19.8">
      <c r="B21" s="35" t="s">
        <v>178</v>
      </c>
      <c r="C21" s="107">
        <v>0</v>
      </c>
      <c r="D21" s="107"/>
      <c r="E21" s="204">
        <v>60</v>
      </c>
      <c r="F21" s="107"/>
      <c r="G21" s="205">
        <v>0</v>
      </c>
      <c r="H21" s="107"/>
      <c r="I21" s="205">
        <v>60</v>
      </c>
      <c r="J21" s="8"/>
    </row>
    <row r="22" spans="1:12" ht="19.8">
      <c r="B22" s="79" t="s">
        <v>114</v>
      </c>
      <c r="C22" s="205">
        <v>142</v>
      </c>
      <c r="D22" s="54"/>
      <c r="E22" s="205">
        <v>5560</v>
      </c>
      <c r="F22" s="54"/>
      <c r="G22" s="205">
        <v>0</v>
      </c>
      <c r="H22" s="54"/>
      <c r="I22" s="125">
        <v>0</v>
      </c>
      <c r="J22" s="8"/>
      <c r="K22" s="116"/>
      <c r="L22" s="114"/>
    </row>
    <row r="23" spans="1:12" ht="19.8">
      <c r="B23" s="177" t="s">
        <v>152</v>
      </c>
      <c r="C23" s="205">
        <v>0</v>
      </c>
      <c r="D23" s="54"/>
      <c r="E23" s="204">
        <v>-1323</v>
      </c>
      <c r="F23" s="54"/>
      <c r="G23" s="205">
        <v>0</v>
      </c>
      <c r="H23" s="54"/>
      <c r="I23" s="205">
        <v>-575</v>
      </c>
      <c r="J23" s="8"/>
      <c r="K23" s="116"/>
      <c r="L23" s="114"/>
    </row>
    <row r="24" spans="1:12" ht="19.8">
      <c r="B24" s="1" t="s">
        <v>153</v>
      </c>
      <c r="C24" s="204">
        <v>553</v>
      </c>
      <c r="D24" s="54"/>
      <c r="E24" s="204">
        <v>557</v>
      </c>
      <c r="F24" s="54"/>
      <c r="G24" s="204">
        <v>220</v>
      </c>
      <c r="H24" s="54"/>
      <c r="I24" s="204">
        <v>271</v>
      </c>
      <c r="J24" s="8"/>
    </row>
    <row r="25" spans="1:12" ht="19.8">
      <c r="B25" s="1" t="s">
        <v>136</v>
      </c>
      <c r="C25" s="204">
        <v>410</v>
      </c>
      <c r="D25" s="54"/>
      <c r="E25" s="204">
        <v>31786</v>
      </c>
      <c r="F25" s="54"/>
      <c r="G25" s="204">
        <v>410</v>
      </c>
      <c r="H25" s="54"/>
      <c r="I25" s="204">
        <v>407</v>
      </c>
      <c r="J25" s="8"/>
    </row>
    <row r="26" spans="1:12" ht="19.8">
      <c r="B26" s="79" t="s">
        <v>154</v>
      </c>
      <c r="C26" s="206">
        <v>-7</v>
      </c>
      <c r="D26" s="54"/>
      <c r="E26" s="206">
        <v>770</v>
      </c>
      <c r="F26" s="54"/>
      <c r="G26" s="206">
        <v>0</v>
      </c>
      <c r="H26" s="54"/>
      <c r="I26" s="215">
        <v>0</v>
      </c>
      <c r="J26" s="8"/>
    </row>
    <row r="27" spans="1:12" ht="19.8">
      <c r="B27" s="1" t="s">
        <v>125</v>
      </c>
      <c r="C27" s="125"/>
      <c r="D27" s="107"/>
      <c r="E27" s="125"/>
      <c r="F27" s="107"/>
      <c r="G27" s="125"/>
      <c r="H27" s="107"/>
      <c r="I27" s="125"/>
    </row>
    <row r="28" spans="1:12" ht="19.8">
      <c r="B28" s="33" t="s">
        <v>126</v>
      </c>
      <c r="C28" s="125">
        <f>SUM(C10:C26)</f>
        <v>-49729</v>
      </c>
      <c r="D28" s="107"/>
      <c r="E28" s="125">
        <f>SUM(E10:E26)</f>
        <v>4288</v>
      </c>
      <c r="F28" s="107"/>
      <c r="G28" s="125">
        <f>SUM(G10:G26)</f>
        <v>-5325</v>
      </c>
      <c r="H28" s="107"/>
      <c r="I28" s="125">
        <f>SUM(I10:I26)</f>
        <v>-8102</v>
      </c>
    </row>
    <row r="29" spans="1:12" s="43" customFormat="1" ht="20.399999999999999">
      <c r="A29" s="12"/>
      <c r="B29" s="1" t="s">
        <v>75</v>
      </c>
      <c r="C29" s="125">
        <v>274818</v>
      </c>
      <c r="D29" s="54"/>
      <c r="E29" s="125">
        <v>-104535</v>
      </c>
      <c r="F29" s="54"/>
      <c r="G29" s="204">
        <v>230952</v>
      </c>
      <c r="H29" s="54"/>
      <c r="I29" s="125">
        <v>-61281</v>
      </c>
      <c r="J29" s="113"/>
      <c r="K29" s="113"/>
      <c r="L29" s="113"/>
    </row>
    <row r="30" spans="1:12" s="43" customFormat="1" ht="20.399999999999999">
      <c r="A30" s="12"/>
      <c r="B30" s="1" t="s">
        <v>24</v>
      </c>
      <c r="C30" s="125">
        <v>6074</v>
      </c>
      <c r="D30" s="54"/>
      <c r="E30" s="125">
        <v>-42785</v>
      </c>
      <c r="F30" s="54"/>
      <c r="G30" s="204">
        <v>-16376</v>
      </c>
      <c r="H30" s="54"/>
      <c r="I30" s="125">
        <v>-55525</v>
      </c>
      <c r="J30" s="113"/>
      <c r="K30" s="113"/>
      <c r="L30" s="113"/>
    </row>
    <row r="31" spans="1:12" s="43" customFormat="1" ht="20.399999999999999">
      <c r="A31" s="12"/>
      <c r="B31" s="1" t="s">
        <v>63</v>
      </c>
      <c r="C31" s="125">
        <v>-10997</v>
      </c>
      <c r="D31" s="54"/>
      <c r="E31" s="125">
        <v>-152054</v>
      </c>
      <c r="F31" s="54"/>
      <c r="G31" s="204">
        <v>-18355</v>
      </c>
      <c r="H31" s="54"/>
      <c r="I31" s="125">
        <v>-6107</v>
      </c>
      <c r="J31" s="113"/>
      <c r="K31" s="113"/>
      <c r="L31" s="113"/>
    </row>
    <row r="32" spans="1:12" s="43" customFormat="1" ht="20.399999999999999">
      <c r="A32" s="12"/>
      <c r="B32" s="1" t="s">
        <v>76</v>
      </c>
      <c r="C32" s="204">
        <v>10101</v>
      </c>
      <c r="D32" s="54"/>
      <c r="E32" s="125">
        <v>71012</v>
      </c>
      <c r="F32" s="54"/>
      <c r="G32" s="204">
        <v>0</v>
      </c>
      <c r="H32" s="54"/>
      <c r="I32" s="125">
        <v>-22831</v>
      </c>
      <c r="J32" s="113"/>
      <c r="K32" s="113"/>
      <c r="L32" s="113"/>
    </row>
    <row r="33" spans="1:12" s="43" customFormat="1" ht="20.399999999999999">
      <c r="A33" s="12"/>
      <c r="B33" s="1" t="s">
        <v>64</v>
      </c>
      <c r="C33" s="125">
        <v>8830</v>
      </c>
      <c r="D33" s="54"/>
      <c r="E33" s="125">
        <v>-25476</v>
      </c>
      <c r="F33" s="54"/>
      <c r="G33" s="204">
        <v>7329</v>
      </c>
      <c r="H33" s="54"/>
      <c r="I33" s="125">
        <v>-9517</v>
      </c>
      <c r="J33" s="113"/>
      <c r="K33" s="113"/>
      <c r="L33" s="113"/>
    </row>
    <row r="34" spans="1:12" s="43" customFormat="1" ht="20.399999999999999">
      <c r="A34" s="12"/>
      <c r="B34" s="35" t="s">
        <v>149</v>
      </c>
      <c r="C34" s="125">
        <v>84</v>
      </c>
      <c r="D34" s="54"/>
      <c r="E34" s="125">
        <v>1052</v>
      </c>
      <c r="F34" s="54"/>
      <c r="G34" s="204">
        <v>63</v>
      </c>
      <c r="H34" s="54"/>
      <c r="I34" s="125">
        <v>229</v>
      </c>
      <c r="J34" s="113"/>
      <c r="K34" s="113"/>
      <c r="L34" s="113"/>
    </row>
    <row r="35" spans="1:12" s="43" customFormat="1" ht="20.399999999999999">
      <c r="A35" s="12"/>
      <c r="B35" s="1" t="s">
        <v>77</v>
      </c>
      <c r="C35" s="107">
        <v>-231634</v>
      </c>
      <c r="D35" s="54"/>
      <c r="E35" s="107">
        <v>74860</v>
      </c>
      <c r="F35" s="54"/>
      <c r="G35" s="204">
        <v>-156405</v>
      </c>
      <c r="H35" s="54"/>
      <c r="I35" s="204">
        <v>92526</v>
      </c>
      <c r="J35" s="113"/>
      <c r="K35" s="113"/>
      <c r="L35" s="113"/>
    </row>
    <row r="36" spans="1:12" s="43" customFormat="1" ht="20.399999999999999">
      <c r="A36" s="12"/>
      <c r="B36" s="1" t="s">
        <v>78</v>
      </c>
      <c r="C36" s="231">
        <v>-43273</v>
      </c>
      <c r="D36" s="54"/>
      <c r="E36" s="107">
        <v>38455</v>
      </c>
      <c r="F36" s="54"/>
      <c r="G36" s="204">
        <v>-53581</v>
      </c>
      <c r="H36" s="54"/>
      <c r="I36" s="207">
        <v>6759</v>
      </c>
      <c r="J36" s="113"/>
      <c r="K36" s="113"/>
      <c r="L36" s="113"/>
    </row>
    <row r="37" spans="1:12" s="43" customFormat="1" ht="20.399999999999999">
      <c r="A37" s="12" t="s">
        <v>79</v>
      </c>
      <c r="C37" s="208">
        <f>SUM(C28:C36)</f>
        <v>-35726</v>
      </c>
      <c r="D37" s="54"/>
      <c r="E37" s="208">
        <f>SUM(E27:E36)</f>
        <v>-135183</v>
      </c>
      <c r="F37" s="54"/>
      <c r="G37" s="208">
        <f>SUM(G28:H36)</f>
        <v>-11698</v>
      </c>
      <c r="H37" s="54"/>
      <c r="I37" s="208">
        <f>SUM(I27:I36)</f>
        <v>-63849</v>
      </c>
      <c r="J37" s="113"/>
      <c r="K37" s="113"/>
      <c r="L37" s="113"/>
    </row>
    <row r="38" spans="1:12" s="43" customFormat="1" ht="20.399999999999999">
      <c r="A38" s="12"/>
      <c r="B38" s="1" t="s">
        <v>80</v>
      </c>
      <c r="C38" s="107">
        <v>-5649</v>
      </c>
      <c r="D38" s="54"/>
      <c r="E38" s="107">
        <v>-1683</v>
      </c>
      <c r="F38" s="54"/>
      <c r="G38" s="204">
        <v>-2658</v>
      </c>
      <c r="H38" s="54"/>
      <c r="I38" s="107">
        <v>-448</v>
      </c>
      <c r="J38" s="113"/>
      <c r="K38" s="113"/>
      <c r="L38" s="113"/>
    </row>
    <row r="39" spans="1:12" s="43" customFormat="1" ht="20.399999999999999">
      <c r="A39" s="12" t="s">
        <v>110</v>
      </c>
      <c r="B39" s="1"/>
      <c r="C39" s="62">
        <f>SUM(C37:C38)</f>
        <v>-41375</v>
      </c>
      <c r="D39" s="54"/>
      <c r="E39" s="62">
        <f>SUM(E37:E38)</f>
        <v>-136866</v>
      </c>
      <c r="F39" s="54"/>
      <c r="G39" s="62">
        <f>SUM(G37:G38)</f>
        <v>-14356</v>
      </c>
      <c r="H39" s="54"/>
      <c r="I39" s="62">
        <f>SUM(I37:I38)</f>
        <v>-64297</v>
      </c>
      <c r="J39" s="113"/>
      <c r="K39" s="113"/>
      <c r="L39" s="113"/>
    </row>
    <row r="40" spans="1:12" ht="19.8"/>
    <row r="41" spans="1:12" ht="20.399999999999999">
      <c r="A41" s="32" t="s">
        <v>195</v>
      </c>
      <c r="B41" s="12"/>
      <c r="G41" s="236" t="s">
        <v>12</v>
      </c>
      <c r="H41" s="236"/>
      <c r="I41" s="236"/>
    </row>
    <row r="42" spans="1:12" ht="20.399999999999999">
      <c r="A42" s="32" t="s">
        <v>183</v>
      </c>
      <c r="B42" s="12"/>
      <c r="G42" s="236" t="s">
        <v>10</v>
      </c>
      <c r="H42" s="236"/>
      <c r="I42" s="236"/>
    </row>
    <row r="43" spans="1:12" ht="20.399999999999999">
      <c r="A43" s="12" t="s">
        <v>58</v>
      </c>
      <c r="B43" s="12"/>
    </row>
    <row r="44" spans="1:12" ht="20.399999999999999">
      <c r="A44" s="23" t="s">
        <v>173</v>
      </c>
      <c r="B44" s="12"/>
    </row>
    <row r="45" spans="1:12" ht="19.8">
      <c r="A45" s="43"/>
      <c r="B45" s="43"/>
      <c r="C45" s="43"/>
      <c r="D45" s="43"/>
      <c r="E45" s="43"/>
      <c r="F45" s="43"/>
      <c r="G45" s="43"/>
      <c r="H45" s="43"/>
      <c r="I45" s="43"/>
    </row>
    <row r="46" spans="1:12" ht="19.8">
      <c r="A46" s="43"/>
      <c r="B46" s="43"/>
      <c r="C46" s="42"/>
      <c r="D46" s="42"/>
      <c r="E46" s="42"/>
      <c r="F46" s="42"/>
      <c r="G46" s="42"/>
      <c r="H46" s="42"/>
      <c r="I46" s="41" t="s">
        <v>15</v>
      </c>
    </row>
    <row r="47" spans="1:12" ht="19.8">
      <c r="C47" s="235" t="s">
        <v>51</v>
      </c>
      <c r="D47" s="235"/>
      <c r="E47" s="235"/>
      <c r="F47" s="16"/>
      <c r="G47" s="235" t="s">
        <v>13</v>
      </c>
      <c r="H47" s="235"/>
      <c r="I47" s="235"/>
    </row>
    <row r="48" spans="1:12" ht="19.8">
      <c r="C48" s="121" t="s">
        <v>147</v>
      </c>
      <c r="D48" s="20"/>
      <c r="E48" s="121" t="s">
        <v>130</v>
      </c>
      <c r="F48" s="20"/>
      <c r="G48" s="121" t="s">
        <v>147</v>
      </c>
      <c r="H48" s="20"/>
      <c r="I48" s="121" t="s">
        <v>130</v>
      </c>
    </row>
    <row r="49" spans="1:16" ht="20.399999999999999">
      <c r="A49" s="12" t="s">
        <v>57</v>
      </c>
      <c r="B49" s="12"/>
      <c r="C49" s="37"/>
      <c r="D49" s="49"/>
      <c r="E49" s="37"/>
      <c r="F49" s="49"/>
      <c r="G49" s="37"/>
      <c r="H49" s="49"/>
      <c r="I49" s="37"/>
    </row>
    <row r="50" spans="1:16" ht="19.8">
      <c r="B50" s="1" t="s">
        <v>81</v>
      </c>
      <c r="C50" s="125">
        <v>12904</v>
      </c>
      <c r="D50" s="71"/>
      <c r="E50" s="125">
        <v>797</v>
      </c>
      <c r="F50" s="71"/>
      <c r="G50" s="125">
        <v>7520</v>
      </c>
      <c r="H50" s="71"/>
      <c r="I50" s="125">
        <v>3772</v>
      </c>
      <c r="M50" s="2"/>
      <c r="N50" s="2"/>
      <c r="O50" s="2"/>
      <c r="P50" s="2"/>
    </row>
    <row r="51" spans="1:16" ht="19.8">
      <c r="B51" s="1" t="s">
        <v>117</v>
      </c>
      <c r="C51" s="125">
        <v>0</v>
      </c>
      <c r="D51" s="71"/>
      <c r="E51" s="205">
        <v>446</v>
      </c>
      <c r="F51" s="71"/>
      <c r="G51" s="125">
        <v>0</v>
      </c>
      <c r="H51" s="71"/>
      <c r="I51" s="207">
        <v>446</v>
      </c>
      <c r="M51" s="2"/>
      <c r="N51" s="2"/>
      <c r="O51" s="2"/>
      <c r="P51" s="2"/>
    </row>
    <row r="52" spans="1:16" ht="19.8">
      <c r="B52" s="35" t="s">
        <v>82</v>
      </c>
      <c r="C52" s="125">
        <v>-83</v>
      </c>
      <c r="D52" s="71"/>
      <c r="E52" s="107">
        <v>-1190</v>
      </c>
      <c r="F52" s="71"/>
      <c r="G52" s="204">
        <v>-62</v>
      </c>
      <c r="H52" s="71"/>
      <c r="I52" s="204">
        <v>-91</v>
      </c>
      <c r="M52" s="2"/>
      <c r="N52" s="2"/>
      <c r="O52" s="2"/>
      <c r="P52" s="2"/>
    </row>
    <row r="53" spans="1:16" ht="19.8">
      <c r="B53" s="1" t="s">
        <v>121</v>
      </c>
      <c r="C53" s="204">
        <v>0</v>
      </c>
      <c r="D53" s="71"/>
      <c r="E53" s="107">
        <v>0</v>
      </c>
      <c r="F53" s="71"/>
      <c r="G53" s="204">
        <v>30744</v>
      </c>
      <c r="H53" s="71"/>
      <c r="I53" s="204">
        <v>57000</v>
      </c>
      <c r="M53" s="2"/>
      <c r="N53" s="2"/>
      <c r="O53" s="2"/>
      <c r="P53" s="2"/>
    </row>
    <row r="54" spans="1:16" ht="19.8">
      <c r="B54" s="1" t="s">
        <v>122</v>
      </c>
      <c r="C54" s="204">
        <v>0</v>
      </c>
      <c r="D54" s="71"/>
      <c r="E54" s="205">
        <v>0</v>
      </c>
      <c r="F54" s="71"/>
      <c r="G54" s="204">
        <v>-13000</v>
      </c>
      <c r="H54" s="71"/>
      <c r="I54" s="205">
        <v>-20650</v>
      </c>
      <c r="M54" s="2"/>
      <c r="N54" s="232"/>
      <c r="O54" s="2"/>
      <c r="P54" s="2"/>
    </row>
    <row r="55" spans="1:16" ht="19.8">
      <c r="B55" s="1" t="s">
        <v>194</v>
      </c>
      <c r="C55" s="204">
        <v>-10386</v>
      </c>
      <c r="D55" s="71"/>
      <c r="E55" s="205">
        <v>0</v>
      </c>
      <c r="F55" s="71"/>
      <c r="G55" s="204">
        <v>-7886</v>
      </c>
      <c r="H55" s="71"/>
      <c r="I55" s="205">
        <v>0</v>
      </c>
      <c r="M55" s="2"/>
      <c r="N55" s="232"/>
      <c r="O55" s="2"/>
      <c r="P55" s="2"/>
    </row>
    <row r="56" spans="1:16" ht="19.8">
      <c r="B56" s="1" t="s">
        <v>150</v>
      </c>
      <c r="C56" s="204">
        <v>0</v>
      </c>
      <c r="D56" s="71"/>
      <c r="E56" s="205">
        <v>-328</v>
      </c>
      <c r="F56" s="71"/>
      <c r="G56" s="204">
        <v>0</v>
      </c>
      <c r="H56" s="71"/>
      <c r="I56" s="205">
        <v>-31</v>
      </c>
      <c r="K56" s="107"/>
      <c r="M56" s="2"/>
      <c r="N56" s="2"/>
      <c r="O56" s="2"/>
      <c r="P56" s="2"/>
    </row>
    <row r="57" spans="1:16" ht="19.8">
      <c r="B57" s="1" t="s">
        <v>179</v>
      </c>
      <c r="C57" s="204">
        <v>0</v>
      </c>
      <c r="D57" s="71"/>
      <c r="E57" s="205">
        <v>56</v>
      </c>
      <c r="F57" s="71"/>
      <c r="G57" s="204">
        <v>0</v>
      </c>
      <c r="H57" s="71"/>
      <c r="I57" s="205">
        <v>56</v>
      </c>
      <c r="K57" s="107"/>
      <c r="M57" s="2"/>
      <c r="N57" s="2"/>
      <c r="O57" s="2"/>
      <c r="P57" s="2"/>
    </row>
    <row r="58" spans="1:16" ht="19.8">
      <c r="B58" s="1" t="s">
        <v>181</v>
      </c>
      <c r="C58" s="107">
        <v>3142</v>
      </c>
      <c r="D58" s="71"/>
      <c r="E58" s="107">
        <v>15684</v>
      </c>
      <c r="F58" s="71"/>
      <c r="G58" s="204">
        <v>3142</v>
      </c>
      <c r="H58" s="71"/>
      <c r="I58" s="204">
        <v>15684</v>
      </c>
      <c r="K58" s="107"/>
      <c r="M58" s="2"/>
      <c r="N58" s="2"/>
      <c r="O58" s="2"/>
      <c r="P58" s="2"/>
    </row>
    <row r="59" spans="1:16" ht="21" customHeight="1">
      <c r="A59" s="12" t="s">
        <v>95</v>
      </c>
      <c r="B59" s="12"/>
      <c r="C59" s="209">
        <f>SUM(C50:C58)</f>
        <v>5577</v>
      </c>
      <c r="D59" s="71"/>
      <c r="E59" s="209">
        <f>SUM(E50:E58)</f>
        <v>15465</v>
      </c>
      <c r="F59" s="71"/>
      <c r="G59" s="209">
        <f>SUM(G50:G58)</f>
        <v>20458</v>
      </c>
      <c r="H59" s="71"/>
      <c r="I59" s="209">
        <f>SUM(I50:I58)</f>
        <v>56186</v>
      </c>
      <c r="M59" s="2"/>
      <c r="N59" s="2"/>
      <c r="O59" s="2"/>
      <c r="P59" s="2"/>
    </row>
    <row r="60" spans="1:16" ht="20.399999999999999">
      <c r="A60" s="12"/>
      <c r="B60" s="12"/>
      <c r="C60" s="72"/>
      <c r="D60" s="49"/>
      <c r="E60" s="72"/>
      <c r="F60" s="73"/>
      <c r="G60" s="72"/>
      <c r="H60" s="73"/>
      <c r="I60" s="72"/>
    </row>
    <row r="61" spans="1:16" ht="20.399999999999999">
      <c r="A61" s="12" t="s">
        <v>56</v>
      </c>
      <c r="B61" s="12"/>
      <c r="C61" s="72"/>
      <c r="D61" s="49"/>
      <c r="E61" s="72"/>
      <c r="F61" s="73"/>
      <c r="G61" s="72"/>
      <c r="H61" s="73"/>
      <c r="I61" s="72"/>
    </row>
    <row r="62" spans="1:16" ht="19.8">
      <c r="B62" s="74" t="s">
        <v>55</v>
      </c>
      <c r="C62" s="107">
        <v>-26827</v>
      </c>
      <c r="D62" s="71"/>
      <c r="E62" s="137">
        <v>-12774</v>
      </c>
      <c r="F62" s="71"/>
      <c r="G62" s="107">
        <v>-3565</v>
      </c>
      <c r="H62" s="71"/>
      <c r="I62" s="107">
        <v>-291</v>
      </c>
    </row>
    <row r="63" spans="1:16" ht="19.8">
      <c r="B63" s="35" t="s">
        <v>151</v>
      </c>
      <c r="C63" s="107">
        <v>17312</v>
      </c>
      <c r="D63" s="71"/>
      <c r="E63" s="205">
        <v>82854</v>
      </c>
      <c r="F63" s="71"/>
      <c r="G63" s="107">
        <v>13383</v>
      </c>
      <c r="H63" s="71"/>
      <c r="I63" s="205">
        <v>10186</v>
      </c>
    </row>
    <row r="64" spans="1:16" ht="19.8">
      <c r="B64" s="35" t="s">
        <v>168</v>
      </c>
      <c r="C64" s="107">
        <v>80000</v>
      </c>
      <c r="D64" s="71"/>
      <c r="E64" s="137">
        <v>50000</v>
      </c>
      <c r="F64" s="71"/>
      <c r="G64" s="107">
        <v>0</v>
      </c>
      <c r="H64" s="71"/>
      <c r="I64" s="107">
        <v>0</v>
      </c>
    </row>
    <row r="65" spans="1:12" ht="19.8">
      <c r="B65" s="35" t="s">
        <v>83</v>
      </c>
      <c r="C65" s="107">
        <v>-9213</v>
      </c>
      <c r="D65" s="71"/>
      <c r="E65" s="137">
        <v>-6564</v>
      </c>
      <c r="F65" s="71"/>
      <c r="G65" s="107">
        <v>-148</v>
      </c>
      <c r="H65" s="71"/>
      <c r="I65" s="107">
        <v>-783</v>
      </c>
    </row>
    <row r="66" spans="1:12" s="233" customFormat="1" ht="19.8">
      <c r="A66" s="1"/>
      <c r="B66" s="35" t="s">
        <v>193</v>
      </c>
      <c r="C66" s="107">
        <v>170</v>
      </c>
      <c r="D66" s="71"/>
      <c r="E66" s="137">
        <v>0</v>
      </c>
      <c r="F66" s="71"/>
      <c r="G66" s="107">
        <v>170</v>
      </c>
      <c r="H66" s="71"/>
      <c r="I66" s="107">
        <v>0</v>
      </c>
      <c r="J66" s="234"/>
      <c r="K66" s="234"/>
      <c r="L66" s="234"/>
    </row>
    <row r="67" spans="1:12" ht="20.399999999999999">
      <c r="A67" s="53" t="s">
        <v>127</v>
      </c>
      <c r="B67" s="53"/>
      <c r="C67" s="209">
        <f>SUM(C62:C66)</f>
        <v>61442</v>
      </c>
      <c r="D67" s="71"/>
      <c r="E67" s="209">
        <f>SUM(E62:E66)</f>
        <v>113516</v>
      </c>
      <c r="F67" s="71"/>
      <c r="G67" s="209">
        <f>SUM(G62:G66)</f>
        <v>9840</v>
      </c>
      <c r="H67" s="71"/>
      <c r="I67" s="209">
        <f>SUM(I62:I66)</f>
        <v>9112</v>
      </c>
    </row>
    <row r="68" spans="1:12" ht="20.399999999999999">
      <c r="C68" s="72"/>
      <c r="D68" s="49"/>
      <c r="E68" s="72"/>
      <c r="F68" s="73"/>
      <c r="G68" s="72"/>
      <c r="H68" s="73"/>
      <c r="I68" s="72"/>
    </row>
    <row r="69" spans="1:12" ht="20.399999999999999">
      <c r="A69" s="12" t="s">
        <v>54</v>
      </c>
      <c r="B69" s="12"/>
      <c r="C69" s="107">
        <f>SUM(C39,C59,C67)</f>
        <v>25644</v>
      </c>
      <c r="D69" s="107"/>
      <c r="E69" s="107">
        <f>SUM(E39,E59,E67)</f>
        <v>-7885</v>
      </c>
      <c r="F69" s="107"/>
      <c r="G69" s="204">
        <f>SUM(G39,G59,G67)</f>
        <v>15942</v>
      </c>
      <c r="H69" s="107"/>
      <c r="I69" s="204">
        <v>1001</v>
      </c>
    </row>
    <row r="70" spans="1:12" ht="20.399999999999999">
      <c r="A70" s="1" t="s">
        <v>131</v>
      </c>
      <c r="B70" s="12"/>
      <c r="C70" s="210">
        <v>6528</v>
      </c>
      <c r="D70" s="136"/>
      <c r="E70" s="210">
        <v>14517</v>
      </c>
      <c r="F70" s="107"/>
      <c r="G70" s="204">
        <v>4708</v>
      </c>
      <c r="H70" s="107"/>
      <c r="I70" s="204">
        <v>2874</v>
      </c>
    </row>
    <row r="71" spans="1:12" ht="21" thickBot="1">
      <c r="A71" s="12" t="s">
        <v>132</v>
      </c>
      <c r="B71" s="12"/>
      <c r="C71" s="211">
        <f>SUM(C69:C70)</f>
        <v>32172</v>
      </c>
      <c r="D71" s="136"/>
      <c r="E71" s="211">
        <f>SUM(E69:E70)</f>
        <v>6632</v>
      </c>
      <c r="F71" s="107"/>
      <c r="G71" s="212">
        <f>SUM(G69:G70)</f>
        <v>20650</v>
      </c>
      <c r="H71" s="137"/>
      <c r="I71" s="212">
        <f>SUM(I69:I70)</f>
        <v>3875</v>
      </c>
    </row>
    <row r="72" spans="1:12" ht="21" thickTop="1">
      <c r="A72" s="12"/>
      <c r="B72" s="12"/>
      <c r="C72" s="8"/>
      <c r="D72" s="8"/>
      <c r="E72" s="8"/>
      <c r="F72" s="54"/>
      <c r="G72" s="8"/>
      <c r="H72" s="8"/>
      <c r="I72" s="8"/>
    </row>
    <row r="73" spans="1:12" ht="20.399999999999999">
      <c r="A73" s="70" t="s">
        <v>96</v>
      </c>
      <c r="B73" s="70"/>
      <c r="C73" s="8"/>
      <c r="D73" s="8"/>
      <c r="E73" s="8"/>
      <c r="F73" s="8"/>
      <c r="G73" s="8"/>
      <c r="H73" s="8"/>
      <c r="I73" s="8"/>
    </row>
    <row r="74" spans="1:12" ht="17.100000000000001" customHeight="1">
      <c r="A74" s="140" t="s">
        <v>180</v>
      </c>
      <c r="B74" s="70"/>
      <c r="C74" s="205">
        <v>0</v>
      </c>
      <c r="D74" s="8"/>
      <c r="E74" s="205">
        <v>73</v>
      </c>
      <c r="F74" s="8"/>
      <c r="G74" s="205">
        <v>0</v>
      </c>
      <c r="H74" s="8"/>
      <c r="I74" s="210">
        <v>0</v>
      </c>
    </row>
    <row r="75" spans="1:12" ht="19.8">
      <c r="A75" s="69" t="s">
        <v>123</v>
      </c>
      <c r="B75" s="50"/>
      <c r="C75" s="205">
        <v>0</v>
      </c>
      <c r="D75" s="8"/>
      <c r="E75" s="205">
        <v>1609</v>
      </c>
      <c r="F75" s="8"/>
      <c r="G75" s="205">
        <v>0</v>
      </c>
      <c r="H75" s="8"/>
      <c r="I75" s="210">
        <v>1076</v>
      </c>
    </row>
    <row r="76" spans="1:12" ht="19.8">
      <c r="A76" s="35" t="s">
        <v>124</v>
      </c>
      <c r="B76" s="35"/>
      <c r="C76" s="205">
        <v>0</v>
      </c>
      <c r="D76" s="8"/>
      <c r="E76" s="205">
        <v>0</v>
      </c>
      <c r="F76" s="8"/>
      <c r="G76" s="205">
        <v>0</v>
      </c>
      <c r="H76" s="8"/>
      <c r="I76" s="210">
        <v>500</v>
      </c>
    </row>
    <row r="77" spans="1:12" ht="19.8">
      <c r="A77" s="68"/>
      <c r="B77" s="68"/>
      <c r="C77" s="8"/>
      <c r="E77" s="2"/>
      <c r="F77" s="2"/>
      <c r="G77" s="8"/>
      <c r="H77" s="2"/>
      <c r="I77" s="2"/>
    </row>
    <row r="78" spans="1:12" ht="19.8">
      <c r="A78" s="68"/>
      <c r="B78" s="68"/>
      <c r="C78" s="8"/>
      <c r="E78" s="2"/>
      <c r="F78" s="2"/>
      <c r="G78" s="8"/>
      <c r="H78" s="2"/>
      <c r="I78" s="2"/>
    </row>
    <row r="79" spans="1:12" ht="19.8">
      <c r="A79" s="68"/>
      <c r="B79" s="68"/>
      <c r="C79" s="8"/>
      <c r="E79" s="2"/>
      <c r="F79" s="2"/>
      <c r="G79" s="8"/>
      <c r="H79" s="2"/>
      <c r="I79" s="2"/>
    </row>
    <row r="80" spans="1:12" ht="19.8"/>
    <row r="81" ht="19.8"/>
    <row r="82" ht="19.8"/>
    <row r="83" ht="19.8"/>
  </sheetData>
  <mergeCells count="8">
    <mergeCell ref="C47:E47"/>
    <mergeCell ref="G47:I47"/>
    <mergeCell ref="C7:E7"/>
    <mergeCell ref="G7:I7"/>
    <mergeCell ref="G1:I1"/>
    <mergeCell ref="G2:I2"/>
    <mergeCell ref="G41:I41"/>
    <mergeCell ref="G42:I42"/>
  </mergeCells>
  <pageMargins left="0.78740157480314965" right="0.39370078740157483" top="0.70866141732283472" bottom="0.55118110236220474" header="0.15748031496062992" footer="0.31496062992125984"/>
  <pageSetup paperSize="9" scale="79" firstPageNumber="7" fitToHeight="0" orientation="portrait" useFirstPageNumber="1" r:id="rId1"/>
  <headerFooter>
    <oddFooter>&amp;L&amp;"Angsana New,Regular"&amp;14The accompanying notes from an integral part of these interim financial statements.&amp;R&amp;"Angsana New,Regular"&amp;14&amp;P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PL(3M)-Eng</vt:lpstr>
      <vt:lpstr>PL(6M)-Eng 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'PL(6M)-Eng 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2021-07-12T06:41:30Z</cp:lastPrinted>
  <dcterms:created xsi:type="dcterms:W3CDTF">2017-05-06T03:07:47Z</dcterms:created>
  <dcterms:modified xsi:type="dcterms:W3CDTF">2021-08-11T06:15:38Z</dcterms:modified>
</cp:coreProperties>
</file>