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June21 (PWX-14)\"/>
    </mc:Choice>
  </mc:AlternateContent>
  <xr:revisionPtr revIDLastSave="0" documentId="13_ncr:1_{6950807B-7325-428E-B1C2-BDE45985A8A5}" xr6:coauthVersionLast="45" xr6:coauthVersionMax="45" xr10:uidLastSave="{00000000-0000-0000-0000-000000000000}"/>
  <bookViews>
    <workbookView xWindow="-120" yWindow="-120" windowWidth="21840" windowHeight="13140" activeTab="7" xr2:uid="{7D49C29F-8228-4FD2-822F-B95A6C3CE9E0}"/>
  </bookViews>
  <sheets>
    <sheet name="BS 2-4" sheetId="1" r:id="rId1"/>
    <sheet name="PL 5" sheetId="2" r:id="rId2"/>
    <sheet name="PL6" sheetId="3" r:id="rId3"/>
    <sheet name="PL 7" sheetId="4" r:id="rId4"/>
    <sheet name="PL8" sheetId="5" r:id="rId5"/>
    <sheet name="EQ9" sheetId="6" r:id="rId6"/>
    <sheet name="EQ10" sheetId="7" r:id="rId7"/>
    <sheet name="CF 11-13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6" i="8" l="1"/>
  <c r="V31" i="6" l="1"/>
  <c r="X31" i="6" s="1"/>
  <c r="AB31" i="6" s="1"/>
  <c r="AB23" i="6" l="1"/>
  <c r="Z25" i="6"/>
  <c r="T25" i="6"/>
  <c r="R25" i="6"/>
  <c r="P25" i="6"/>
  <c r="N25" i="6"/>
  <c r="L25" i="6"/>
  <c r="J25" i="6"/>
  <c r="H25" i="6"/>
  <c r="F25" i="6"/>
  <c r="F23" i="3" l="1"/>
  <c r="X32" i="6" l="1"/>
  <c r="M108" i="8" l="1"/>
  <c r="K108" i="8"/>
  <c r="I108" i="8"/>
  <c r="G108" i="8"/>
  <c r="A111" i="8" l="1"/>
  <c r="M90" i="8"/>
  <c r="K90" i="8"/>
  <c r="I90" i="8"/>
  <c r="G90" i="8"/>
  <c r="K35" i="8"/>
  <c r="K47" i="8" s="1"/>
  <c r="K54" i="8" s="1"/>
  <c r="G35" i="8"/>
  <c r="G47" i="8" s="1"/>
  <c r="G54" i="8" s="1"/>
  <c r="M35" i="8"/>
  <c r="M47" i="8" s="1"/>
  <c r="M54" i="8" s="1"/>
  <c r="I35" i="8"/>
  <c r="I47" i="8" s="1"/>
  <c r="I54" i="8" s="1"/>
  <c r="M28" i="7"/>
  <c r="I28" i="7"/>
  <c r="O26" i="7"/>
  <c r="O25" i="7"/>
  <c r="G28" i="7"/>
  <c r="O22" i="7"/>
  <c r="K28" i="7"/>
  <c r="K19" i="7"/>
  <c r="O17" i="7"/>
  <c r="O16" i="7"/>
  <c r="I19" i="7"/>
  <c r="O15" i="7"/>
  <c r="M19" i="7"/>
  <c r="G19" i="7"/>
  <c r="AB35" i="6"/>
  <c r="AB33" i="6"/>
  <c r="AB32" i="6"/>
  <c r="N37" i="6"/>
  <c r="J37" i="6"/>
  <c r="H37" i="6"/>
  <c r="T37" i="6"/>
  <c r="R37" i="6"/>
  <c r="P37" i="6"/>
  <c r="L37" i="6"/>
  <c r="F37" i="6"/>
  <c r="Z37" i="6"/>
  <c r="V28" i="6"/>
  <c r="V21" i="6"/>
  <c r="X21" i="6" s="1"/>
  <c r="AB21" i="6" s="1"/>
  <c r="V20" i="6"/>
  <c r="X20" i="6" s="1"/>
  <c r="AB20" i="6" s="1"/>
  <c r="V18" i="6"/>
  <c r="X18" i="6" s="1"/>
  <c r="AB18" i="6" s="1"/>
  <c r="V16" i="6"/>
  <c r="K23" i="5"/>
  <c r="I23" i="5"/>
  <c r="G23" i="5"/>
  <c r="E23" i="5"/>
  <c r="K17" i="5"/>
  <c r="I17" i="5"/>
  <c r="G17" i="5"/>
  <c r="E17" i="5"/>
  <c r="J47" i="4"/>
  <c r="J50" i="4" s="1"/>
  <c r="N47" i="4"/>
  <c r="N50" i="4" s="1"/>
  <c r="L47" i="4"/>
  <c r="L50" i="4" s="1"/>
  <c r="H47" i="4"/>
  <c r="H50" i="4" s="1"/>
  <c r="N26" i="4"/>
  <c r="L26" i="4"/>
  <c r="J26" i="4"/>
  <c r="H26" i="4"/>
  <c r="J19" i="4"/>
  <c r="N19" i="4"/>
  <c r="L19" i="4"/>
  <c r="H19" i="4"/>
  <c r="L23" i="3"/>
  <c r="J23" i="3"/>
  <c r="H23" i="3"/>
  <c r="L17" i="3"/>
  <c r="J17" i="3"/>
  <c r="H17" i="3"/>
  <c r="F17" i="3"/>
  <c r="N47" i="2"/>
  <c r="N50" i="2" s="1"/>
  <c r="L47" i="2"/>
  <c r="L50" i="2" s="1"/>
  <c r="J47" i="2"/>
  <c r="J50" i="2" s="1"/>
  <c r="H47" i="2"/>
  <c r="H50" i="2" s="1"/>
  <c r="N26" i="2"/>
  <c r="L26" i="2"/>
  <c r="J26" i="2"/>
  <c r="H26" i="2"/>
  <c r="L19" i="2"/>
  <c r="L28" i="2" s="1"/>
  <c r="L32" i="2" s="1"/>
  <c r="L35" i="2" s="1"/>
  <c r="L38" i="2" s="1"/>
  <c r="H19" i="2"/>
  <c r="N19" i="2"/>
  <c r="J19" i="2"/>
  <c r="A153" i="1"/>
  <c r="A105" i="1"/>
  <c r="A104" i="1"/>
  <c r="A103" i="1"/>
  <c r="A102" i="1"/>
  <c r="A54" i="1"/>
  <c r="A53" i="1"/>
  <c r="A52" i="1"/>
  <c r="V25" i="6" l="1"/>
  <c r="V37" i="6"/>
  <c r="H28" i="4"/>
  <c r="H32" i="4" s="1"/>
  <c r="H35" i="4" s="1"/>
  <c r="H38" i="4" s="1"/>
  <c r="H53" i="4" s="1"/>
  <c r="H28" i="2"/>
  <c r="H32" i="2" s="1"/>
  <c r="H35" i="2" s="1"/>
  <c r="H38" i="2" s="1"/>
  <c r="H53" i="2" s="1"/>
  <c r="J28" i="4"/>
  <c r="J32" i="4" s="1"/>
  <c r="J35" i="4" s="1"/>
  <c r="J38" i="4" s="1"/>
  <c r="J53" i="4" s="1"/>
  <c r="X28" i="6"/>
  <c r="AB28" i="6" s="1"/>
  <c r="I125" i="8"/>
  <c r="I130" i="8" s="1"/>
  <c r="L53" i="2"/>
  <c r="K125" i="8"/>
  <c r="K130" i="8" s="1"/>
  <c r="M125" i="8"/>
  <c r="M130" i="8" s="1"/>
  <c r="L28" i="4"/>
  <c r="L32" i="4" s="1"/>
  <c r="L35" i="4" s="1"/>
  <c r="L38" i="4" s="1"/>
  <c r="L53" i="4" s="1"/>
  <c r="X16" i="6"/>
  <c r="X25" i="6" s="1"/>
  <c r="J28" i="2"/>
  <c r="J32" i="2" s="1"/>
  <c r="J35" i="2" s="1"/>
  <c r="J38" i="2" s="1"/>
  <c r="J53" i="2" s="1"/>
  <c r="N28" i="4"/>
  <c r="N32" i="4" s="1"/>
  <c r="N35" i="4" s="1"/>
  <c r="N38" i="4" s="1"/>
  <c r="N53" i="4" s="1"/>
  <c r="N28" i="2"/>
  <c r="N32" i="2" s="1"/>
  <c r="N35" i="2" s="1"/>
  <c r="N38" i="2" s="1"/>
  <c r="N53" i="2" s="1"/>
  <c r="G125" i="8"/>
  <c r="G130" i="8" s="1"/>
  <c r="O24" i="7"/>
  <c r="O28" i="7" s="1"/>
  <c r="O13" i="7"/>
  <c r="O19" i="7" s="1"/>
  <c r="X37" i="6" l="1"/>
  <c r="AB37" i="6"/>
  <c r="AB16" i="6"/>
  <c r="AB25" i="6" s="1"/>
</calcChain>
</file>

<file path=xl/sharedStrings.xml><?xml version="1.0" encoding="utf-8"?>
<sst xmlns="http://schemas.openxmlformats.org/spreadsheetml/2006/main" count="570" uniqueCount="245">
  <si>
    <t>BG Container Glass Public Company Limited</t>
  </si>
  <si>
    <t>Statement of Financial Position</t>
  </si>
  <si>
    <t>As at 30 June 2021</t>
  </si>
  <si>
    <t>Consolidated financial information</t>
  </si>
  <si>
    <t>Separate financial information</t>
  </si>
  <si>
    <t>Unaudited</t>
  </si>
  <si>
    <t>Audited</t>
  </si>
  <si>
    <t>30 June</t>
  </si>
  <si>
    <t>31 December</t>
  </si>
  <si>
    <t>2021</t>
  </si>
  <si>
    <t>2020</t>
  </si>
  <si>
    <t>Notes</t>
  </si>
  <si>
    <t>Thousand Baht</t>
  </si>
  <si>
    <t>Assets</t>
  </si>
  <si>
    <t>Current assets</t>
  </si>
  <si>
    <t>Cash and cash equivalents</t>
  </si>
  <si>
    <t>Short-term investment</t>
  </si>
  <si>
    <t>Trade and other receivables, net</t>
  </si>
  <si>
    <t>Inventories, net</t>
  </si>
  <si>
    <t>Short-term borrowings to related parties</t>
  </si>
  <si>
    <t>Value added tax refundable</t>
  </si>
  <si>
    <t>Other current assets</t>
  </si>
  <si>
    <t>Total current assets</t>
  </si>
  <si>
    <t>Non-current assets</t>
  </si>
  <si>
    <t>Investments in equity instrument</t>
  </si>
  <si>
    <t>of non-listed company</t>
  </si>
  <si>
    <t>Investments in subsidiaries, net</t>
  </si>
  <si>
    <t>Investment in associates</t>
  </si>
  <si>
    <t>Long-term borrowings to related party</t>
  </si>
  <si>
    <t>Property, plant and equipment, net</t>
  </si>
  <si>
    <t>Right-of-use assets, net</t>
  </si>
  <si>
    <t>Intangible assets, net</t>
  </si>
  <si>
    <t>Deposits for purchases of equipment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</si>
  <si>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</si>
  <si>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</si>
  <si>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</si>
  <si>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</si>
  <si>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</si>
  <si>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</si>
  <si>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Trade and other payables</t>
  </si>
  <si>
    <t>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</si>
  <si>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</si>
  <si>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</si>
  <si>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</si>
  <si>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</si>
  <si>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</si>
  <si>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</si>
  <si>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Provision for employee benefits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</si>
  <si>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</si>
  <si>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</si>
  <si>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</si>
  <si>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</si>
  <si>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</si>
  <si>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</si>
  <si>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</si>
  <si>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 at</t>
  </si>
  <si>
    <t>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</si>
  <si>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</si>
  <si>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</si>
  <si>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</si>
  <si>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</si>
  <si>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</si>
  <si>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</si>
  <si>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</si>
  <si>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</si>
  <si>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</si>
  <si>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</si>
  <si>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</si>
  <si>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</si>
  <si>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June 2021</t>
  </si>
  <si>
    <t>Separate financial statements</t>
  </si>
  <si>
    <t>Revenue from sales</t>
  </si>
  <si>
    <t>Interest income</t>
  </si>
  <si>
    <t>Dividend income</t>
  </si>
  <si>
    <t>Gain (loss) from exchange rate, net</t>
  </si>
  <si>
    <t xml:space="preserve">Other income </t>
  </si>
  <si>
    <t>Total revenues</t>
  </si>
  <si>
    <t>Cost of sales</t>
  </si>
  <si>
    <t>Selling and distribution expenses</t>
  </si>
  <si>
    <t>Administrative expenses</t>
  </si>
  <si>
    <t>Impairment loss on equipment</t>
  </si>
  <si>
    <t>Total expenses</t>
  </si>
  <si>
    <t>Profit from operating activities</t>
  </si>
  <si>
    <t>Finance cost</t>
  </si>
  <si>
    <t xml:space="preserve">Profit before share of profit </t>
  </si>
  <si>
    <t>from investments in associates</t>
  </si>
  <si>
    <t>Share of profit from associates</t>
  </si>
  <si>
    <t>Profit before income tax</t>
  </si>
  <si>
    <t>Income tax</t>
  </si>
  <si>
    <t>Profit for the period</t>
  </si>
  <si>
    <t xml:space="preserve">Other comprehensive income: </t>
  </si>
  <si>
    <t xml:space="preserve">Items that will be reclassified subsequently </t>
  </si>
  <si>
    <t>to profit or loss:</t>
  </si>
  <si>
    <t>Exchange differences on translation of</t>
  </si>
  <si>
    <t>financial information in foreign currency</t>
  </si>
  <si>
    <t xml:space="preserve">Total items that will be reclassified </t>
  </si>
  <si>
    <t>subsequently to profit or loss</t>
  </si>
  <si>
    <t xml:space="preserve">Other comprehensive income </t>
  </si>
  <si>
    <t xml:space="preserve">Total comprehensive income </t>
  </si>
  <si>
    <t>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</si>
  <si>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</si>
  <si>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</si>
  <si>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</si>
  <si>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</si>
  <si>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</t>
  </si>
  <si>
    <t>For the six-month period ended 30 June 2021</t>
  </si>
  <si>
    <t>Statement of Changes in Equity</t>
  </si>
  <si>
    <t>Consolidated financial information (Unaudited)</t>
  </si>
  <si>
    <t>Capital contributed</t>
  </si>
  <si>
    <t>Other comprehensive income</t>
  </si>
  <si>
    <t>Measurement of</t>
  </si>
  <si>
    <t>equity investments</t>
  </si>
  <si>
    <t>Issued and</t>
  </si>
  <si>
    <t>Translation</t>
  </si>
  <si>
    <t>at fair value through</t>
  </si>
  <si>
    <t>Business</t>
  </si>
  <si>
    <t xml:space="preserve"> paid-up</t>
  </si>
  <si>
    <t>Appropriated -</t>
  </si>
  <si>
    <t xml:space="preserve">of financial </t>
  </si>
  <si>
    <t>other comprehensive</t>
  </si>
  <si>
    <t>combination under</t>
  </si>
  <si>
    <t>Non-controlling</t>
  </si>
  <si>
    <t>share capital</t>
  </si>
  <si>
    <t>legal reserve</t>
  </si>
  <si>
    <t>general reserve</t>
  </si>
  <si>
    <t>information</t>
  </si>
  <si>
    <t>income</t>
  </si>
  <si>
    <t>common control</t>
  </si>
  <si>
    <t>of the Company</t>
  </si>
  <si>
    <t>interests</t>
  </si>
  <si>
    <t>Total  equity</t>
  </si>
  <si>
    <t>Balance as at 1 January 2020</t>
  </si>
  <si>
    <t>Changes in equity for the period</t>
  </si>
  <si>
    <t>Total comprehensive income for the period</t>
  </si>
  <si>
    <t>Dividend</t>
  </si>
  <si>
    <t>Legal reserve</t>
  </si>
  <si>
    <t>Balance as at  30 June 2020</t>
  </si>
  <si>
    <t>Balance as at 1 January 2021</t>
  </si>
  <si>
    <t>Balance as at  30 June 2021</t>
  </si>
  <si>
    <t>Separate financial information (Unaudited)</t>
  </si>
  <si>
    <t>Unappropiated</t>
  </si>
  <si>
    <t>Statement of Cash Flows</t>
  </si>
  <si>
    <t>Cash flows from operating activities</t>
  </si>
  <si>
    <t xml:space="preserve">Adjustment to reconcile profit before taxes to </t>
  </si>
  <si>
    <t>net cash flows from operating activities</t>
  </si>
  <si>
    <t>Depreciation and amortisation expenses</t>
  </si>
  <si>
    <t>(Reversal) expected credit losses</t>
  </si>
  <si>
    <t>Gain on disposal of equipment</t>
  </si>
  <si>
    <t>Loss on write-off of equipment</t>
  </si>
  <si>
    <t>Loss on impairment of equipment</t>
  </si>
  <si>
    <t>Employee benefits expenses</t>
  </si>
  <si>
    <t>Interest expense</t>
  </si>
  <si>
    <t>Changes in operating assets and liabilities</t>
  </si>
  <si>
    <t>Trade and other receivables</t>
  </si>
  <si>
    <t>Inventories</t>
  </si>
  <si>
    <t>Cash generated from operations</t>
  </si>
  <si>
    <t>Interest received</t>
  </si>
  <si>
    <t>Interest paid</t>
  </si>
  <si>
    <t>Employee benefits paid</t>
  </si>
  <si>
    <t>Income tax paid</t>
  </si>
  <si>
    <t>Cash flows from investing activities</t>
  </si>
  <si>
    <t>Payments for short-term investment</t>
  </si>
  <si>
    <t>Payments for acquisition of associates</t>
  </si>
  <si>
    <t>Payments for acquisition of subsidiaries</t>
  </si>
  <si>
    <t>Payment for investment in equity instrument</t>
  </si>
  <si>
    <t xml:space="preserve">Payments for purchases of property, </t>
  </si>
  <si>
    <t xml:space="preserve">plant and equipment </t>
  </si>
  <si>
    <t>Payments for purchases of intangible assets</t>
  </si>
  <si>
    <t>Proceeds from disposals of equipment</t>
  </si>
  <si>
    <t xml:space="preserve">Payments for short-term borrowings to </t>
  </si>
  <si>
    <t xml:space="preserve"> non-related parties</t>
  </si>
  <si>
    <t>Dividends received</t>
  </si>
  <si>
    <t>Cash flows from financing activities</t>
  </si>
  <si>
    <t xml:space="preserve">Proceeds from short-term borrowings </t>
  </si>
  <si>
    <t>from financial institutions</t>
  </si>
  <si>
    <t xml:space="preserve">Payments for short-term borrowings </t>
  </si>
  <si>
    <t>from related parties</t>
  </si>
  <si>
    <t xml:space="preserve">Payment for short-term borrowings </t>
  </si>
  <si>
    <t xml:space="preserve">Proceeds from long-term borrowings </t>
  </si>
  <si>
    <t xml:space="preserve">Payment for long-term borrowings </t>
  </si>
  <si>
    <t>Payment for Dividend</t>
  </si>
  <si>
    <t>Payments for lease liabilities</t>
  </si>
  <si>
    <t xml:space="preserve">Net increase (decrease) in cash </t>
  </si>
  <si>
    <t>and cash equivalents</t>
  </si>
  <si>
    <t xml:space="preserve">Cash and cash equivalents at </t>
  </si>
  <si>
    <t>the beginning of the period</t>
  </si>
  <si>
    <t>Cash and cash equivalents at end of period</t>
  </si>
  <si>
    <t>Non-cash items:</t>
  </si>
  <si>
    <t xml:space="preserve">   โอนสินทรัพย์ถาวรไปสินค้าคงเหลือ</t>
  </si>
  <si>
    <t>Transfer property, plant and equipment to inventories</t>
  </si>
  <si>
    <t>Transfer inventories to property, plant and equipment</t>
  </si>
  <si>
    <t>Transfer deposits for purchases of equipment to</t>
  </si>
  <si>
    <t xml:space="preserve">property, plant and equipment </t>
  </si>
  <si>
    <t xml:space="preserve">Increase in short-term borrowings to related parties </t>
  </si>
  <si>
    <t>from dividend received</t>
  </si>
  <si>
    <t xml:space="preserve">Increase in other receivables from receipt of provision </t>
  </si>
  <si>
    <t>for employee benefits transferred from related parties</t>
  </si>
  <si>
    <t xml:space="preserve">Increase in other payables from transfer of provision  </t>
  </si>
  <si>
    <t>for employee benefits to related parties</t>
  </si>
  <si>
    <t xml:space="preserve">Rights to generating and distributing </t>
  </si>
  <si>
    <t>electricity, net</t>
  </si>
  <si>
    <t xml:space="preserve">Short-term borrowings from </t>
  </si>
  <si>
    <t>financial institutions</t>
  </si>
  <si>
    <t>related parties</t>
  </si>
  <si>
    <t xml:space="preserve">Current portion of long-term borrowings </t>
  </si>
  <si>
    <t>from financial institutions, net</t>
  </si>
  <si>
    <t xml:space="preserve">Long-term borrowings from </t>
  </si>
  <si>
    <t>Proceeds from disposals of intangible assets</t>
  </si>
  <si>
    <t xml:space="preserve">Other comprehensive income (expense) : </t>
  </si>
  <si>
    <t>Other comprehensive income (expense)</t>
  </si>
  <si>
    <t>Net cash from financing activities</t>
  </si>
  <si>
    <t>Net cash used in investing activities</t>
  </si>
  <si>
    <t>(Restated)</t>
  </si>
  <si>
    <t>(Re-presented)</t>
  </si>
  <si>
    <t>Deferred tax assets, net</t>
  </si>
  <si>
    <t>Deferred tax liabilities, net</t>
  </si>
  <si>
    <t>Exchange gain (loss) on cash and cash equivalents</t>
  </si>
  <si>
    <t xml:space="preserve">Decrease in payables for purchase of </t>
  </si>
  <si>
    <t>Total comprehensive income</t>
  </si>
  <si>
    <t>Business combinations under</t>
  </si>
  <si>
    <t xml:space="preserve"> to owners</t>
  </si>
  <si>
    <t>attributable</t>
  </si>
  <si>
    <t xml:space="preserve"> of equity</t>
  </si>
  <si>
    <t>components</t>
  </si>
  <si>
    <t>Total other</t>
  </si>
  <si>
    <t xml:space="preserve">Business combinations under </t>
  </si>
  <si>
    <t xml:space="preserve">Loss on write-off of withholding tax </t>
  </si>
  <si>
    <t>deducted at source</t>
  </si>
  <si>
    <t xml:space="preserve">Loss (reversal) on inventories to </t>
  </si>
  <si>
    <t>net realisable value</t>
  </si>
  <si>
    <t xml:space="preserve">Share of profit from investments </t>
  </si>
  <si>
    <t>in associates</t>
  </si>
  <si>
    <t xml:space="preserve">Unrealized gain (loss) from </t>
  </si>
  <si>
    <t>exchange rate, net</t>
  </si>
  <si>
    <t xml:space="preserve">Cash flows before changes in </t>
  </si>
  <si>
    <t>operating assets and liabilities</t>
  </si>
  <si>
    <t xml:space="preserve">Value added tax refundable and </t>
  </si>
  <si>
    <t xml:space="preserve">   other current assets</t>
  </si>
  <si>
    <t xml:space="preserve">Net cash generated from (used in) </t>
  </si>
  <si>
    <t>operating activities</t>
  </si>
  <si>
    <t>Payments for short-term borrowings</t>
  </si>
  <si>
    <t xml:space="preserve"> to related parties</t>
  </si>
  <si>
    <t>Proceeds of short-term borrowings</t>
  </si>
  <si>
    <t>to related parties</t>
  </si>
  <si>
    <t>Proceeds of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</si>
</sst>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&quot;£&quot;#,##0"/>
    <numFmt numFmtId="167" formatCode="_(* #,##0_);_(* \(#,##0\);_(* &quot;-&quot;_)\ \ \ \ \ ;_(@_)"/>
    <numFmt numFmtId="168" formatCode="_(* #,##0_);_(* \(#,##0\);_(* &quot;-&quot;_);_(@_)"/>
    <numFmt numFmtId="169" formatCode="_(* #,##0.00_);_(* \(#,##0.00\);_(* &quot;-&quot;??_);_(@_)"/>
    <numFmt numFmtId="170" formatCode="_(* #,##0_);_(* \(#,##0\);_(* &quot;-&quot;??_);_(@_)"/>
    <numFmt numFmtId="171" formatCode="#,##0.00;\(#,##0.00\);\-"/>
    <numFmt numFmtId="172" formatCode="#,##0;\(#,##0\);&quot;-&quot;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8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b/>
      <u/>
      <sz val="9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12" fillId="0" borderId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0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0" applyFont="1"/>
    <xf numFmtId="164" fontId="2" fillId="0" borderId="0" xfId="1" quotePrefix="1" applyNumberFormat="1" applyFont="1" applyFill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2" fillId="2" borderId="0" xfId="1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6" applyFont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7" fontId="2" fillId="0" borderId="0" xfId="2" applyNumberFormat="1" applyFont="1" applyAlignment="1">
      <alignment horizontal="left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distributed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4" fontId="3" fillId="2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vertical="center"/>
    </xf>
    <xf numFmtId="0" fontId="3" fillId="0" borderId="0" xfId="6" applyFont="1" applyAlignment="1">
      <alignment vertical="center"/>
    </xf>
    <xf numFmtId="167" fontId="3" fillId="0" borderId="0" xfId="6" applyNumberFormat="1" applyFont="1" applyAlignment="1">
      <alignment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3" fillId="0" borderId="1" xfId="6" applyFont="1" applyBorder="1" applyAlignment="1">
      <alignment horizontal="center" vertical="center"/>
    </xf>
    <xf numFmtId="167" fontId="3" fillId="0" borderId="1" xfId="6" applyNumberFormat="1" applyFont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2" fillId="0" borderId="1" xfId="6" applyFont="1" applyBorder="1" applyAlignment="1">
      <alignment horizontal="center" vertical="center"/>
    </xf>
    <xf numFmtId="0" fontId="2" fillId="0" borderId="0" xfId="6" applyFont="1" applyAlignment="1">
      <alignment horizontal="right" vertical="center"/>
    </xf>
    <xf numFmtId="165" fontId="3" fillId="2" borderId="0" xfId="6" applyNumberFormat="1" applyFont="1" applyFill="1" applyAlignment="1">
      <alignment vertical="center"/>
    </xf>
    <xf numFmtId="165" fontId="3" fillId="0" borderId="0" xfId="6" applyNumberFormat="1" applyFont="1" applyAlignment="1">
      <alignment vertical="center"/>
    </xf>
    <xf numFmtId="164" fontId="3" fillId="2" borderId="0" xfId="7" applyNumberFormat="1" applyFont="1" applyFill="1" applyAlignment="1">
      <alignment horizontal="right" vertical="center"/>
    </xf>
    <xf numFmtId="164" fontId="3" fillId="0" borderId="0" xfId="7" applyNumberFormat="1" applyFont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164" fontId="3" fillId="2" borderId="2" xfId="7" applyNumberFormat="1" applyFont="1" applyFill="1" applyBorder="1" applyAlignment="1">
      <alignment horizontal="right" vertical="center"/>
    </xf>
    <xf numFmtId="164" fontId="3" fillId="0" borderId="2" xfId="7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11" fillId="0" borderId="0" xfId="6" applyFont="1" applyAlignment="1">
      <alignment horizontal="lef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8" fontId="3" fillId="0" borderId="0" xfId="9" applyNumberFormat="1" applyFont="1" applyAlignment="1">
      <alignment vertical="center"/>
    </xf>
    <xf numFmtId="168" fontId="3" fillId="0" borderId="5" xfId="9" applyNumberFormat="1" applyFont="1" applyBorder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2" borderId="5" xfId="6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vertical="center"/>
    </xf>
    <xf numFmtId="164" fontId="3" fillId="0" borderId="5" xfId="6" applyNumberFormat="1" applyFont="1" applyBorder="1" applyAlignment="1">
      <alignment horizontal="right" vertical="center"/>
    </xf>
    <xf numFmtId="0" fontId="2" fillId="0" borderId="0" xfId="6" quotePrefix="1" applyFont="1" applyAlignment="1">
      <alignment vertical="center"/>
    </xf>
    <xf numFmtId="168" fontId="3" fillId="0" borderId="5" xfId="9" applyNumberFormat="1" applyFont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3" xfId="0" applyNumberFormat="1" applyFont="1" applyBorder="1"/>
    <xf numFmtId="4" fontId="2" fillId="0" borderId="0" xfId="0" applyNumberFormat="1" applyFont="1" applyAlignment="1">
      <alignment horizontal="right" vertical="center"/>
    </xf>
    <xf numFmtId="167" fontId="2" fillId="0" borderId="0" xfId="6" applyNumberFormat="1" applyFont="1" applyAlignment="1">
      <alignment vertical="center"/>
    </xf>
    <xf numFmtId="164" fontId="3" fillId="0" borderId="0" xfId="10" applyNumberFormat="1" applyFont="1" applyFill="1" applyAlignment="1">
      <alignment horizontal="center"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right" vertical="center"/>
    </xf>
    <xf numFmtId="164" fontId="2" fillId="0" borderId="0" xfId="10" applyNumberFormat="1" applyFont="1" applyFill="1" applyAlignment="1">
      <alignment horizontal="right" vertical="center"/>
    </xf>
    <xf numFmtId="164" fontId="2" fillId="0" borderId="0" xfId="10" quotePrefix="1" applyNumberFormat="1" applyFont="1" applyFill="1" applyAlignment="1">
      <alignment horizontal="right" vertical="center"/>
    </xf>
    <xf numFmtId="165" fontId="14" fillId="0" borderId="0" xfId="0" applyNumberFormat="1" applyFont="1" applyAlignment="1">
      <alignment horizontal="right" vertical="center" wrapText="1"/>
    </xf>
    <xf numFmtId="0" fontId="3" fillId="2" borderId="0" xfId="6" applyFont="1" applyFill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2" borderId="0" xfId="1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2" borderId="0" xfId="9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5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3" fillId="2" borderId="0" xfId="6" applyNumberFormat="1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2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Border="1" applyAlignment="1">
      <alignment horizontal="right" vertical="center"/>
    </xf>
    <xf numFmtId="171" fontId="3" fillId="2" borderId="3" xfId="0" applyNumberFormat="1" applyFont="1" applyFill="1" applyBorder="1" applyAlignment="1">
      <alignment vertical="center"/>
    </xf>
    <xf numFmtId="171" fontId="3" fillId="0" borderId="3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8" fontId="3" fillId="0" borderId="2" xfId="9" applyNumberFormat="1" applyFont="1" applyBorder="1" applyAlignment="1">
      <alignment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168" fontId="3" fillId="0" borderId="2" xfId="9" applyNumberFormat="1" applyFont="1" applyBorder="1" applyAlignment="1">
      <alignment horizontal="right" vertical="center"/>
    </xf>
    <xf numFmtId="165" fontId="3" fillId="0" borderId="0" xfId="12" applyNumberFormat="1" applyFont="1" applyAlignment="1">
      <alignment vertical="center"/>
    </xf>
    <xf numFmtId="164" fontId="3" fillId="0" borderId="0" xfId="12" applyNumberFormat="1" applyFont="1" applyAlignment="1">
      <alignment vertical="center"/>
    </xf>
    <xf numFmtId="164" fontId="3" fillId="0" borderId="0" xfId="12" applyNumberFormat="1" applyFont="1" applyAlignment="1">
      <alignment horizontal="center" vertical="center"/>
    </xf>
    <xf numFmtId="164" fontId="3" fillId="0" borderId="0" xfId="12" applyNumberFormat="1" applyFont="1" applyAlignment="1">
      <alignment horizontal="right" vertical="center"/>
    </xf>
    <xf numFmtId="0" fontId="2" fillId="0" borderId="0" xfId="6" applyFont="1" applyAlignment="1" applyProtection="1">
      <alignment horizontal="left" vertical="center"/>
      <protection locked="0"/>
    </xf>
    <xf numFmtId="165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horizontal="center" vertical="center"/>
    </xf>
    <xf numFmtId="164" fontId="2" fillId="0" borderId="0" xfId="12" applyNumberFormat="1" applyFont="1" applyAlignment="1">
      <alignment horizontal="right" vertical="center"/>
    </xf>
    <xf numFmtId="164" fontId="3" fillId="0" borderId="6" xfId="12" applyNumberFormat="1" applyFont="1" applyBorder="1" applyAlignment="1">
      <alignment vertical="center"/>
    </xf>
    <xf numFmtId="164" fontId="3" fillId="0" borderId="6" xfId="12" applyNumberFormat="1" applyFont="1" applyBorder="1" applyAlignment="1">
      <alignment horizontal="center" vertical="center"/>
    </xf>
    <xf numFmtId="164" fontId="3" fillId="0" borderId="6" xfId="12" applyNumberFormat="1" applyFont="1" applyBorder="1" applyAlignment="1">
      <alignment horizontal="right" vertical="center"/>
    </xf>
    <xf numFmtId="165" fontId="3" fillId="0" borderId="2" xfId="12" applyNumberFormat="1" applyFont="1" applyBorder="1" applyAlignment="1">
      <alignment vertical="center"/>
    </xf>
    <xf numFmtId="165" fontId="3" fillId="0" borderId="0" xfId="12" applyNumberFormat="1" applyFont="1" applyAlignment="1">
      <alignment horizontal="center" vertical="center"/>
    </xf>
    <xf numFmtId="38" fontId="2" fillId="0" borderId="0" xfId="13" applyNumberFormat="1" applyFont="1" applyAlignment="1">
      <alignment horizontal="center" vertical="center"/>
    </xf>
    <xf numFmtId="170" fontId="2" fillId="0" borderId="0" xfId="13" applyNumberFormat="1" applyFont="1" applyAlignment="1">
      <alignment horizontal="center" vertical="center"/>
    </xf>
    <xf numFmtId="170" fontId="2" fillId="0" borderId="0" xfId="13" applyNumberFormat="1" applyFont="1" applyAlignment="1">
      <alignment horizontal="right" vertical="center"/>
    </xf>
    <xf numFmtId="43" fontId="10" fillId="0" borderId="0" xfId="1" applyFont="1"/>
    <xf numFmtId="0" fontId="10" fillId="0" borderId="0" xfId="0" applyFont="1"/>
    <xf numFmtId="43" fontId="3" fillId="0" borderId="0" xfId="1" applyFont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168" fontId="3" fillId="0" borderId="0" xfId="13" applyNumberFormat="1" applyFont="1" applyAlignment="1">
      <alignment vertical="center"/>
    </xf>
    <xf numFmtId="165" fontId="3" fillId="0" borderId="6" xfId="12" applyNumberFormat="1" applyFont="1" applyBorder="1" applyAlignment="1">
      <alignment vertical="center"/>
    </xf>
    <xf numFmtId="0" fontId="2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164" fontId="3" fillId="0" borderId="0" xfId="13" applyNumberFormat="1" applyFont="1" applyAlignment="1">
      <alignment horizontal="right" vertical="center"/>
    </xf>
    <xf numFmtId="164" fontId="3" fillId="0" borderId="0" xfId="1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2" xfId="13" applyNumberFormat="1" applyFont="1" applyBorder="1" applyAlignment="1">
      <alignment horizontal="right" vertical="center"/>
    </xf>
    <xf numFmtId="164" fontId="3" fillId="0" borderId="2" xfId="13" applyNumberFormat="1" applyFont="1" applyBorder="1" applyAlignment="1">
      <alignment horizontal="right" vertical="center"/>
    </xf>
    <xf numFmtId="164" fontId="3" fillId="0" borderId="2" xfId="13" applyNumberFormat="1" applyFont="1" applyBorder="1" applyAlignment="1">
      <alignment vertical="center"/>
    </xf>
    <xf numFmtId="0" fontId="3" fillId="0" borderId="0" xfId="13" quotePrefix="1" applyFont="1" applyAlignment="1">
      <alignment vertical="center"/>
    </xf>
    <xf numFmtId="0" fontId="3" fillId="0" borderId="0" xfId="13" applyFont="1"/>
    <xf numFmtId="0" fontId="3" fillId="0" borderId="2" xfId="13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13" applyFont="1" applyBorder="1" applyAlignment="1">
      <alignment vertical="center"/>
    </xf>
    <xf numFmtId="0" fontId="3" fillId="0" borderId="5" xfId="13" applyFont="1" applyBorder="1" applyAlignment="1">
      <alignment horizontal="center" vertical="center"/>
    </xf>
    <xf numFmtId="0" fontId="3" fillId="0" borderId="0" xfId="13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/>
    <xf numFmtId="0" fontId="10" fillId="0" borderId="0" xfId="5" applyFont="1" applyAlignment="1">
      <alignment horizontal="center" vertical="center"/>
    </xf>
    <xf numFmtId="165" fontId="10" fillId="0" borderId="0" xfId="5" applyNumberFormat="1" applyFont="1" applyAlignment="1">
      <alignment horizontal="center" vertical="center"/>
    </xf>
    <xf numFmtId="0" fontId="10" fillId="0" borderId="0" xfId="0" applyFont="1" applyFill="1"/>
    <xf numFmtId="0" fontId="10" fillId="0" borderId="0" xfId="0" applyFont="1" applyAlignment="1">
      <alignment horizontal="center" vertical="center"/>
    </xf>
    <xf numFmtId="0" fontId="10" fillId="0" borderId="0" xfId="5" applyFont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5" fontId="3" fillId="0" borderId="6" xfId="12" applyNumberFormat="1" applyFont="1" applyBorder="1" applyAlignment="1">
      <alignment vertical="center"/>
    </xf>
    <xf numFmtId="0" fontId="3" fillId="0" borderId="0" xfId="6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1" xfId="6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72" fontId="3" fillId="0" borderId="0" xfId="12" applyNumberFormat="1" applyFont="1" applyAlignment="1">
      <alignment vertical="center"/>
    </xf>
    <xf numFmtId="172" fontId="2" fillId="0" borderId="0" xfId="12" applyNumberFormat="1" applyFont="1" applyAlignment="1">
      <alignment vertical="center"/>
    </xf>
    <xf numFmtId="172" fontId="3" fillId="0" borderId="6" xfId="12" applyNumberFormat="1" applyFont="1" applyBorder="1" applyAlignment="1">
      <alignment vertical="center"/>
    </xf>
    <xf numFmtId="172" fontId="3" fillId="0" borderId="0" xfId="12" applyNumberFormat="1" applyFont="1" applyAlignment="1">
      <alignment horizontal="center" vertical="center"/>
    </xf>
    <xf numFmtId="172" fontId="3" fillId="0" borderId="0" xfId="12" applyNumberFormat="1" applyFont="1" applyAlignment="1">
      <alignment horizontal="right" vertical="center"/>
    </xf>
    <xf numFmtId="172" fontId="2" fillId="0" borderId="0" xfId="12" applyNumberFormat="1" applyFont="1" applyAlignment="1">
      <alignment horizontal="center" vertical="center"/>
    </xf>
    <xf numFmtId="172" fontId="3" fillId="0" borderId="6" xfId="12" applyNumberFormat="1" applyFont="1" applyBorder="1" applyAlignment="1">
      <alignment horizontal="center" vertical="center"/>
    </xf>
    <xf numFmtId="172" fontId="3" fillId="0" borderId="2" xfId="12" applyNumberFormat="1" applyFont="1" applyBorder="1" applyAlignment="1">
      <alignment vertical="center"/>
    </xf>
    <xf numFmtId="165" fontId="3" fillId="0" borderId="0" xfId="12" applyNumberFormat="1" applyFont="1" applyBorder="1" applyAlignment="1">
      <alignment vertical="center"/>
    </xf>
    <xf numFmtId="165" fontId="3" fillId="0" borderId="0" xfId="12" applyNumberFormat="1" applyFont="1" applyBorder="1" applyAlignment="1">
      <alignment horizontal="center" vertical="center"/>
    </xf>
    <xf numFmtId="164" fontId="3" fillId="0" borderId="0" xfId="12" applyNumberFormat="1" applyFont="1" applyBorder="1" applyAlignment="1">
      <alignment horizontal="right" vertical="center"/>
    </xf>
    <xf numFmtId="0" fontId="6" fillId="0" borderId="0" xfId="0" applyFont="1" applyBorder="1"/>
    <xf numFmtId="43" fontId="3" fillId="0" borderId="0" xfId="1" applyFont="1" applyBorder="1" applyAlignment="1">
      <alignment vertical="center"/>
    </xf>
    <xf numFmtId="165" fontId="3" fillId="0" borderId="0" xfId="12" applyNumberFormat="1" applyFont="1" applyBorder="1" applyAlignment="1">
      <alignment horizontal="right" vertical="center"/>
    </xf>
    <xf numFmtId="0" fontId="10" fillId="0" borderId="0" xfId="0" applyFont="1" applyBorder="1"/>
    <xf numFmtId="172" fontId="2" fillId="0" borderId="0" xfId="12" applyNumberFormat="1" applyFont="1" applyAlignment="1">
      <alignment horizontal="right" vertical="center"/>
    </xf>
    <xf numFmtId="172" fontId="2" fillId="0" borderId="2" xfId="12" applyNumberFormat="1" applyFont="1" applyBorder="1" applyAlignment="1">
      <alignment horizontal="right" vertical="center"/>
    </xf>
    <xf numFmtId="172" fontId="10" fillId="0" borderId="0" xfId="1" applyNumberFormat="1" applyFont="1"/>
    <xf numFmtId="172" fontId="10" fillId="0" borderId="5" xfId="1" applyNumberFormat="1" applyFont="1" applyBorder="1"/>
    <xf numFmtId="172" fontId="3" fillId="0" borderId="3" xfId="13" applyNumberFormat="1" applyFont="1" applyBorder="1" applyAlignment="1">
      <alignment vertical="center"/>
    </xf>
    <xf numFmtId="172" fontId="3" fillId="2" borderId="0" xfId="12" applyNumberFormat="1" applyFont="1" applyFill="1" applyAlignment="1">
      <alignment vertical="center"/>
    </xf>
    <xf numFmtId="172" fontId="3" fillId="2" borderId="0" xfId="12" applyNumberFormat="1" applyFont="1" applyFill="1" applyAlignment="1">
      <alignment horizontal="center" vertical="center"/>
    </xf>
    <xf numFmtId="172" fontId="3" fillId="2" borderId="0" xfId="1" applyNumberFormat="1" applyFont="1" applyFill="1" applyBorder="1" applyAlignment="1">
      <alignment horizontal="center" vertical="center"/>
    </xf>
    <xf numFmtId="172" fontId="3" fillId="2" borderId="5" xfId="1" applyNumberFormat="1" applyFont="1" applyFill="1" applyBorder="1" applyAlignment="1">
      <alignment horizontal="center" vertical="center"/>
    </xf>
    <xf numFmtId="172" fontId="3" fillId="2" borderId="3" xfId="13" applyNumberFormat="1" applyFont="1" applyFill="1" applyBorder="1" applyAlignment="1">
      <alignment vertical="center"/>
    </xf>
    <xf numFmtId="172" fontId="6" fillId="0" borderId="0" xfId="0" applyNumberFormat="1" applyFont="1"/>
    <xf numFmtId="172" fontId="3" fillId="2" borderId="0" xfId="12" applyNumberFormat="1" applyFont="1" applyFill="1" applyAlignment="1">
      <alignment horizontal="right" vertical="center"/>
    </xf>
    <xf numFmtId="172" fontId="3" fillId="2" borderId="5" xfId="12" applyNumberFormat="1" applyFont="1" applyFill="1" applyBorder="1" applyAlignment="1">
      <alignment horizontal="right" vertical="center"/>
    </xf>
    <xf numFmtId="172" fontId="10" fillId="0" borderId="5" xfId="0" applyNumberFormat="1" applyFont="1" applyBorder="1"/>
    <xf numFmtId="172" fontId="2" fillId="0" borderId="0" xfId="13" applyNumberFormat="1" applyFont="1" applyAlignment="1">
      <alignment horizontal="right" vertical="center"/>
    </xf>
    <xf numFmtId="172" fontId="10" fillId="0" borderId="0" xfId="0" applyNumberFormat="1" applyFont="1"/>
    <xf numFmtId="172" fontId="2" fillId="0" borderId="0" xfId="13" applyNumberFormat="1" applyFont="1" applyAlignment="1">
      <alignment horizontal="center" vertical="center"/>
    </xf>
    <xf numFmtId="172" fontId="3" fillId="0" borderId="5" xfId="12" applyNumberFormat="1" applyFont="1" applyBorder="1" applyAlignment="1">
      <alignment vertical="center"/>
    </xf>
    <xf numFmtId="170" fontId="2" fillId="0" borderId="5" xfId="13" applyNumberFormat="1" applyFont="1" applyBorder="1" applyAlignment="1">
      <alignment horizontal="center" vertical="center"/>
    </xf>
    <xf numFmtId="0" fontId="2" fillId="0" borderId="0" xfId="13" applyFont="1" applyBorder="1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2" fillId="0" borderId="0" xfId="6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13" applyFont="1" applyBorder="1" applyAlignment="1">
      <alignment vertical="center"/>
    </xf>
    <xf numFmtId="0" fontId="2" fillId="0" borderId="0" xfId="6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5" xfId="6" applyFont="1" applyBorder="1" applyAlignment="1">
      <alignment vertical="center"/>
    </xf>
    <xf numFmtId="0" fontId="2" fillId="0" borderId="5" xfId="13" applyFont="1" applyBorder="1" applyAlignment="1">
      <alignment vertical="center"/>
    </xf>
    <xf numFmtId="0" fontId="2" fillId="0" borderId="5" xfId="13" applyFont="1" applyBorder="1" applyAlignment="1">
      <alignment horizontal="center" vertical="center"/>
    </xf>
    <xf numFmtId="168" fontId="10" fillId="0" borderId="0" xfId="0" applyNumberFormat="1" applyFont="1"/>
    <xf numFmtId="172" fontId="2" fillId="0" borderId="0" xfId="13" applyNumberFormat="1" applyFont="1" applyAlignment="1">
      <alignment vertical="center"/>
    </xf>
    <xf numFmtId="172" fontId="2" fillId="0" borderId="5" xfId="13" applyNumberFormat="1" applyFont="1" applyBorder="1" applyAlignment="1">
      <alignment vertical="center"/>
    </xf>
    <xf numFmtId="172" fontId="3" fillId="0" borderId="0" xfId="13" applyNumberFormat="1" applyFont="1" applyAlignment="1">
      <alignment horizontal="right" vertical="center"/>
    </xf>
    <xf numFmtId="172" fontId="2" fillId="0" borderId="0" xfId="10" applyNumberFormat="1" applyFont="1" applyFill="1" applyBorder="1" applyAlignment="1">
      <alignment horizontal="right" vertical="center"/>
    </xf>
    <xf numFmtId="172" fontId="2" fillId="0" borderId="0" xfId="10" quotePrefix="1" applyNumberFormat="1" applyFont="1" applyFill="1" applyAlignment="1">
      <alignment horizontal="right" vertical="center"/>
    </xf>
    <xf numFmtId="172" fontId="2" fillId="0" borderId="1" xfId="2" applyNumberFormat="1" applyFont="1" applyBorder="1" applyAlignment="1">
      <alignment horizontal="right" vertical="center"/>
    </xf>
    <xf numFmtId="172" fontId="3" fillId="2" borderId="0" xfId="13" applyNumberFormat="1" applyFont="1" applyFill="1" applyAlignment="1">
      <alignment horizontal="right" vertical="center"/>
    </xf>
    <xf numFmtId="172" fontId="3" fillId="2" borderId="0" xfId="13" applyNumberFormat="1" applyFont="1" applyFill="1" applyAlignment="1">
      <alignment vertical="center"/>
    </xf>
    <xf numFmtId="172" fontId="3" fillId="2" borderId="2" xfId="13" applyNumberFormat="1" applyFont="1" applyFill="1" applyBorder="1" applyAlignment="1">
      <alignment vertical="center"/>
    </xf>
    <xf numFmtId="172" fontId="3" fillId="2" borderId="0" xfId="6" applyNumberFormat="1" applyFont="1" applyFill="1" applyAlignment="1">
      <alignment horizontal="center" vertical="center"/>
    </xf>
    <xf numFmtId="172" fontId="3" fillId="2" borderId="0" xfId="14" applyNumberFormat="1" applyFont="1" applyFill="1" applyBorder="1" applyAlignment="1">
      <alignment horizontal="right" vertical="center"/>
    </xf>
    <xf numFmtId="172" fontId="3" fillId="2" borderId="0" xfId="0" applyNumberFormat="1" applyFont="1" applyFill="1" applyAlignment="1">
      <alignment horizontal="right" vertical="center"/>
    </xf>
    <xf numFmtId="172" fontId="3" fillId="2" borderId="2" xfId="0" applyNumberFormat="1" applyFont="1" applyFill="1" applyBorder="1" applyAlignment="1">
      <alignment horizontal="right" vertical="center"/>
    </xf>
    <xf numFmtId="172" fontId="3" fillId="2" borderId="2" xfId="14" applyNumberFormat="1" applyFont="1" applyFill="1" applyBorder="1" applyAlignment="1">
      <alignment horizontal="right" vertical="center"/>
    </xf>
    <xf numFmtId="172" fontId="3" fillId="2" borderId="0" xfId="0" applyNumberFormat="1" applyFont="1" applyFill="1" applyAlignment="1">
      <alignment vertical="center"/>
    </xf>
    <xf numFmtId="172" fontId="3" fillId="2" borderId="5" xfId="0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72" fontId="3" fillId="0" borderId="5" xfId="0" applyNumberFormat="1" applyFont="1" applyBorder="1" applyAlignment="1">
      <alignment vertical="center"/>
    </xf>
    <xf numFmtId="172" fontId="3" fillId="0" borderId="0" xfId="13" applyNumberFormat="1" applyFont="1" applyAlignment="1">
      <alignment vertical="center"/>
    </xf>
    <xf numFmtId="172" fontId="3" fillId="0" borderId="5" xfId="13" applyNumberFormat="1" applyFont="1" applyBorder="1" applyAlignment="1">
      <alignment vertical="center"/>
    </xf>
    <xf numFmtId="172" fontId="2" fillId="0" borderId="0" xfId="14" applyNumberFormat="1" applyFont="1" applyFill="1" applyAlignment="1">
      <alignment vertical="center"/>
    </xf>
    <xf numFmtId="172" fontId="2" fillId="0" borderId="5" xfId="14" applyNumberFormat="1" applyFont="1" applyFill="1" applyBorder="1" applyAlignment="1">
      <alignment vertical="center"/>
    </xf>
    <xf numFmtId="172" fontId="3" fillId="0" borderId="0" xfId="14" applyNumberFormat="1" applyFont="1" applyFill="1" applyBorder="1" applyAlignment="1">
      <alignment horizontal="right" vertical="center"/>
    </xf>
    <xf numFmtId="172" fontId="3" fillId="0" borderId="0" xfId="14" applyNumberFormat="1" applyFont="1" applyFill="1" applyBorder="1" applyAlignment="1">
      <alignment vertical="center"/>
    </xf>
    <xf numFmtId="172" fontId="3" fillId="0" borderId="2" xfId="14" applyNumberFormat="1" applyFont="1" applyFill="1" applyBorder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2" fontId="3" fillId="0" borderId="2" xfId="13" applyNumberFormat="1" applyFont="1" applyBorder="1" applyAlignment="1">
      <alignment vertical="center"/>
    </xf>
    <xf numFmtId="172" fontId="3" fillId="0" borderId="2" xfId="14" applyNumberFormat="1" applyFont="1" applyFill="1" applyBorder="1" applyAlignment="1">
      <alignment horizontal="right" vertical="center"/>
    </xf>
    <xf numFmtId="172" fontId="3" fillId="0" borderId="0" xfId="14" applyNumberFormat="1" applyFont="1" applyFill="1" applyAlignment="1">
      <alignment vertical="center"/>
    </xf>
    <xf numFmtId="172" fontId="3" fillId="0" borderId="5" xfId="14" applyNumberFormat="1" applyFont="1" applyFill="1" applyBorder="1" applyAlignment="1">
      <alignment vertical="center"/>
    </xf>
    <xf numFmtId="172" fontId="3" fillId="2" borderId="2" xfId="13" applyNumberFormat="1" applyFont="1" applyFill="1" applyBorder="1" applyAlignment="1">
      <alignment horizontal="right" vertical="center"/>
    </xf>
    <xf numFmtId="172" fontId="3" fillId="2" borderId="0" xfId="1" applyNumberFormat="1" applyFont="1" applyFill="1" applyAlignment="1">
      <alignment vertical="center"/>
    </xf>
    <xf numFmtId="172" fontId="3" fillId="0" borderId="2" xfId="13" applyNumberFormat="1" applyFont="1" applyBorder="1" applyAlignment="1">
      <alignment horizontal="right" vertical="center"/>
    </xf>
    <xf numFmtId="172" fontId="3" fillId="0" borderId="2" xfId="0" applyNumberFormat="1" applyFont="1" applyBorder="1" applyAlignment="1">
      <alignment horizontal="right" vertical="center"/>
    </xf>
    <xf numFmtId="172" fontId="3" fillId="0" borderId="0" xfId="0" applyNumberFormat="1" applyFont="1" applyFill="1" applyAlignment="1">
      <alignment vertical="center"/>
    </xf>
    <xf numFmtId="172" fontId="3" fillId="0" borderId="5" xfId="0" applyNumberFormat="1" applyFont="1" applyFill="1" applyBorder="1" applyAlignment="1">
      <alignment vertical="center"/>
    </xf>
    <xf numFmtId="172" fontId="3" fillId="0" borderId="0" xfId="13" applyNumberFormat="1" applyFont="1" applyFill="1" applyAlignment="1">
      <alignment vertical="center"/>
    </xf>
    <xf numFmtId="172" fontId="3" fillId="0" borderId="3" xfId="0" applyNumberFormat="1" applyFont="1" applyFill="1" applyBorder="1" applyAlignment="1">
      <alignment vertical="center"/>
    </xf>
    <xf numFmtId="164" fontId="7" fillId="3" borderId="9" xfId="0" applyNumberFormat="1" applyFont="1" applyFill="1" applyBorder="1" applyAlignment="1">
      <alignment vertical="center"/>
    </xf>
    <xf numFmtId="172" fontId="3" fillId="0" borderId="2" xfId="13" applyNumberFormat="1" applyFont="1" applyFill="1" applyBorder="1" applyAlignment="1">
      <alignment vertical="center"/>
    </xf>
    <xf numFmtId="164" fontId="3" fillId="2" borderId="5" xfId="9" applyNumberFormat="1" applyFont="1" applyFill="1" applyBorder="1" applyAlignment="1">
      <alignment vertical="center"/>
    </xf>
    <xf numFmtId="164" fontId="3" fillId="0" borderId="5" xfId="9" applyNumberFormat="1" applyFont="1" applyFill="1" applyBorder="1" applyAlignment="1">
      <alignment vertical="center"/>
    </xf>
    <xf numFmtId="164" fontId="3" fillId="0" borderId="2" xfId="9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horizontal="right" vertical="center"/>
    </xf>
    <xf numFmtId="164" fontId="3" fillId="0" borderId="5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3" xfId="0" applyNumberFormat="1" applyFont="1" applyFill="1" applyBorder="1"/>
    <xf numFmtId="164" fontId="3" fillId="0" borderId="2" xfId="6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2" fillId="0" borderId="0" xfId="2" applyFont="1" applyBorder="1" applyAlignment="1">
      <alignment vertical="center"/>
    </xf>
    <xf numFmtId="0" fontId="3" fillId="0" borderId="0" xfId="3" applyFont="1" applyBorder="1" applyAlignment="1">
      <alignment vertical="center"/>
    </xf>
    <xf numFmtId="172" fontId="3" fillId="0" borderId="5" xfId="0" applyNumberFormat="1" applyFont="1" applyBorder="1" applyAlignment="1">
      <alignment horizontal="right" vertical="center"/>
    </xf>
    <xf numFmtId="172" fontId="3" fillId="2" borderId="5" xfId="0" applyNumberFormat="1" applyFont="1" applyFill="1" applyBorder="1" applyAlignment="1">
      <alignment horizontal="right" vertical="center"/>
    </xf>
    <xf numFmtId="164" fontId="3" fillId="2" borderId="2" xfId="9" applyNumberFormat="1" applyFont="1" applyFill="1" applyBorder="1" applyAlignment="1">
      <alignment vertical="center"/>
    </xf>
    <xf numFmtId="165" fontId="3" fillId="0" borderId="6" xfId="12" applyNumberFormat="1" applyFont="1" applyBorder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10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172" fontId="3" fillId="0" borderId="2" xfId="2" applyNumberFormat="1" applyFont="1" applyBorder="1" applyAlignment="1">
      <alignment horizontal="left" vertical="center"/>
    </xf>
    <xf numFmtId="167" fontId="2" fillId="0" borderId="1" xfId="6" applyNumberFormat="1" applyFont="1" applyBorder="1" applyAlignment="1" applyProtection="1">
      <alignment horizontal="center" vertical="center"/>
      <protection locked="0"/>
    </xf>
    <xf numFmtId="165" fontId="2" fillId="0" borderId="1" xfId="6" applyNumberFormat="1" applyFont="1" applyBorder="1" applyAlignment="1" applyProtection="1">
      <alignment horizontal="center" vertical="center"/>
      <protection locked="0"/>
    </xf>
    <xf numFmtId="165" fontId="3" fillId="0" borderId="6" xfId="12" applyNumberFormat="1" applyFont="1" applyBorder="1" applyAlignment="1">
      <alignment vertical="center"/>
    </xf>
    <xf numFmtId="164" fontId="2" fillId="0" borderId="2" xfId="10" applyNumberFormat="1" applyFont="1" applyFill="1" applyBorder="1" applyAlignment="1">
      <alignment horizontal="center" vertical="center"/>
    </xf>
    <xf numFmtId="0" fontId="17" fillId="0" borderId="0" xfId="0" applyFont="1"/>
    <xf numFmtId="165" fontId="2" fillId="0" borderId="2" xfId="12" applyNumberFormat="1" applyFont="1" applyBorder="1" applyAlignment="1">
      <alignment horizontal="center" vertical="center"/>
    </xf>
    <xf numFmtId="172" fontId="2" fillId="0" borderId="2" xfId="12" applyNumberFormat="1" applyFont="1" applyBorder="1" applyAlignment="1">
      <alignment horizontal="center" vertical="center"/>
    </xf>
    <xf numFmtId="172" fontId="2" fillId="0" borderId="7" xfId="12" applyNumberFormat="1" applyFont="1" applyBorder="1" applyAlignment="1">
      <alignment horizontal="center" vertical="center"/>
    </xf>
    <xf numFmtId="164" fontId="2" fillId="0" borderId="7" xfId="12" applyNumberFormat="1" applyFont="1" applyBorder="1" applyAlignment="1">
      <alignment horizontal="center" vertical="center"/>
    </xf>
    <xf numFmtId="164" fontId="2" fillId="0" borderId="2" xfId="12" applyNumberFormat="1" applyFont="1" applyBorder="1" applyAlignment="1">
      <alignment horizontal="center" vertical="center"/>
    </xf>
    <xf numFmtId="164" fontId="2" fillId="0" borderId="8" xfId="12" applyNumberFormat="1" applyFont="1" applyBorder="1" applyAlignment="1">
      <alignment horizontal="right" vertical="center"/>
    </xf>
    <xf numFmtId="172" fontId="2" fillId="0" borderId="8" xfId="12" applyNumberFormat="1" applyFont="1" applyBorder="1" applyAlignment="1">
      <alignment horizontal="right" vertical="center"/>
    </xf>
    <xf numFmtId="165" fontId="2" fillId="0" borderId="0" xfId="12" applyNumberFormat="1" applyFont="1" applyAlignment="1">
      <alignment horizontal="right" vertical="center"/>
    </xf>
    <xf numFmtId="165" fontId="2" fillId="0" borderId="0" xfId="12" applyNumberFormat="1" applyFont="1" applyAlignment="1">
      <alignment horizontal="center" vertical="center"/>
    </xf>
    <xf numFmtId="172" fontId="3" fillId="0" borderId="0" xfId="12" applyNumberFormat="1" applyFont="1" applyFill="1" applyAlignment="1">
      <alignment vertical="center"/>
    </xf>
    <xf numFmtId="172" fontId="3" fillId="0" borderId="0" xfId="12" applyNumberFormat="1" applyFont="1" applyBorder="1" applyAlignment="1">
      <alignment horizontal="right" vertical="center"/>
    </xf>
    <xf numFmtId="0" fontId="17" fillId="0" borderId="0" xfId="0" applyFont="1" applyBorder="1"/>
    <xf numFmtId="172" fontId="3" fillId="0" borderId="0" xfId="12" applyNumberFormat="1" applyFont="1" applyBorder="1" applyAlignment="1">
      <alignment vertical="center"/>
    </xf>
    <xf numFmtId="172" fontId="3" fillId="0" borderId="0" xfId="12" applyNumberFormat="1" applyFont="1" applyFill="1" applyBorder="1" applyAlignment="1">
      <alignment vertical="center"/>
    </xf>
    <xf numFmtId="172" fontId="3" fillId="0" borderId="0" xfId="12" applyNumberFormat="1" applyFont="1" applyBorder="1" applyAlignment="1">
      <alignment horizontal="center" vertical="center"/>
    </xf>
    <xf numFmtId="0" fontId="17" fillId="0" borderId="0" xfId="0" applyFont="1" applyFill="1" applyBorder="1"/>
    <xf numFmtId="165" fontId="3" fillId="0" borderId="0" xfId="12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horizontal="center" vertical="center"/>
    </xf>
    <xf numFmtId="172" fontId="3" fillId="0" borderId="5" xfId="12" applyNumberFormat="1" applyFont="1" applyFill="1" applyBorder="1" applyAlignment="1">
      <alignment vertical="center"/>
    </xf>
    <xf numFmtId="172" fontId="3" fillId="0" borderId="0" xfId="1" applyNumberFormat="1" applyFont="1" applyBorder="1" applyAlignment="1">
      <alignment vertical="center"/>
    </xf>
    <xf numFmtId="172" fontId="3" fillId="0" borderId="3" xfId="12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172" fontId="3" fillId="2" borderId="5" xfId="12" applyNumberFormat="1" applyFont="1" applyFill="1" applyBorder="1" applyAlignment="1">
      <alignment vertical="center"/>
    </xf>
    <xf numFmtId="172" fontId="3" fillId="2" borderId="0" xfId="12" applyNumberFormat="1" applyFont="1" applyFill="1" applyBorder="1" applyAlignment="1">
      <alignment horizontal="right" vertical="center"/>
    </xf>
    <xf numFmtId="172" fontId="3" fillId="2" borderId="0" xfId="12" applyNumberFormat="1" applyFont="1" applyFill="1" applyBorder="1" applyAlignment="1">
      <alignment vertical="center"/>
    </xf>
    <xf numFmtId="172" fontId="3" fillId="2" borderId="3" xfId="12" applyNumberFormat="1" applyFont="1" applyFill="1" applyBorder="1" applyAlignment="1">
      <alignment horizontal="right" vertical="center"/>
    </xf>
    <xf numFmtId="172" fontId="3" fillId="2" borderId="3" xfId="12" applyNumberFormat="1" applyFont="1" applyFill="1" applyBorder="1" applyAlignment="1">
      <alignment vertical="center"/>
    </xf>
    <xf numFmtId="172" fontId="17" fillId="0" borderId="0" xfId="0" applyNumberFormat="1" applyFont="1"/>
    <xf numFmtId="164" fontId="3" fillId="0" borderId="0" xfId="13" applyNumberFormat="1" applyFont="1" applyFill="1" applyAlignment="1">
      <alignment vertical="center"/>
    </xf>
    <xf numFmtId="172" fontId="3" fillId="0" borderId="5" xfId="13" applyNumberFormat="1" applyFont="1" applyFill="1" applyBorder="1" applyAlignment="1">
      <alignment vertical="center"/>
    </xf>
    <xf numFmtId="0" fontId="3" fillId="0" borderId="5" xfId="13" applyFont="1" applyFill="1" applyBorder="1" applyAlignment="1">
      <alignment vertical="center"/>
    </xf>
    <xf numFmtId="164" fontId="3" fillId="0" borderId="5" xfId="13" applyNumberFormat="1" applyFont="1" applyFill="1" applyBorder="1" applyAlignment="1">
      <alignment vertical="center"/>
    </xf>
  </cellXfs>
  <cellStyles count="15">
    <cellStyle name="Comma" xfId="1" builtinId="3"/>
    <cellStyle name="Comma 2" xfId="10" xr:uid="{7F3A61A3-FDBE-4083-B368-56B70A1B9AFB}"/>
    <cellStyle name="Comma 3" xfId="11" xr:uid="{385DAB55-3BAF-44AF-9047-74468B430C17}"/>
    <cellStyle name="Comma 4" xfId="14" xr:uid="{F3F23E1A-E30D-46AD-B31A-AD06FC6E78D8}"/>
    <cellStyle name="Normal" xfId="0" builtinId="0"/>
    <cellStyle name="Normal 11 2" xfId="8" xr:uid="{3C07516C-E335-4755-B82F-E2C5DBF0027C}"/>
    <cellStyle name="Normal 11 2 2" xfId="12" xr:uid="{D510DB08-0116-47D3-9B65-BD1907A5DC20}"/>
    <cellStyle name="Normal 2" xfId="5" xr:uid="{305C1371-F8DB-47D4-A3D3-0A8F61BE5069}"/>
    <cellStyle name="Normal 2 2" xfId="6" xr:uid="{60ED505B-85F4-470C-B5E2-86E8B60A6F94}"/>
    <cellStyle name="Normal 5" xfId="13" xr:uid="{C784B5B3-F084-4EBD-9E13-3B7D5894B137}"/>
    <cellStyle name="Normal_B008 - PLT" xfId="9" xr:uid="{F8A7DF1D-342D-4C86-851A-D09BAC93DA91}"/>
    <cellStyle name="Normal_Noble-311207_Revised 250208" xfId="4" xr:uid="{09CC9D39-A3CB-4AC0-9E89-446ECA226C5B}"/>
    <cellStyle name="Normal_Noble-E04" xfId="2" xr:uid="{200FD2AB-8D57-47E2-B897-85F1216A985A}"/>
    <cellStyle name="Normal_PAE(T)_310309" xfId="7" xr:uid="{47B78F7E-FEA9-42C4-937B-65C8330F4746}"/>
    <cellStyle name="Normal_PAE_FS" xfId="3" xr:uid="{7F4A0A46-BF9A-4EF3-AC6A-E0E94FD0BFF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BE44B-AA65-4908-979C-C9DDCAEED0C7}">
  <dimension ref="A1:L153"/>
  <sheetViews>
    <sheetView topLeftCell="A34" zoomScaleNormal="100" zoomScaleSheetLayoutView="109" workbookViewId="0">
      <selection activeCell="C3" sqref="C3"/>
    </sheetView>
  </sheetViews>
  <sheetFormatPr defaultColWidth="8.85546875" defaultRowHeight="16.5" customHeight="1"/>
  <cols>
    <col min="1" max="2" width="1.28515625" style="154" customWidth="1"/>
    <col min="3" max="3" width="28" style="154" customWidth="1"/>
    <col min="4" max="4" width="5.5703125" style="154" customWidth="1"/>
    <col min="5" max="5" width="0.85546875" style="154" customWidth="1"/>
    <col min="6" max="6" width="13.7109375" style="154" customWidth="1"/>
    <col min="7" max="7" width="0.85546875" style="154" customWidth="1"/>
    <col min="8" max="8" width="13.7109375" style="154" customWidth="1"/>
    <col min="9" max="9" width="0.85546875" style="154" customWidth="1"/>
    <col min="10" max="10" width="13.7109375" style="154" customWidth="1"/>
    <col min="11" max="11" width="0.85546875" style="154" customWidth="1"/>
    <col min="12" max="12" width="13.7109375" style="154" customWidth="1"/>
    <col min="13" max="16384" width="8.85546875" style="154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4"/>
      <c r="L2" s="5"/>
    </row>
    <row r="3" spans="1:12" ht="16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7"/>
      <c r="L3" s="6"/>
    </row>
    <row r="4" spans="1:12" ht="16.5" customHeight="1">
      <c r="A4" s="8"/>
      <c r="B4" s="8"/>
      <c r="C4" s="8"/>
      <c r="D4" s="9"/>
      <c r="E4" s="10"/>
      <c r="F4" s="11"/>
      <c r="G4" s="11"/>
      <c r="H4" s="11"/>
      <c r="I4" s="11"/>
      <c r="J4" s="11"/>
      <c r="K4" s="11"/>
      <c r="L4" s="11"/>
    </row>
    <row r="5" spans="1:12" ht="16.5" customHeight="1">
      <c r="A5" s="8"/>
      <c r="B5" s="8"/>
      <c r="C5" s="8"/>
      <c r="D5" s="9"/>
      <c r="E5" s="10"/>
      <c r="F5" s="11"/>
      <c r="G5" s="11"/>
      <c r="H5" s="11"/>
      <c r="I5" s="11"/>
      <c r="J5" s="11"/>
      <c r="K5" s="11"/>
      <c r="L5" s="11"/>
    </row>
    <row r="6" spans="1:12" ht="16.5" customHeight="1">
      <c r="A6" s="12"/>
      <c r="B6" s="12"/>
      <c r="C6" s="13"/>
      <c r="D6" s="14"/>
      <c r="E6" s="15"/>
      <c r="F6" s="302" t="s">
        <v>3</v>
      </c>
      <c r="G6" s="302"/>
      <c r="H6" s="302"/>
      <c r="I6" s="16"/>
      <c r="J6" s="302" t="s">
        <v>4</v>
      </c>
      <c r="K6" s="302"/>
      <c r="L6" s="302"/>
    </row>
    <row r="7" spans="1:12" ht="16.5" customHeight="1">
      <c r="A7" s="12"/>
      <c r="B7" s="12"/>
      <c r="C7" s="13"/>
      <c r="D7" s="14"/>
      <c r="E7" s="15"/>
      <c r="F7" s="17" t="s">
        <v>5</v>
      </c>
      <c r="G7" s="18"/>
      <c r="H7" s="17" t="s">
        <v>6</v>
      </c>
      <c r="I7" s="18"/>
      <c r="J7" s="17" t="s">
        <v>5</v>
      </c>
      <c r="K7" s="18"/>
      <c r="L7" s="17" t="s">
        <v>6</v>
      </c>
    </row>
    <row r="8" spans="1:12" ht="16.5" customHeight="1">
      <c r="A8" s="12"/>
      <c r="B8" s="12"/>
      <c r="C8" s="19"/>
      <c r="D8" s="14"/>
      <c r="E8" s="15"/>
      <c r="F8" s="17" t="s">
        <v>7</v>
      </c>
      <c r="G8" s="18"/>
      <c r="H8" s="17" t="s">
        <v>8</v>
      </c>
      <c r="I8" s="18"/>
      <c r="J8" s="17" t="s">
        <v>7</v>
      </c>
      <c r="K8" s="18"/>
      <c r="L8" s="17" t="s">
        <v>8</v>
      </c>
    </row>
    <row r="9" spans="1:12" ht="16.5" customHeight="1">
      <c r="A9" s="12"/>
      <c r="B9" s="12"/>
      <c r="C9" s="13"/>
      <c r="D9" s="14"/>
      <c r="E9" s="15"/>
      <c r="F9" s="20" t="s">
        <v>9</v>
      </c>
      <c r="G9" s="18"/>
      <c r="H9" s="20" t="s">
        <v>10</v>
      </c>
      <c r="I9" s="18"/>
      <c r="J9" s="20" t="s">
        <v>9</v>
      </c>
      <c r="K9" s="18"/>
      <c r="L9" s="20" t="s">
        <v>10</v>
      </c>
    </row>
    <row r="10" spans="1:12" ht="16.5" customHeight="1">
      <c r="A10" s="12"/>
      <c r="B10" s="12"/>
      <c r="C10" s="13"/>
      <c r="D10" s="14"/>
      <c r="E10" s="15"/>
      <c r="F10" s="20"/>
      <c r="G10" s="18"/>
      <c r="H10" s="20" t="s">
        <v>212</v>
      </c>
      <c r="I10" s="18"/>
      <c r="J10" s="20"/>
      <c r="K10" s="18"/>
      <c r="L10" s="20"/>
    </row>
    <row r="11" spans="1:12" s="214" customFormat="1" ht="16.5" customHeight="1">
      <c r="A11" s="296"/>
      <c r="B11" s="296"/>
      <c r="C11" s="297"/>
      <c r="D11" s="21" t="s">
        <v>11</v>
      </c>
      <c r="E11" s="15"/>
      <c r="F11" s="22" t="s">
        <v>12</v>
      </c>
      <c r="G11" s="23"/>
      <c r="H11" s="22" t="s">
        <v>12</v>
      </c>
      <c r="I11" s="23"/>
      <c r="J11" s="22" t="s">
        <v>12</v>
      </c>
      <c r="K11" s="23"/>
      <c r="L11" s="22" t="s">
        <v>12</v>
      </c>
    </row>
    <row r="12" spans="1:12" ht="16.5" customHeight="1">
      <c r="A12" s="12"/>
      <c r="B12" s="12"/>
      <c r="C12" s="13"/>
      <c r="D12" s="14"/>
      <c r="E12" s="15"/>
      <c r="F12" s="24"/>
      <c r="G12" s="18"/>
      <c r="H12" s="3"/>
      <c r="I12" s="18"/>
      <c r="J12" s="24"/>
      <c r="K12" s="18"/>
      <c r="L12" s="3"/>
    </row>
    <row r="13" spans="1:12" ht="16.5" customHeight="1">
      <c r="A13" s="25" t="s">
        <v>13</v>
      </c>
      <c r="B13" s="8"/>
      <c r="C13" s="13"/>
      <c r="D13" s="26"/>
      <c r="E13" s="27"/>
      <c r="F13" s="28"/>
      <c r="G13" s="11"/>
      <c r="H13" s="11"/>
      <c r="I13" s="11"/>
      <c r="J13" s="28"/>
      <c r="K13" s="11"/>
      <c r="L13" s="11"/>
    </row>
    <row r="14" spans="1:12" ht="16.5" customHeight="1">
      <c r="A14" s="25"/>
      <c r="B14" s="8"/>
      <c r="C14" s="13"/>
      <c r="D14" s="26"/>
      <c r="E14" s="27"/>
      <c r="F14" s="28"/>
      <c r="G14" s="11"/>
      <c r="H14" s="11"/>
      <c r="I14" s="11"/>
      <c r="J14" s="28"/>
      <c r="K14" s="11"/>
      <c r="L14" s="11"/>
    </row>
    <row r="15" spans="1:12" ht="16.5" customHeight="1">
      <c r="A15" s="25" t="s">
        <v>14</v>
      </c>
      <c r="B15" s="8"/>
      <c r="C15" s="13"/>
      <c r="D15" s="26"/>
      <c r="E15" s="27"/>
      <c r="F15" s="28"/>
      <c r="G15" s="11"/>
      <c r="H15" s="11"/>
      <c r="I15" s="11"/>
      <c r="J15" s="28"/>
      <c r="K15" s="11"/>
      <c r="L15" s="11"/>
    </row>
    <row r="16" spans="1:12" ht="16.5" customHeight="1">
      <c r="A16" s="25"/>
      <c r="B16" s="8"/>
      <c r="C16" s="13"/>
      <c r="D16" s="26"/>
      <c r="E16" s="27"/>
      <c r="F16" s="28"/>
      <c r="G16" s="11"/>
      <c r="H16" s="11"/>
      <c r="I16" s="11"/>
      <c r="J16" s="28"/>
      <c r="K16" s="11"/>
      <c r="L16" s="11"/>
    </row>
    <row r="17" spans="1:12" ht="16.5" customHeight="1">
      <c r="A17" s="13" t="s">
        <v>15</v>
      </c>
      <c r="B17" s="13"/>
      <c r="C17" s="13"/>
      <c r="D17" s="26"/>
      <c r="E17" s="27"/>
      <c r="F17" s="29">
        <v>271956</v>
      </c>
      <c r="G17" s="30"/>
      <c r="H17" s="30">
        <v>247288</v>
      </c>
      <c r="I17" s="30"/>
      <c r="J17" s="29">
        <v>19445</v>
      </c>
      <c r="K17" s="30"/>
      <c r="L17" s="30">
        <v>32512</v>
      </c>
    </row>
    <row r="18" spans="1:12" ht="16.5" customHeight="1">
      <c r="A18" s="13" t="s">
        <v>16</v>
      </c>
      <c r="B18" s="13"/>
      <c r="C18" s="13"/>
      <c r="D18" s="26"/>
      <c r="E18" s="27"/>
      <c r="F18" s="29">
        <v>185038</v>
      </c>
      <c r="G18" s="30"/>
      <c r="H18" s="30">
        <v>172755</v>
      </c>
      <c r="I18" s="30"/>
      <c r="J18" s="29">
        <v>0</v>
      </c>
      <c r="K18" s="30"/>
      <c r="L18" s="30">
        <v>0</v>
      </c>
    </row>
    <row r="19" spans="1:12" ht="16.5" customHeight="1">
      <c r="A19" s="13" t="s">
        <v>17</v>
      </c>
      <c r="B19" s="13"/>
      <c r="C19" s="13"/>
      <c r="D19" s="182">
        <v>8</v>
      </c>
      <c r="E19" s="27"/>
      <c r="F19" s="29">
        <v>1382891</v>
      </c>
      <c r="G19" s="30"/>
      <c r="H19" s="30">
        <v>1583980</v>
      </c>
      <c r="I19" s="30"/>
      <c r="J19" s="29">
        <v>791274</v>
      </c>
      <c r="K19" s="30"/>
      <c r="L19" s="30">
        <v>940288</v>
      </c>
    </row>
    <row r="20" spans="1:12" ht="16.5" customHeight="1">
      <c r="A20" s="13" t="s">
        <v>18</v>
      </c>
      <c r="B20" s="13"/>
      <c r="C20" s="13"/>
      <c r="D20" s="182">
        <v>9</v>
      </c>
      <c r="E20" s="27"/>
      <c r="F20" s="29">
        <v>2488837</v>
      </c>
      <c r="G20" s="30"/>
      <c r="H20" s="30">
        <v>2327004</v>
      </c>
      <c r="I20" s="30"/>
      <c r="J20" s="29">
        <v>52856</v>
      </c>
      <c r="K20" s="30"/>
      <c r="L20" s="30">
        <v>41635</v>
      </c>
    </row>
    <row r="21" spans="1:12" ht="16.5" customHeight="1">
      <c r="A21" s="13" t="s">
        <v>19</v>
      </c>
      <c r="B21" s="13"/>
      <c r="C21" s="13"/>
      <c r="D21" s="182">
        <v>16</v>
      </c>
      <c r="E21" s="27"/>
      <c r="F21" s="29">
        <v>0</v>
      </c>
      <c r="G21" s="30"/>
      <c r="H21" s="30">
        <v>494000</v>
      </c>
      <c r="I21" s="30"/>
      <c r="J21" s="29">
        <v>1121750</v>
      </c>
      <c r="K21" s="30"/>
      <c r="L21" s="30">
        <v>563000</v>
      </c>
    </row>
    <row r="22" spans="1:12" ht="16.5" customHeight="1">
      <c r="A22" s="13" t="s">
        <v>20</v>
      </c>
      <c r="B22" s="13"/>
      <c r="C22" s="13"/>
      <c r="D22" s="31"/>
      <c r="E22" s="27"/>
      <c r="F22" s="29">
        <v>196781</v>
      </c>
      <c r="G22" s="30"/>
      <c r="H22" s="30">
        <v>185670</v>
      </c>
      <c r="I22" s="30"/>
      <c r="J22" s="29">
        <v>172649</v>
      </c>
      <c r="K22" s="30"/>
      <c r="L22" s="30">
        <v>153655</v>
      </c>
    </row>
    <row r="23" spans="1:12" ht="16.5" customHeight="1">
      <c r="A23" s="13" t="s">
        <v>21</v>
      </c>
      <c r="B23" s="13"/>
      <c r="C23" s="13"/>
      <c r="D23" s="26"/>
      <c r="E23" s="27"/>
      <c r="F23" s="32">
        <v>152187</v>
      </c>
      <c r="G23" s="30"/>
      <c r="H23" s="187">
        <v>134712</v>
      </c>
      <c r="I23" s="30"/>
      <c r="J23" s="32">
        <v>75985</v>
      </c>
      <c r="K23" s="30"/>
      <c r="L23" s="33">
        <v>34094</v>
      </c>
    </row>
    <row r="24" spans="1:12" ht="16.5" customHeight="1">
      <c r="A24" s="19"/>
      <c r="B24" s="13"/>
      <c r="C24" s="13"/>
      <c r="D24" s="34"/>
      <c r="E24" s="19"/>
      <c r="F24" s="29"/>
      <c r="G24" s="30"/>
      <c r="H24" s="30"/>
      <c r="I24" s="30"/>
      <c r="J24" s="29"/>
      <c r="K24" s="30"/>
      <c r="L24" s="30"/>
    </row>
    <row r="25" spans="1:12" ht="16.5" customHeight="1">
      <c r="A25" s="25" t="s">
        <v>22</v>
      </c>
      <c r="B25" s="8"/>
      <c r="C25" s="13"/>
      <c r="D25" s="26"/>
      <c r="E25" s="27"/>
      <c r="F25" s="32">
        <v>4677690</v>
      </c>
      <c r="G25" s="30"/>
      <c r="H25" s="33">
        <v>5145409</v>
      </c>
      <c r="I25" s="30"/>
      <c r="J25" s="32">
        <v>2233959</v>
      </c>
      <c r="K25" s="30"/>
      <c r="L25" s="33">
        <v>1765184</v>
      </c>
    </row>
    <row r="26" spans="1:12" ht="16.5" customHeight="1">
      <c r="A26" s="25"/>
      <c r="B26" s="8"/>
      <c r="C26" s="13"/>
      <c r="D26" s="26"/>
      <c r="E26" s="27"/>
      <c r="F26" s="29"/>
      <c r="G26" s="30"/>
      <c r="H26" s="30"/>
      <c r="I26" s="30"/>
      <c r="J26" s="29"/>
      <c r="K26" s="30"/>
      <c r="L26" s="30"/>
    </row>
    <row r="27" spans="1:12" ht="16.5" customHeight="1">
      <c r="A27" s="25" t="s">
        <v>23</v>
      </c>
      <c r="B27" s="8"/>
      <c r="C27" s="13"/>
      <c r="D27" s="26"/>
      <c r="E27" s="27"/>
      <c r="F27" s="29"/>
      <c r="G27" s="30"/>
      <c r="H27" s="30"/>
      <c r="I27" s="30"/>
      <c r="J27" s="29"/>
      <c r="K27" s="30"/>
      <c r="L27" s="30"/>
    </row>
    <row r="28" spans="1:12" ht="16.5" customHeight="1">
      <c r="A28" s="25"/>
      <c r="B28" s="8"/>
      <c r="C28" s="13"/>
      <c r="D28" s="26"/>
      <c r="E28" s="27"/>
      <c r="F28" s="29"/>
      <c r="G28" s="30"/>
      <c r="H28" s="30"/>
      <c r="I28" s="30"/>
      <c r="J28" s="29"/>
      <c r="K28" s="30"/>
      <c r="L28" s="30"/>
    </row>
    <row r="29" spans="1:12" ht="16.5" customHeight="1">
      <c r="A29" s="13" t="s">
        <v>24</v>
      </c>
      <c r="B29" s="8"/>
      <c r="C29" s="13"/>
      <c r="D29" s="26"/>
      <c r="E29" s="27"/>
      <c r="F29" s="29"/>
      <c r="G29" s="30"/>
      <c r="H29" s="30"/>
      <c r="I29" s="30"/>
      <c r="J29" s="29"/>
      <c r="K29" s="30"/>
      <c r="L29" s="30"/>
    </row>
    <row r="30" spans="1:12" ht="16.5" customHeight="1">
      <c r="A30" s="13"/>
      <c r="B30" s="8" t="s">
        <v>25</v>
      </c>
      <c r="C30" s="13"/>
      <c r="D30" s="182">
        <v>7</v>
      </c>
      <c r="E30" s="27"/>
      <c r="F30" s="29">
        <v>7588</v>
      </c>
      <c r="G30" s="30"/>
      <c r="H30" s="30">
        <v>7588</v>
      </c>
      <c r="I30" s="30"/>
      <c r="J30" s="29">
        <v>0</v>
      </c>
      <c r="K30" s="30"/>
      <c r="L30" s="30">
        <v>0</v>
      </c>
    </row>
    <row r="31" spans="1:12" ht="16.5" customHeight="1">
      <c r="A31" s="13" t="s">
        <v>26</v>
      </c>
      <c r="B31" s="8"/>
      <c r="C31" s="13"/>
      <c r="D31" s="183">
        <v>10</v>
      </c>
      <c r="E31" s="27"/>
      <c r="F31" s="29">
        <v>0</v>
      </c>
      <c r="G31" s="30"/>
      <c r="H31" s="30">
        <v>0</v>
      </c>
      <c r="I31" s="30"/>
      <c r="J31" s="29">
        <v>10699684</v>
      </c>
      <c r="K31" s="30"/>
      <c r="L31" s="30">
        <v>9719684</v>
      </c>
    </row>
    <row r="32" spans="1:12" ht="16.5" customHeight="1">
      <c r="A32" s="13" t="s">
        <v>27</v>
      </c>
      <c r="B32" s="8"/>
      <c r="C32" s="13"/>
      <c r="D32" s="182">
        <v>10</v>
      </c>
      <c r="E32" s="27"/>
      <c r="F32" s="29">
        <v>148110</v>
      </c>
      <c r="G32" s="30"/>
      <c r="H32" s="30">
        <v>144397</v>
      </c>
      <c r="I32" s="30"/>
      <c r="J32" s="29">
        <v>145738</v>
      </c>
      <c r="K32" s="30"/>
      <c r="L32" s="30">
        <v>145738</v>
      </c>
    </row>
    <row r="33" spans="1:12" ht="16.5" customHeight="1">
      <c r="A33" s="13" t="s">
        <v>28</v>
      </c>
      <c r="B33" s="8"/>
      <c r="C33" s="13"/>
      <c r="D33" s="182">
        <v>16</v>
      </c>
      <c r="E33" s="27"/>
      <c r="F33" s="29">
        <v>0</v>
      </c>
      <c r="G33" s="30"/>
      <c r="H33" s="30">
        <v>0</v>
      </c>
      <c r="I33" s="30"/>
      <c r="J33" s="29">
        <v>261683</v>
      </c>
      <c r="K33" s="30"/>
      <c r="L33" s="30">
        <v>741683</v>
      </c>
    </row>
    <row r="34" spans="1:12" ht="16.5" customHeight="1">
      <c r="A34" s="13" t="s">
        <v>29</v>
      </c>
      <c r="B34" s="8"/>
      <c r="C34" s="13"/>
      <c r="D34" s="182">
        <v>11</v>
      </c>
      <c r="E34" s="27"/>
      <c r="F34" s="29">
        <v>12167684</v>
      </c>
      <c r="G34" s="30"/>
      <c r="H34" s="30">
        <v>12502964</v>
      </c>
      <c r="I34" s="30"/>
      <c r="J34" s="29">
        <v>155611</v>
      </c>
      <c r="K34" s="30"/>
      <c r="L34" s="30">
        <v>181134</v>
      </c>
    </row>
    <row r="35" spans="1:12" ht="16.5" customHeight="1">
      <c r="A35" s="13" t="s">
        <v>30</v>
      </c>
      <c r="B35" s="8"/>
      <c r="C35" s="13"/>
      <c r="D35" s="182"/>
      <c r="E35" s="27"/>
      <c r="F35" s="29">
        <v>401118</v>
      </c>
      <c r="G35" s="30"/>
      <c r="H35" s="30">
        <v>384417</v>
      </c>
      <c r="I35" s="30"/>
      <c r="J35" s="29">
        <v>173122</v>
      </c>
      <c r="K35" s="30"/>
      <c r="L35" s="30">
        <v>174850</v>
      </c>
    </row>
    <row r="36" spans="1:12" ht="16.5" customHeight="1">
      <c r="A36" s="13" t="s">
        <v>199</v>
      </c>
      <c r="B36" s="8"/>
      <c r="C36" s="13"/>
      <c r="D36" s="182"/>
      <c r="E36" s="27"/>
      <c r="F36" s="29"/>
      <c r="G36" s="30"/>
      <c r="H36" s="30"/>
      <c r="I36" s="30"/>
      <c r="J36" s="29"/>
      <c r="K36" s="30"/>
      <c r="L36" s="30"/>
    </row>
    <row r="37" spans="1:12" ht="16.5" customHeight="1">
      <c r="B37" s="8" t="s">
        <v>200</v>
      </c>
      <c r="C37" s="13"/>
      <c r="D37" s="182">
        <v>11</v>
      </c>
      <c r="E37" s="27"/>
      <c r="F37" s="29">
        <v>911879</v>
      </c>
      <c r="G37" s="30"/>
      <c r="H37" s="30">
        <v>937293</v>
      </c>
      <c r="I37" s="30"/>
      <c r="J37" s="29">
        <v>0</v>
      </c>
      <c r="K37" s="30"/>
      <c r="L37" s="30">
        <v>0</v>
      </c>
    </row>
    <row r="38" spans="1:12" ht="16.5" customHeight="1">
      <c r="A38" s="35" t="s">
        <v>31</v>
      </c>
      <c r="B38" s="8"/>
      <c r="C38" s="13"/>
      <c r="D38" s="182">
        <v>11</v>
      </c>
      <c r="E38" s="27"/>
      <c r="F38" s="29">
        <v>39993</v>
      </c>
      <c r="G38" s="30"/>
      <c r="H38" s="30">
        <v>31976</v>
      </c>
      <c r="I38" s="30"/>
      <c r="J38" s="29">
        <v>32831</v>
      </c>
      <c r="K38" s="30"/>
      <c r="L38" s="30">
        <v>22935</v>
      </c>
    </row>
    <row r="39" spans="1:12" ht="16.5" customHeight="1">
      <c r="A39" s="13" t="s">
        <v>32</v>
      </c>
      <c r="B39" s="13"/>
      <c r="C39" s="13"/>
      <c r="D39" s="26"/>
      <c r="E39" s="27"/>
      <c r="F39" s="29">
        <v>12696</v>
      </c>
      <c r="G39" s="30"/>
      <c r="H39" s="30">
        <v>9721</v>
      </c>
      <c r="I39" s="30"/>
      <c r="J39" s="29">
        <v>542</v>
      </c>
      <c r="K39" s="30"/>
      <c r="L39" s="30">
        <v>378</v>
      </c>
    </row>
    <row r="40" spans="1:12" ht="16.5" customHeight="1">
      <c r="A40" s="8" t="s">
        <v>214</v>
      </c>
      <c r="B40" s="12"/>
      <c r="C40" s="13"/>
      <c r="D40" s="26"/>
      <c r="E40" s="10"/>
      <c r="F40" s="29">
        <v>192608</v>
      </c>
      <c r="G40" s="30"/>
      <c r="H40" s="30">
        <v>178581</v>
      </c>
      <c r="I40" s="30"/>
      <c r="J40" s="29">
        <v>0</v>
      </c>
      <c r="K40" s="30"/>
      <c r="L40" s="30">
        <v>0</v>
      </c>
    </row>
    <row r="41" spans="1:12" ht="16.5" customHeight="1">
      <c r="A41" s="13" t="s">
        <v>33</v>
      </c>
      <c r="B41" s="8"/>
      <c r="C41" s="13"/>
      <c r="D41" s="31"/>
      <c r="E41" s="27"/>
      <c r="F41" s="32">
        <v>33618</v>
      </c>
      <c r="G41" s="30"/>
      <c r="H41" s="33">
        <v>16287</v>
      </c>
      <c r="I41" s="30"/>
      <c r="J41" s="32">
        <v>23890</v>
      </c>
      <c r="K41" s="30"/>
      <c r="L41" s="33">
        <v>7996</v>
      </c>
    </row>
    <row r="42" spans="1:12" ht="16.5" customHeight="1">
      <c r="A42" s="8"/>
      <c r="B42" s="8"/>
      <c r="C42" s="13"/>
      <c r="D42" s="26"/>
      <c r="E42" s="27"/>
      <c r="F42" s="29"/>
      <c r="G42" s="30"/>
      <c r="H42" s="30"/>
      <c r="I42" s="30"/>
      <c r="J42" s="29"/>
      <c r="K42" s="30"/>
      <c r="L42" s="30"/>
    </row>
    <row r="43" spans="1:12" ht="16.5" customHeight="1">
      <c r="A43" s="25" t="s">
        <v>34</v>
      </c>
      <c r="B43" s="8"/>
      <c r="C43" s="13"/>
      <c r="D43" s="26"/>
      <c r="E43" s="27"/>
      <c r="F43" s="32">
        <v>13915294</v>
      </c>
      <c r="G43" s="30"/>
      <c r="H43" s="33">
        <v>14213224</v>
      </c>
      <c r="I43" s="30"/>
      <c r="J43" s="32">
        <v>11493101</v>
      </c>
      <c r="K43" s="30"/>
      <c r="L43" s="33">
        <v>10994398</v>
      </c>
    </row>
    <row r="44" spans="1:12" ht="16.5" customHeight="1">
      <c r="A44" s="25"/>
      <c r="B44" s="8"/>
      <c r="C44" s="13"/>
      <c r="D44" s="26"/>
      <c r="E44" s="27"/>
      <c r="F44" s="29"/>
      <c r="G44" s="30"/>
      <c r="H44" s="30"/>
      <c r="I44" s="30"/>
      <c r="J44" s="29"/>
      <c r="K44" s="30"/>
      <c r="L44" s="30"/>
    </row>
    <row r="45" spans="1:12" ht="16.5" customHeight="1" thickBot="1">
      <c r="A45" s="25" t="s">
        <v>35</v>
      </c>
      <c r="B45" s="8"/>
      <c r="C45" s="13"/>
      <c r="D45" s="26"/>
      <c r="E45" s="27"/>
      <c r="F45" s="36">
        <v>18592984</v>
      </c>
      <c r="G45" s="30"/>
      <c r="H45" s="37">
        <v>19358633</v>
      </c>
      <c r="I45" s="30"/>
      <c r="J45" s="36">
        <v>13727060</v>
      </c>
      <c r="K45" s="30"/>
      <c r="L45" s="37">
        <v>12759582</v>
      </c>
    </row>
    <row r="46" spans="1:12" ht="16.5" customHeight="1" thickTop="1">
      <c r="A46" s="25"/>
      <c r="B46" s="8"/>
      <c r="C46" s="13"/>
      <c r="D46" s="26"/>
      <c r="E46" s="27"/>
      <c r="F46" s="30"/>
      <c r="G46" s="30"/>
      <c r="H46" s="30"/>
      <c r="I46" s="30"/>
      <c r="J46" s="30"/>
      <c r="K46" s="30"/>
      <c r="L46" s="30"/>
    </row>
    <row r="47" spans="1:12" ht="16.5" customHeight="1">
      <c r="A47" s="25"/>
      <c r="B47" s="8"/>
      <c r="C47" s="13"/>
      <c r="D47" s="26"/>
      <c r="E47" s="27"/>
      <c r="F47" s="30"/>
      <c r="G47" s="30"/>
      <c r="H47" s="30"/>
      <c r="I47" s="30"/>
      <c r="J47" s="30"/>
      <c r="K47" s="30"/>
      <c r="L47" s="30"/>
    </row>
    <row r="48" spans="1:12" ht="15.75" customHeight="1">
      <c r="A48" s="8"/>
      <c r="B48" s="8"/>
      <c r="C48" s="13"/>
      <c r="D48" s="9"/>
      <c r="E48" s="10"/>
      <c r="F48" s="30"/>
      <c r="G48" s="30"/>
      <c r="H48" s="30"/>
      <c r="I48" s="30"/>
      <c r="J48" s="30"/>
      <c r="K48" s="30"/>
      <c r="L48" s="30"/>
    </row>
    <row r="49" spans="1:12" ht="16.5" customHeight="1">
      <c r="A49" s="8"/>
      <c r="B49" s="8"/>
      <c r="C49" s="13"/>
      <c r="D49" s="9"/>
      <c r="E49" s="10"/>
      <c r="F49" s="30"/>
      <c r="G49" s="30"/>
      <c r="H49" s="30"/>
      <c r="I49" s="30"/>
      <c r="J49" s="30"/>
      <c r="K49" s="30"/>
      <c r="L49" s="30"/>
    </row>
    <row r="50" spans="1:12" ht="4.5" customHeight="1">
      <c r="A50" s="8"/>
      <c r="B50" s="8"/>
      <c r="C50" s="13"/>
      <c r="D50" s="9"/>
      <c r="E50" s="10"/>
      <c r="F50" s="30"/>
      <c r="G50" s="30"/>
      <c r="H50" s="30"/>
      <c r="I50" s="30"/>
      <c r="J50" s="30"/>
      <c r="K50" s="30"/>
      <c r="L50" s="30"/>
    </row>
    <row r="51" spans="1:12" ht="21.95" customHeight="1">
      <c r="A51" s="304" t="s">
        <v>36</v>
      </c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</row>
    <row r="52" spans="1:12" ht="16.5" customHeight="1">
      <c r="A52" s="1" t="str">
        <f>A1</f>
        <v>BG Container Glass Public Company Limited</v>
      </c>
      <c r="B52" s="38"/>
      <c r="C52" s="38"/>
      <c r="D52" s="14"/>
      <c r="E52" s="15"/>
      <c r="F52" s="18"/>
      <c r="G52" s="18"/>
      <c r="H52" s="18"/>
      <c r="I52" s="18"/>
      <c r="J52" s="18"/>
      <c r="K52" s="18"/>
      <c r="L52" s="18"/>
    </row>
    <row r="53" spans="1:12" ht="16.5" customHeight="1">
      <c r="A53" s="5" t="str">
        <f>A2</f>
        <v>Statement of Financial Position</v>
      </c>
      <c r="B53" s="1"/>
      <c r="C53" s="1"/>
      <c r="D53" s="1"/>
      <c r="E53" s="1"/>
      <c r="F53" s="1"/>
      <c r="G53" s="1"/>
      <c r="H53" s="1"/>
      <c r="I53" s="1"/>
      <c r="J53" s="1"/>
      <c r="K53" s="18"/>
      <c r="L53" s="1"/>
    </row>
    <row r="54" spans="1:12" ht="16.5" customHeight="1">
      <c r="A54" s="6" t="str">
        <f>A3</f>
        <v>As at 30 June 2021</v>
      </c>
      <c r="B54" s="6"/>
      <c r="C54" s="6"/>
      <c r="D54" s="6"/>
      <c r="E54" s="6"/>
      <c r="F54" s="6"/>
      <c r="G54" s="6"/>
      <c r="H54" s="6"/>
      <c r="I54" s="6"/>
      <c r="J54" s="6"/>
      <c r="K54" s="7"/>
      <c r="L54" s="6"/>
    </row>
    <row r="55" spans="1:12" ht="16.5" customHeight="1">
      <c r="A55" s="8"/>
      <c r="B55" s="8"/>
      <c r="C55" s="8"/>
      <c r="D55" s="9"/>
      <c r="E55" s="10"/>
      <c r="F55" s="11"/>
      <c r="G55" s="11"/>
      <c r="H55" s="11"/>
      <c r="I55" s="11"/>
      <c r="J55" s="11"/>
      <c r="K55" s="11"/>
      <c r="L55" s="11"/>
    </row>
    <row r="56" spans="1:12" ht="16.5" customHeight="1">
      <c r="A56" s="39"/>
      <c r="B56" s="8"/>
      <c r="C56" s="13"/>
      <c r="D56" s="34"/>
      <c r="E56" s="40"/>
      <c r="F56" s="30"/>
      <c r="G56" s="30"/>
      <c r="H56" s="30"/>
      <c r="I56" s="30"/>
      <c r="J56" s="30"/>
      <c r="K56" s="30"/>
      <c r="L56" s="30"/>
    </row>
    <row r="57" spans="1:12" ht="16.5" customHeight="1">
      <c r="A57" s="39"/>
      <c r="B57" s="8"/>
      <c r="C57" s="13"/>
      <c r="D57" s="34"/>
      <c r="E57" s="40"/>
      <c r="F57" s="302" t="s">
        <v>3</v>
      </c>
      <c r="G57" s="302"/>
      <c r="H57" s="302"/>
      <c r="I57" s="16"/>
      <c r="J57" s="302" t="s">
        <v>4</v>
      </c>
      <c r="K57" s="302"/>
      <c r="L57" s="302"/>
    </row>
    <row r="58" spans="1:12" ht="16.5" customHeight="1">
      <c r="A58" s="12"/>
      <c r="B58" s="12"/>
      <c r="C58" s="12"/>
      <c r="D58" s="14"/>
      <c r="E58" s="15"/>
      <c r="F58" s="17" t="s">
        <v>5</v>
      </c>
      <c r="G58" s="18"/>
      <c r="H58" s="17" t="s">
        <v>6</v>
      </c>
      <c r="I58" s="18"/>
      <c r="J58" s="17" t="s">
        <v>5</v>
      </c>
      <c r="K58" s="18"/>
      <c r="L58" s="17" t="s">
        <v>6</v>
      </c>
    </row>
    <row r="59" spans="1:12" ht="16.5" customHeight="1">
      <c r="A59" s="12"/>
      <c r="B59" s="12"/>
      <c r="C59" s="13"/>
      <c r="D59" s="14"/>
      <c r="E59" s="15"/>
      <c r="F59" s="17" t="s">
        <v>7</v>
      </c>
      <c r="G59" s="18"/>
      <c r="H59" s="17" t="s">
        <v>8</v>
      </c>
      <c r="I59" s="18"/>
      <c r="J59" s="17" t="s">
        <v>7</v>
      </c>
      <c r="K59" s="18"/>
      <c r="L59" s="17" t="s">
        <v>8</v>
      </c>
    </row>
    <row r="60" spans="1:12" ht="16.5" customHeight="1">
      <c r="A60" s="12"/>
      <c r="B60" s="12"/>
      <c r="C60" s="13"/>
      <c r="D60" s="14"/>
      <c r="E60" s="15"/>
      <c r="F60" s="20" t="s">
        <v>9</v>
      </c>
      <c r="G60" s="18"/>
      <c r="H60" s="20" t="s">
        <v>10</v>
      </c>
      <c r="I60" s="18"/>
      <c r="J60" s="20" t="s">
        <v>9</v>
      </c>
      <c r="K60" s="18"/>
      <c r="L60" s="20" t="s">
        <v>10</v>
      </c>
    </row>
    <row r="61" spans="1:12" ht="16.5" customHeight="1">
      <c r="A61" s="12"/>
      <c r="B61" s="12"/>
      <c r="C61" s="13"/>
      <c r="D61" s="14"/>
      <c r="E61" s="15"/>
      <c r="F61" s="20"/>
      <c r="G61" s="18"/>
      <c r="H61" s="20" t="s">
        <v>212</v>
      </c>
      <c r="I61" s="18"/>
      <c r="J61" s="20"/>
      <c r="K61" s="18"/>
      <c r="L61" s="20"/>
    </row>
    <row r="62" spans="1:12" ht="16.5" customHeight="1">
      <c r="A62" s="12"/>
      <c r="B62" s="12"/>
      <c r="C62" s="13"/>
      <c r="D62" s="21" t="s">
        <v>11</v>
      </c>
      <c r="E62" s="15"/>
      <c r="F62" s="22" t="s">
        <v>12</v>
      </c>
      <c r="G62" s="23"/>
      <c r="H62" s="22" t="s">
        <v>12</v>
      </c>
      <c r="I62" s="23"/>
      <c r="J62" s="22" t="s">
        <v>12</v>
      </c>
      <c r="K62" s="23"/>
      <c r="L62" s="22" t="s">
        <v>12</v>
      </c>
    </row>
    <row r="63" spans="1:12" ht="16.5" customHeight="1">
      <c r="A63" s="12"/>
      <c r="B63" s="12"/>
      <c r="C63" s="13"/>
      <c r="D63" s="14"/>
      <c r="E63" s="15"/>
      <c r="F63" s="24"/>
      <c r="G63" s="18"/>
      <c r="H63" s="3"/>
      <c r="I63" s="18"/>
      <c r="J63" s="24"/>
      <c r="K63" s="18"/>
      <c r="L63" s="3"/>
    </row>
    <row r="64" spans="1:12" ht="16.5" customHeight="1">
      <c r="A64" s="25" t="s">
        <v>37</v>
      </c>
      <c r="B64" s="12"/>
      <c r="C64" s="13"/>
      <c r="D64" s="14"/>
      <c r="E64" s="15"/>
      <c r="F64" s="24"/>
      <c r="G64" s="18"/>
      <c r="H64" s="3"/>
      <c r="I64" s="18"/>
      <c r="J64" s="24"/>
      <c r="K64" s="18"/>
      <c r="L64" s="3"/>
    </row>
    <row r="65" spans="1:12" ht="16.5" customHeight="1">
      <c r="A65" s="25"/>
      <c r="B65" s="8"/>
      <c r="C65" s="13"/>
      <c r="D65" s="26"/>
      <c r="E65" s="27"/>
      <c r="F65" s="28"/>
      <c r="G65" s="11"/>
      <c r="H65" s="11"/>
      <c r="I65" s="11"/>
      <c r="J65" s="28"/>
      <c r="K65" s="11"/>
      <c r="L65" s="11"/>
    </row>
    <row r="66" spans="1:12" ht="16.5" customHeight="1">
      <c r="A66" s="39" t="s">
        <v>38</v>
      </c>
      <c r="B66" s="8"/>
      <c r="C66" s="13"/>
      <c r="D66" s="34"/>
      <c r="E66" s="40"/>
      <c r="F66" s="28"/>
      <c r="G66" s="11"/>
      <c r="H66" s="11"/>
      <c r="I66" s="11"/>
      <c r="J66" s="28"/>
      <c r="K66" s="11"/>
      <c r="L66" s="11"/>
    </row>
    <row r="67" spans="1:12" ht="16.5" customHeight="1">
      <c r="A67" s="39"/>
      <c r="B67" s="8"/>
      <c r="C67" s="13"/>
      <c r="D67" s="34"/>
      <c r="E67" s="40"/>
      <c r="F67" s="28"/>
      <c r="G67" s="11"/>
      <c r="H67" s="11"/>
      <c r="I67" s="11"/>
      <c r="J67" s="28"/>
      <c r="K67" s="11"/>
      <c r="L67" s="11"/>
    </row>
    <row r="68" spans="1:12" ht="16.5" customHeight="1">
      <c r="A68" s="13" t="s">
        <v>39</v>
      </c>
      <c r="B68" s="8"/>
      <c r="C68" s="13"/>
      <c r="D68" s="183">
        <v>12</v>
      </c>
      <c r="E68" s="40"/>
      <c r="F68" s="29">
        <v>1389094</v>
      </c>
      <c r="G68" s="41"/>
      <c r="H68" s="30">
        <v>1258639</v>
      </c>
      <c r="I68" s="41"/>
      <c r="J68" s="42">
        <v>2469708</v>
      </c>
      <c r="K68" s="41"/>
      <c r="L68" s="41">
        <v>2678264</v>
      </c>
    </row>
    <row r="69" spans="1:12" ht="16.5" customHeight="1">
      <c r="A69" s="13" t="s">
        <v>201</v>
      </c>
      <c r="B69" s="8"/>
      <c r="C69" s="13"/>
      <c r="D69" s="183"/>
      <c r="E69" s="40"/>
      <c r="F69" s="29"/>
      <c r="G69" s="41"/>
      <c r="H69" s="30"/>
      <c r="I69" s="41"/>
      <c r="J69" s="42"/>
      <c r="K69" s="41"/>
      <c r="L69" s="41"/>
    </row>
    <row r="70" spans="1:12" ht="16.5" customHeight="1">
      <c r="B70" s="8" t="s">
        <v>202</v>
      </c>
      <c r="C70" s="13"/>
      <c r="D70" s="183"/>
      <c r="E70" s="40"/>
      <c r="F70" s="29">
        <v>4389000</v>
      </c>
      <c r="G70" s="11"/>
      <c r="H70" s="30">
        <v>5171000</v>
      </c>
      <c r="I70" s="11"/>
      <c r="J70" s="42">
        <v>2558000</v>
      </c>
      <c r="K70" s="11"/>
      <c r="L70" s="41">
        <v>2037000</v>
      </c>
    </row>
    <row r="71" spans="1:12" ht="16.5" customHeight="1">
      <c r="A71" s="13" t="s">
        <v>201</v>
      </c>
      <c r="B71" s="8"/>
      <c r="C71" s="13"/>
      <c r="D71" s="183"/>
      <c r="E71" s="40"/>
      <c r="F71" s="29"/>
      <c r="G71" s="11"/>
      <c r="H71" s="30"/>
      <c r="I71" s="11"/>
      <c r="J71" s="42"/>
      <c r="K71" s="11"/>
      <c r="L71" s="41"/>
    </row>
    <row r="72" spans="1:12" ht="16.5" customHeight="1">
      <c r="B72" s="8" t="s">
        <v>203</v>
      </c>
      <c r="C72" s="13"/>
      <c r="D72" s="183">
        <v>16</v>
      </c>
      <c r="E72" s="40"/>
      <c r="F72" s="29">
        <v>0</v>
      </c>
      <c r="G72" s="41"/>
      <c r="H72" s="30">
        <v>50000</v>
      </c>
      <c r="I72" s="41"/>
      <c r="J72" s="42">
        <v>207700</v>
      </c>
      <c r="K72" s="41"/>
      <c r="L72" s="41">
        <v>621400</v>
      </c>
    </row>
    <row r="73" spans="1:12" ht="16.5" customHeight="1">
      <c r="A73" s="13" t="s">
        <v>204</v>
      </c>
      <c r="B73" s="8"/>
      <c r="C73" s="13"/>
      <c r="D73" s="183"/>
      <c r="E73" s="40"/>
      <c r="F73" s="29"/>
      <c r="G73" s="41"/>
      <c r="H73" s="30"/>
      <c r="I73" s="41"/>
      <c r="J73" s="42"/>
      <c r="K73" s="41"/>
      <c r="L73" s="41"/>
    </row>
    <row r="74" spans="1:12" ht="16.5" customHeight="1">
      <c r="A74" s="19"/>
      <c r="B74" s="8" t="s">
        <v>205</v>
      </c>
      <c r="C74" s="13"/>
      <c r="D74" s="183">
        <v>13</v>
      </c>
      <c r="E74" s="13"/>
      <c r="F74" s="29">
        <v>1667288</v>
      </c>
      <c r="G74" s="13"/>
      <c r="H74" s="30">
        <v>1784957</v>
      </c>
      <c r="I74" s="13"/>
      <c r="J74" s="42">
        <v>847512</v>
      </c>
      <c r="K74" s="13"/>
      <c r="L74" s="41">
        <v>1100000</v>
      </c>
    </row>
    <row r="75" spans="1:12" ht="16.5" customHeight="1">
      <c r="A75" s="13" t="s">
        <v>41</v>
      </c>
      <c r="B75" s="8"/>
      <c r="C75" s="13"/>
      <c r="D75" s="34"/>
      <c r="E75" s="40"/>
      <c r="F75" s="29">
        <v>100738</v>
      </c>
      <c r="G75" s="30"/>
      <c r="H75" s="30">
        <v>84683</v>
      </c>
      <c r="I75" s="30"/>
      <c r="J75" s="42">
        <v>44635</v>
      </c>
      <c r="K75" s="41"/>
      <c r="L75" s="41">
        <v>38097</v>
      </c>
    </row>
    <row r="76" spans="1:12" ht="16.5" customHeight="1">
      <c r="A76" s="13" t="s">
        <v>42</v>
      </c>
      <c r="B76" s="8"/>
      <c r="C76" s="13"/>
      <c r="D76" s="34"/>
      <c r="E76" s="40"/>
      <c r="F76" s="29">
        <v>43721</v>
      </c>
      <c r="G76" s="30"/>
      <c r="H76" s="30">
        <v>36847</v>
      </c>
      <c r="I76" s="30"/>
      <c r="J76" s="42">
        <v>0</v>
      </c>
      <c r="K76" s="41"/>
      <c r="L76" s="41">
        <v>0</v>
      </c>
    </row>
    <row r="77" spans="1:12" ht="16.5" customHeight="1">
      <c r="A77" s="13" t="s">
        <v>43</v>
      </c>
      <c r="B77" s="8"/>
      <c r="C77" s="13"/>
      <c r="D77" s="34"/>
      <c r="E77" s="40"/>
      <c r="F77" s="32">
        <v>38921</v>
      </c>
      <c r="G77" s="30"/>
      <c r="H77" s="33">
        <v>62205</v>
      </c>
      <c r="I77" s="33"/>
      <c r="J77" s="43">
        <v>8431</v>
      </c>
      <c r="K77" s="44"/>
      <c r="L77" s="44">
        <v>19299</v>
      </c>
    </row>
    <row r="78" spans="1:12" ht="16.5" customHeight="1">
      <c r="A78" s="13"/>
      <c r="B78" s="8"/>
      <c r="C78" s="13"/>
      <c r="D78" s="34"/>
      <c r="E78" s="40"/>
      <c r="F78" s="29"/>
      <c r="G78" s="30"/>
      <c r="H78" s="30"/>
      <c r="I78" s="30"/>
      <c r="J78" s="29"/>
      <c r="K78" s="30"/>
      <c r="L78" s="30"/>
    </row>
    <row r="79" spans="1:12" ht="16.5" customHeight="1">
      <c r="A79" s="39" t="s">
        <v>44</v>
      </c>
      <c r="B79" s="8"/>
      <c r="C79" s="13"/>
      <c r="D79" s="34"/>
      <c r="E79" s="40"/>
      <c r="F79" s="32">
        <v>7628762</v>
      </c>
      <c r="G79" s="30"/>
      <c r="H79" s="33">
        <v>8448331</v>
      </c>
      <c r="I79" s="30"/>
      <c r="J79" s="32">
        <v>6135986</v>
      </c>
      <c r="K79" s="30"/>
      <c r="L79" s="33">
        <v>6494060</v>
      </c>
    </row>
    <row r="80" spans="1:12" ht="16.5" customHeight="1">
      <c r="A80" s="19"/>
      <c r="B80" s="8"/>
      <c r="C80" s="13"/>
      <c r="D80" s="34"/>
      <c r="E80" s="40"/>
      <c r="F80" s="29"/>
      <c r="G80" s="30"/>
      <c r="H80" s="30"/>
      <c r="I80" s="30"/>
      <c r="J80" s="29"/>
      <c r="K80" s="30"/>
      <c r="L80" s="30"/>
    </row>
    <row r="81" spans="1:12" ht="16.5" customHeight="1">
      <c r="A81" s="39" t="s">
        <v>45</v>
      </c>
      <c r="B81" s="8"/>
      <c r="C81" s="13"/>
      <c r="D81" s="34"/>
      <c r="E81" s="40"/>
      <c r="F81" s="28"/>
      <c r="G81" s="11"/>
      <c r="H81" s="11"/>
      <c r="I81" s="11"/>
      <c r="J81" s="28"/>
      <c r="K81" s="11"/>
      <c r="L81" s="11"/>
    </row>
    <row r="82" spans="1:12" ht="16.5" customHeight="1">
      <c r="A82" s="39"/>
      <c r="B82" s="8"/>
      <c r="C82" s="13"/>
      <c r="D82" s="34"/>
      <c r="E82" s="40"/>
      <c r="F82" s="28"/>
      <c r="G82" s="11"/>
      <c r="H82" s="11"/>
      <c r="I82" s="11"/>
      <c r="J82" s="28"/>
      <c r="K82" s="11"/>
      <c r="L82" s="11"/>
    </row>
    <row r="83" spans="1:12" ht="16.5" customHeight="1">
      <c r="A83" s="13" t="s">
        <v>206</v>
      </c>
      <c r="B83" s="8"/>
      <c r="C83" s="13"/>
      <c r="D83" s="34"/>
      <c r="E83" s="40"/>
      <c r="F83" s="28"/>
      <c r="G83" s="11"/>
      <c r="H83" s="11"/>
      <c r="I83" s="11"/>
      <c r="J83" s="28"/>
      <c r="K83" s="11"/>
      <c r="L83" s="11"/>
    </row>
    <row r="84" spans="1:12" ht="16.5" customHeight="1">
      <c r="B84" s="13" t="s">
        <v>40</v>
      </c>
      <c r="C84" s="13"/>
      <c r="D84" s="183">
        <v>13</v>
      </c>
      <c r="E84" s="40"/>
      <c r="F84" s="28">
        <v>4553579</v>
      </c>
      <c r="G84" s="11"/>
      <c r="H84" s="11">
        <v>3118495</v>
      </c>
      <c r="I84" s="11"/>
      <c r="J84" s="28">
        <v>2250000</v>
      </c>
      <c r="K84" s="11"/>
      <c r="L84" s="11">
        <v>900000</v>
      </c>
    </row>
    <row r="85" spans="1:12" ht="16.5" customHeight="1">
      <c r="A85" s="13" t="s">
        <v>46</v>
      </c>
      <c r="B85" s="8"/>
      <c r="C85" s="13"/>
      <c r="D85" s="34"/>
      <c r="E85" s="40"/>
      <c r="F85" s="28">
        <v>266757</v>
      </c>
      <c r="G85" s="11"/>
      <c r="H85" s="11">
        <v>290923</v>
      </c>
      <c r="I85" s="11"/>
      <c r="J85" s="28">
        <v>115561</v>
      </c>
      <c r="K85" s="11"/>
      <c r="L85" s="11">
        <v>139188</v>
      </c>
    </row>
    <row r="86" spans="1:12" ht="16.5" customHeight="1">
      <c r="A86" s="13" t="s">
        <v>47</v>
      </c>
      <c r="B86" s="8"/>
      <c r="C86" s="13"/>
      <c r="D86" s="34"/>
      <c r="E86" s="40"/>
      <c r="F86" s="28">
        <v>667326</v>
      </c>
      <c r="G86" s="11"/>
      <c r="H86" s="11">
        <v>626656</v>
      </c>
      <c r="I86" s="11"/>
      <c r="J86" s="28">
        <v>233335</v>
      </c>
      <c r="K86" s="11"/>
      <c r="L86" s="11">
        <v>214167</v>
      </c>
    </row>
    <row r="87" spans="1:12" ht="16.5" customHeight="1">
      <c r="A87" s="13" t="s">
        <v>215</v>
      </c>
      <c r="B87" s="8"/>
      <c r="C87" s="13"/>
      <c r="D87" s="31"/>
      <c r="E87" s="40"/>
      <c r="F87" s="28">
        <v>91718</v>
      </c>
      <c r="G87" s="11"/>
      <c r="H87" s="11">
        <v>88432</v>
      </c>
      <c r="I87" s="11"/>
      <c r="J87" s="28">
        <v>3083</v>
      </c>
      <c r="K87" s="11"/>
      <c r="L87" s="11">
        <v>0</v>
      </c>
    </row>
    <row r="88" spans="1:12" ht="16.5" customHeight="1">
      <c r="A88" s="13" t="s">
        <v>48</v>
      </c>
      <c r="B88" s="8"/>
      <c r="C88" s="13"/>
      <c r="D88" s="34"/>
      <c r="E88" s="40"/>
      <c r="F88" s="32">
        <v>0</v>
      </c>
      <c r="G88" s="30"/>
      <c r="H88" s="33">
        <v>1937</v>
      </c>
      <c r="I88" s="30"/>
      <c r="J88" s="32">
        <v>0</v>
      </c>
      <c r="K88" s="30"/>
      <c r="L88" s="33">
        <v>0</v>
      </c>
    </row>
    <row r="89" spans="1:12" ht="16.5" customHeight="1">
      <c r="A89" s="13"/>
      <c r="B89" s="8"/>
      <c r="C89" s="13"/>
      <c r="D89" s="34"/>
      <c r="E89" s="40"/>
      <c r="F89" s="45"/>
      <c r="G89" s="46"/>
      <c r="H89" s="46"/>
      <c r="I89" s="46"/>
      <c r="J89" s="45"/>
      <c r="K89" s="46"/>
      <c r="L89" s="46"/>
    </row>
    <row r="90" spans="1:12" ht="16.5" customHeight="1">
      <c r="A90" s="39" t="s">
        <v>49</v>
      </c>
      <c r="B90" s="8"/>
      <c r="C90" s="13"/>
      <c r="D90" s="34"/>
      <c r="E90" s="40"/>
      <c r="F90" s="47">
        <v>5579380</v>
      </c>
      <c r="G90" s="30"/>
      <c r="H90" s="48">
        <v>4126443</v>
      </c>
      <c r="I90" s="30"/>
      <c r="J90" s="47">
        <v>2601979</v>
      </c>
      <c r="K90" s="30"/>
      <c r="L90" s="48">
        <v>1253355</v>
      </c>
    </row>
    <row r="91" spans="1:12" ht="16.5" customHeight="1">
      <c r="A91" s="13"/>
      <c r="B91" s="8"/>
      <c r="C91" s="13"/>
      <c r="D91" s="34"/>
      <c r="E91" s="40"/>
      <c r="F91" s="29"/>
      <c r="G91" s="30"/>
      <c r="H91" s="30"/>
      <c r="I91" s="30"/>
      <c r="J91" s="29"/>
      <c r="K91" s="30"/>
      <c r="L91" s="30"/>
    </row>
    <row r="92" spans="1:12" ht="16.5" customHeight="1">
      <c r="A92" s="39" t="s">
        <v>50</v>
      </c>
      <c r="B92" s="8"/>
      <c r="C92" s="13"/>
      <c r="D92" s="34"/>
      <c r="E92" s="40"/>
      <c r="F92" s="47">
        <v>13208142</v>
      </c>
      <c r="G92" s="30"/>
      <c r="H92" s="48">
        <v>12574774</v>
      </c>
      <c r="I92" s="30"/>
      <c r="J92" s="47">
        <v>8737965</v>
      </c>
      <c r="K92" s="30"/>
      <c r="L92" s="48">
        <v>7747415</v>
      </c>
    </row>
    <row r="93" spans="1:12" ht="16.5" customHeight="1">
      <c r="A93" s="39"/>
      <c r="B93" s="8"/>
      <c r="C93" s="13"/>
      <c r="D93" s="34"/>
      <c r="E93" s="40"/>
      <c r="F93" s="30"/>
      <c r="G93" s="30"/>
      <c r="H93" s="30"/>
      <c r="I93" s="30"/>
      <c r="J93" s="30"/>
      <c r="K93" s="30"/>
      <c r="L93" s="30"/>
    </row>
    <row r="94" spans="1:12" ht="16.5" customHeight="1">
      <c r="A94" s="39"/>
      <c r="B94" s="8"/>
      <c r="C94" s="13"/>
      <c r="D94" s="34"/>
      <c r="E94" s="40"/>
      <c r="F94" s="30"/>
      <c r="G94" s="30"/>
      <c r="H94" s="30"/>
      <c r="I94" s="30"/>
      <c r="J94" s="30"/>
      <c r="K94" s="30"/>
      <c r="L94" s="30"/>
    </row>
    <row r="95" spans="1:12" ht="16.5" customHeight="1">
      <c r="A95" s="39"/>
      <c r="B95" s="8"/>
      <c r="C95" s="13"/>
      <c r="D95" s="26"/>
      <c r="E95" s="27"/>
      <c r="F95" s="30"/>
      <c r="G95" s="30"/>
      <c r="H95" s="30"/>
      <c r="I95" s="30"/>
      <c r="J95" s="30"/>
      <c r="K95" s="30"/>
      <c r="L95" s="30"/>
    </row>
    <row r="96" spans="1:12" ht="16.5" customHeight="1">
      <c r="A96" s="39"/>
      <c r="B96" s="8"/>
      <c r="C96" s="13"/>
      <c r="D96" s="26"/>
      <c r="E96" s="27"/>
      <c r="F96" s="30"/>
      <c r="G96" s="30"/>
      <c r="H96" s="30"/>
      <c r="I96" s="30"/>
      <c r="J96" s="30"/>
      <c r="K96" s="30"/>
      <c r="L96" s="30"/>
    </row>
    <row r="97" spans="1:12" ht="16.5" customHeight="1">
      <c r="A97" s="39"/>
      <c r="B97" s="8"/>
      <c r="C97" s="13"/>
      <c r="D97" s="26"/>
      <c r="E97" s="27"/>
      <c r="F97" s="30"/>
      <c r="G97" s="30"/>
      <c r="H97" s="30"/>
      <c r="I97" s="30"/>
      <c r="J97" s="30"/>
      <c r="K97" s="30"/>
      <c r="L97" s="30"/>
    </row>
    <row r="98" spans="1:12" ht="16.5" customHeight="1">
      <c r="A98" s="39"/>
      <c r="B98" s="8"/>
      <c r="C98" s="13"/>
      <c r="D98" s="26"/>
      <c r="E98" s="27"/>
      <c r="F98" s="30"/>
      <c r="G98" s="30"/>
      <c r="H98" s="30"/>
      <c r="I98" s="30"/>
      <c r="J98" s="30"/>
      <c r="K98" s="30"/>
      <c r="L98" s="30"/>
    </row>
    <row r="99" spans="1:12" ht="16.5" customHeight="1">
      <c r="A99" s="39"/>
      <c r="B99" s="8"/>
      <c r="C99" s="13"/>
      <c r="D99" s="26"/>
      <c r="E99" s="27"/>
      <c r="F99" s="30"/>
      <c r="G99" s="30"/>
      <c r="H99" s="30"/>
      <c r="I99" s="30"/>
      <c r="J99" s="30"/>
      <c r="K99" s="30"/>
      <c r="L99" s="30"/>
    </row>
    <row r="100" spans="1:12" ht="16.5" customHeight="1">
      <c r="A100" s="39"/>
      <c r="B100" s="8"/>
      <c r="C100" s="13"/>
      <c r="D100" s="26"/>
      <c r="E100" s="27"/>
      <c r="F100" s="30"/>
      <c r="G100" s="30"/>
      <c r="H100" s="30"/>
      <c r="I100" s="30"/>
      <c r="J100" s="30"/>
      <c r="K100" s="30"/>
      <c r="L100" s="30"/>
    </row>
    <row r="101" spans="1:12" ht="3" customHeight="1">
      <c r="A101" s="39"/>
      <c r="B101" s="8"/>
      <c r="C101" s="13"/>
      <c r="D101" s="26"/>
      <c r="E101" s="27"/>
      <c r="F101" s="30"/>
      <c r="G101" s="30"/>
      <c r="H101" s="30"/>
      <c r="I101" s="30"/>
      <c r="J101" s="30"/>
      <c r="K101" s="30"/>
      <c r="L101" s="30"/>
    </row>
    <row r="102" spans="1:12" ht="21.95" customHeight="1">
      <c r="A102" s="304" t="str">
        <f>A51</f>
        <v>The accompanying notes are integral part of these financial information.</v>
      </c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</row>
    <row r="103" spans="1:12" ht="16.5" customHeight="1">
      <c r="A103" s="1" t="str">
        <f>A1</f>
        <v>BG Container Glass Public Company Limited</v>
      </c>
      <c r="B103" s="38"/>
      <c r="C103" s="38"/>
      <c r="D103" s="14"/>
      <c r="E103" s="15"/>
      <c r="F103" s="18"/>
      <c r="G103" s="18"/>
      <c r="H103" s="18"/>
      <c r="I103" s="18"/>
      <c r="J103" s="18"/>
      <c r="K103" s="18"/>
      <c r="L103" s="18"/>
    </row>
    <row r="104" spans="1:12" ht="16.5" customHeight="1">
      <c r="A104" s="5" t="str">
        <f>A2</f>
        <v>Statement of Financial Position</v>
      </c>
      <c r="B104" s="1"/>
      <c r="C104" s="1"/>
      <c r="D104" s="1"/>
      <c r="E104" s="1"/>
      <c r="F104" s="1"/>
      <c r="G104" s="1"/>
      <c r="H104" s="1"/>
      <c r="I104" s="1"/>
      <c r="J104" s="1"/>
      <c r="K104" s="18"/>
      <c r="L104" s="1"/>
    </row>
    <row r="105" spans="1:12" ht="16.5" customHeight="1">
      <c r="A105" s="6" t="str">
        <f>A3</f>
        <v>As at 30 June 2021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50"/>
      <c r="L105" s="49"/>
    </row>
    <row r="106" spans="1:12" ht="16.5" customHeight="1">
      <c r="A106" s="51"/>
      <c r="B106" s="51"/>
      <c r="C106" s="51"/>
      <c r="D106" s="51"/>
      <c r="E106" s="51"/>
      <c r="F106" s="52"/>
      <c r="G106" s="52"/>
      <c r="H106" s="52"/>
      <c r="I106" s="52"/>
      <c r="J106" s="52"/>
      <c r="K106" s="52"/>
      <c r="L106" s="52"/>
    </row>
    <row r="107" spans="1:12" ht="16.5" customHeight="1">
      <c r="A107" s="12"/>
      <c r="B107" s="12"/>
      <c r="C107" s="12"/>
      <c r="D107" s="9"/>
      <c r="E107" s="10"/>
      <c r="F107" s="11"/>
      <c r="G107" s="11"/>
      <c r="H107" s="11"/>
      <c r="I107" s="11"/>
      <c r="J107" s="11"/>
      <c r="K107" s="11"/>
      <c r="L107" s="11"/>
    </row>
    <row r="108" spans="1:12" ht="16.5" customHeight="1">
      <c r="A108" s="12"/>
      <c r="B108" s="12"/>
      <c r="C108" s="12"/>
      <c r="D108" s="9"/>
      <c r="E108" s="10"/>
      <c r="F108" s="302" t="s">
        <v>3</v>
      </c>
      <c r="G108" s="302"/>
      <c r="H108" s="302"/>
      <c r="I108" s="16"/>
      <c r="J108" s="302" t="s">
        <v>4</v>
      </c>
      <c r="K108" s="302"/>
      <c r="L108" s="302"/>
    </row>
    <row r="109" spans="1:12" ht="16.5" customHeight="1">
      <c r="A109" s="8"/>
      <c r="B109" s="8"/>
      <c r="C109" s="8"/>
      <c r="D109" s="14"/>
      <c r="E109" s="15"/>
      <c r="F109" s="17" t="s">
        <v>5</v>
      </c>
      <c r="G109" s="18"/>
      <c r="H109" s="17" t="s">
        <v>6</v>
      </c>
      <c r="I109" s="18"/>
      <c r="J109" s="17" t="s">
        <v>5</v>
      </c>
      <c r="K109" s="18"/>
      <c r="L109" s="17" t="s">
        <v>6</v>
      </c>
    </row>
    <row r="110" spans="1:12" ht="16.5" customHeight="1">
      <c r="A110" s="12"/>
      <c r="B110" s="12"/>
      <c r="C110" s="13"/>
      <c r="D110" s="14"/>
      <c r="E110" s="15"/>
      <c r="F110" s="17" t="s">
        <v>7</v>
      </c>
      <c r="G110" s="18"/>
      <c r="H110" s="17" t="s">
        <v>8</v>
      </c>
      <c r="I110" s="18"/>
      <c r="J110" s="17" t="s">
        <v>7</v>
      </c>
      <c r="K110" s="18"/>
      <c r="L110" s="17" t="s">
        <v>8</v>
      </c>
    </row>
    <row r="111" spans="1:12" ht="16.5" customHeight="1">
      <c r="A111" s="12"/>
      <c r="B111" s="12"/>
      <c r="C111" s="13"/>
      <c r="D111" s="14"/>
      <c r="E111" s="15"/>
      <c r="F111" s="20" t="s">
        <v>9</v>
      </c>
      <c r="G111" s="18"/>
      <c r="H111" s="20" t="s">
        <v>10</v>
      </c>
      <c r="I111" s="18"/>
      <c r="J111" s="20" t="s">
        <v>9</v>
      </c>
      <c r="K111" s="18"/>
      <c r="L111" s="20" t="s">
        <v>10</v>
      </c>
    </row>
    <row r="112" spans="1:12" ht="16.5" customHeight="1">
      <c r="A112" s="12"/>
      <c r="B112" s="12"/>
      <c r="C112" s="13"/>
      <c r="D112" s="14"/>
      <c r="E112" s="15"/>
      <c r="F112" s="20"/>
      <c r="G112" s="18"/>
      <c r="H112" s="20" t="s">
        <v>212</v>
      </c>
      <c r="I112" s="18"/>
      <c r="J112" s="20"/>
      <c r="K112" s="18"/>
      <c r="L112" s="20"/>
    </row>
    <row r="113" spans="1:12" ht="16.5" customHeight="1">
      <c r="A113" s="12"/>
      <c r="B113" s="12"/>
      <c r="C113" s="13"/>
      <c r="D113" s="14"/>
      <c r="E113" s="10"/>
      <c r="F113" s="22" t="s">
        <v>12</v>
      </c>
      <c r="G113" s="23"/>
      <c r="H113" s="22" t="s">
        <v>12</v>
      </c>
      <c r="I113" s="23"/>
      <c r="J113" s="22" t="s">
        <v>12</v>
      </c>
      <c r="K113" s="23"/>
      <c r="L113" s="22" t="s">
        <v>12</v>
      </c>
    </row>
    <row r="114" spans="1:12" ht="16.5" customHeight="1">
      <c r="A114" s="8"/>
      <c r="B114" s="8"/>
      <c r="C114" s="8"/>
      <c r="D114" s="14"/>
      <c r="E114" s="15"/>
      <c r="F114" s="24"/>
      <c r="G114" s="18"/>
      <c r="H114" s="3"/>
      <c r="I114" s="18"/>
      <c r="J114" s="24"/>
      <c r="K114" s="18"/>
      <c r="L114" s="3"/>
    </row>
    <row r="115" spans="1:12" ht="16.5" customHeight="1">
      <c r="A115" s="25" t="s">
        <v>51</v>
      </c>
      <c r="B115" s="8"/>
      <c r="C115" s="13"/>
      <c r="D115" s="53"/>
      <c r="E115" s="54"/>
      <c r="F115" s="55"/>
      <c r="G115" s="18"/>
      <c r="H115" s="18"/>
      <c r="I115" s="18"/>
      <c r="J115" s="55"/>
      <c r="K115" s="18"/>
      <c r="L115" s="18"/>
    </row>
    <row r="116" spans="1:12" ht="16.5" customHeight="1">
      <c r="A116" s="25"/>
      <c r="B116" s="12"/>
      <c r="C116" s="13"/>
      <c r="D116" s="53"/>
      <c r="E116" s="54"/>
      <c r="F116" s="55"/>
      <c r="G116" s="18"/>
      <c r="H116" s="18"/>
      <c r="I116" s="18"/>
      <c r="J116" s="55"/>
      <c r="K116" s="18"/>
      <c r="L116" s="18"/>
    </row>
    <row r="117" spans="1:12" ht="16.5" customHeight="1">
      <c r="A117" s="39" t="s">
        <v>52</v>
      </c>
      <c r="B117" s="8"/>
      <c r="C117" s="13"/>
      <c r="D117" s="34"/>
      <c r="E117" s="40"/>
      <c r="F117" s="28"/>
      <c r="G117" s="11"/>
      <c r="H117" s="11"/>
      <c r="I117" s="11"/>
      <c r="J117" s="28"/>
      <c r="K117" s="11"/>
      <c r="L117" s="11"/>
    </row>
    <row r="118" spans="1:12" ht="16.5" customHeight="1">
      <c r="A118" s="39"/>
      <c r="B118" s="8"/>
      <c r="C118" s="13"/>
      <c r="D118" s="34"/>
      <c r="E118" s="40"/>
      <c r="F118" s="28"/>
      <c r="G118" s="11"/>
      <c r="H118" s="11"/>
      <c r="I118" s="11"/>
      <c r="J118" s="28"/>
      <c r="K118" s="11"/>
      <c r="L118" s="11"/>
    </row>
    <row r="119" spans="1:12" ht="16.5" customHeight="1">
      <c r="A119" s="56" t="s">
        <v>53</v>
      </c>
      <c r="B119" s="8"/>
      <c r="C119" s="13"/>
      <c r="D119" s="34"/>
      <c r="E119" s="40"/>
      <c r="F119" s="28"/>
      <c r="G119" s="11"/>
      <c r="H119" s="11"/>
      <c r="I119" s="11"/>
      <c r="J119" s="28"/>
      <c r="K119" s="11"/>
      <c r="L119" s="11"/>
    </row>
    <row r="120" spans="1:12" ht="16.5" customHeight="1">
      <c r="A120" s="13"/>
      <c r="B120" s="56" t="s">
        <v>54</v>
      </c>
      <c r="C120" s="13"/>
      <c r="D120" s="34"/>
      <c r="E120" s="40"/>
      <c r="F120" s="28"/>
      <c r="G120" s="11"/>
      <c r="H120" s="11"/>
      <c r="I120" s="11"/>
      <c r="J120" s="28"/>
      <c r="K120" s="11"/>
      <c r="L120" s="11"/>
    </row>
    <row r="121" spans="1:12" ht="16.5" customHeight="1">
      <c r="A121" s="13"/>
      <c r="B121" s="56"/>
      <c r="C121" s="13" t="s">
        <v>55</v>
      </c>
      <c r="D121" s="34"/>
      <c r="E121" s="40"/>
      <c r="F121" s="28"/>
      <c r="G121" s="11"/>
      <c r="H121" s="11"/>
      <c r="I121" s="11"/>
      <c r="J121" s="28"/>
      <c r="K121" s="11"/>
      <c r="L121" s="11"/>
    </row>
    <row r="122" spans="1:12" ht="16.5" customHeight="1" thickBot="1">
      <c r="A122" s="13"/>
      <c r="B122" s="56"/>
      <c r="C122" s="13" t="s">
        <v>56</v>
      </c>
      <c r="D122" s="34"/>
      <c r="E122" s="40"/>
      <c r="F122" s="57">
        <v>3472220</v>
      </c>
      <c r="G122" s="11"/>
      <c r="H122" s="58">
        <v>3472220</v>
      </c>
      <c r="I122" s="11"/>
      <c r="J122" s="57">
        <v>3472220</v>
      </c>
      <c r="K122" s="11"/>
      <c r="L122" s="58">
        <v>3472220</v>
      </c>
    </row>
    <row r="123" spans="1:12" ht="16.5" customHeight="1" thickTop="1">
      <c r="A123" s="56"/>
      <c r="B123" s="13"/>
      <c r="C123" s="13"/>
      <c r="D123" s="34"/>
      <c r="E123" s="40"/>
      <c r="F123" s="29"/>
      <c r="G123" s="11"/>
      <c r="H123" s="30"/>
      <c r="I123" s="11"/>
      <c r="J123" s="29"/>
      <c r="K123" s="11"/>
      <c r="L123" s="30"/>
    </row>
    <row r="124" spans="1:12" ht="16.5" customHeight="1">
      <c r="A124" s="56"/>
      <c r="B124" s="56" t="s">
        <v>57</v>
      </c>
      <c r="C124" s="13"/>
      <c r="D124" s="34"/>
      <c r="E124" s="40"/>
      <c r="F124" s="28"/>
      <c r="G124" s="11"/>
      <c r="H124" s="11"/>
      <c r="I124" s="11"/>
      <c r="J124" s="28"/>
      <c r="K124" s="11"/>
      <c r="L124" s="11"/>
    </row>
    <row r="125" spans="1:12" ht="16.5" customHeight="1">
      <c r="A125" s="56"/>
      <c r="B125" s="56"/>
      <c r="C125" s="13" t="s">
        <v>55</v>
      </c>
      <c r="D125" s="34"/>
      <c r="E125" s="40"/>
      <c r="F125" s="28"/>
      <c r="G125" s="11"/>
      <c r="H125" s="11"/>
      <c r="I125" s="11"/>
      <c r="J125" s="28"/>
      <c r="K125" s="11"/>
      <c r="L125" s="11"/>
    </row>
    <row r="126" spans="1:12" ht="16.5" customHeight="1">
      <c r="A126" s="56"/>
      <c r="B126" s="13"/>
      <c r="C126" s="13" t="s">
        <v>56</v>
      </c>
      <c r="D126" s="34"/>
      <c r="E126" s="40"/>
      <c r="F126" s="42">
        <v>3472220</v>
      </c>
      <c r="G126" s="11"/>
      <c r="H126" s="41">
        <v>3472220</v>
      </c>
      <c r="I126" s="11"/>
      <c r="J126" s="42">
        <v>3472220</v>
      </c>
      <c r="K126" s="11"/>
      <c r="L126" s="41">
        <v>3472220</v>
      </c>
    </row>
    <row r="127" spans="1:12" ht="16.5" customHeight="1">
      <c r="A127" s="13" t="s">
        <v>58</v>
      </c>
      <c r="B127" s="56"/>
      <c r="C127" s="13"/>
      <c r="D127" s="34"/>
      <c r="E127" s="40"/>
      <c r="F127" s="42">
        <v>979406</v>
      </c>
      <c r="G127" s="11"/>
      <c r="H127" s="41">
        <v>979406</v>
      </c>
      <c r="I127" s="11"/>
      <c r="J127" s="42">
        <v>979406</v>
      </c>
      <c r="K127" s="11"/>
      <c r="L127" s="41">
        <v>979406</v>
      </c>
    </row>
    <row r="128" spans="1:12" ht="16.5" customHeight="1">
      <c r="A128" s="13" t="s">
        <v>59</v>
      </c>
      <c r="B128" s="8"/>
      <c r="C128" s="13"/>
      <c r="D128" s="34"/>
      <c r="E128" s="40"/>
      <c r="F128" s="42"/>
      <c r="G128" s="11"/>
      <c r="H128" s="41"/>
      <c r="I128" s="11"/>
      <c r="J128" s="42"/>
      <c r="K128" s="11"/>
      <c r="L128" s="41"/>
    </row>
    <row r="129" spans="1:12" ht="16.5" customHeight="1">
      <c r="A129" s="13"/>
      <c r="B129" s="8" t="s">
        <v>60</v>
      </c>
      <c r="C129" s="13"/>
      <c r="D129" s="34"/>
      <c r="E129" s="40"/>
      <c r="F129" s="42">
        <v>232063</v>
      </c>
      <c r="G129" s="11"/>
      <c r="H129" s="41">
        <v>208706</v>
      </c>
      <c r="I129" s="11"/>
      <c r="J129" s="42">
        <v>109558</v>
      </c>
      <c r="K129" s="11"/>
      <c r="L129" s="41">
        <v>101017</v>
      </c>
    </row>
    <row r="130" spans="1:12" ht="16.5" customHeight="1">
      <c r="A130" s="13"/>
      <c r="B130" s="8" t="s">
        <v>61</v>
      </c>
      <c r="C130" s="13"/>
      <c r="D130" s="34"/>
      <c r="E130" s="40"/>
      <c r="F130" s="42">
        <v>2453</v>
      </c>
      <c r="G130" s="11"/>
      <c r="H130" s="41">
        <v>2453</v>
      </c>
      <c r="I130" s="11"/>
      <c r="J130" s="42">
        <v>0</v>
      </c>
      <c r="K130" s="11"/>
      <c r="L130" s="41">
        <v>0</v>
      </c>
    </row>
    <row r="131" spans="1:12" ht="16.5" customHeight="1">
      <c r="A131" s="13"/>
      <c r="B131" s="8" t="s">
        <v>62</v>
      </c>
      <c r="C131" s="13"/>
      <c r="D131" s="34"/>
      <c r="E131" s="40"/>
      <c r="F131" s="42">
        <v>556202</v>
      </c>
      <c r="G131" s="11"/>
      <c r="H131" s="41">
        <v>442378</v>
      </c>
      <c r="I131" s="11"/>
      <c r="J131" s="42">
        <v>427911</v>
      </c>
      <c r="K131" s="11"/>
      <c r="L131" s="41">
        <v>459524</v>
      </c>
    </row>
    <row r="132" spans="1:12" ht="16.5" customHeight="1">
      <c r="A132" s="13" t="s">
        <v>63</v>
      </c>
      <c r="B132" s="8"/>
      <c r="C132" s="13"/>
      <c r="D132" s="34"/>
      <c r="E132" s="40"/>
      <c r="F132" s="43">
        <v>-942331</v>
      </c>
      <c r="G132" s="11"/>
      <c r="H132" s="44">
        <v>3884</v>
      </c>
      <c r="I132" s="11"/>
      <c r="J132" s="43">
        <v>0</v>
      </c>
      <c r="K132" s="11"/>
      <c r="L132" s="44">
        <v>0</v>
      </c>
    </row>
    <row r="133" spans="1:12" ht="16.5" customHeight="1">
      <c r="A133" s="13"/>
      <c r="B133" s="8"/>
      <c r="C133" s="13"/>
      <c r="D133" s="34"/>
      <c r="E133" s="40"/>
      <c r="F133" s="29"/>
      <c r="G133" s="30"/>
      <c r="H133" s="30"/>
      <c r="I133" s="30"/>
      <c r="J133" s="29"/>
      <c r="K133" s="30"/>
      <c r="L133" s="30"/>
    </row>
    <row r="134" spans="1:12" ht="16.5" customHeight="1">
      <c r="A134" s="12" t="s">
        <v>64</v>
      </c>
      <c r="B134" s="12"/>
      <c r="C134" s="12"/>
      <c r="D134" s="9"/>
      <c r="E134" s="10"/>
      <c r="F134" s="28">
        <v>4300014</v>
      </c>
      <c r="G134" s="11"/>
      <c r="H134" s="11">
        <v>5109047</v>
      </c>
      <c r="I134" s="11"/>
      <c r="J134" s="28">
        <v>4989095</v>
      </c>
      <c r="K134" s="11"/>
      <c r="L134" s="11">
        <v>5012167</v>
      </c>
    </row>
    <row r="135" spans="1:12" ht="16.5" customHeight="1">
      <c r="A135" s="8" t="s">
        <v>65</v>
      </c>
      <c r="B135" s="12"/>
      <c r="C135" s="12"/>
      <c r="D135" s="34"/>
      <c r="E135" s="10"/>
      <c r="F135" s="32">
        <v>1084828</v>
      </c>
      <c r="G135" s="11"/>
      <c r="H135" s="33">
        <v>1674812</v>
      </c>
      <c r="I135" s="11"/>
      <c r="J135" s="32">
        <v>0</v>
      </c>
      <c r="K135" s="11"/>
      <c r="L135" s="33">
        <v>0</v>
      </c>
    </row>
    <row r="136" spans="1:12" ht="16.5" customHeight="1">
      <c r="A136" s="8"/>
      <c r="B136" s="12"/>
      <c r="C136" s="12"/>
      <c r="D136" s="34"/>
      <c r="E136" s="10"/>
      <c r="F136" s="29"/>
      <c r="G136" s="11"/>
      <c r="H136" s="30"/>
      <c r="I136" s="11"/>
      <c r="J136" s="29"/>
      <c r="K136" s="11"/>
      <c r="L136" s="30"/>
    </row>
    <row r="137" spans="1:12" ht="16.5" customHeight="1">
      <c r="A137" s="39" t="s">
        <v>66</v>
      </c>
      <c r="B137" s="8"/>
      <c r="C137" s="13"/>
      <c r="D137" s="34"/>
      <c r="E137" s="40"/>
      <c r="F137" s="47">
        <v>5384842</v>
      </c>
      <c r="G137" s="30"/>
      <c r="H137" s="48">
        <v>6783859</v>
      </c>
      <c r="I137" s="30"/>
      <c r="J137" s="47">
        <v>4989095</v>
      </c>
      <c r="K137" s="30"/>
      <c r="L137" s="48">
        <v>5012167</v>
      </c>
    </row>
    <row r="138" spans="1:12" ht="16.5" customHeight="1">
      <c r="A138" s="12"/>
      <c r="B138" s="12"/>
      <c r="C138" s="13"/>
      <c r="D138" s="9"/>
      <c r="E138" s="10"/>
      <c r="F138" s="29"/>
      <c r="G138" s="11"/>
      <c r="H138" s="30"/>
      <c r="I138" s="11"/>
      <c r="J138" s="29"/>
      <c r="K138" s="11"/>
      <c r="L138" s="30"/>
    </row>
    <row r="139" spans="1:12" ht="16.5" customHeight="1" thickBot="1">
      <c r="A139" s="39" t="s">
        <v>67</v>
      </c>
      <c r="B139" s="12"/>
      <c r="C139" s="13"/>
      <c r="D139" s="34"/>
      <c r="E139" s="40"/>
      <c r="F139" s="57">
        <v>18592984</v>
      </c>
      <c r="G139" s="30"/>
      <c r="H139" s="58">
        <v>19358633</v>
      </c>
      <c r="I139" s="30"/>
      <c r="J139" s="57">
        <v>13727060</v>
      </c>
      <c r="K139" s="30"/>
      <c r="L139" s="58">
        <v>12759582</v>
      </c>
    </row>
    <row r="140" spans="1:12" ht="16.5" customHeight="1" thickTop="1">
      <c r="A140" s="39"/>
      <c r="B140" s="12"/>
      <c r="C140" s="13"/>
      <c r="D140" s="34"/>
      <c r="E140" s="40"/>
      <c r="F140" s="59"/>
      <c r="G140" s="30"/>
      <c r="H140" s="59"/>
      <c r="I140" s="30"/>
      <c r="J140" s="59"/>
      <c r="K140" s="30"/>
      <c r="L140" s="59"/>
    </row>
    <row r="141" spans="1:12" ht="16.5" customHeight="1">
      <c r="A141" s="39"/>
      <c r="B141" s="12"/>
      <c r="C141" s="13"/>
      <c r="D141" s="34"/>
      <c r="E141" s="40"/>
      <c r="F141" s="30"/>
      <c r="G141" s="30"/>
      <c r="H141" s="30"/>
      <c r="I141" s="30"/>
      <c r="J141" s="30"/>
      <c r="K141" s="30"/>
      <c r="L141" s="30"/>
    </row>
    <row r="142" spans="1:12" ht="16.5" customHeight="1">
      <c r="A142" s="12"/>
      <c r="B142" s="8"/>
      <c r="C142" s="13"/>
      <c r="D142" s="26"/>
      <c r="E142" s="27"/>
      <c r="F142" s="30"/>
      <c r="G142" s="30"/>
      <c r="H142" s="30"/>
      <c r="I142" s="30"/>
      <c r="J142" s="30"/>
      <c r="K142" s="30"/>
      <c r="L142" s="30"/>
    </row>
    <row r="143" spans="1:12" ht="16.5" customHeight="1">
      <c r="A143" s="51"/>
      <c r="B143" s="51"/>
      <c r="C143" s="51"/>
      <c r="D143" s="51"/>
      <c r="E143" s="51"/>
      <c r="F143" s="60"/>
      <c r="G143" s="60"/>
      <c r="H143" s="60"/>
      <c r="I143" s="11"/>
      <c r="J143" s="60"/>
      <c r="K143" s="60"/>
      <c r="L143" s="60"/>
    </row>
    <row r="144" spans="1:12" ht="16.5" customHeight="1">
      <c r="A144" s="51"/>
      <c r="B144" s="51"/>
      <c r="C144" s="51"/>
      <c r="D144" s="51"/>
      <c r="E144" s="51"/>
      <c r="F144" s="60"/>
      <c r="G144" s="60"/>
      <c r="H144" s="60"/>
      <c r="I144" s="11"/>
      <c r="J144" s="60"/>
      <c r="K144" s="60"/>
      <c r="L144" s="60"/>
    </row>
    <row r="145" spans="1:12" ht="16.5" customHeight="1">
      <c r="A145" s="51"/>
      <c r="B145" s="51"/>
      <c r="C145" s="51"/>
      <c r="D145" s="51"/>
      <c r="E145" s="51"/>
      <c r="F145" s="60"/>
      <c r="G145" s="60"/>
      <c r="H145" s="60"/>
      <c r="I145" s="11"/>
      <c r="J145" s="60"/>
      <c r="K145" s="60"/>
      <c r="L145" s="60"/>
    </row>
    <row r="146" spans="1:12" ht="16.5" customHeight="1">
      <c r="A146" s="51"/>
      <c r="B146" s="51"/>
      <c r="C146" s="51"/>
      <c r="D146" s="51"/>
      <c r="E146" s="51"/>
      <c r="F146" s="60"/>
      <c r="G146" s="60"/>
      <c r="H146" s="60"/>
      <c r="I146" s="11"/>
      <c r="J146" s="60"/>
      <c r="K146" s="60"/>
      <c r="L146" s="60"/>
    </row>
    <row r="147" spans="1:12" ht="16.5" customHeight="1">
      <c r="A147" s="8"/>
      <c r="B147" s="8"/>
      <c r="C147" s="13"/>
      <c r="D147" s="9"/>
      <c r="E147" s="10"/>
      <c r="F147" s="30"/>
      <c r="G147" s="30"/>
      <c r="H147" s="30"/>
      <c r="I147" s="30"/>
      <c r="J147" s="30"/>
      <c r="K147" s="30"/>
      <c r="L147" s="30"/>
    </row>
    <row r="148" spans="1:12" ht="16.5" customHeight="1">
      <c r="A148" s="8"/>
      <c r="B148" s="8"/>
      <c r="C148" s="13"/>
      <c r="D148" s="9"/>
      <c r="E148" s="10"/>
      <c r="F148" s="30"/>
      <c r="G148" s="30"/>
      <c r="H148" s="30"/>
      <c r="I148" s="30"/>
      <c r="J148" s="30"/>
      <c r="K148" s="30"/>
      <c r="L148" s="30"/>
    </row>
    <row r="149" spans="1:12" ht="16.5" customHeight="1">
      <c r="A149" s="8"/>
      <c r="B149" s="8"/>
      <c r="C149" s="13"/>
      <c r="D149" s="9"/>
      <c r="E149" s="10"/>
      <c r="F149" s="30"/>
      <c r="G149" s="30"/>
      <c r="H149" s="30"/>
      <c r="I149" s="30"/>
      <c r="J149" s="30"/>
      <c r="K149" s="30"/>
      <c r="L149" s="30"/>
    </row>
    <row r="150" spans="1:12" ht="16.5" customHeight="1">
      <c r="A150" s="8"/>
      <c r="B150" s="8"/>
      <c r="C150" s="13"/>
      <c r="D150" s="9"/>
      <c r="E150" s="10"/>
      <c r="F150" s="30"/>
      <c r="G150" s="30"/>
      <c r="H150" s="30"/>
      <c r="I150" s="30"/>
      <c r="J150" s="30"/>
      <c r="K150" s="30"/>
      <c r="L150" s="30"/>
    </row>
    <row r="151" spans="1:12" ht="15.75" customHeight="1">
      <c r="A151" s="8"/>
      <c r="B151" s="8"/>
      <c r="C151" s="13"/>
      <c r="D151" s="9"/>
      <c r="E151" s="10"/>
      <c r="F151" s="30"/>
      <c r="G151" s="30"/>
      <c r="H151" s="30"/>
      <c r="I151" s="30"/>
      <c r="J151" s="30"/>
      <c r="K151" s="30"/>
      <c r="L151" s="30"/>
    </row>
    <row r="152" spans="1:12" ht="3.75" customHeight="1">
      <c r="A152" s="8"/>
      <c r="B152" s="8"/>
      <c r="C152" s="13"/>
      <c r="D152" s="9"/>
      <c r="E152" s="10"/>
      <c r="F152" s="30"/>
      <c r="G152" s="30"/>
      <c r="H152" s="30"/>
      <c r="I152" s="30"/>
      <c r="J152" s="30"/>
      <c r="K152" s="30"/>
      <c r="L152" s="30"/>
    </row>
    <row r="153" spans="1:12" ht="21.95" customHeight="1">
      <c r="A153" s="303" t="str">
        <f>A51</f>
        <v>The accompanying notes are integral part of these financial information.</v>
      </c>
      <c r="B153" s="303"/>
      <c r="C153" s="303"/>
      <c r="D153" s="303"/>
      <c r="E153" s="303"/>
      <c r="F153" s="303"/>
      <c r="G153" s="303"/>
      <c r="H153" s="303"/>
      <c r="I153" s="303"/>
      <c r="J153" s="303"/>
      <c r="K153" s="303"/>
      <c r="L153" s="303"/>
    </row>
  </sheetData>
  <mergeCells count="9">
    <mergeCell ref="F108:H108"/>
    <mergeCell ref="J108:L108"/>
    <mergeCell ref="A153:L153"/>
    <mergeCell ref="F6:H6"/>
    <mergeCell ref="J6:L6"/>
    <mergeCell ref="A51:L51"/>
    <mergeCell ref="F57:H57"/>
    <mergeCell ref="J57:L57"/>
    <mergeCell ref="A102:L10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29FE-128C-4FE1-AFFA-C9EF2A007DEB}">
  <dimension ref="A1:N55"/>
  <sheetViews>
    <sheetView zoomScaleNormal="100" zoomScaleSheetLayoutView="100" workbookViewId="0">
      <selection activeCell="A3" sqref="A3"/>
    </sheetView>
  </sheetViews>
  <sheetFormatPr defaultColWidth="8.85546875" defaultRowHeight="16.5" customHeight="1"/>
  <cols>
    <col min="1" max="4" width="1.28515625" style="154" customWidth="1"/>
    <col min="5" max="5" width="26.5703125" style="154" customWidth="1"/>
    <col min="6" max="6" width="5.5703125" style="154" customWidth="1"/>
    <col min="7" max="7" width="0.5703125" style="154" customWidth="1"/>
    <col min="8" max="8" width="13.7109375" style="154" customWidth="1"/>
    <col min="9" max="9" width="0.5703125" style="154" customWidth="1"/>
    <col min="10" max="10" width="13.7109375" style="154" customWidth="1"/>
    <col min="11" max="11" width="0.5703125" style="154" customWidth="1"/>
    <col min="12" max="12" width="13.7109375" style="154" customWidth="1"/>
    <col min="13" max="13" width="0.5703125" style="154" customWidth="1"/>
    <col min="14" max="14" width="13.7109375" style="154" customWidth="1"/>
    <col min="15" max="16384" width="8.85546875" style="154"/>
  </cols>
  <sheetData>
    <row r="1" spans="1:14" ht="16.5" customHeight="1">
      <c r="A1" s="1" t="s">
        <v>0</v>
      </c>
      <c r="B1" s="61"/>
      <c r="C1" s="61"/>
      <c r="D1" s="61"/>
      <c r="E1" s="61"/>
      <c r="F1" s="31"/>
      <c r="G1" s="61"/>
      <c r="H1" s="62"/>
      <c r="I1" s="62"/>
      <c r="J1" s="62"/>
      <c r="K1" s="62"/>
      <c r="L1" s="62"/>
      <c r="M1" s="62"/>
      <c r="N1" s="62"/>
    </row>
    <row r="2" spans="1:14" ht="16.5" customHeight="1">
      <c r="A2" s="63" t="s">
        <v>68</v>
      </c>
      <c r="B2" s="63"/>
      <c r="C2" s="63"/>
      <c r="D2" s="63"/>
      <c r="E2" s="63"/>
      <c r="F2" s="31"/>
      <c r="G2" s="61"/>
      <c r="H2" s="62"/>
      <c r="I2" s="62"/>
      <c r="J2" s="62"/>
      <c r="K2" s="62"/>
      <c r="L2" s="62"/>
      <c r="M2" s="62"/>
      <c r="N2" s="62"/>
    </row>
    <row r="3" spans="1:14" ht="16.5" customHeight="1">
      <c r="A3" s="64" t="s">
        <v>69</v>
      </c>
      <c r="B3" s="65"/>
      <c r="C3" s="65"/>
      <c r="D3" s="65"/>
      <c r="E3" s="65"/>
      <c r="F3" s="66"/>
      <c r="G3" s="65"/>
      <c r="H3" s="67"/>
      <c r="I3" s="67"/>
      <c r="J3" s="67"/>
      <c r="K3" s="67"/>
      <c r="L3" s="67"/>
      <c r="M3" s="67"/>
      <c r="N3" s="67"/>
    </row>
    <row r="4" spans="1:14" ht="15" customHeight="1">
      <c r="A4" s="63"/>
      <c r="B4" s="61"/>
      <c r="C4" s="61"/>
      <c r="D4" s="61"/>
      <c r="E4" s="61"/>
      <c r="F4" s="31"/>
      <c r="G4" s="61"/>
      <c r="H4" s="62"/>
      <c r="I4" s="62"/>
      <c r="J4" s="62"/>
      <c r="K4" s="62"/>
      <c r="L4" s="62"/>
      <c r="M4" s="62"/>
      <c r="N4" s="62"/>
    </row>
    <row r="5" spans="1:14" ht="15" customHeight="1">
      <c r="A5" s="63"/>
      <c r="B5" s="61"/>
      <c r="C5" s="61"/>
      <c r="D5" s="61"/>
      <c r="E5" s="61"/>
      <c r="F5" s="31"/>
      <c r="G5" s="61"/>
      <c r="H5" s="62"/>
      <c r="I5" s="62"/>
      <c r="J5" s="62"/>
      <c r="K5" s="62"/>
      <c r="L5" s="62"/>
      <c r="M5" s="62"/>
      <c r="N5" s="62"/>
    </row>
    <row r="6" spans="1:14" ht="15" customHeight="1">
      <c r="A6" s="68"/>
      <c r="B6" s="68"/>
      <c r="C6" s="68"/>
      <c r="D6" s="68"/>
      <c r="E6" s="68"/>
      <c r="F6" s="68"/>
      <c r="G6" s="68"/>
      <c r="H6" s="305" t="s">
        <v>3</v>
      </c>
      <c r="I6" s="305"/>
      <c r="J6" s="305"/>
      <c r="K6" s="16"/>
      <c r="L6" s="305" t="s">
        <v>4</v>
      </c>
      <c r="M6" s="305"/>
      <c r="N6" s="305" t="s">
        <v>70</v>
      </c>
    </row>
    <row r="7" spans="1:14" ht="15" customHeight="1">
      <c r="A7" s="68"/>
      <c r="B7" s="68"/>
      <c r="C7" s="68"/>
      <c r="D7" s="68"/>
      <c r="E7" s="68"/>
      <c r="F7" s="68"/>
      <c r="G7" s="68"/>
      <c r="H7" s="3" t="s">
        <v>5</v>
      </c>
      <c r="I7" s="3"/>
      <c r="J7" s="3" t="s">
        <v>5</v>
      </c>
      <c r="K7" s="11"/>
      <c r="L7" s="3" t="s">
        <v>5</v>
      </c>
      <c r="M7" s="3"/>
      <c r="N7" s="3" t="s">
        <v>5</v>
      </c>
    </row>
    <row r="8" spans="1:14" ht="15" customHeight="1">
      <c r="A8" s="68"/>
      <c r="B8" s="68"/>
      <c r="C8" s="68"/>
      <c r="D8" s="68"/>
      <c r="E8" s="68"/>
      <c r="F8" s="68"/>
      <c r="G8" s="68"/>
      <c r="H8" s="20" t="s">
        <v>7</v>
      </c>
      <c r="I8" s="18"/>
      <c r="J8" s="20" t="s">
        <v>7</v>
      </c>
      <c r="K8" s="18"/>
      <c r="L8" s="20" t="s">
        <v>7</v>
      </c>
      <c r="M8" s="18"/>
      <c r="N8" s="20" t="s">
        <v>7</v>
      </c>
    </row>
    <row r="9" spans="1:14" ht="15" customHeight="1">
      <c r="A9" s="68"/>
      <c r="B9" s="68"/>
      <c r="C9" s="68"/>
      <c r="D9" s="68"/>
      <c r="E9" s="68"/>
      <c r="F9" s="68"/>
      <c r="G9" s="68"/>
      <c r="H9" s="17" t="s">
        <v>9</v>
      </c>
      <c r="I9" s="20"/>
      <c r="J9" s="17">
        <v>2020</v>
      </c>
      <c r="K9" s="20"/>
      <c r="L9" s="20" t="s">
        <v>9</v>
      </c>
      <c r="M9" s="20"/>
      <c r="N9" s="20" t="s">
        <v>10</v>
      </c>
    </row>
    <row r="10" spans="1:14" ht="15" customHeight="1">
      <c r="A10" s="68"/>
      <c r="B10" s="68"/>
      <c r="C10" s="68"/>
      <c r="D10" s="68"/>
      <c r="E10" s="68"/>
      <c r="F10" s="68"/>
      <c r="G10" s="68"/>
      <c r="H10" s="17"/>
      <c r="I10" s="20"/>
      <c r="J10" s="17" t="s">
        <v>213</v>
      </c>
      <c r="K10" s="20"/>
      <c r="L10" s="20"/>
      <c r="M10" s="20"/>
      <c r="N10" s="20"/>
    </row>
    <row r="11" spans="1:14" ht="15" customHeight="1">
      <c r="A11" s="68"/>
      <c r="B11" s="68"/>
      <c r="C11" s="68"/>
      <c r="D11" s="68"/>
      <c r="E11" s="68"/>
      <c r="F11" s="69" t="s">
        <v>11</v>
      </c>
      <c r="G11" s="70"/>
      <c r="H11" s="22" t="s">
        <v>12</v>
      </c>
      <c r="I11" s="22"/>
      <c r="J11" s="22" t="s">
        <v>12</v>
      </c>
      <c r="K11" s="22"/>
      <c r="L11" s="22" t="s">
        <v>12</v>
      </c>
      <c r="M11" s="22"/>
      <c r="N11" s="22" t="s">
        <v>12</v>
      </c>
    </row>
    <row r="12" spans="1:14" ht="15" customHeight="1">
      <c r="A12" s="63"/>
      <c r="B12" s="61"/>
      <c r="C12" s="61"/>
      <c r="D12" s="61"/>
      <c r="E12" s="61"/>
      <c r="F12" s="31"/>
      <c r="G12" s="61"/>
      <c r="H12" s="71"/>
      <c r="I12" s="72"/>
      <c r="J12" s="72"/>
      <c r="K12" s="72"/>
      <c r="L12" s="71"/>
      <c r="M12" s="72"/>
      <c r="N12" s="72"/>
    </row>
    <row r="13" spans="1:14" ht="15" customHeight="1">
      <c r="A13" s="61" t="s">
        <v>71</v>
      </c>
      <c r="B13" s="61"/>
      <c r="C13" s="61"/>
      <c r="D13" s="61"/>
      <c r="E13" s="61"/>
      <c r="F13" s="31">
        <v>6</v>
      </c>
      <c r="G13" s="61"/>
      <c r="H13" s="73">
        <v>3150311</v>
      </c>
      <c r="I13" s="74"/>
      <c r="J13" s="74">
        <v>2470623</v>
      </c>
      <c r="K13" s="74"/>
      <c r="L13" s="73">
        <v>1371428</v>
      </c>
      <c r="M13" s="74"/>
      <c r="N13" s="74">
        <v>816095</v>
      </c>
    </row>
    <row r="14" spans="1:14" ht="15" customHeight="1">
      <c r="A14" s="75" t="s">
        <v>72</v>
      </c>
      <c r="B14" s="76"/>
      <c r="C14" s="76"/>
      <c r="D14" s="70"/>
      <c r="E14" s="70"/>
      <c r="F14" s="31"/>
      <c r="G14" s="61"/>
      <c r="H14" s="73">
        <v>1993</v>
      </c>
      <c r="I14" s="77"/>
      <c r="J14" s="74">
        <v>533</v>
      </c>
      <c r="K14" s="78"/>
      <c r="L14" s="73">
        <v>10636</v>
      </c>
      <c r="M14" s="77"/>
      <c r="N14" s="74">
        <v>8194</v>
      </c>
    </row>
    <row r="15" spans="1:14" ht="15" customHeight="1">
      <c r="A15" s="75" t="s">
        <v>73</v>
      </c>
      <c r="B15" s="76"/>
      <c r="C15" s="76"/>
      <c r="D15" s="70"/>
      <c r="E15" s="70"/>
      <c r="F15" s="31"/>
      <c r="G15" s="61"/>
      <c r="H15" s="73">
        <v>0</v>
      </c>
      <c r="I15" s="77"/>
      <c r="J15" s="74">
        <v>0</v>
      </c>
      <c r="K15" s="78"/>
      <c r="L15" s="73">
        <v>85249</v>
      </c>
      <c r="M15" s="77"/>
      <c r="N15" s="74">
        <v>85210</v>
      </c>
    </row>
    <row r="16" spans="1:14" ht="15" customHeight="1">
      <c r="A16" s="75" t="s">
        <v>74</v>
      </c>
      <c r="B16" s="76"/>
      <c r="C16" s="76"/>
      <c r="D16" s="70"/>
      <c r="E16" s="70"/>
      <c r="F16" s="31"/>
      <c r="G16" s="61"/>
      <c r="H16" s="73">
        <v>8010</v>
      </c>
      <c r="I16" s="77"/>
      <c r="J16" s="74">
        <v>9063</v>
      </c>
      <c r="K16" s="78"/>
      <c r="L16" s="73">
        <v>3582</v>
      </c>
      <c r="M16" s="77"/>
      <c r="N16" s="74">
        <v>-9586.8254699999998</v>
      </c>
    </row>
    <row r="17" spans="1:14" ht="15" customHeight="1">
      <c r="A17" s="79" t="s">
        <v>75</v>
      </c>
      <c r="B17" s="76"/>
      <c r="C17" s="76"/>
      <c r="D17" s="70"/>
      <c r="E17" s="70"/>
      <c r="F17" s="31"/>
      <c r="G17" s="61"/>
      <c r="H17" s="80">
        <v>37254</v>
      </c>
      <c r="I17" s="77"/>
      <c r="J17" s="81">
        <v>12756</v>
      </c>
      <c r="K17" s="78"/>
      <c r="L17" s="80">
        <v>138054</v>
      </c>
      <c r="M17" s="77"/>
      <c r="N17" s="81">
        <v>124195.82547</v>
      </c>
    </row>
    <row r="18" spans="1:14" ht="15" customHeight="1">
      <c r="A18" s="82"/>
      <c r="B18" s="76"/>
      <c r="C18" s="76"/>
      <c r="D18" s="70"/>
      <c r="E18" s="70"/>
      <c r="F18" s="31"/>
      <c r="G18" s="61"/>
      <c r="H18" s="83"/>
      <c r="I18" s="77"/>
      <c r="J18" s="77"/>
      <c r="K18" s="78"/>
      <c r="L18" s="83"/>
      <c r="M18" s="77"/>
      <c r="N18" s="77"/>
    </row>
    <row r="19" spans="1:14" ht="15" customHeight="1">
      <c r="A19" s="84" t="s">
        <v>76</v>
      </c>
      <c r="B19" s="76"/>
      <c r="C19" s="76"/>
      <c r="D19" s="70"/>
      <c r="E19" s="70"/>
      <c r="F19" s="31"/>
      <c r="G19" s="61"/>
      <c r="H19" s="85">
        <f>SUM(H13:H17)</f>
        <v>3197568</v>
      </c>
      <c r="I19" s="77"/>
      <c r="J19" s="86">
        <f>SUM(J13:J17)</f>
        <v>2492975</v>
      </c>
      <c r="K19" s="78"/>
      <c r="L19" s="85">
        <f>SUM(L13:L17)</f>
        <v>1608949</v>
      </c>
      <c r="M19" s="77"/>
      <c r="N19" s="86">
        <f>SUM(N13:N17)</f>
        <v>1024108</v>
      </c>
    </row>
    <row r="20" spans="1:14" ht="15" customHeight="1">
      <c r="A20" s="63"/>
      <c r="B20" s="68"/>
      <c r="C20" s="68"/>
      <c r="D20" s="68"/>
      <c r="E20" s="68"/>
      <c r="F20" s="31"/>
      <c r="G20" s="68"/>
      <c r="H20" s="87"/>
      <c r="I20" s="88"/>
      <c r="J20" s="88"/>
      <c r="K20" s="88"/>
      <c r="L20" s="87"/>
      <c r="M20" s="88"/>
      <c r="N20" s="88"/>
    </row>
    <row r="21" spans="1:14" ht="15" customHeight="1">
      <c r="A21" s="82" t="s">
        <v>77</v>
      </c>
      <c r="B21" s="76"/>
      <c r="C21" s="76"/>
      <c r="D21" s="70"/>
      <c r="E21" s="70"/>
      <c r="F21" s="31"/>
      <c r="G21" s="61"/>
      <c r="H21" s="83">
        <v>-2601569</v>
      </c>
      <c r="I21" s="77"/>
      <c r="J21" s="89">
        <v>-1972229</v>
      </c>
      <c r="K21" s="78"/>
      <c r="L21" s="83">
        <v>-1312109</v>
      </c>
      <c r="M21" s="77"/>
      <c r="N21" s="77">
        <v>-778974</v>
      </c>
    </row>
    <row r="22" spans="1:14" ht="15" customHeight="1">
      <c r="A22" s="82" t="s">
        <v>78</v>
      </c>
      <c r="B22" s="76"/>
      <c r="C22" s="76"/>
      <c r="D22" s="70"/>
      <c r="E22" s="70"/>
      <c r="F22" s="31"/>
      <c r="G22" s="61"/>
      <c r="H22" s="83">
        <v>-64464</v>
      </c>
      <c r="I22" s="77"/>
      <c r="J22" s="89">
        <v>-61201</v>
      </c>
      <c r="K22" s="78"/>
      <c r="L22" s="83">
        <v>-46098</v>
      </c>
      <c r="M22" s="77"/>
      <c r="N22" s="77">
        <v>-39912</v>
      </c>
    </row>
    <row r="23" spans="1:14" ht="15" customHeight="1">
      <c r="A23" s="82" t="s">
        <v>79</v>
      </c>
      <c r="B23" s="76"/>
      <c r="C23" s="76"/>
      <c r="D23" s="70"/>
      <c r="E23" s="70"/>
      <c r="F23" s="31"/>
      <c r="G23" s="61"/>
      <c r="H23" s="83">
        <v>-278150</v>
      </c>
      <c r="I23" s="77"/>
      <c r="J23" s="89">
        <v>-234848</v>
      </c>
      <c r="K23" s="78"/>
      <c r="L23" s="83">
        <v>-190186</v>
      </c>
      <c r="M23" s="77"/>
      <c r="N23" s="77">
        <v>-112310</v>
      </c>
    </row>
    <row r="24" spans="1:14" ht="15" customHeight="1">
      <c r="A24" s="79" t="s">
        <v>80</v>
      </c>
      <c r="B24" s="76"/>
      <c r="C24" s="76"/>
      <c r="D24" s="70"/>
      <c r="E24" s="70"/>
      <c r="F24" s="31">
        <v>11</v>
      </c>
      <c r="G24" s="61"/>
      <c r="H24" s="85">
        <v>-10184.107869999996</v>
      </c>
      <c r="I24" s="77"/>
      <c r="J24" s="90">
        <v>-13439</v>
      </c>
      <c r="K24" s="78"/>
      <c r="L24" s="85">
        <v>0</v>
      </c>
      <c r="M24" s="77"/>
      <c r="N24" s="86">
        <v>0</v>
      </c>
    </row>
    <row r="25" spans="1:14" ht="15" customHeight="1">
      <c r="A25" s="82"/>
      <c r="B25" s="76"/>
      <c r="C25" s="76"/>
      <c r="D25" s="70"/>
      <c r="E25" s="70"/>
      <c r="F25" s="31"/>
      <c r="G25" s="61"/>
      <c r="H25" s="83"/>
      <c r="I25" s="77"/>
      <c r="J25" s="77"/>
      <c r="K25" s="78"/>
      <c r="L25" s="83"/>
      <c r="M25" s="77"/>
      <c r="N25" s="77"/>
    </row>
    <row r="26" spans="1:14" ht="15" customHeight="1">
      <c r="A26" s="84" t="s">
        <v>81</v>
      </c>
      <c r="B26" s="76"/>
      <c r="C26" s="76"/>
      <c r="D26" s="70"/>
      <c r="E26" s="70"/>
      <c r="F26" s="31"/>
      <c r="G26" s="61"/>
      <c r="H26" s="85">
        <f>SUM(H21:H25)</f>
        <v>-2954367.1078699999</v>
      </c>
      <c r="I26" s="77"/>
      <c r="J26" s="86">
        <f>SUM(J21:J24)</f>
        <v>-2281717</v>
      </c>
      <c r="K26" s="78"/>
      <c r="L26" s="85">
        <f>SUM(L21:L25)</f>
        <v>-1548393</v>
      </c>
      <c r="M26" s="77"/>
      <c r="N26" s="86">
        <f>SUM(N21:N24)</f>
        <v>-931196</v>
      </c>
    </row>
    <row r="27" spans="1:14" ht="15" customHeight="1">
      <c r="A27" s="82"/>
      <c r="B27" s="76"/>
      <c r="C27" s="76"/>
      <c r="D27" s="70"/>
      <c r="E27" s="70"/>
      <c r="F27" s="31"/>
      <c r="G27" s="61"/>
      <c r="H27" s="83"/>
      <c r="I27" s="77"/>
      <c r="J27" s="77"/>
      <c r="K27" s="78"/>
      <c r="L27" s="83"/>
      <c r="M27" s="77"/>
      <c r="N27" s="77"/>
    </row>
    <row r="28" spans="1:14" ht="15" customHeight="1">
      <c r="A28" s="63" t="s">
        <v>82</v>
      </c>
      <c r="B28" s="61"/>
      <c r="C28" s="61"/>
      <c r="D28" s="61"/>
      <c r="E28" s="61"/>
      <c r="F28" s="31"/>
      <c r="G28" s="61"/>
      <c r="H28" s="91">
        <f>SUM(H19,H26)</f>
        <v>243200.89213000005</v>
      </c>
      <c r="I28" s="92"/>
      <c r="J28" s="92">
        <f>SUM(J19,J26)</f>
        <v>211258</v>
      </c>
      <c r="K28" s="92"/>
      <c r="L28" s="91">
        <f>SUM(L19,L26)</f>
        <v>60556</v>
      </c>
      <c r="M28" s="92"/>
      <c r="N28" s="92">
        <f>SUM(N19,N26)</f>
        <v>92912</v>
      </c>
    </row>
    <row r="29" spans="1:14" ht="15" customHeight="1">
      <c r="A29" s="75" t="s">
        <v>83</v>
      </c>
      <c r="B29" s="76"/>
      <c r="C29" s="76"/>
      <c r="D29" s="70"/>
      <c r="E29" s="70"/>
      <c r="F29" s="31"/>
      <c r="G29" s="61"/>
      <c r="H29" s="93">
        <v>-65251</v>
      </c>
      <c r="I29" s="94"/>
      <c r="J29" s="90">
        <v>-66877</v>
      </c>
      <c r="K29" s="92"/>
      <c r="L29" s="93">
        <v>-29661</v>
      </c>
      <c r="M29" s="92"/>
      <c r="N29" s="95">
        <v>-28175</v>
      </c>
    </row>
    <row r="30" spans="1:14" ht="15" customHeight="1">
      <c r="A30" s="82"/>
      <c r="B30" s="76"/>
      <c r="C30" s="76"/>
      <c r="D30" s="70"/>
      <c r="E30" s="70"/>
      <c r="F30" s="31"/>
      <c r="G30" s="61"/>
      <c r="H30" s="83"/>
      <c r="I30" s="77"/>
      <c r="J30" s="77"/>
      <c r="K30" s="78"/>
      <c r="L30" s="83"/>
      <c r="M30" s="77"/>
      <c r="N30" s="77"/>
    </row>
    <row r="31" spans="1:14" ht="15" customHeight="1">
      <c r="A31" s="63" t="s">
        <v>84</v>
      </c>
      <c r="B31" s="61"/>
      <c r="C31" s="61"/>
      <c r="D31" s="61"/>
      <c r="E31" s="61"/>
      <c r="F31" s="31"/>
      <c r="G31" s="61"/>
      <c r="H31" s="91"/>
      <c r="I31" s="92"/>
      <c r="J31" s="92"/>
      <c r="K31" s="92"/>
      <c r="L31" s="91"/>
      <c r="M31" s="92"/>
      <c r="N31" s="92"/>
    </row>
    <row r="32" spans="1:14" ht="15" customHeight="1">
      <c r="A32" s="63"/>
      <c r="B32" s="96" t="s">
        <v>85</v>
      </c>
      <c r="C32" s="61"/>
      <c r="D32" s="61"/>
      <c r="E32" s="61"/>
      <c r="F32" s="31"/>
      <c r="G32" s="61"/>
      <c r="H32" s="91">
        <f>SUM(H28:H29)</f>
        <v>177949.89213000005</v>
      </c>
      <c r="I32" s="92"/>
      <c r="J32" s="92">
        <f>SUM(J28:J29)</f>
        <v>144381</v>
      </c>
      <c r="K32" s="92"/>
      <c r="L32" s="91">
        <f>SUM(L28:L29)</f>
        <v>30895</v>
      </c>
      <c r="M32" s="92"/>
      <c r="N32" s="92">
        <f>SUM(N28:N29)</f>
        <v>64737</v>
      </c>
    </row>
    <row r="33" spans="1:14" ht="15" customHeight="1">
      <c r="A33" s="61" t="s">
        <v>86</v>
      </c>
      <c r="B33" s="63"/>
      <c r="C33" s="61"/>
      <c r="D33" s="61"/>
      <c r="E33" s="61"/>
      <c r="F33" s="31">
        <v>10</v>
      </c>
      <c r="G33" s="61"/>
      <c r="H33" s="93">
        <v>916</v>
      </c>
      <c r="I33" s="92"/>
      <c r="J33" s="95">
        <v>1097</v>
      </c>
      <c r="K33" s="92"/>
      <c r="L33" s="93">
        <v>0</v>
      </c>
      <c r="M33" s="92"/>
      <c r="N33" s="95">
        <v>0</v>
      </c>
    </row>
    <row r="34" spans="1:14" ht="15" customHeight="1">
      <c r="A34" s="61"/>
      <c r="B34" s="61"/>
      <c r="C34" s="61"/>
      <c r="D34" s="61"/>
      <c r="E34" s="61"/>
      <c r="F34" s="31"/>
      <c r="G34" s="61"/>
      <c r="H34" s="91"/>
      <c r="I34" s="94"/>
      <c r="J34" s="92"/>
      <c r="K34" s="94"/>
      <c r="L34" s="91"/>
      <c r="M34" s="94"/>
      <c r="N34" s="92"/>
    </row>
    <row r="35" spans="1:14" ht="15" customHeight="1">
      <c r="A35" s="63" t="s">
        <v>87</v>
      </c>
      <c r="B35" s="63"/>
      <c r="C35" s="61"/>
      <c r="D35" s="61"/>
      <c r="E35" s="61"/>
      <c r="F35" s="31"/>
      <c r="G35" s="61"/>
      <c r="H35" s="91">
        <f>SUM(H32:H33)</f>
        <v>178865.89213000005</v>
      </c>
      <c r="I35" s="94"/>
      <c r="J35" s="92">
        <f>SUM(J32:J33)</f>
        <v>145478</v>
      </c>
      <c r="K35" s="94"/>
      <c r="L35" s="91">
        <f>SUM(L32:L33)</f>
        <v>30895</v>
      </c>
      <c r="M35" s="94"/>
      <c r="N35" s="92">
        <f>SUM(N32:N33)</f>
        <v>64737</v>
      </c>
    </row>
    <row r="36" spans="1:14" ht="15" customHeight="1">
      <c r="A36" s="61" t="s">
        <v>88</v>
      </c>
      <c r="B36" s="61"/>
      <c r="C36" s="61"/>
      <c r="D36" s="61"/>
      <c r="E36" s="61"/>
      <c r="F36" s="31"/>
      <c r="G36" s="61"/>
      <c r="H36" s="85">
        <v>-20529</v>
      </c>
      <c r="I36" s="77"/>
      <c r="J36" s="97">
        <v>76</v>
      </c>
      <c r="K36" s="78"/>
      <c r="L36" s="85">
        <v>-3083</v>
      </c>
      <c r="M36" s="77"/>
      <c r="N36" s="86">
        <v>3975</v>
      </c>
    </row>
    <row r="37" spans="1:14" ht="15" customHeight="1">
      <c r="A37" s="61"/>
      <c r="B37" s="61"/>
      <c r="C37" s="61"/>
      <c r="D37" s="61"/>
      <c r="E37" s="61"/>
      <c r="F37" s="31"/>
      <c r="G37" s="61"/>
      <c r="H37" s="91"/>
      <c r="I37" s="94"/>
      <c r="J37" s="92"/>
      <c r="K37" s="94"/>
      <c r="L37" s="91"/>
      <c r="M37" s="94"/>
      <c r="N37" s="92"/>
    </row>
    <row r="38" spans="1:14" ht="15" customHeight="1">
      <c r="A38" s="63" t="s">
        <v>89</v>
      </c>
      <c r="B38" s="70"/>
      <c r="C38" s="70"/>
      <c r="D38" s="70"/>
      <c r="E38" s="70"/>
      <c r="F38" s="63"/>
      <c r="G38" s="63"/>
      <c r="H38" s="85">
        <f>SUM(H35:H36)</f>
        <v>158336.89213000005</v>
      </c>
      <c r="I38" s="77"/>
      <c r="J38" s="97">
        <f>SUM(J35:J36)</f>
        <v>145554</v>
      </c>
      <c r="K38" s="78"/>
      <c r="L38" s="85">
        <f>SUM(L35:L36)</f>
        <v>27812</v>
      </c>
      <c r="M38" s="77"/>
      <c r="N38" s="86">
        <f>SUM(N35:N36)</f>
        <v>68712</v>
      </c>
    </row>
    <row r="39" spans="1:14" ht="15" customHeight="1">
      <c r="A39" s="19"/>
      <c r="B39" s="19"/>
      <c r="C39" s="19"/>
      <c r="D39" s="19"/>
      <c r="E39" s="19"/>
      <c r="F39" s="19"/>
      <c r="G39" s="19"/>
      <c r="H39" s="91"/>
      <c r="I39" s="92"/>
      <c r="J39" s="92"/>
      <c r="K39" s="92"/>
      <c r="L39" s="91"/>
      <c r="M39" s="92"/>
      <c r="N39" s="92"/>
    </row>
    <row r="40" spans="1:14" ht="15" customHeight="1">
      <c r="A40" s="76" t="s">
        <v>208</v>
      </c>
      <c r="B40" s="75"/>
      <c r="C40" s="19"/>
      <c r="D40" s="19"/>
      <c r="E40" s="19"/>
      <c r="F40" s="19"/>
      <c r="G40" s="19"/>
      <c r="H40" s="91"/>
      <c r="I40" s="92"/>
      <c r="J40" s="92"/>
      <c r="K40" s="92"/>
      <c r="L40" s="91"/>
      <c r="M40" s="92"/>
      <c r="N40" s="92"/>
    </row>
    <row r="41" spans="1:14" ht="15" customHeight="1">
      <c r="A41" s="75" t="s">
        <v>91</v>
      </c>
      <c r="B41" s="75"/>
      <c r="C41" s="19"/>
      <c r="D41" s="19"/>
      <c r="E41" s="19"/>
      <c r="F41" s="19"/>
      <c r="G41" s="19"/>
      <c r="H41" s="91"/>
      <c r="I41" s="92"/>
      <c r="J41" s="92"/>
      <c r="K41" s="92"/>
      <c r="L41" s="91"/>
      <c r="M41" s="92"/>
      <c r="N41" s="92"/>
    </row>
    <row r="42" spans="1:14" ht="15" customHeight="1">
      <c r="A42" s="75"/>
      <c r="B42" s="75" t="s">
        <v>92</v>
      </c>
      <c r="C42" s="75"/>
      <c r="D42" s="19"/>
      <c r="E42" s="19"/>
      <c r="F42" s="19"/>
      <c r="G42" s="19"/>
      <c r="H42" s="91">
        <v>0</v>
      </c>
      <c r="I42" s="92"/>
      <c r="J42" s="92">
        <v>0</v>
      </c>
      <c r="K42" s="92"/>
      <c r="L42" s="91">
        <v>0</v>
      </c>
      <c r="M42" s="92"/>
      <c r="N42" s="92">
        <v>0</v>
      </c>
    </row>
    <row r="43" spans="1:14" ht="15" customHeight="1">
      <c r="A43" s="75" t="s">
        <v>93</v>
      </c>
      <c r="B43" s="75"/>
      <c r="C43" s="63"/>
      <c r="D43" s="63"/>
      <c r="E43" s="63"/>
      <c r="F43" s="98"/>
      <c r="G43" s="63"/>
      <c r="H43" s="91"/>
      <c r="I43" s="92"/>
      <c r="J43" s="92"/>
      <c r="K43" s="92"/>
      <c r="L43" s="91"/>
      <c r="M43" s="92"/>
      <c r="N43" s="92"/>
    </row>
    <row r="44" spans="1:14" ht="15" customHeight="1">
      <c r="A44" s="75"/>
      <c r="B44" s="75" t="s">
        <v>94</v>
      </c>
      <c r="C44" s="76"/>
      <c r="D44" s="70"/>
      <c r="E44" s="70"/>
      <c r="F44" s="98"/>
      <c r="G44" s="63"/>
      <c r="H44" s="93">
        <v>33070</v>
      </c>
      <c r="I44" s="77"/>
      <c r="J44" s="291">
        <v>-43618</v>
      </c>
      <c r="K44" s="78"/>
      <c r="L44" s="93">
        <v>0</v>
      </c>
      <c r="M44" s="77"/>
      <c r="N44" s="95">
        <v>0</v>
      </c>
    </row>
    <row r="45" spans="1:14" ht="15" customHeight="1">
      <c r="A45" s="75"/>
      <c r="B45" s="75"/>
      <c r="C45" s="76"/>
      <c r="D45" s="70"/>
      <c r="E45" s="70"/>
      <c r="F45" s="98"/>
      <c r="G45" s="63"/>
      <c r="H45" s="83"/>
      <c r="I45" s="77"/>
      <c r="J45" s="292"/>
      <c r="K45" s="78"/>
      <c r="L45" s="83"/>
      <c r="M45" s="77"/>
      <c r="N45" s="77"/>
    </row>
    <row r="46" spans="1:14" ht="15" customHeight="1">
      <c r="A46" s="75" t="s">
        <v>95</v>
      </c>
      <c r="B46" s="75"/>
      <c r="C46" s="76"/>
      <c r="D46" s="70"/>
      <c r="E46" s="70"/>
      <c r="F46" s="98"/>
      <c r="G46" s="63"/>
      <c r="H46" s="83"/>
      <c r="I46" s="77"/>
      <c r="J46" s="292"/>
      <c r="K46" s="78"/>
      <c r="L46" s="83"/>
      <c r="M46" s="77"/>
      <c r="N46" s="77"/>
    </row>
    <row r="47" spans="1:14" ht="15" customHeight="1">
      <c r="A47" s="75"/>
      <c r="B47" s="75" t="s">
        <v>96</v>
      </c>
      <c r="C47" s="75"/>
      <c r="D47" s="75"/>
      <c r="E47" s="19"/>
      <c r="F47" s="98"/>
      <c r="G47" s="63"/>
      <c r="H47" s="85">
        <f>H44</f>
        <v>33070</v>
      </c>
      <c r="I47" s="77"/>
      <c r="J47" s="291">
        <f>J44</f>
        <v>-43618</v>
      </c>
      <c r="K47" s="78"/>
      <c r="L47" s="85">
        <f>L44</f>
        <v>0</v>
      </c>
      <c r="M47" s="77"/>
      <c r="N47" s="86">
        <f>N44</f>
        <v>0</v>
      </c>
    </row>
    <row r="48" spans="1:14" ht="15" customHeight="1">
      <c r="A48" s="75"/>
      <c r="B48" s="61"/>
      <c r="C48" s="76"/>
      <c r="D48" s="70"/>
      <c r="E48" s="70"/>
      <c r="F48" s="98"/>
      <c r="G48" s="63"/>
      <c r="H48" s="91"/>
      <c r="I48" s="92"/>
      <c r="J48" s="292"/>
      <c r="K48" s="92"/>
      <c r="L48" s="91"/>
      <c r="M48" s="92"/>
      <c r="N48" s="92"/>
    </row>
    <row r="49" spans="1:14" ht="15" customHeight="1">
      <c r="A49" s="76" t="s">
        <v>209</v>
      </c>
      <c r="B49" s="61"/>
      <c r="C49" s="76"/>
      <c r="D49" s="70"/>
      <c r="E49" s="70"/>
      <c r="F49" s="98"/>
      <c r="G49" s="63"/>
      <c r="H49" s="91"/>
      <c r="I49" s="92"/>
      <c r="J49" s="292"/>
      <c r="K49" s="92"/>
      <c r="L49" s="91"/>
      <c r="M49" s="92"/>
      <c r="N49" s="92"/>
    </row>
    <row r="50" spans="1:14" ht="15" customHeight="1">
      <c r="A50" s="76"/>
      <c r="B50" s="76" t="s">
        <v>99</v>
      </c>
      <c r="C50" s="76"/>
      <c r="D50" s="19"/>
      <c r="E50" s="19"/>
      <c r="F50" s="98"/>
      <c r="G50" s="63"/>
      <c r="H50" s="85">
        <f>H47</f>
        <v>33070</v>
      </c>
      <c r="I50" s="77"/>
      <c r="J50" s="291">
        <f>J47</f>
        <v>-43618</v>
      </c>
      <c r="K50" s="78"/>
      <c r="L50" s="85">
        <f>L47</f>
        <v>0</v>
      </c>
      <c r="M50" s="77"/>
      <c r="N50" s="86">
        <f>N47</f>
        <v>0</v>
      </c>
    </row>
    <row r="51" spans="1:14" ht="15" customHeight="1">
      <c r="A51" s="82"/>
      <c r="B51" s="61"/>
      <c r="C51" s="76"/>
      <c r="D51" s="70"/>
      <c r="E51" s="70"/>
      <c r="F51" s="98"/>
      <c r="G51" s="63"/>
      <c r="H51" s="91"/>
      <c r="I51" s="92"/>
      <c r="J51" s="292"/>
      <c r="K51" s="92"/>
      <c r="L51" s="91"/>
      <c r="M51" s="92"/>
      <c r="N51" s="92"/>
    </row>
    <row r="52" spans="1:14" ht="15" customHeight="1">
      <c r="A52" s="1" t="s">
        <v>98</v>
      </c>
      <c r="B52" s="61"/>
      <c r="C52" s="76"/>
      <c r="D52" s="70"/>
      <c r="E52" s="70"/>
      <c r="F52" s="98"/>
      <c r="G52" s="63"/>
      <c r="H52" s="91"/>
      <c r="I52" s="92"/>
      <c r="J52" s="292"/>
      <c r="K52" s="92"/>
      <c r="L52" s="91"/>
      <c r="M52" s="92"/>
      <c r="N52" s="92"/>
    </row>
    <row r="53" spans="1:14" ht="15" customHeight="1" thickBot="1">
      <c r="A53" s="1"/>
      <c r="B53" s="1" t="s">
        <v>99</v>
      </c>
      <c r="C53" s="1"/>
      <c r="D53" s="1"/>
      <c r="E53" s="1"/>
      <c r="F53" s="98"/>
      <c r="G53" s="63"/>
      <c r="H53" s="99">
        <f>H50+H38</f>
        <v>191406.89213000005</v>
      </c>
      <c r="I53" s="100"/>
      <c r="J53" s="293">
        <f>J50+J38</f>
        <v>101936</v>
      </c>
      <c r="K53" s="78"/>
      <c r="L53" s="99">
        <f>L50+L38</f>
        <v>27812</v>
      </c>
      <c r="M53" s="77"/>
      <c r="N53" s="101">
        <f>N50+N38</f>
        <v>68712</v>
      </c>
    </row>
    <row r="54" spans="1:14" ht="15" customHeight="1" thickTop="1">
      <c r="A54" s="75"/>
      <c r="B54" s="61"/>
      <c r="C54" s="76"/>
      <c r="D54" s="70"/>
      <c r="E54" s="70"/>
      <c r="F54" s="98"/>
      <c r="G54" s="63"/>
      <c r="H54" s="102"/>
      <c r="I54" s="102"/>
      <c r="J54" s="102"/>
      <c r="K54" s="102"/>
      <c r="L54" s="102"/>
      <c r="M54" s="102"/>
      <c r="N54" s="102"/>
    </row>
    <row r="55" spans="1:14" ht="21.95" customHeight="1">
      <c r="A55" s="306" t="s">
        <v>36</v>
      </c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</row>
  </sheetData>
  <mergeCells count="3">
    <mergeCell ref="H6:J6"/>
    <mergeCell ref="L6:N6"/>
    <mergeCell ref="A55:N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AA4A-ADAD-4189-A250-C578C279D65B}">
  <dimension ref="A1:L50"/>
  <sheetViews>
    <sheetView topLeftCell="A7" zoomScaleNormal="100" zoomScaleSheetLayoutView="100" workbookViewId="0"/>
  </sheetViews>
  <sheetFormatPr defaultColWidth="8.85546875" defaultRowHeight="16.5" customHeight="1"/>
  <cols>
    <col min="1" max="2" width="1" style="154" customWidth="1"/>
    <col min="3" max="3" width="34.42578125" style="154" customWidth="1"/>
    <col min="4" max="4" width="0.85546875" style="154" customWidth="1"/>
    <col min="5" max="5" width="0.5703125" style="154" customWidth="1"/>
    <col min="6" max="6" width="13.7109375" style="154" customWidth="1"/>
    <col min="7" max="7" width="0.5703125" style="184" customWidth="1"/>
    <col min="8" max="8" width="13.7109375" style="184" customWidth="1"/>
    <col min="9" max="9" width="0.5703125" style="154" customWidth="1"/>
    <col min="10" max="10" width="13.7109375" style="154" customWidth="1"/>
    <col min="11" max="11" width="0.5703125" style="154" customWidth="1"/>
    <col min="12" max="12" width="13.7109375" style="154" customWidth="1"/>
    <col min="13" max="16384" width="8.85546875" style="154"/>
  </cols>
  <sheetData>
    <row r="1" spans="1:12" ht="16.5" customHeight="1">
      <c r="A1" s="1" t="s">
        <v>0</v>
      </c>
      <c r="B1" s="61"/>
      <c r="C1" s="61"/>
      <c r="D1" s="61"/>
      <c r="E1" s="61"/>
      <c r="F1" s="61"/>
      <c r="G1" s="189"/>
      <c r="H1" s="189"/>
      <c r="I1" s="61"/>
      <c r="J1" s="62"/>
      <c r="K1" s="62"/>
      <c r="L1" s="62"/>
    </row>
    <row r="2" spans="1:12" ht="16.5" customHeight="1">
      <c r="A2" s="63" t="s">
        <v>68</v>
      </c>
      <c r="B2" s="63"/>
      <c r="C2" s="63"/>
      <c r="D2" s="63"/>
      <c r="E2" s="63"/>
      <c r="F2" s="63"/>
      <c r="G2" s="190"/>
      <c r="H2" s="190"/>
      <c r="I2" s="63"/>
      <c r="J2" s="103"/>
      <c r="K2" s="103"/>
      <c r="L2" s="103"/>
    </row>
    <row r="3" spans="1:12" ht="16.5" customHeight="1">
      <c r="A3" s="64" t="s">
        <v>69</v>
      </c>
      <c r="B3" s="65"/>
      <c r="C3" s="65"/>
      <c r="D3" s="65"/>
      <c r="E3" s="65"/>
      <c r="F3" s="65"/>
      <c r="G3" s="191"/>
      <c r="H3" s="191"/>
      <c r="I3" s="65"/>
      <c r="J3" s="67"/>
      <c r="K3" s="67"/>
      <c r="L3" s="67"/>
    </row>
    <row r="4" spans="1:12" ht="16.5" customHeight="1">
      <c r="A4" s="1"/>
      <c r="B4" s="1"/>
      <c r="C4" s="1"/>
      <c r="D4" s="1"/>
      <c r="E4" s="1"/>
      <c r="F4" s="1"/>
      <c r="G4" s="192"/>
      <c r="H4" s="192"/>
      <c r="I4" s="1"/>
      <c r="J4" s="1"/>
      <c r="K4" s="1"/>
      <c r="L4" s="1"/>
    </row>
    <row r="5" spans="1:12" ht="16.5" customHeight="1">
      <c r="A5" s="1"/>
      <c r="B5" s="1"/>
      <c r="C5" s="1"/>
      <c r="D5" s="1"/>
      <c r="E5" s="1"/>
      <c r="F5" s="1"/>
      <c r="G5" s="192"/>
      <c r="H5" s="192"/>
      <c r="I5" s="1"/>
      <c r="J5" s="1"/>
      <c r="K5" s="1"/>
      <c r="L5" s="1"/>
    </row>
    <row r="6" spans="1:12" ht="16.5" customHeight="1">
      <c r="A6" s="4"/>
      <c r="B6" s="4"/>
      <c r="C6" s="4"/>
      <c r="D6" s="4"/>
      <c r="E6" s="4"/>
      <c r="F6" s="307" t="s">
        <v>3</v>
      </c>
      <c r="G6" s="307"/>
      <c r="H6" s="307"/>
      <c r="I6" s="104"/>
      <c r="J6" s="307" t="s">
        <v>4</v>
      </c>
      <c r="K6" s="307"/>
      <c r="L6" s="307" t="s">
        <v>70</v>
      </c>
    </row>
    <row r="7" spans="1:12" ht="16.5" customHeight="1">
      <c r="A7" s="4"/>
      <c r="B7" s="4"/>
      <c r="C7" s="4"/>
      <c r="D7" s="4"/>
      <c r="E7" s="4"/>
      <c r="F7" s="105" t="s">
        <v>5</v>
      </c>
      <c r="G7" s="105"/>
      <c r="H7" s="105" t="s">
        <v>5</v>
      </c>
      <c r="I7" s="106"/>
      <c r="J7" s="105" t="s">
        <v>5</v>
      </c>
      <c r="K7" s="105"/>
      <c r="L7" s="105" t="s">
        <v>5</v>
      </c>
    </row>
    <row r="8" spans="1:12" ht="16.5" customHeight="1">
      <c r="A8" s="12"/>
      <c r="B8" s="12"/>
      <c r="C8" s="13"/>
      <c r="D8" s="13"/>
      <c r="E8" s="107"/>
      <c r="F8" s="108" t="s">
        <v>7</v>
      </c>
      <c r="G8" s="107"/>
      <c r="H8" s="108" t="s">
        <v>7</v>
      </c>
      <c r="I8" s="107"/>
      <c r="J8" s="108" t="s">
        <v>7</v>
      </c>
      <c r="K8" s="107"/>
      <c r="L8" s="108" t="s">
        <v>7</v>
      </c>
    </row>
    <row r="9" spans="1:12" ht="16.5" customHeight="1">
      <c r="A9" s="5"/>
      <c r="B9" s="5"/>
      <c r="C9" s="5"/>
      <c r="D9" s="5"/>
      <c r="E9" s="107"/>
      <c r="F9" s="108" t="s">
        <v>9</v>
      </c>
      <c r="G9" s="107"/>
      <c r="H9" s="108" t="s">
        <v>10</v>
      </c>
      <c r="I9" s="107"/>
      <c r="J9" s="108" t="s">
        <v>9</v>
      </c>
      <c r="K9" s="107"/>
      <c r="L9" s="108" t="s">
        <v>10</v>
      </c>
    </row>
    <row r="10" spans="1:12" ht="16.5" customHeight="1">
      <c r="A10" s="5"/>
      <c r="B10" s="5"/>
      <c r="C10" s="5"/>
      <c r="D10" s="5"/>
      <c r="E10" s="107"/>
      <c r="F10" s="108"/>
      <c r="G10" s="107"/>
      <c r="H10" s="17" t="s">
        <v>213</v>
      </c>
      <c r="I10" s="107"/>
      <c r="J10" s="108"/>
      <c r="K10" s="107"/>
      <c r="L10" s="108"/>
    </row>
    <row r="11" spans="1:12" ht="16.5" customHeight="1">
      <c r="A11" s="1"/>
      <c r="B11" s="1"/>
      <c r="C11" s="1"/>
      <c r="D11" s="1"/>
      <c r="E11" s="109"/>
      <c r="F11" s="22" t="s">
        <v>12</v>
      </c>
      <c r="G11" s="193"/>
      <c r="H11" s="194" t="s">
        <v>12</v>
      </c>
      <c r="I11" s="23"/>
      <c r="J11" s="22" t="s">
        <v>12</v>
      </c>
      <c r="K11" s="23"/>
      <c r="L11" s="22" t="s">
        <v>12</v>
      </c>
    </row>
    <row r="12" spans="1:12" ht="16.5" customHeight="1">
      <c r="A12" s="82"/>
      <c r="B12" s="76"/>
      <c r="C12" s="76"/>
      <c r="D12" s="76"/>
      <c r="E12" s="70"/>
      <c r="F12" s="110"/>
      <c r="G12" s="189"/>
      <c r="H12" s="195"/>
      <c r="I12" s="77"/>
      <c r="J12" s="83"/>
      <c r="K12" s="78"/>
      <c r="L12" s="77"/>
    </row>
    <row r="13" spans="1:12" ht="16.5" customHeight="1">
      <c r="A13" s="1" t="s">
        <v>100</v>
      </c>
      <c r="B13" s="4"/>
      <c r="C13" s="111"/>
      <c r="D13" s="111"/>
      <c r="E13" s="112"/>
      <c r="F13" s="113"/>
      <c r="G13" s="112"/>
      <c r="H13" s="112"/>
      <c r="I13" s="112"/>
      <c r="J13" s="113"/>
      <c r="K13" s="112"/>
      <c r="L13" s="112"/>
    </row>
    <row r="14" spans="1:12" ht="16.5" customHeight="1">
      <c r="A14" s="4" t="s">
        <v>101</v>
      </c>
      <c r="B14" s="19"/>
      <c r="C14" s="114"/>
      <c r="D14" s="114"/>
      <c r="E14" s="112"/>
      <c r="F14" s="115">
        <v>122177</v>
      </c>
      <c r="G14" s="195"/>
      <c r="H14" s="196">
        <v>79889</v>
      </c>
      <c r="I14" s="78"/>
      <c r="J14" s="116">
        <v>27811.798480000027</v>
      </c>
      <c r="K14" s="77"/>
      <c r="L14" s="117">
        <v>68712</v>
      </c>
    </row>
    <row r="15" spans="1:12" ht="16.5" customHeight="1">
      <c r="A15" s="4" t="s">
        <v>65</v>
      </c>
      <c r="B15" s="19"/>
      <c r="C15" s="4"/>
      <c r="D15" s="4"/>
      <c r="E15" s="112"/>
      <c r="F15" s="287">
        <v>36160</v>
      </c>
      <c r="G15" s="195"/>
      <c r="H15" s="288">
        <v>65665</v>
      </c>
      <c r="I15" s="78"/>
      <c r="J15" s="118">
        <v>0</v>
      </c>
      <c r="K15" s="78"/>
      <c r="L15" s="119">
        <v>0</v>
      </c>
    </row>
    <row r="16" spans="1:12" ht="16.5" customHeight="1">
      <c r="A16" s="82"/>
      <c r="B16" s="76"/>
      <c r="C16" s="76"/>
      <c r="D16" s="76"/>
      <c r="E16" s="70"/>
      <c r="F16" s="120"/>
      <c r="G16" s="197"/>
      <c r="H16" s="195"/>
      <c r="I16" s="77"/>
      <c r="J16" s="83"/>
      <c r="K16" s="78"/>
      <c r="L16" s="77"/>
    </row>
    <row r="17" spans="1:12" ht="16.5" customHeight="1" thickBot="1">
      <c r="A17" s="1"/>
      <c r="B17" s="4"/>
      <c r="C17" s="4"/>
      <c r="D17" s="4"/>
      <c r="E17" s="112"/>
      <c r="F17" s="121">
        <f>SUM(F14:F16)</f>
        <v>158337</v>
      </c>
      <c r="G17" s="195"/>
      <c r="H17" s="198">
        <f>H14+H15</f>
        <v>145554</v>
      </c>
      <c r="I17" s="78"/>
      <c r="J17" s="121">
        <f>SUM(J14:J16)</f>
        <v>27811.798480000027</v>
      </c>
      <c r="K17" s="77"/>
      <c r="L17" s="122">
        <f>SUM(L14:L15)</f>
        <v>68712</v>
      </c>
    </row>
    <row r="18" spans="1:12" ht="16.5" customHeight="1" thickTop="1">
      <c r="A18" s="1"/>
      <c r="B18" s="4"/>
      <c r="C18" s="4"/>
      <c r="D18" s="4"/>
      <c r="E18" s="112"/>
      <c r="F18" s="116"/>
      <c r="G18" s="195"/>
      <c r="H18" s="199"/>
      <c r="I18" s="78"/>
      <c r="J18" s="116"/>
      <c r="K18" s="77"/>
      <c r="L18" s="117"/>
    </row>
    <row r="19" spans="1:12" ht="16.5" customHeight="1">
      <c r="A19" s="1" t="s">
        <v>102</v>
      </c>
      <c r="B19" s="4"/>
      <c r="C19" s="111"/>
      <c r="D19" s="111"/>
      <c r="E19" s="112"/>
      <c r="F19" s="113"/>
      <c r="G19" s="112"/>
      <c r="H19" s="112"/>
      <c r="I19" s="112"/>
      <c r="J19" s="113"/>
      <c r="K19" s="112"/>
      <c r="L19" s="112"/>
    </row>
    <row r="20" spans="1:12" ht="16.5" customHeight="1">
      <c r="A20" s="4" t="s">
        <v>101</v>
      </c>
      <c r="B20" s="19"/>
      <c r="C20" s="114"/>
      <c r="D20" s="114"/>
      <c r="E20" s="112"/>
      <c r="F20" s="115">
        <v>144563</v>
      </c>
      <c r="G20" s="196">
        <v>0</v>
      </c>
      <c r="H20" s="196">
        <v>50665</v>
      </c>
      <c r="I20" s="78"/>
      <c r="J20" s="116">
        <v>27811.798480000027</v>
      </c>
      <c r="K20" s="77"/>
      <c r="L20" s="117">
        <v>68712</v>
      </c>
    </row>
    <row r="21" spans="1:12" ht="16.5" customHeight="1">
      <c r="A21" s="4" t="s">
        <v>65</v>
      </c>
      <c r="B21" s="19"/>
      <c r="C21" s="4"/>
      <c r="D21" s="4"/>
      <c r="E21" s="112"/>
      <c r="F21" s="300">
        <v>46844</v>
      </c>
      <c r="G21" s="195"/>
      <c r="H21" s="289">
        <v>51271</v>
      </c>
      <c r="I21" s="78"/>
      <c r="J21" s="123">
        <v>0</v>
      </c>
      <c r="K21" s="78"/>
      <c r="L21" s="124">
        <v>0</v>
      </c>
    </row>
    <row r="22" spans="1:12" ht="16.5" customHeight="1">
      <c r="A22" s="82"/>
      <c r="B22" s="76"/>
      <c r="C22" s="76"/>
      <c r="D22" s="76"/>
      <c r="E22" s="70"/>
      <c r="F22" s="120"/>
      <c r="G22" s="197"/>
      <c r="H22" s="195"/>
      <c r="I22" s="77"/>
      <c r="J22" s="83"/>
      <c r="K22" s="78"/>
      <c r="L22" s="77"/>
    </row>
    <row r="23" spans="1:12" ht="16.5" customHeight="1" thickBot="1">
      <c r="A23" s="1"/>
      <c r="B23" s="4"/>
      <c r="C23" s="4"/>
      <c r="D23" s="4"/>
      <c r="E23" s="112"/>
      <c r="F23" s="121">
        <f>SUM(F20:F22)</f>
        <v>191407</v>
      </c>
      <c r="G23" s="195"/>
      <c r="H23" s="198">
        <f>H20+H21</f>
        <v>101936</v>
      </c>
      <c r="I23" s="78"/>
      <c r="J23" s="121">
        <f>SUM(J20:J22)</f>
        <v>27811.798480000027</v>
      </c>
      <c r="K23" s="77"/>
      <c r="L23" s="122">
        <f>SUM(L20:L21)</f>
        <v>68712</v>
      </c>
    </row>
    <row r="24" spans="1:12" ht="16.5" customHeight="1" thickTop="1">
      <c r="A24" s="125"/>
      <c r="B24" s="4"/>
      <c r="C24" s="4"/>
      <c r="D24" s="4"/>
      <c r="E24" s="112"/>
      <c r="F24" s="126"/>
      <c r="G24" s="112"/>
      <c r="H24" s="127"/>
      <c r="I24" s="112"/>
      <c r="J24" s="126"/>
      <c r="K24" s="112"/>
      <c r="L24" s="127"/>
    </row>
    <row r="25" spans="1:12" ht="16.5" customHeight="1">
      <c r="A25" s="1" t="s">
        <v>103</v>
      </c>
      <c r="B25" s="4"/>
      <c r="C25" s="4"/>
      <c r="D25" s="4"/>
      <c r="E25" s="112"/>
      <c r="F25" s="126"/>
      <c r="G25" s="112"/>
      <c r="H25" s="127"/>
      <c r="I25" s="112"/>
      <c r="J25" s="126"/>
      <c r="K25" s="112"/>
      <c r="L25" s="127"/>
    </row>
    <row r="26" spans="1:12" ht="16.5" customHeight="1" thickBot="1">
      <c r="A26" s="125" t="s">
        <v>104</v>
      </c>
      <c r="B26" s="19"/>
      <c r="C26" s="111"/>
      <c r="D26" s="111"/>
      <c r="E26" s="112"/>
      <c r="F26" s="128">
        <v>0.18</v>
      </c>
      <c r="G26" s="195"/>
      <c r="H26" s="290">
        <v>0.12</v>
      </c>
      <c r="I26" s="78"/>
      <c r="J26" s="128">
        <v>0.04</v>
      </c>
      <c r="K26" s="77"/>
      <c r="L26" s="129">
        <v>0.1</v>
      </c>
    </row>
    <row r="27" spans="1:12" ht="16.5" customHeight="1" thickTop="1">
      <c r="A27" s="125"/>
      <c r="B27" s="4"/>
      <c r="C27" s="4"/>
      <c r="D27" s="4"/>
      <c r="E27" s="112"/>
      <c r="F27" s="112"/>
      <c r="G27" s="112"/>
      <c r="H27" s="127"/>
      <c r="I27" s="112"/>
      <c r="J27" s="112"/>
      <c r="K27" s="112"/>
      <c r="L27" s="127"/>
    </row>
    <row r="28" spans="1:12" ht="16.5" customHeight="1">
      <c r="A28" s="125"/>
      <c r="B28" s="4"/>
      <c r="C28" s="4"/>
      <c r="D28" s="4"/>
      <c r="E28" s="112"/>
      <c r="F28" s="112"/>
      <c r="G28" s="112"/>
      <c r="H28" s="127"/>
      <c r="I28" s="112"/>
      <c r="J28" s="112"/>
      <c r="K28" s="112"/>
      <c r="L28" s="127"/>
    </row>
    <row r="29" spans="1:12" ht="16.5" customHeight="1">
      <c r="A29" s="125"/>
      <c r="B29" s="4"/>
      <c r="C29" s="4"/>
      <c r="D29" s="4"/>
      <c r="E29" s="112"/>
      <c r="F29" s="112"/>
      <c r="G29" s="112"/>
      <c r="H29" s="127"/>
      <c r="I29" s="112"/>
      <c r="J29" s="112"/>
      <c r="K29" s="112"/>
      <c r="L29" s="127"/>
    </row>
    <row r="30" spans="1:12" ht="16.5" customHeight="1">
      <c r="A30" s="125"/>
      <c r="B30" s="4"/>
      <c r="C30" s="4"/>
      <c r="D30" s="4"/>
      <c r="E30" s="112"/>
      <c r="F30" s="112"/>
      <c r="G30" s="112"/>
      <c r="H30" s="127"/>
      <c r="I30" s="112"/>
      <c r="J30" s="112"/>
      <c r="K30" s="112"/>
      <c r="L30" s="127"/>
    </row>
    <row r="31" spans="1:12" ht="16.5" customHeight="1">
      <c r="A31" s="125"/>
      <c r="B31" s="4"/>
      <c r="C31" s="4"/>
      <c r="D31" s="4"/>
      <c r="E31" s="112"/>
      <c r="F31" s="112"/>
      <c r="G31" s="112"/>
      <c r="H31" s="127"/>
      <c r="I31" s="112"/>
      <c r="J31" s="112"/>
      <c r="K31" s="112"/>
      <c r="L31" s="127"/>
    </row>
    <row r="32" spans="1:12" ht="16.5" customHeight="1">
      <c r="A32" s="125"/>
      <c r="B32" s="4"/>
      <c r="C32" s="4"/>
      <c r="D32" s="4"/>
      <c r="E32" s="112"/>
      <c r="F32" s="112"/>
      <c r="G32" s="112"/>
      <c r="H32" s="127"/>
      <c r="I32" s="112"/>
      <c r="J32" s="112"/>
      <c r="K32" s="112"/>
      <c r="L32" s="127"/>
    </row>
    <row r="33" spans="1:12" ht="16.5" customHeight="1">
      <c r="A33" s="125"/>
      <c r="B33" s="4"/>
      <c r="C33" s="4"/>
      <c r="D33" s="4"/>
      <c r="E33" s="112"/>
      <c r="F33" s="112"/>
      <c r="G33" s="112"/>
      <c r="H33" s="127"/>
      <c r="I33" s="112"/>
      <c r="J33" s="112"/>
      <c r="K33" s="112"/>
      <c r="L33" s="127"/>
    </row>
    <row r="34" spans="1:12" ht="16.5" customHeight="1">
      <c r="A34" s="125"/>
      <c r="B34" s="4"/>
      <c r="C34" s="4"/>
      <c r="D34" s="4"/>
      <c r="E34" s="112"/>
      <c r="F34" s="112"/>
      <c r="G34" s="112"/>
      <c r="H34" s="127"/>
      <c r="I34" s="112"/>
      <c r="J34" s="112"/>
      <c r="K34" s="112"/>
      <c r="L34" s="127"/>
    </row>
    <row r="35" spans="1:12" ht="16.5" customHeight="1">
      <c r="A35" s="125"/>
      <c r="B35" s="4"/>
      <c r="C35" s="4"/>
      <c r="D35" s="4"/>
      <c r="E35" s="112"/>
      <c r="F35" s="112"/>
      <c r="G35" s="112"/>
      <c r="H35" s="127"/>
      <c r="I35" s="112"/>
      <c r="J35" s="112"/>
      <c r="K35" s="112"/>
      <c r="L35" s="127"/>
    </row>
    <row r="36" spans="1:12" ht="16.5" customHeight="1">
      <c r="A36" s="125"/>
      <c r="B36" s="4"/>
      <c r="C36" s="4"/>
      <c r="D36" s="4"/>
      <c r="E36" s="112"/>
      <c r="F36" s="112"/>
      <c r="G36" s="112"/>
      <c r="H36" s="127"/>
      <c r="I36" s="112"/>
      <c r="J36" s="112"/>
      <c r="K36" s="112"/>
      <c r="L36" s="127"/>
    </row>
    <row r="37" spans="1:12" ht="16.5" customHeight="1">
      <c r="A37" s="125"/>
      <c r="B37" s="4"/>
      <c r="C37" s="4"/>
      <c r="D37" s="4"/>
      <c r="E37" s="112"/>
      <c r="F37" s="112"/>
      <c r="G37" s="112"/>
      <c r="H37" s="127"/>
      <c r="I37" s="112"/>
      <c r="J37" s="112"/>
      <c r="K37" s="112"/>
      <c r="L37" s="127"/>
    </row>
    <row r="38" spans="1:12" ht="16.5" customHeight="1">
      <c r="A38" s="125"/>
      <c r="B38" s="4"/>
      <c r="C38" s="4"/>
      <c r="D38" s="4"/>
      <c r="E38" s="112"/>
      <c r="F38" s="112"/>
      <c r="G38" s="112"/>
      <c r="H38" s="127"/>
      <c r="I38" s="112"/>
      <c r="J38" s="112"/>
      <c r="K38" s="112"/>
      <c r="L38" s="127"/>
    </row>
    <row r="39" spans="1:12" ht="16.5" customHeight="1">
      <c r="A39" s="125"/>
      <c r="B39" s="4"/>
      <c r="C39" s="4"/>
      <c r="D39" s="4"/>
      <c r="E39" s="112"/>
      <c r="F39" s="112"/>
      <c r="G39" s="112"/>
      <c r="H39" s="127"/>
      <c r="I39" s="112"/>
      <c r="J39" s="112"/>
      <c r="K39" s="112"/>
      <c r="L39" s="127"/>
    </row>
    <row r="40" spans="1:12" ht="16.5" customHeight="1">
      <c r="A40" s="125"/>
      <c r="B40" s="4"/>
      <c r="C40" s="4"/>
      <c r="D40" s="4"/>
      <c r="E40" s="112"/>
      <c r="F40" s="112"/>
      <c r="G40" s="112"/>
      <c r="H40" s="127"/>
      <c r="I40" s="112"/>
      <c r="J40" s="112"/>
      <c r="K40" s="112"/>
      <c r="L40" s="127"/>
    </row>
    <row r="41" spans="1:12" ht="16.5" customHeight="1">
      <c r="A41" s="125"/>
      <c r="B41" s="4"/>
      <c r="C41" s="4"/>
      <c r="D41" s="4"/>
      <c r="E41" s="112"/>
      <c r="F41" s="112"/>
      <c r="G41" s="112"/>
      <c r="H41" s="127"/>
      <c r="I41" s="112"/>
      <c r="J41" s="112"/>
      <c r="K41" s="112"/>
      <c r="L41" s="127"/>
    </row>
    <row r="42" spans="1:12" ht="16.5" customHeight="1">
      <c r="A42" s="125"/>
      <c r="B42" s="4"/>
      <c r="C42" s="4"/>
      <c r="D42" s="4"/>
      <c r="E42" s="112"/>
      <c r="F42" s="112"/>
      <c r="G42" s="112"/>
      <c r="H42" s="127"/>
      <c r="I42" s="112"/>
      <c r="J42" s="112"/>
      <c r="K42" s="112"/>
      <c r="L42" s="127"/>
    </row>
    <row r="43" spans="1:12" ht="16.5" customHeight="1">
      <c r="A43" s="125"/>
      <c r="B43" s="4"/>
      <c r="C43" s="4"/>
      <c r="D43" s="4"/>
      <c r="E43" s="112"/>
      <c r="F43" s="112"/>
      <c r="G43" s="112"/>
      <c r="H43" s="127"/>
      <c r="I43" s="112"/>
      <c r="J43" s="112"/>
      <c r="K43" s="112"/>
      <c r="L43" s="127"/>
    </row>
    <row r="44" spans="1:12" ht="16.5" customHeight="1">
      <c r="A44" s="125"/>
      <c r="B44" s="4"/>
      <c r="C44" s="4"/>
      <c r="D44" s="4"/>
      <c r="E44" s="112"/>
      <c r="F44" s="112"/>
      <c r="G44" s="112"/>
      <c r="H44" s="127"/>
      <c r="I44" s="112"/>
      <c r="J44" s="112"/>
      <c r="K44" s="112"/>
      <c r="L44" s="127"/>
    </row>
    <row r="45" spans="1:12" ht="16.5" customHeight="1">
      <c r="A45" s="125"/>
      <c r="B45" s="4"/>
      <c r="C45" s="4"/>
      <c r="D45" s="4"/>
      <c r="E45" s="112"/>
      <c r="F45" s="112"/>
      <c r="G45" s="112"/>
      <c r="H45" s="127"/>
      <c r="I45" s="112"/>
      <c r="J45" s="112"/>
      <c r="K45" s="112"/>
      <c r="L45" s="127"/>
    </row>
    <row r="46" spans="1:12" ht="16.5" customHeight="1">
      <c r="A46" s="125"/>
      <c r="B46" s="4"/>
      <c r="C46" s="4"/>
      <c r="D46" s="4"/>
      <c r="E46" s="112"/>
      <c r="F46" s="112"/>
      <c r="G46" s="112"/>
      <c r="H46" s="127"/>
      <c r="I46" s="112"/>
      <c r="J46" s="112"/>
      <c r="K46" s="112"/>
      <c r="L46" s="127"/>
    </row>
    <row r="47" spans="1:12" ht="16.5" customHeight="1">
      <c r="A47" s="125"/>
      <c r="B47" s="4"/>
      <c r="C47" s="4"/>
      <c r="D47" s="4"/>
      <c r="E47" s="112"/>
      <c r="F47" s="112"/>
      <c r="G47" s="112"/>
      <c r="H47" s="127"/>
      <c r="I47" s="112"/>
      <c r="J47" s="112"/>
      <c r="K47" s="112"/>
      <c r="L47" s="127"/>
    </row>
    <row r="48" spans="1:12" ht="16.5" customHeight="1">
      <c r="A48" s="125"/>
      <c r="B48" s="4"/>
      <c r="C48" s="4"/>
      <c r="D48" s="4"/>
      <c r="E48" s="112"/>
      <c r="F48" s="112"/>
      <c r="G48" s="112"/>
      <c r="H48" s="127"/>
      <c r="I48" s="112"/>
      <c r="J48" s="112"/>
      <c r="K48" s="112"/>
      <c r="L48" s="127"/>
    </row>
    <row r="49" spans="1:12" ht="20.25" customHeight="1">
      <c r="A49" s="125"/>
      <c r="B49" s="4"/>
      <c r="C49" s="4"/>
      <c r="D49" s="4"/>
      <c r="E49" s="112"/>
      <c r="F49" s="112"/>
      <c r="G49" s="112"/>
      <c r="H49" s="127"/>
      <c r="I49" s="112"/>
      <c r="J49" s="112"/>
      <c r="K49" s="112"/>
      <c r="L49" s="127"/>
    </row>
    <row r="50" spans="1:12" ht="21.95" customHeight="1">
      <c r="A50" s="306" t="s">
        <v>36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</row>
  </sheetData>
  <mergeCells count="3">
    <mergeCell ref="F6:H6"/>
    <mergeCell ref="J6:L6"/>
    <mergeCell ref="A50:L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CA83-D9DF-4FEC-9D8C-007B147511DE}">
  <dimension ref="A1:N55"/>
  <sheetViews>
    <sheetView zoomScaleNormal="100" zoomScaleSheetLayoutView="100" workbookViewId="0">
      <selection activeCell="E20" sqref="E20"/>
    </sheetView>
  </sheetViews>
  <sheetFormatPr defaultColWidth="8.85546875" defaultRowHeight="16.5" customHeight="1"/>
  <cols>
    <col min="1" max="4" width="1.28515625" style="154" customWidth="1"/>
    <col min="5" max="5" width="26.5703125" style="154" customWidth="1"/>
    <col min="6" max="6" width="5.5703125" style="154" customWidth="1"/>
    <col min="7" max="7" width="0.5703125" style="154" customWidth="1"/>
    <col min="8" max="8" width="13.7109375" style="154" customWidth="1"/>
    <col min="9" max="9" width="0.5703125" style="154" customWidth="1"/>
    <col min="10" max="10" width="13.7109375" style="154" customWidth="1"/>
    <col min="11" max="11" width="0.5703125" style="154" customWidth="1"/>
    <col min="12" max="12" width="13.7109375" style="154" customWidth="1"/>
    <col min="13" max="13" width="0.5703125" style="154" customWidth="1"/>
    <col min="14" max="14" width="13.7109375" style="154" customWidth="1"/>
    <col min="15" max="16384" width="8.85546875" style="154"/>
  </cols>
  <sheetData>
    <row r="1" spans="1:14" ht="16.5" customHeight="1">
      <c r="A1" s="1" t="s">
        <v>0</v>
      </c>
      <c r="B1" s="61"/>
      <c r="C1" s="61"/>
      <c r="D1" s="61"/>
      <c r="E1" s="61"/>
      <c r="F1" s="31"/>
      <c r="G1" s="61"/>
      <c r="H1" s="62"/>
      <c r="I1" s="62"/>
      <c r="J1" s="62"/>
      <c r="K1" s="62"/>
      <c r="L1" s="62"/>
      <c r="M1" s="62"/>
      <c r="N1" s="62"/>
    </row>
    <row r="2" spans="1:14" ht="16.5" customHeight="1">
      <c r="A2" s="63" t="s">
        <v>68</v>
      </c>
      <c r="B2" s="63"/>
      <c r="C2" s="63"/>
      <c r="D2" s="63"/>
      <c r="E2" s="63"/>
      <c r="F2" s="31"/>
      <c r="G2" s="61"/>
      <c r="H2" s="62"/>
      <c r="I2" s="62"/>
      <c r="J2" s="62"/>
      <c r="K2" s="62"/>
      <c r="L2" s="62"/>
      <c r="M2" s="62"/>
      <c r="N2" s="62"/>
    </row>
    <row r="3" spans="1:14" ht="16.5" customHeight="1">
      <c r="A3" s="64" t="s">
        <v>105</v>
      </c>
      <c r="B3" s="65"/>
      <c r="C3" s="65"/>
      <c r="D3" s="65"/>
      <c r="E3" s="65"/>
      <c r="F3" s="66"/>
      <c r="G3" s="65"/>
      <c r="H3" s="67"/>
      <c r="I3" s="67"/>
      <c r="J3" s="67"/>
      <c r="K3" s="67"/>
      <c r="L3" s="67"/>
      <c r="M3" s="67"/>
      <c r="N3" s="67"/>
    </row>
    <row r="4" spans="1:14" ht="15" customHeight="1">
      <c r="A4" s="63"/>
      <c r="B4" s="61"/>
      <c r="C4" s="61"/>
      <c r="D4" s="61"/>
      <c r="E4" s="61"/>
      <c r="F4" s="31"/>
      <c r="G4" s="61"/>
      <c r="H4" s="62"/>
      <c r="I4" s="62"/>
      <c r="J4" s="62"/>
      <c r="K4" s="62"/>
      <c r="L4" s="62"/>
      <c r="M4" s="62"/>
      <c r="N4" s="62"/>
    </row>
    <row r="5" spans="1:14" ht="15" customHeight="1">
      <c r="A5" s="63"/>
      <c r="B5" s="61"/>
      <c r="C5" s="61"/>
      <c r="D5" s="61"/>
      <c r="E5" s="61"/>
      <c r="F5" s="31"/>
      <c r="G5" s="61"/>
      <c r="H5" s="62"/>
      <c r="I5" s="62"/>
      <c r="J5" s="62"/>
      <c r="K5" s="62"/>
      <c r="L5" s="62"/>
      <c r="M5" s="62"/>
      <c r="N5" s="62"/>
    </row>
    <row r="6" spans="1:14" ht="15" customHeight="1">
      <c r="A6" s="68"/>
      <c r="B6" s="68"/>
      <c r="C6" s="68"/>
      <c r="D6" s="68"/>
      <c r="E6" s="68"/>
      <c r="F6" s="68"/>
      <c r="G6" s="68"/>
      <c r="H6" s="305" t="s">
        <v>3</v>
      </c>
      <c r="I6" s="305"/>
      <c r="J6" s="305"/>
      <c r="K6" s="16"/>
      <c r="L6" s="305" t="s">
        <v>4</v>
      </c>
      <c r="M6" s="305"/>
      <c r="N6" s="305" t="s">
        <v>70</v>
      </c>
    </row>
    <row r="7" spans="1:14" ht="15" customHeight="1">
      <c r="A7" s="68"/>
      <c r="B7" s="68"/>
      <c r="C7" s="68"/>
      <c r="D7" s="68"/>
      <c r="E7" s="68"/>
      <c r="F7" s="68"/>
      <c r="G7" s="68"/>
      <c r="H7" s="3" t="s">
        <v>5</v>
      </c>
      <c r="I7" s="3"/>
      <c r="J7" s="3" t="s">
        <v>5</v>
      </c>
      <c r="K7" s="11"/>
      <c r="L7" s="3" t="s">
        <v>5</v>
      </c>
      <c r="M7" s="3"/>
      <c r="N7" s="3" t="s">
        <v>5</v>
      </c>
    </row>
    <row r="8" spans="1:14" ht="15" customHeight="1">
      <c r="A8" s="68"/>
      <c r="B8" s="68"/>
      <c r="C8" s="68"/>
      <c r="D8" s="68"/>
      <c r="E8" s="68"/>
      <c r="F8" s="68"/>
      <c r="G8" s="68"/>
      <c r="H8" s="20" t="s">
        <v>7</v>
      </c>
      <c r="I8" s="18"/>
      <c r="J8" s="20" t="s">
        <v>7</v>
      </c>
      <c r="K8" s="18"/>
      <c r="L8" s="20" t="s">
        <v>7</v>
      </c>
      <c r="M8" s="18"/>
      <c r="N8" s="20" t="s">
        <v>7</v>
      </c>
    </row>
    <row r="9" spans="1:14" ht="15" customHeight="1">
      <c r="A9" s="68"/>
      <c r="B9" s="68"/>
      <c r="C9" s="68"/>
      <c r="D9" s="68"/>
      <c r="E9" s="68"/>
      <c r="F9" s="68"/>
      <c r="G9" s="68"/>
      <c r="H9" s="17" t="s">
        <v>9</v>
      </c>
      <c r="I9" s="20"/>
      <c r="J9" s="17">
        <v>2020</v>
      </c>
      <c r="K9" s="20"/>
      <c r="L9" s="20" t="s">
        <v>9</v>
      </c>
      <c r="M9" s="20"/>
      <c r="N9" s="20" t="s">
        <v>10</v>
      </c>
    </row>
    <row r="10" spans="1:14" ht="15" customHeight="1">
      <c r="A10" s="68"/>
      <c r="B10" s="68"/>
      <c r="C10" s="68"/>
      <c r="D10" s="68"/>
      <c r="E10" s="68"/>
      <c r="F10" s="68"/>
      <c r="G10" s="68"/>
      <c r="H10" s="17"/>
      <c r="I10" s="20"/>
      <c r="J10" s="17" t="s">
        <v>213</v>
      </c>
      <c r="K10" s="20"/>
      <c r="L10" s="20"/>
      <c r="M10" s="20"/>
      <c r="N10" s="20"/>
    </row>
    <row r="11" spans="1:14" ht="15" customHeight="1">
      <c r="A11" s="68"/>
      <c r="B11" s="68"/>
      <c r="C11" s="68"/>
      <c r="D11" s="68"/>
      <c r="E11" s="68"/>
      <c r="F11" s="69" t="s">
        <v>11</v>
      </c>
      <c r="G11" s="70"/>
      <c r="H11" s="22" t="s">
        <v>12</v>
      </c>
      <c r="I11" s="22"/>
      <c r="J11" s="22" t="s">
        <v>12</v>
      </c>
      <c r="K11" s="22"/>
      <c r="L11" s="22" t="s">
        <v>12</v>
      </c>
      <c r="M11" s="22"/>
      <c r="N11" s="22" t="s">
        <v>12</v>
      </c>
    </row>
    <row r="12" spans="1:14" ht="15" customHeight="1">
      <c r="A12" s="63"/>
      <c r="B12" s="61"/>
      <c r="C12" s="61"/>
      <c r="D12" s="61"/>
      <c r="E12" s="61"/>
      <c r="F12" s="31"/>
      <c r="G12" s="61"/>
      <c r="H12" s="71"/>
      <c r="I12" s="72"/>
      <c r="J12" s="72"/>
      <c r="K12" s="72"/>
      <c r="L12" s="71"/>
      <c r="M12" s="72"/>
      <c r="N12" s="72"/>
    </row>
    <row r="13" spans="1:14" ht="15" customHeight="1">
      <c r="A13" s="61" t="s">
        <v>71</v>
      </c>
      <c r="B13" s="61"/>
      <c r="C13" s="61"/>
      <c r="D13" s="61"/>
      <c r="E13" s="61"/>
      <c r="F13" s="31">
        <v>6</v>
      </c>
      <c r="G13" s="61"/>
      <c r="H13" s="73">
        <v>6531360</v>
      </c>
      <c r="I13" s="74"/>
      <c r="J13" s="74">
        <v>5843658</v>
      </c>
      <c r="K13" s="74"/>
      <c r="L13" s="73">
        <v>2753864</v>
      </c>
      <c r="M13" s="74"/>
      <c r="N13" s="74">
        <v>1917547</v>
      </c>
    </row>
    <row r="14" spans="1:14" ht="15" customHeight="1">
      <c r="A14" s="75" t="s">
        <v>72</v>
      </c>
      <c r="B14" s="76"/>
      <c r="C14" s="76"/>
      <c r="D14" s="70"/>
      <c r="E14" s="70"/>
      <c r="F14" s="31"/>
      <c r="G14" s="61"/>
      <c r="H14" s="73">
        <v>8934</v>
      </c>
      <c r="I14" s="77"/>
      <c r="J14" s="74">
        <v>754</v>
      </c>
      <c r="K14" s="78"/>
      <c r="L14" s="73">
        <v>16870</v>
      </c>
      <c r="M14" s="77"/>
      <c r="N14" s="74">
        <v>15545</v>
      </c>
    </row>
    <row r="15" spans="1:14" ht="15" customHeight="1">
      <c r="A15" s="75" t="s">
        <v>73</v>
      </c>
      <c r="B15" s="76"/>
      <c r="C15" s="76"/>
      <c r="D15" s="70"/>
      <c r="E15" s="70"/>
      <c r="F15" s="31"/>
      <c r="G15" s="61"/>
      <c r="H15" s="73">
        <v>0</v>
      </c>
      <c r="I15" s="77"/>
      <c r="J15" s="74">
        <v>0</v>
      </c>
      <c r="K15" s="78"/>
      <c r="L15" s="73">
        <v>210170</v>
      </c>
      <c r="M15" s="77"/>
      <c r="N15" s="74">
        <v>330029</v>
      </c>
    </row>
    <row r="16" spans="1:14" ht="15" customHeight="1">
      <c r="A16" s="75" t="s">
        <v>74</v>
      </c>
      <c r="B16" s="76"/>
      <c r="C16" s="76"/>
      <c r="D16" s="70"/>
      <c r="E16" s="70"/>
      <c r="F16" s="31"/>
      <c r="G16" s="61"/>
      <c r="H16" s="73">
        <v>21802</v>
      </c>
      <c r="I16" s="77"/>
      <c r="J16" s="74">
        <v>9063</v>
      </c>
      <c r="K16" s="78"/>
      <c r="L16" s="73">
        <v>13379</v>
      </c>
      <c r="M16" s="77"/>
      <c r="N16" s="74">
        <v>12328</v>
      </c>
    </row>
    <row r="17" spans="1:14" ht="15" customHeight="1">
      <c r="A17" s="79" t="s">
        <v>75</v>
      </c>
      <c r="B17" s="76"/>
      <c r="C17" s="76"/>
      <c r="D17" s="70"/>
      <c r="E17" s="70"/>
      <c r="F17" s="31"/>
      <c r="G17" s="61"/>
      <c r="H17" s="80">
        <v>50965</v>
      </c>
      <c r="I17" s="77"/>
      <c r="J17" s="81">
        <v>27079</v>
      </c>
      <c r="K17" s="78"/>
      <c r="L17" s="80">
        <v>285000</v>
      </c>
      <c r="M17" s="77"/>
      <c r="N17" s="81">
        <v>271295</v>
      </c>
    </row>
    <row r="18" spans="1:14" ht="15" customHeight="1">
      <c r="A18" s="82"/>
      <c r="B18" s="76"/>
      <c r="C18" s="76"/>
      <c r="D18" s="70"/>
      <c r="E18" s="70"/>
      <c r="F18" s="31"/>
      <c r="G18" s="61"/>
      <c r="H18" s="83"/>
      <c r="I18" s="77"/>
      <c r="J18" s="77"/>
      <c r="K18" s="78"/>
      <c r="L18" s="83"/>
      <c r="M18" s="77"/>
      <c r="N18" s="77"/>
    </row>
    <row r="19" spans="1:14" ht="15" customHeight="1">
      <c r="A19" s="84" t="s">
        <v>76</v>
      </c>
      <c r="B19" s="76"/>
      <c r="C19" s="76"/>
      <c r="D19" s="70"/>
      <c r="E19" s="70"/>
      <c r="F19" s="31"/>
      <c r="G19" s="61"/>
      <c r="H19" s="130">
        <f>SUM(H13:H17)</f>
        <v>6613061</v>
      </c>
      <c r="I19" s="77"/>
      <c r="J19" s="131">
        <f>SUM(J13:J17)</f>
        <v>5880554</v>
      </c>
      <c r="K19" s="78"/>
      <c r="L19" s="130">
        <f>SUM(L13:L17)</f>
        <v>3279283</v>
      </c>
      <c r="M19" s="77"/>
      <c r="N19" s="131">
        <f>SUM(N13:N17)</f>
        <v>2546744</v>
      </c>
    </row>
    <row r="20" spans="1:14" ht="15" customHeight="1">
      <c r="A20" s="63"/>
      <c r="B20" s="68"/>
      <c r="C20" s="68"/>
      <c r="D20" s="68"/>
      <c r="E20" s="68"/>
      <c r="F20" s="31"/>
      <c r="G20" s="68"/>
      <c r="H20" s="87"/>
      <c r="I20" s="88"/>
      <c r="J20" s="88"/>
      <c r="K20" s="88"/>
      <c r="L20" s="87"/>
      <c r="M20" s="88"/>
      <c r="N20" s="88"/>
    </row>
    <row r="21" spans="1:14" ht="15" customHeight="1">
      <c r="A21" s="82" t="s">
        <v>77</v>
      </c>
      <c r="B21" s="76"/>
      <c r="C21" s="76"/>
      <c r="D21" s="70"/>
      <c r="E21" s="70"/>
      <c r="F21" s="31"/>
      <c r="G21" s="61"/>
      <c r="H21" s="83">
        <v>-5399073</v>
      </c>
      <c r="I21" s="77"/>
      <c r="J21" s="89">
        <v>-4737477</v>
      </c>
      <c r="K21" s="78"/>
      <c r="L21" s="83">
        <v>-2618872</v>
      </c>
      <c r="M21" s="77"/>
      <c r="N21" s="77">
        <v>-1823680</v>
      </c>
    </row>
    <row r="22" spans="1:14" ht="15" customHeight="1">
      <c r="A22" s="82" t="s">
        <v>78</v>
      </c>
      <c r="B22" s="76"/>
      <c r="C22" s="76"/>
      <c r="D22" s="70"/>
      <c r="E22" s="70"/>
      <c r="F22" s="31"/>
      <c r="G22" s="61"/>
      <c r="H22" s="83">
        <v>-161447</v>
      </c>
      <c r="I22" s="77"/>
      <c r="J22" s="89">
        <v>-143560</v>
      </c>
      <c r="K22" s="78"/>
      <c r="L22" s="83">
        <v>-118984</v>
      </c>
      <c r="M22" s="77"/>
      <c r="N22" s="77">
        <v>-98754</v>
      </c>
    </row>
    <row r="23" spans="1:14" ht="15" customHeight="1">
      <c r="A23" s="82" t="s">
        <v>79</v>
      </c>
      <c r="B23" s="76"/>
      <c r="C23" s="76"/>
      <c r="D23" s="70"/>
      <c r="E23" s="70"/>
      <c r="F23" s="31"/>
      <c r="G23" s="61"/>
      <c r="H23" s="83">
        <v>-500001</v>
      </c>
      <c r="I23" s="77"/>
      <c r="J23" s="89">
        <v>-469985</v>
      </c>
      <c r="K23" s="78"/>
      <c r="L23" s="83">
        <v>-333846</v>
      </c>
      <c r="M23" s="77"/>
      <c r="N23" s="77">
        <v>-224892</v>
      </c>
    </row>
    <row r="24" spans="1:14" ht="15" customHeight="1">
      <c r="A24" s="79" t="s">
        <v>80</v>
      </c>
      <c r="B24" s="76"/>
      <c r="C24" s="76"/>
      <c r="D24" s="70"/>
      <c r="E24" s="70"/>
      <c r="F24" s="31">
        <v>11</v>
      </c>
      <c r="G24" s="61"/>
      <c r="H24" s="130">
        <v>-30689</v>
      </c>
      <c r="I24" s="77"/>
      <c r="J24" s="132">
        <v>-22417</v>
      </c>
      <c r="K24" s="78"/>
      <c r="L24" s="130">
        <v>0</v>
      </c>
      <c r="M24" s="77"/>
      <c r="N24" s="131">
        <v>0</v>
      </c>
    </row>
    <row r="25" spans="1:14" ht="15" customHeight="1">
      <c r="A25" s="82"/>
      <c r="B25" s="76"/>
      <c r="C25" s="76"/>
      <c r="D25" s="70"/>
      <c r="E25" s="70"/>
      <c r="F25" s="31"/>
      <c r="G25" s="61"/>
      <c r="H25" s="83"/>
      <c r="I25" s="77"/>
      <c r="J25" s="77"/>
      <c r="K25" s="78"/>
      <c r="L25" s="83"/>
      <c r="M25" s="77"/>
      <c r="N25" s="77"/>
    </row>
    <row r="26" spans="1:14" ht="15" customHeight="1">
      <c r="A26" s="84" t="s">
        <v>81</v>
      </c>
      <c r="B26" s="76"/>
      <c r="C26" s="76"/>
      <c r="D26" s="70"/>
      <c r="E26" s="70"/>
      <c r="F26" s="31"/>
      <c r="G26" s="61"/>
      <c r="H26" s="130">
        <f>SUM(H21:H25)</f>
        <v>-6091210</v>
      </c>
      <c r="I26" s="77"/>
      <c r="J26" s="131">
        <f>SUM(J21:J24)</f>
        <v>-5373439</v>
      </c>
      <c r="K26" s="78"/>
      <c r="L26" s="130">
        <f>SUM(L21:L25)</f>
        <v>-3071702</v>
      </c>
      <c r="M26" s="77"/>
      <c r="N26" s="131">
        <f>SUM(N21:N24)</f>
        <v>-2147326</v>
      </c>
    </row>
    <row r="27" spans="1:14" ht="15" customHeight="1">
      <c r="A27" s="82"/>
      <c r="B27" s="76"/>
      <c r="C27" s="76"/>
      <c r="D27" s="70"/>
      <c r="E27" s="70"/>
      <c r="F27" s="31"/>
      <c r="G27" s="61"/>
      <c r="H27" s="83"/>
      <c r="I27" s="77"/>
      <c r="J27" s="77"/>
      <c r="K27" s="78"/>
      <c r="L27" s="83"/>
      <c r="M27" s="77"/>
      <c r="N27" s="77"/>
    </row>
    <row r="28" spans="1:14" ht="15" customHeight="1">
      <c r="A28" s="63" t="s">
        <v>82</v>
      </c>
      <c r="B28" s="61"/>
      <c r="C28" s="61"/>
      <c r="D28" s="61"/>
      <c r="E28" s="61"/>
      <c r="F28" s="31"/>
      <c r="G28" s="61"/>
      <c r="H28" s="91">
        <f>SUM(H19,H26)</f>
        <v>521851</v>
      </c>
      <c r="I28" s="92"/>
      <c r="J28" s="92">
        <f>SUM(J19,J26)</f>
        <v>507115</v>
      </c>
      <c r="K28" s="92"/>
      <c r="L28" s="91">
        <f>SUM(L19,L26)</f>
        <v>207581</v>
      </c>
      <c r="M28" s="92"/>
      <c r="N28" s="92">
        <f>SUM(N19,N26)</f>
        <v>399418</v>
      </c>
    </row>
    <row r="29" spans="1:14" ht="15" customHeight="1">
      <c r="A29" s="75" t="s">
        <v>83</v>
      </c>
      <c r="B29" s="76"/>
      <c r="C29" s="76"/>
      <c r="D29" s="70"/>
      <c r="E29" s="70"/>
      <c r="F29" s="31"/>
      <c r="G29" s="61"/>
      <c r="H29" s="133">
        <v>-123978</v>
      </c>
      <c r="I29" s="94"/>
      <c r="J29" s="132">
        <v>-143277</v>
      </c>
      <c r="K29" s="92"/>
      <c r="L29" s="133">
        <v>-53959</v>
      </c>
      <c r="M29" s="92"/>
      <c r="N29" s="134">
        <v>-56972</v>
      </c>
    </row>
    <row r="30" spans="1:14" ht="15" customHeight="1">
      <c r="A30" s="82"/>
      <c r="B30" s="76"/>
      <c r="C30" s="76"/>
      <c r="D30" s="70"/>
      <c r="E30" s="70"/>
      <c r="F30" s="31"/>
      <c r="G30" s="61"/>
      <c r="H30" s="83"/>
      <c r="I30" s="77"/>
      <c r="J30" s="77"/>
      <c r="K30" s="78"/>
      <c r="L30" s="83"/>
      <c r="M30" s="77"/>
      <c r="N30" s="77"/>
    </row>
    <row r="31" spans="1:14" ht="15" customHeight="1">
      <c r="A31" s="63" t="s">
        <v>84</v>
      </c>
      <c r="B31" s="61"/>
      <c r="C31" s="61"/>
      <c r="D31" s="61"/>
      <c r="E31" s="61"/>
      <c r="F31" s="31"/>
      <c r="G31" s="61"/>
      <c r="H31" s="91"/>
      <c r="I31" s="92"/>
      <c r="J31" s="92"/>
      <c r="K31" s="92"/>
      <c r="L31" s="91"/>
      <c r="M31" s="92"/>
      <c r="N31" s="92"/>
    </row>
    <row r="32" spans="1:14" ht="15" customHeight="1">
      <c r="A32" s="63"/>
      <c r="B32" s="96" t="s">
        <v>85</v>
      </c>
      <c r="C32" s="61"/>
      <c r="D32" s="61"/>
      <c r="E32" s="61"/>
      <c r="F32" s="31"/>
      <c r="G32" s="61"/>
      <c r="H32" s="91">
        <f>SUM(H28:H29)</f>
        <v>397873</v>
      </c>
      <c r="I32" s="92"/>
      <c r="J32" s="92">
        <f>SUM(J28:J29)</f>
        <v>363838</v>
      </c>
      <c r="K32" s="92"/>
      <c r="L32" s="91">
        <f>SUM(L28:L29)</f>
        <v>153622</v>
      </c>
      <c r="M32" s="92"/>
      <c r="N32" s="92">
        <f>SUM(N28:N29)</f>
        <v>342446</v>
      </c>
    </row>
    <row r="33" spans="1:14" ht="15" customHeight="1">
      <c r="A33" s="61" t="s">
        <v>86</v>
      </c>
      <c r="B33" s="63"/>
      <c r="C33" s="61"/>
      <c r="D33" s="61"/>
      <c r="E33" s="61"/>
      <c r="F33" s="31">
        <v>10</v>
      </c>
      <c r="G33" s="61"/>
      <c r="H33" s="133">
        <v>4493</v>
      </c>
      <c r="I33" s="92"/>
      <c r="J33" s="134">
        <v>2582</v>
      </c>
      <c r="K33" s="92"/>
      <c r="L33" s="133">
        <v>0</v>
      </c>
      <c r="M33" s="92"/>
      <c r="N33" s="134">
        <v>0</v>
      </c>
    </row>
    <row r="34" spans="1:14" ht="15" customHeight="1">
      <c r="A34" s="61"/>
      <c r="B34" s="61"/>
      <c r="C34" s="61"/>
      <c r="D34" s="61"/>
      <c r="E34" s="61"/>
      <c r="F34" s="31"/>
      <c r="G34" s="61"/>
      <c r="H34" s="91"/>
      <c r="I34" s="94"/>
      <c r="J34" s="92"/>
      <c r="K34" s="94"/>
      <c r="L34" s="91"/>
      <c r="M34" s="94"/>
      <c r="N34" s="92"/>
    </row>
    <row r="35" spans="1:14" ht="15" customHeight="1">
      <c r="A35" s="63" t="s">
        <v>87</v>
      </c>
      <c r="B35" s="63"/>
      <c r="C35" s="61"/>
      <c r="D35" s="61"/>
      <c r="E35" s="61"/>
      <c r="F35" s="31"/>
      <c r="G35" s="61"/>
      <c r="H35" s="91">
        <f>SUM(H32:H33)</f>
        <v>402366</v>
      </c>
      <c r="I35" s="94"/>
      <c r="J35" s="92">
        <f>SUM(J32:J33)</f>
        <v>366420</v>
      </c>
      <c r="K35" s="94"/>
      <c r="L35" s="91">
        <f>SUM(L32:L33)</f>
        <v>153622</v>
      </c>
      <c r="M35" s="94"/>
      <c r="N35" s="92">
        <f>SUM(N32:N33)</f>
        <v>342446</v>
      </c>
    </row>
    <row r="36" spans="1:14" ht="15" customHeight="1">
      <c r="A36" s="61" t="s">
        <v>88</v>
      </c>
      <c r="B36" s="61"/>
      <c r="C36" s="61"/>
      <c r="D36" s="61"/>
      <c r="E36" s="61"/>
      <c r="F36" s="31"/>
      <c r="G36" s="61"/>
      <c r="H36" s="130">
        <v>-32935</v>
      </c>
      <c r="I36" s="77"/>
      <c r="J36" s="135">
        <v>-29887</v>
      </c>
      <c r="K36" s="78"/>
      <c r="L36" s="130">
        <v>-3083</v>
      </c>
      <c r="M36" s="77"/>
      <c r="N36" s="131">
        <v>-4053</v>
      </c>
    </row>
    <row r="37" spans="1:14" ht="15" customHeight="1">
      <c r="A37" s="61"/>
      <c r="B37" s="61"/>
      <c r="C37" s="61"/>
      <c r="D37" s="61"/>
      <c r="E37" s="61"/>
      <c r="F37" s="31"/>
      <c r="G37" s="61"/>
      <c r="H37" s="91"/>
      <c r="I37" s="94"/>
      <c r="J37" s="92"/>
      <c r="K37" s="94"/>
      <c r="L37" s="91"/>
      <c r="M37" s="94"/>
      <c r="N37" s="92"/>
    </row>
    <row r="38" spans="1:14" ht="15" customHeight="1">
      <c r="A38" s="63" t="s">
        <v>89</v>
      </c>
      <c r="B38" s="70"/>
      <c r="C38" s="70"/>
      <c r="D38" s="70"/>
      <c r="E38" s="70"/>
      <c r="F38" s="63"/>
      <c r="G38" s="63"/>
      <c r="H38" s="130">
        <f>SUM(H35:H36)</f>
        <v>369431</v>
      </c>
      <c r="I38" s="77"/>
      <c r="J38" s="135">
        <f>SUM(J35:J36)</f>
        <v>336533</v>
      </c>
      <c r="K38" s="78"/>
      <c r="L38" s="130">
        <f>SUM(L35:L36)</f>
        <v>150539</v>
      </c>
      <c r="M38" s="77"/>
      <c r="N38" s="131">
        <f>SUM(N35:N36)</f>
        <v>338393</v>
      </c>
    </row>
    <row r="39" spans="1:14" ht="15" customHeight="1">
      <c r="A39" s="19"/>
      <c r="B39" s="19"/>
      <c r="C39" s="19"/>
      <c r="D39" s="19"/>
      <c r="E39" s="19"/>
      <c r="F39" s="19"/>
      <c r="G39" s="19"/>
      <c r="H39" s="91"/>
      <c r="I39" s="92"/>
      <c r="J39" s="92"/>
      <c r="K39" s="92"/>
      <c r="L39" s="91"/>
      <c r="M39" s="92"/>
      <c r="N39" s="92"/>
    </row>
    <row r="40" spans="1:14" ht="15" customHeight="1">
      <c r="A40" s="76" t="s">
        <v>90</v>
      </c>
      <c r="B40" s="75"/>
      <c r="C40" s="19"/>
      <c r="D40" s="19"/>
      <c r="E40" s="19"/>
      <c r="F40" s="19"/>
      <c r="G40" s="19"/>
      <c r="H40" s="91"/>
      <c r="I40" s="92"/>
      <c r="J40" s="92"/>
      <c r="K40" s="92"/>
      <c r="L40" s="91"/>
      <c r="M40" s="92"/>
      <c r="N40" s="92"/>
    </row>
    <row r="41" spans="1:14" ht="15" customHeight="1">
      <c r="A41" s="75" t="s">
        <v>91</v>
      </c>
      <c r="B41" s="75"/>
      <c r="C41" s="19"/>
      <c r="D41" s="19"/>
      <c r="E41" s="19"/>
      <c r="F41" s="19"/>
      <c r="G41" s="19"/>
      <c r="H41" s="91"/>
      <c r="I41" s="92"/>
      <c r="J41" s="92"/>
      <c r="K41" s="92"/>
      <c r="L41" s="91"/>
      <c r="M41" s="92"/>
      <c r="N41" s="92"/>
    </row>
    <row r="42" spans="1:14" ht="15" customHeight="1">
      <c r="A42" s="75"/>
      <c r="B42" s="75" t="s">
        <v>92</v>
      </c>
      <c r="C42" s="75"/>
      <c r="D42" s="19"/>
      <c r="E42" s="19"/>
      <c r="F42" s="19"/>
      <c r="G42" s="19"/>
      <c r="H42" s="91"/>
      <c r="I42" s="92"/>
      <c r="J42" s="92"/>
      <c r="K42" s="92"/>
      <c r="L42" s="91"/>
      <c r="M42" s="92"/>
      <c r="N42" s="92"/>
    </row>
    <row r="43" spans="1:14" ht="15" customHeight="1">
      <c r="A43" s="75" t="s">
        <v>93</v>
      </c>
      <c r="B43" s="75"/>
      <c r="C43" s="63"/>
      <c r="D43" s="63"/>
      <c r="E43" s="63"/>
      <c r="F43" s="98"/>
      <c r="G43" s="63"/>
      <c r="H43" s="91"/>
      <c r="I43" s="92"/>
      <c r="J43" s="92"/>
      <c r="K43" s="92"/>
      <c r="L43" s="91"/>
      <c r="M43" s="92"/>
      <c r="N43" s="92"/>
    </row>
    <row r="44" spans="1:14" ht="15" customHeight="1">
      <c r="A44" s="75"/>
      <c r="B44" s="75" t="s">
        <v>94</v>
      </c>
      <c r="C44" s="76"/>
      <c r="D44" s="70"/>
      <c r="E44" s="70"/>
      <c r="F44" s="98"/>
      <c r="G44" s="63"/>
      <c r="H44" s="130">
        <v>88973</v>
      </c>
      <c r="I44" s="77"/>
      <c r="J44" s="294">
        <v>22993</v>
      </c>
      <c r="K44" s="78"/>
      <c r="L44" s="130">
        <v>0</v>
      </c>
      <c r="M44" s="77"/>
      <c r="N44" s="131">
        <v>0</v>
      </c>
    </row>
    <row r="45" spans="1:14" ht="15" customHeight="1">
      <c r="A45" s="75"/>
      <c r="B45" s="75"/>
      <c r="C45" s="76"/>
      <c r="D45" s="70"/>
      <c r="E45" s="70"/>
      <c r="F45" s="98"/>
      <c r="G45" s="63"/>
      <c r="H45" s="83"/>
      <c r="I45" s="77"/>
      <c r="J45" s="292"/>
      <c r="K45" s="78"/>
      <c r="L45" s="83"/>
      <c r="M45" s="77"/>
      <c r="N45" s="77"/>
    </row>
    <row r="46" spans="1:14" ht="15" customHeight="1">
      <c r="A46" s="75" t="s">
        <v>95</v>
      </c>
      <c r="B46" s="75"/>
      <c r="C46" s="76"/>
      <c r="D46" s="70"/>
      <c r="E46" s="70"/>
      <c r="F46" s="98"/>
      <c r="G46" s="63"/>
      <c r="H46" s="83"/>
      <c r="I46" s="77"/>
      <c r="J46" s="292"/>
      <c r="K46" s="78"/>
      <c r="L46" s="83"/>
      <c r="M46" s="77"/>
      <c r="N46" s="77"/>
    </row>
    <row r="47" spans="1:14" ht="15" customHeight="1">
      <c r="A47" s="75"/>
      <c r="B47" s="75" t="s">
        <v>96</v>
      </c>
      <c r="C47" s="75"/>
      <c r="D47" s="75"/>
      <c r="E47" s="19"/>
      <c r="F47" s="98"/>
      <c r="G47" s="63"/>
      <c r="H47" s="130">
        <f>H44</f>
        <v>88973</v>
      </c>
      <c r="I47" s="77"/>
      <c r="J47" s="294">
        <f>J44</f>
        <v>22993</v>
      </c>
      <c r="K47" s="78"/>
      <c r="L47" s="130">
        <f>L44</f>
        <v>0</v>
      </c>
      <c r="M47" s="77"/>
      <c r="N47" s="131">
        <f>N44</f>
        <v>0</v>
      </c>
    </row>
    <row r="48" spans="1:14" ht="15" customHeight="1">
      <c r="A48" s="75"/>
      <c r="B48" s="61"/>
      <c r="C48" s="76"/>
      <c r="D48" s="70"/>
      <c r="E48" s="70"/>
      <c r="F48" s="98"/>
      <c r="G48" s="63"/>
      <c r="H48" s="91"/>
      <c r="I48" s="92"/>
      <c r="J48" s="292"/>
      <c r="K48" s="92"/>
      <c r="L48" s="91"/>
      <c r="M48" s="92"/>
      <c r="N48" s="92"/>
    </row>
    <row r="49" spans="1:14" ht="15" customHeight="1">
      <c r="A49" s="76" t="s">
        <v>97</v>
      </c>
      <c r="B49" s="61"/>
      <c r="C49" s="76"/>
      <c r="D49" s="70"/>
      <c r="E49" s="70"/>
      <c r="F49" s="98"/>
      <c r="G49" s="63"/>
      <c r="H49" s="91"/>
      <c r="I49" s="92"/>
      <c r="J49" s="292"/>
      <c r="K49" s="92"/>
      <c r="L49" s="91"/>
      <c r="M49" s="92"/>
      <c r="N49" s="92"/>
    </row>
    <row r="50" spans="1:14" ht="15" customHeight="1">
      <c r="A50" s="76"/>
      <c r="B50" s="76" t="s">
        <v>99</v>
      </c>
      <c r="C50" s="76"/>
      <c r="D50" s="19"/>
      <c r="E50" s="19"/>
      <c r="F50" s="98"/>
      <c r="G50" s="63"/>
      <c r="H50" s="130">
        <f>H47</f>
        <v>88973</v>
      </c>
      <c r="I50" s="77"/>
      <c r="J50" s="294">
        <f>J47</f>
        <v>22993</v>
      </c>
      <c r="K50" s="78"/>
      <c r="L50" s="130">
        <f>L47</f>
        <v>0</v>
      </c>
      <c r="M50" s="77"/>
      <c r="N50" s="131">
        <f>N47</f>
        <v>0</v>
      </c>
    </row>
    <row r="51" spans="1:14" ht="15" customHeight="1">
      <c r="A51" s="82"/>
      <c r="B51" s="61"/>
      <c r="C51" s="76"/>
      <c r="D51" s="70"/>
      <c r="E51" s="70"/>
      <c r="F51" s="98"/>
      <c r="G51" s="63"/>
      <c r="H51" s="91"/>
      <c r="I51" s="92"/>
      <c r="J51" s="92"/>
      <c r="K51" s="92"/>
      <c r="L51" s="91"/>
      <c r="M51" s="92"/>
      <c r="N51" s="92"/>
    </row>
    <row r="52" spans="1:14" ht="15" customHeight="1">
      <c r="A52" s="1" t="s">
        <v>98</v>
      </c>
      <c r="B52" s="61"/>
      <c r="C52" s="76"/>
      <c r="D52" s="70"/>
      <c r="E52" s="70"/>
      <c r="F52" s="98"/>
      <c r="G52" s="63"/>
      <c r="H52" s="91"/>
      <c r="I52" s="92"/>
      <c r="J52" s="92"/>
      <c r="K52" s="92"/>
      <c r="L52" s="91"/>
      <c r="M52" s="92"/>
      <c r="N52" s="92"/>
    </row>
    <row r="53" spans="1:14" ht="15" customHeight="1" thickBot="1">
      <c r="A53" s="1"/>
      <c r="B53" s="1" t="s">
        <v>99</v>
      </c>
      <c r="C53" s="1"/>
      <c r="D53" s="1"/>
      <c r="E53" s="1"/>
      <c r="F53" s="98"/>
      <c r="G53" s="63"/>
      <c r="H53" s="99">
        <f>H50+H38</f>
        <v>458404</v>
      </c>
      <c r="I53" s="100"/>
      <c r="J53" s="101">
        <f>J50+J38</f>
        <v>359526</v>
      </c>
      <c r="K53" s="78"/>
      <c r="L53" s="99">
        <f>L50+L38</f>
        <v>150539</v>
      </c>
      <c r="M53" s="77"/>
      <c r="N53" s="101">
        <f>N50+N38</f>
        <v>338393</v>
      </c>
    </row>
    <row r="54" spans="1:14" ht="15" customHeight="1" thickTop="1">
      <c r="A54" s="75"/>
      <c r="B54" s="61"/>
      <c r="C54" s="76"/>
      <c r="D54" s="70"/>
      <c r="E54" s="70"/>
      <c r="F54" s="98"/>
      <c r="G54" s="63"/>
      <c r="H54" s="102"/>
      <c r="I54" s="102"/>
      <c r="J54" s="102"/>
      <c r="K54" s="102"/>
      <c r="L54" s="102"/>
      <c r="M54" s="102"/>
      <c r="N54" s="102"/>
    </row>
    <row r="55" spans="1:14" ht="21.95" customHeight="1">
      <c r="A55" s="306" t="s">
        <v>36</v>
      </c>
      <c r="B55" s="306"/>
      <c r="C55" s="306"/>
      <c r="D55" s="306"/>
      <c r="E55" s="306"/>
      <c r="F55" s="306"/>
      <c r="G55" s="306"/>
      <c r="H55" s="306"/>
      <c r="I55" s="306"/>
      <c r="J55" s="306"/>
      <c r="K55" s="306"/>
      <c r="L55" s="306"/>
      <c r="M55" s="306"/>
      <c r="N55" s="306"/>
    </row>
  </sheetData>
  <mergeCells count="3">
    <mergeCell ref="H6:J6"/>
    <mergeCell ref="L6:N6"/>
    <mergeCell ref="A55:N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65CAF-E79D-40AD-91D3-88BAEEA4DABB}">
  <dimension ref="A1:K50"/>
  <sheetViews>
    <sheetView zoomScaleNormal="100" zoomScaleSheetLayoutView="100" workbookViewId="0">
      <selection activeCell="B1" sqref="B1"/>
    </sheetView>
  </sheetViews>
  <sheetFormatPr defaultColWidth="8.85546875" defaultRowHeight="16.5" customHeight="1"/>
  <cols>
    <col min="1" max="2" width="1" style="154" customWidth="1"/>
    <col min="3" max="3" width="35.28515625" style="154" customWidth="1"/>
    <col min="4" max="4" width="0.5703125" style="154" customWidth="1"/>
    <col min="5" max="5" width="13.7109375" style="154" customWidth="1"/>
    <col min="6" max="6" width="0.5703125" style="154" customWidth="1"/>
    <col min="7" max="7" width="13.7109375" style="154" customWidth="1"/>
    <col min="8" max="8" width="0.5703125" style="154" customWidth="1"/>
    <col min="9" max="9" width="13.7109375" style="154" customWidth="1"/>
    <col min="10" max="10" width="0.5703125" style="154" customWidth="1"/>
    <col min="11" max="11" width="13.7109375" style="154" customWidth="1"/>
    <col min="12" max="16384" width="8.85546875" style="154"/>
  </cols>
  <sheetData>
    <row r="1" spans="1:11" ht="16.5" customHeight="1">
      <c r="A1" s="1" t="s">
        <v>0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16.5" customHeight="1">
      <c r="A2" s="63" t="s">
        <v>68</v>
      </c>
      <c r="B2" s="63"/>
      <c r="C2" s="63"/>
      <c r="D2" s="63"/>
      <c r="E2" s="63"/>
      <c r="F2" s="63"/>
      <c r="G2" s="63"/>
      <c r="H2" s="63"/>
      <c r="I2" s="103"/>
      <c r="J2" s="103"/>
      <c r="K2" s="103"/>
    </row>
    <row r="3" spans="1:11" ht="16.5" customHeight="1">
      <c r="A3" s="64" t="s">
        <v>105</v>
      </c>
      <c r="B3" s="65"/>
      <c r="C3" s="65"/>
      <c r="D3" s="65"/>
      <c r="E3" s="65"/>
      <c r="F3" s="65"/>
      <c r="G3" s="65"/>
      <c r="H3" s="65"/>
      <c r="I3" s="67"/>
      <c r="J3" s="67"/>
      <c r="K3" s="67"/>
    </row>
    <row r="4" spans="1:11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6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6.5" customHeight="1">
      <c r="A6" s="4"/>
      <c r="B6" s="4"/>
      <c r="C6" s="4"/>
      <c r="D6" s="4"/>
      <c r="E6" s="307" t="s">
        <v>3</v>
      </c>
      <c r="F6" s="307"/>
      <c r="G6" s="307"/>
      <c r="H6" s="104"/>
      <c r="I6" s="307" t="s">
        <v>4</v>
      </c>
      <c r="J6" s="307"/>
      <c r="K6" s="307" t="s">
        <v>70</v>
      </c>
    </row>
    <row r="7" spans="1:11" ht="16.5" customHeight="1">
      <c r="A7" s="4"/>
      <c r="B7" s="4"/>
      <c r="C7" s="4"/>
      <c r="D7" s="4"/>
      <c r="E7" s="105" t="s">
        <v>5</v>
      </c>
      <c r="F7" s="105"/>
      <c r="G7" s="105" t="s">
        <v>5</v>
      </c>
      <c r="H7" s="106"/>
      <c r="I7" s="105" t="s">
        <v>5</v>
      </c>
      <c r="J7" s="105"/>
      <c r="K7" s="105" t="s">
        <v>5</v>
      </c>
    </row>
    <row r="8" spans="1:11" ht="16.5" customHeight="1">
      <c r="A8" s="12"/>
      <c r="B8" s="12"/>
      <c r="C8" s="13"/>
      <c r="D8" s="107"/>
      <c r="E8" s="108" t="s">
        <v>7</v>
      </c>
      <c r="F8" s="107"/>
      <c r="G8" s="108" t="s">
        <v>7</v>
      </c>
      <c r="H8" s="107"/>
      <c r="I8" s="108" t="s">
        <v>7</v>
      </c>
      <c r="J8" s="107"/>
      <c r="K8" s="108" t="s">
        <v>7</v>
      </c>
    </row>
    <row r="9" spans="1:11" ht="16.5" customHeight="1">
      <c r="A9" s="5"/>
      <c r="B9" s="5"/>
      <c r="C9" s="5"/>
      <c r="D9" s="107"/>
      <c r="E9" s="108" t="s">
        <v>9</v>
      </c>
      <c r="F9" s="107"/>
      <c r="G9" s="108" t="s">
        <v>10</v>
      </c>
      <c r="H9" s="107"/>
      <c r="I9" s="108" t="s">
        <v>9</v>
      </c>
      <c r="J9" s="107"/>
      <c r="K9" s="108" t="s">
        <v>10</v>
      </c>
    </row>
    <row r="10" spans="1:11" ht="16.5" customHeight="1">
      <c r="A10" s="5"/>
      <c r="B10" s="5"/>
      <c r="C10" s="5"/>
      <c r="D10" s="107"/>
      <c r="E10" s="108"/>
      <c r="F10" s="107"/>
      <c r="G10" s="17" t="s">
        <v>213</v>
      </c>
      <c r="H10" s="107"/>
      <c r="I10" s="108"/>
      <c r="J10" s="107"/>
      <c r="K10" s="108"/>
    </row>
    <row r="11" spans="1:11" ht="16.5" customHeight="1">
      <c r="A11" s="1"/>
      <c r="B11" s="1"/>
      <c r="C11" s="1"/>
      <c r="D11" s="109"/>
      <c r="E11" s="22" t="s">
        <v>12</v>
      </c>
      <c r="F11" s="23"/>
      <c r="G11" s="22" t="s">
        <v>12</v>
      </c>
      <c r="H11" s="23"/>
      <c r="I11" s="22" t="s">
        <v>12</v>
      </c>
      <c r="J11" s="23"/>
      <c r="K11" s="22" t="s">
        <v>12</v>
      </c>
    </row>
    <row r="12" spans="1:11" ht="16.5" customHeight="1">
      <c r="A12" s="82"/>
      <c r="B12" s="76"/>
      <c r="C12" s="76"/>
      <c r="D12" s="70"/>
      <c r="E12" s="110"/>
      <c r="F12" s="61"/>
      <c r="G12" s="77"/>
      <c r="H12" s="77"/>
      <c r="I12" s="83"/>
      <c r="J12" s="78"/>
      <c r="K12" s="77"/>
    </row>
    <row r="13" spans="1:11" ht="16.5" customHeight="1">
      <c r="A13" s="1" t="s">
        <v>100</v>
      </c>
      <c r="B13" s="4"/>
      <c r="C13" s="111"/>
      <c r="D13" s="112"/>
      <c r="E13" s="113"/>
      <c r="F13" s="112"/>
      <c r="G13" s="112"/>
      <c r="H13" s="112"/>
      <c r="I13" s="113"/>
      <c r="J13" s="112"/>
      <c r="K13" s="112"/>
    </row>
    <row r="14" spans="1:11" ht="16.5" customHeight="1">
      <c r="A14" s="4" t="s">
        <v>101</v>
      </c>
      <c r="B14" s="19"/>
      <c r="C14" s="114"/>
      <c r="D14" s="112"/>
      <c r="E14" s="115">
        <v>310793</v>
      </c>
      <c r="F14" s="77"/>
      <c r="G14" s="196">
        <v>245682</v>
      </c>
      <c r="H14" s="78"/>
      <c r="I14" s="116">
        <v>150539</v>
      </c>
      <c r="J14" s="77"/>
      <c r="K14" s="117">
        <v>338393</v>
      </c>
    </row>
    <row r="15" spans="1:11" ht="16.5" customHeight="1">
      <c r="A15" s="4" t="s">
        <v>65</v>
      </c>
      <c r="B15" s="19"/>
      <c r="C15" s="4"/>
      <c r="D15" s="112"/>
      <c r="E15" s="118">
        <v>58638</v>
      </c>
      <c r="F15" s="77"/>
      <c r="G15" s="295">
        <v>90851</v>
      </c>
      <c r="H15" s="78"/>
      <c r="I15" s="85">
        <v>0</v>
      </c>
      <c r="J15" s="78"/>
      <c r="K15" s="86">
        <v>0</v>
      </c>
    </row>
    <row r="16" spans="1:11" ht="16.5" customHeight="1">
      <c r="A16" s="82"/>
      <c r="B16" s="76"/>
      <c r="C16" s="76"/>
      <c r="D16" s="70"/>
      <c r="E16" s="120"/>
      <c r="F16" s="94"/>
      <c r="G16" s="195"/>
      <c r="H16" s="77"/>
      <c r="I16" s="83"/>
      <c r="J16" s="78"/>
      <c r="K16" s="77"/>
    </row>
    <row r="17" spans="1:11" ht="16.5" customHeight="1" thickBot="1">
      <c r="A17" s="1"/>
      <c r="B17" s="4"/>
      <c r="C17" s="4"/>
      <c r="D17" s="112"/>
      <c r="E17" s="121">
        <f>SUM(E14:E16)</f>
        <v>369431</v>
      </c>
      <c r="F17" s="77"/>
      <c r="G17" s="198">
        <f>G14+G15</f>
        <v>336533</v>
      </c>
      <c r="H17" s="78"/>
      <c r="I17" s="121">
        <f>SUM(I14:I16)</f>
        <v>150539</v>
      </c>
      <c r="J17" s="77"/>
      <c r="K17" s="122">
        <f>SUM(K14:K15)</f>
        <v>338393</v>
      </c>
    </row>
    <row r="18" spans="1:11" ht="16.5" customHeight="1" thickTop="1">
      <c r="A18" s="1"/>
      <c r="B18" s="4"/>
      <c r="C18" s="4"/>
      <c r="D18" s="112"/>
      <c r="E18" s="116"/>
      <c r="F18" s="77"/>
      <c r="G18" s="199"/>
      <c r="H18" s="78"/>
      <c r="I18" s="116"/>
      <c r="J18" s="77"/>
      <c r="K18" s="117"/>
    </row>
    <row r="19" spans="1:11" ht="16.5" customHeight="1">
      <c r="A19" s="1" t="s">
        <v>102</v>
      </c>
      <c r="B19" s="4"/>
      <c r="C19" s="111"/>
      <c r="D19" s="112"/>
      <c r="E19" s="113"/>
      <c r="F19" s="112"/>
      <c r="G19" s="112"/>
      <c r="H19" s="112"/>
      <c r="I19" s="113"/>
      <c r="J19" s="112"/>
      <c r="K19" s="112"/>
    </row>
    <row r="20" spans="1:11" ht="16.5" customHeight="1">
      <c r="A20" s="4" t="s">
        <v>101</v>
      </c>
      <c r="B20" s="19"/>
      <c r="C20" s="114"/>
      <c r="D20" s="112"/>
      <c r="E20" s="115">
        <v>370634</v>
      </c>
      <c r="F20" s="77"/>
      <c r="G20" s="196">
        <v>261076</v>
      </c>
      <c r="H20" s="78"/>
      <c r="I20" s="116">
        <v>150539</v>
      </c>
      <c r="J20" s="77"/>
      <c r="K20" s="117">
        <v>338393</v>
      </c>
    </row>
    <row r="21" spans="1:11" ht="16.5" customHeight="1">
      <c r="A21" s="4" t="s">
        <v>65</v>
      </c>
      <c r="B21" s="19"/>
      <c r="C21" s="4"/>
      <c r="D21" s="112"/>
      <c r="E21" s="118">
        <v>87770</v>
      </c>
      <c r="F21" s="77"/>
      <c r="G21" s="295">
        <v>98450</v>
      </c>
      <c r="H21" s="78"/>
      <c r="I21" s="85">
        <v>0</v>
      </c>
      <c r="J21" s="78"/>
      <c r="K21" s="86">
        <v>0</v>
      </c>
    </row>
    <row r="22" spans="1:11" ht="16.5" customHeight="1">
      <c r="A22" s="82"/>
      <c r="B22" s="76"/>
      <c r="C22" s="76"/>
      <c r="D22" s="70"/>
      <c r="E22" s="120"/>
      <c r="F22" s="94"/>
      <c r="G22" s="77"/>
      <c r="H22" s="77"/>
      <c r="I22" s="83"/>
      <c r="J22" s="78"/>
      <c r="K22" s="77"/>
    </row>
    <row r="23" spans="1:11" ht="16.5" customHeight="1" thickBot="1">
      <c r="A23" s="1"/>
      <c r="B23" s="4"/>
      <c r="C23" s="4"/>
      <c r="D23" s="112"/>
      <c r="E23" s="121">
        <f>SUM(E20:E22)</f>
        <v>458404</v>
      </c>
      <c r="F23" s="77"/>
      <c r="G23" s="122">
        <f>G20+G21</f>
        <v>359526</v>
      </c>
      <c r="H23" s="78"/>
      <c r="I23" s="121">
        <f>SUM(I20:I22)</f>
        <v>150539</v>
      </c>
      <c r="J23" s="77"/>
      <c r="K23" s="122">
        <f>SUM(K20:K21)</f>
        <v>338393</v>
      </c>
    </row>
    <row r="24" spans="1:11" ht="16.5" customHeight="1" thickTop="1">
      <c r="A24" s="125"/>
      <c r="B24" s="4"/>
      <c r="C24" s="4"/>
      <c r="D24" s="112"/>
      <c r="E24" s="126"/>
      <c r="F24" s="112"/>
      <c r="G24" s="127"/>
      <c r="H24" s="112"/>
      <c r="I24" s="126"/>
      <c r="J24" s="112"/>
      <c r="K24" s="127"/>
    </row>
    <row r="25" spans="1:11" ht="16.5" customHeight="1">
      <c r="A25" s="1" t="s">
        <v>103</v>
      </c>
      <c r="B25" s="4"/>
      <c r="C25" s="4"/>
      <c r="D25" s="112"/>
      <c r="E25" s="126"/>
      <c r="F25" s="112"/>
      <c r="G25" s="127"/>
      <c r="H25" s="112"/>
      <c r="I25" s="126"/>
      <c r="J25" s="112"/>
      <c r="K25" s="127"/>
    </row>
    <row r="26" spans="1:11" ht="16.5" customHeight="1" thickBot="1">
      <c r="A26" s="125" t="s">
        <v>104</v>
      </c>
      <c r="B26" s="19"/>
      <c r="C26" s="111"/>
      <c r="D26" s="112"/>
      <c r="E26" s="128">
        <v>0.45</v>
      </c>
      <c r="F26" s="77"/>
      <c r="G26" s="129">
        <v>0.35</v>
      </c>
      <c r="H26" s="78"/>
      <c r="I26" s="128">
        <v>0.22</v>
      </c>
      <c r="J26" s="77"/>
      <c r="K26" s="129">
        <v>0.49</v>
      </c>
    </row>
    <row r="27" spans="1:11" ht="16.5" customHeight="1" thickTop="1">
      <c r="A27" s="125"/>
      <c r="B27" s="4"/>
      <c r="C27" s="4"/>
      <c r="D27" s="112"/>
      <c r="E27" s="112"/>
      <c r="F27" s="112"/>
      <c r="G27" s="127"/>
      <c r="H27" s="112"/>
      <c r="I27" s="112"/>
      <c r="J27" s="112"/>
      <c r="K27" s="127"/>
    </row>
    <row r="28" spans="1:11" ht="16.5" customHeight="1">
      <c r="A28" s="125"/>
      <c r="B28" s="4"/>
      <c r="C28" s="4"/>
      <c r="D28" s="112"/>
      <c r="E28" s="112"/>
      <c r="F28" s="112"/>
      <c r="G28" s="127"/>
      <c r="H28" s="112"/>
      <c r="I28" s="112"/>
      <c r="J28" s="112"/>
      <c r="K28" s="127"/>
    </row>
    <row r="29" spans="1:11" ht="16.5" customHeight="1">
      <c r="A29" s="125"/>
      <c r="B29" s="4"/>
      <c r="C29" s="4"/>
      <c r="D29" s="112"/>
      <c r="E29" s="112"/>
      <c r="F29" s="112"/>
      <c r="G29" s="127"/>
      <c r="H29" s="112"/>
      <c r="I29" s="112"/>
      <c r="J29" s="112"/>
      <c r="K29" s="127"/>
    </row>
    <row r="30" spans="1:11" ht="16.5" customHeight="1">
      <c r="A30" s="125"/>
      <c r="B30" s="4"/>
      <c r="C30" s="4"/>
      <c r="D30" s="112"/>
      <c r="E30" s="112"/>
      <c r="F30" s="112"/>
      <c r="G30" s="127"/>
      <c r="H30" s="112"/>
      <c r="I30" s="112"/>
      <c r="J30" s="112"/>
      <c r="K30" s="127"/>
    </row>
    <row r="31" spans="1:11" ht="16.5" customHeight="1">
      <c r="A31" s="125"/>
      <c r="B31" s="4"/>
      <c r="C31" s="4"/>
      <c r="D31" s="112"/>
      <c r="E31" s="112"/>
      <c r="F31" s="112"/>
      <c r="G31" s="127"/>
      <c r="H31" s="112"/>
      <c r="I31" s="112"/>
      <c r="J31" s="112"/>
      <c r="K31" s="127"/>
    </row>
    <row r="32" spans="1:11" ht="16.5" customHeight="1">
      <c r="A32" s="125"/>
      <c r="B32" s="4"/>
      <c r="C32" s="4"/>
      <c r="D32" s="112"/>
      <c r="E32" s="112"/>
      <c r="F32" s="112"/>
      <c r="G32" s="127"/>
      <c r="H32" s="112"/>
      <c r="I32" s="112"/>
      <c r="J32" s="112"/>
      <c r="K32" s="127"/>
    </row>
    <row r="33" spans="1:11" ht="16.5" customHeight="1">
      <c r="A33" s="125"/>
      <c r="B33" s="4"/>
      <c r="C33" s="4"/>
      <c r="D33" s="112"/>
      <c r="E33" s="112"/>
      <c r="F33" s="112"/>
      <c r="G33" s="127"/>
      <c r="H33" s="112"/>
      <c r="I33" s="112"/>
      <c r="J33" s="112"/>
      <c r="K33" s="127"/>
    </row>
    <row r="34" spans="1:11" ht="16.5" customHeight="1">
      <c r="A34" s="125"/>
      <c r="B34" s="4"/>
      <c r="C34" s="4"/>
      <c r="D34" s="112"/>
      <c r="E34" s="112"/>
      <c r="F34" s="112"/>
      <c r="G34" s="127"/>
      <c r="H34" s="112"/>
      <c r="I34" s="112"/>
      <c r="J34" s="112"/>
      <c r="K34" s="127"/>
    </row>
    <row r="35" spans="1:11" ht="16.5" customHeight="1">
      <c r="A35" s="125"/>
      <c r="B35" s="4"/>
      <c r="C35" s="4"/>
      <c r="D35" s="112"/>
      <c r="E35" s="112"/>
      <c r="F35" s="112"/>
      <c r="G35" s="127"/>
      <c r="H35" s="112"/>
      <c r="I35" s="112"/>
      <c r="J35" s="112"/>
      <c r="K35" s="127"/>
    </row>
    <row r="36" spans="1:11" ht="16.5" customHeight="1">
      <c r="A36" s="125"/>
      <c r="B36" s="4"/>
      <c r="C36" s="4"/>
      <c r="D36" s="112"/>
      <c r="E36" s="112"/>
      <c r="F36" s="112"/>
      <c r="G36" s="127"/>
      <c r="H36" s="112"/>
      <c r="I36" s="112"/>
      <c r="J36" s="112"/>
      <c r="K36" s="127"/>
    </row>
    <row r="37" spans="1:11" ht="16.5" customHeight="1">
      <c r="A37" s="125"/>
      <c r="B37" s="4"/>
      <c r="C37" s="4"/>
      <c r="D37" s="112"/>
      <c r="E37" s="112"/>
      <c r="F37" s="112"/>
      <c r="G37" s="127"/>
      <c r="H37" s="112"/>
      <c r="I37" s="112"/>
      <c r="J37" s="112"/>
      <c r="K37" s="127"/>
    </row>
    <row r="38" spans="1:11" ht="16.5" customHeight="1">
      <c r="A38" s="125"/>
      <c r="B38" s="4"/>
      <c r="C38" s="4"/>
      <c r="D38" s="112"/>
      <c r="E38" s="112"/>
      <c r="F38" s="112"/>
      <c r="G38" s="127"/>
      <c r="H38" s="112"/>
      <c r="I38" s="112"/>
      <c r="J38" s="112"/>
      <c r="K38" s="127"/>
    </row>
    <row r="39" spans="1:11" ht="16.5" customHeight="1">
      <c r="A39" s="125"/>
      <c r="B39" s="4"/>
      <c r="C39" s="4"/>
      <c r="D39" s="112"/>
      <c r="E39" s="112"/>
      <c r="F39" s="112"/>
      <c r="G39" s="127"/>
      <c r="H39" s="112"/>
      <c r="I39" s="112"/>
      <c r="J39" s="112"/>
      <c r="K39" s="127"/>
    </row>
    <row r="40" spans="1:11" ht="16.5" customHeight="1">
      <c r="A40" s="125"/>
      <c r="B40" s="4"/>
      <c r="C40" s="4"/>
      <c r="D40" s="112"/>
      <c r="E40" s="112"/>
      <c r="F40" s="112"/>
      <c r="G40" s="127"/>
      <c r="H40" s="112"/>
      <c r="I40" s="112"/>
      <c r="J40" s="112"/>
      <c r="K40" s="127"/>
    </row>
    <row r="41" spans="1:11" ht="16.5" customHeight="1">
      <c r="A41" s="125"/>
      <c r="B41" s="4"/>
      <c r="C41" s="4"/>
      <c r="D41" s="112"/>
      <c r="E41" s="112"/>
      <c r="F41" s="112"/>
      <c r="G41" s="127"/>
      <c r="H41" s="112"/>
      <c r="I41" s="112"/>
      <c r="J41" s="112"/>
      <c r="K41" s="127"/>
    </row>
    <row r="42" spans="1:11" ht="16.5" customHeight="1">
      <c r="A42" s="125"/>
      <c r="B42" s="4"/>
      <c r="C42" s="4"/>
      <c r="D42" s="112"/>
      <c r="E42" s="112"/>
      <c r="F42" s="112"/>
      <c r="G42" s="127"/>
      <c r="H42" s="112"/>
      <c r="I42" s="112"/>
      <c r="J42" s="112"/>
      <c r="K42" s="127"/>
    </row>
    <row r="43" spans="1:11" ht="16.5" customHeight="1">
      <c r="A43" s="125"/>
      <c r="B43" s="4"/>
      <c r="C43" s="4"/>
      <c r="D43" s="112"/>
      <c r="E43" s="112"/>
      <c r="F43" s="112"/>
      <c r="G43" s="127"/>
      <c r="H43" s="112"/>
      <c r="I43" s="112"/>
      <c r="J43" s="112"/>
      <c r="K43" s="127"/>
    </row>
    <row r="44" spans="1:11" ht="16.5" customHeight="1">
      <c r="A44" s="125"/>
      <c r="B44" s="4"/>
      <c r="C44" s="4"/>
      <c r="D44" s="112"/>
      <c r="E44" s="112"/>
      <c r="F44" s="112"/>
      <c r="G44" s="127"/>
      <c r="H44" s="112"/>
      <c r="I44" s="112"/>
      <c r="J44" s="112"/>
      <c r="K44" s="127"/>
    </row>
    <row r="45" spans="1:11" ht="16.5" customHeight="1">
      <c r="A45" s="125"/>
      <c r="B45" s="4"/>
      <c r="C45" s="4"/>
      <c r="D45" s="112"/>
      <c r="E45" s="112"/>
      <c r="F45" s="112"/>
      <c r="G45" s="127"/>
      <c r="H45" s="112"/>
      <c r="I45" s="112"/>
      <c r="J45" s="112"/>
      <c r="K45" s="127"/>
    </row>
    <row r="46" spans="1:11" ht="16.5" customHeight="1">
      <c r="A46" s="125"/>
      <c r="B46" s="4"/>
      <c r="C46" s="4"/>
      <c r="D46" s="112"/>
      <c r="E46" s="112"/>
      <c r="F46" s="112"/>
      <c r="G46" s="127"/>
      <c r="H46" s="112"/>
      <c r="I46" s="112"/>
      <c r="J46" s="112"/>
      <c r="K46" s="127"/>
    </row>
    <row r="47" spans="1:11" ht="16.5" customHeight="1">
      <c r="A47" s="125"/>
      <c r="B47" s="4"/>
      <c r="C47" s="4"/>
      <c r="D47" s="112"/>
      <c r="E47" s="112"/>
      <c r="F47" s="112"/>
      <c r="G47" s="127"/>
      <c r="H47" s="112"/>
      <c r="I47" s="112"/>
      <c r="J47" s="112"/>
      <c r="K47" s="127"/>
    </row>
    <row r="48" spans="1:11" ht="16.5" customHeight="1">
      <c r="A48" s="125"/>
      <c r="B48" s="4"/>
      <c r="C48" s="4"/>
      <c r="D48" s="112"/>
      <c r="E48" s="112"/>
      <c r="F48" s="112"/>
      <c r="G48" s="127"/>
      <c r="H48" s="112"/>
      <c r="I48" s="112"/>
      <c r="J48" s="112"/>
      <c r="K48" s="127"/>
    </row>
    <row r="49" spans="1:11" ht="19.5" customHeight="1">
      <c r="A49" s="125"/>
      <c r="B49" s="4"/>
      <c r="C49" s="4"/>
      <c r="D49" s="112"/>
      <c r="E49" s="112"/>
      <c r="F49" s="112"/>
      <c r="G49" s="127"/>
      <c r="H49" s="112"/>
      <c r="I49" s="112"/>
      <c r="J49" s="112"/>
      <c r="K49" s="127"/>
    </row>
    <row r="50" spans="1:11" ht="21.95" customHeight="1">
      <c r="A50" s="306" t="s">
        <v>36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</row>
  </sheetData>
  <mergeCells count="3">
    <mergeCell ref="E6:G6"/>
    <mergeCell ref="I6:K6"/>
    <mergeCell ref="A50:K5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F92C-1FE6-4A5C-9ADB-99FCCD03DC78}">
  <dimension ref="A1:AC46"/>
  <sheetViews>
    <sheetView topLeftCell="A37" zoomScaleNormal="100" zoomScaleSheetLayoutView="80" workbookViewId="0">
      <selection activeCell="F48" sqref="F48"/>
    </sheetView>
  </sheetViews>
  <sheetFormatPr defaultRowHeight="16.5" customHeight="1"/>
  <cols>
    <col min="1" max="2" width="1.140625" style="314" customWidth="1"/>
    <col min="3" max="3" width="24.7109375" style="314" customWidth="1"/>
    <col min="4" max="4" width="5.42578125" style="314" customWidth="1"/>
    <col min="5" max="5" width="0.5703125" style="314" customWidth="1"/>
    <col min="6" max="6" width="12.7109375" style="343" customWidth="1"/>
    <col min="7" max="7" width="0.5703125" style="314" customWidth="1"/>
    <col min="8" max="8" width="12.7109375" style="343" customWidth="1"/>
    <col min="9" max="9" width="0.5703125" style="314" customWidth="1"/>
    <col min="10" max="10" width="12.7109375" style="343" customWidth="1"/>
    <col min="11" max="11" width="0.5703125" style="314" customWidth="1"/>
    <col min="12" max="12" width="12.7109375" style="343" customWidth="1"/>
    <col min="13" max="13" width="0.5703125" style="314" customWidth="1"/>
    <col min="14" max="14" width="12.7109375" style="343" customWidth="1"/>
    <col min="15" max="15" width="0.5703125" style="314" customWidth="1"/>
    <col min="16" max="16" width="12.42578125" style="343" customWidth="1"/>
    <col min="17" max="17" width="0.5703125" style="314" customWidth="1"/>
    <col min="18" max="18" width="17.28515625" style="343" customWidth="1"/>
    <col min="19" max="19" width="0.5703125" style="314" customWidth="1"/>
    <col min="20" max="20" width="15.42578125" style="343" customWidth="1"/>
    <col min="21" max="21" width="0.5703125" style="314" customWidth="1"/>
    <col min="22" max="22" width="13.85546875" style="343" customWidth="1"/>
    <col min="23" max="23" width="0.5703125" style="314" customWidth="1"/>
    <col min="24" max="24" width="13.85546875" style="343" customWidth="1"/>
    <col min="25" max="25" width="0.5703125" style="314" customWidth="1"/>
    <col min="26" max="26" width="12.85546875" style="343" customWidth="1"/>
    <col min="27" max="27" width="0.5703125" style="314" customWidth="1"/>
    <col min="28" max="28" width="12.7109375" style="343" customWidth="1"/>
    <col min="29" max="16384" width="9.140625" style="314"/>
  </cols>
  <sheetData>
    <row r="1" spans="1:28" ht="16.5" customHeight="1">
      <c r="A1" s="1" t="s">
        <v>0</v>
      </c>
      <c r="B1" s="136"/>
      <c r="C1" s="136"/>
      <c r="D1" s="136"/>
      <c r="E1" s="136"/>
      <c r="F1" s="200"/>
      <c r="G1" s="136"/>
      <c r="H1" s="200"/>
      <c r="I1" s="138"/>
      <c r="J1" s="203"/>
      <c r="K1" s="139"/>
      <c r="L1" s="200"/>
      <c r="M1" s="137"/>
      <c r="N1" s="200"/>
      <c r="O1" s="137"/>
      <c r="P1" s="200"/>
      <c r="Q1" s="137"/>
      <c r="R1" s="200"/>
      <c r="S1" s="137"/>
      <c r="T1" s="200"/>
      <c r="U1" s="137"/>
      <c r="V1" s="200"/>
      <c r="W1" s="136"/>
      <c r="X1" s="200"/>
      <c r="Y1" s="136"/>
      <c r="Z1" s="200"/>
      <c r="AA1" s="136"/>
      <c r="AB1" s="200"/>
    </row>
    <row r="2" spans="1:28" ht="16.5" customHeight="1">
      <c r="A2" s="140" t="s">
        <v>106</v>
      </c>
      <c r="B2" s="141"/>
      <c r="C2" s="141"/>
      <c r="D2" s="141"/>
      <c r="E2" s="141"/>
      <c r="F2" s="201"/>
      <c r="G2" s="141"/>
      <c r="H2" s="201"/>
      <c r="I2" s="143"/>
      <c r="J2" s="205"/>
      <c r="K2" s="144"/>
      <c r="L2" s="201"/>
      <c r="M2" s="142"/>
      <c r="N2" s="201"/>
      <c r="O2" s="142"/>
      <c r="P2" s="201"/>
      <c r="Q2" s="142"/>
      <c r="R2" s="201"/>
      <c r="S2" s="142"/>
      <c r="T2" s="201"/>
      <c r="U2" s="142"/>
      <c r="V2" s="201"/>
      <c r="W2" s="141"/>
      <c r="X2" s="201"/>
      <c r="Y2" s="141"/>
      <c r="Z2" s="201"/>
      <c r="AA2" s="141"/>
      <c r="AB2" s="201"/>
    </row>
    <row r="3" spans="1:28" ht="16.5" customHeight="1">
      <c r="A3" s="64" t="s">
        <v>105</v>
      </c>
      <c r="B3" s="301"/>
      <c r="C3" s="301"/>
      <c r="D3" s="301"/>
      <c r="E3" s="301"/>
      <c r="F3" s="202"/>
      <c r="G3" s="301"/>
      <c r="H3" s="202"/>
      <c r="I3" s="146"/>
      <c r="J3" s="206"/>
      <c r="K3" s="147"/>
      <c r="L3" s="202"/>
      <c r="M3" s="145"/>
      <c r="N3" s="202"/>
      <c r="O3" s="145"/>
      <c r="P3" s="202"/>
      <c r="Q3" s="145"/>
      <c r="R3" s="202"/>
      <c r="S3" s="145"/>
      <c r="T3" s="202"/>
      <c r="U3" s="145"/>
      <c r="V3" s="207"/>
      <c r="W3" s="148"/>
      <c r="X3" s="207"/>
      <c r="Y3" s="148"/>
      <c r="Z3" s="207"/>
      <c r="AA3" s="148"/>
      <c r="AB3" s="207"/>
    </row>
    <row r="4" spans="1:28" ht="16.5" customHeight="1">
      <c r="A4" s="136"/>
      <c r="B4" s="136"/>
      <c r="C4" s="136"/>
      <c r="D4" s="149"/>
      <c r="E4" s="149"/>
      <c r="F4" s="203"/>
      <c r="G4" s="149"/>
      <c r="H4" s="203"/>
      <c r="I4" s="138"/>
      <c r="J4" s="204"/>
      <c r="K4" s="137"/>
      <c r="L4" s="204"/>
      <c r="M4" s="137"/>
      <c r="N4" s="204"/>
      <c r="O4" s="137"/>
      <c r="P4" s="200"/>
      <c r="Q4" s="137"/>
      <c r="R4" s="200"/>
      <c r="S4" s="137"/>
      <c r="T4" s="200"/>
      <c r="U4" s="137"/>
      <c r="V4" s="200"/>
      <c r="W4" s="136"/>
      <c r="X4" s="200"/>
      <c r="Y4" s="136"/>
      <c r="Z4" s="200"/>
      <c r="AA4" s="136"/>
      <c r="AB4" s="200"/>
    </row>
    <row r="5" spans="1:28" ht="16.5" customHeight="1">
      <c r="A5" s="136"/>
      <c r="B5" s="136"/>
      <c r="C5" s="136"/>
      <c r="D5" s="149"/>
      <c r="E5" s="149"/>
      <c r="F5" s="203"/>
      <c r="G5" s="149"/>
      <c r="H5" s="203"/>
      <c r="I5" s="138"/>
      <c r="J5" s="204"/>
      <c r="K5" s="137"/>
      <c r="L5" s="204"/>
      <c r="M5" s="137"/>
      <c r="N5" s="204"/>
      <c r="O5" s="137"/>
      <c r="P5" s="200"/>
      <c r="Q5" s="137"/>
      <c r="R5" s="200"/>
      <c r="S5" s="137"/>
      <c r="T5" s="200"/>
      <c r="U5" s="137"/>
      <c r="V5" s="200"/>
      <c r="W5" s="136"/>
      <c r="X5" s="200"/>
      <c r="Y5" s="136"/>
      <c r="Z5" s="200"/>
      <c r="AA5" s="136"/>
      <c r="AB5" s="200"/>
    </row>
    <row r="6" spans="1:28" ht="16.5" customHeight="1">
      <c r="A6" s="136"/>
      <c r="B6" s="136"/>
      <c r="C6" s="136"/>
      <c r="D6" s="141"/>
      <c r="E6" s="141"/>
      <c r="F6" s="315" t="s">
        <v>107</v>
      </c>
      <c r="G6" s="315"/>
      <c r="H6" s="316"/>
      <c r="I6" s="315"/>
      <c r="J6" s="316"/>
      <c r="K6" s="315"/>
      <c r="L6" s="316"/>
      <c r="M6" s="315"/>
      <c r="N6" s="316"/>
      <c r="O6" s="315"/>
      <c r="P6" s="316"/>
      <c r="Q6" s="315"/>
      <c r="R6" s="316"/>
      <c r="S6" s="315"/>
      <c r="T6" s="316"/>
      <c r="U6" s="315"/>
      <c r="V6" s="316"/>
      <c r="W6" s="315"/>
      <c r="X6" s="316"/>
      <c r="Y6" s="315"/>
      <c r="Z6" s="316"/>
      <c r="AA6" s="315"/>
      <c r="AB6" s="316"/>
    </row>
    <row r="7" spans="1:28" ht="16.5" customHeight="1">
      <c r="A7" s="136"/>
      <c r="B7" s="136"/>
      <c r="C7" s="136"/>
      <c r="D7" s="141"/>
      <c r="E7" s="141"/>
      <c r="F7" s="201"/>
      <c r="G7" s="141"/>
      <c r="H7" s="201"/>
      <c r="I7" s="142"/>
      <c r="J7" s="200"/>
      <c r="K7" s="137"/>
      <c r="L7" s="200"/>
      <c r="M7" s="137"/>
      <c r="N7" s="200"/>
      <c r="O7" s="142"/>
      <c r="P7" s="317" t="s">
        <v>63</v>
      </c>
      <c r="Q7" s="318"/>
      <c r="R7" s="317"/>
      <c r="S7" s="318"/>
      <c r="T7" s="317"/>
      <c r="U7" s="318"/>
      <c r="V7" s="317"/>
      <c r="W7" s="141"/>
      <c r="X7" s="201"/>
      <c r="Y7" s="141"/>
      <c r="Z7" s="201"/>
      <c r="AA7" s="141"/>
      <c r="AB7" s="201"/>
    </row>
    <row r="8" spans="1:28" ht="16.5" customHeight="1">
      <c r="A8" s="136"/>
      <c r="B8" s="136"/>
      <c r="C8" s="136"/>
      <c r="D8" s="141"/>
      <c r="E8" s="141"/>
      <c r="F8" s="315" t="s">
        <v>108</v>
      </c>
      <c r="G8" s="315"/>
      <c r="H8" s="316"/>
      <c r="I8" s="144"/>
      <c r="J8" s="316" t="s">
        <v>59</v>
      </c>
      <c r="K8" s="319"/>
      <c r="L8" s="316"/>
      <c r="M8" s="319"/>
      <c r="N8" s="316"/>
      <c r="O8" s="144"/>
      <c r="P8" s="317" t="s">
        <v>109</v>
      </c>
      <c r="Q8" s="318"/>
      <c r="R8" s="317"/>
      <c r="S8" s="318"/>
      <c r="T8" s="317"/>
      <c r="U8" s="144"/>
      <c r="V8" s="201"/>
      <c r="W8" s="141"/>
      <c r="X8" s="201"/>
      <c r="Y8" s="141"/>
      <c r="Z8" s="201"/>
      <c r="AA8" s="141"/>
      <c r="AB8" s="201"/>
    </row>
    <row r="9" spans="1:28" ht="16.5" customHeight="1">
      <c r="A9" s="136"/>
      <c r="B9" s="136"/>
      <c r="C9" s="136"/>
      <c r="D9" s="141"/>
      <c r="E9" s="141"/>
      <c r="F9" s="201"/>
      <c r="G9" s="141"/>
      <c r="H9" s="215"/>
      <c r="I9" s="144"/>
      <c r="J9" s="200"/>
      <c r="K9" s="137"/>
      <c r="L9" s="200"/>
      <c r="M9" s="137"/>
      <c r="N9" s="200"/>
      <c r="O9" s="137"/>
      <c r="P9" s="215"/>
      <c r="Q9" s="320"/>
      <c r="R9" s="215" t="s">
        <v>110</v>
      </c>
      <c r="S9" s="320"/>
      <c r="T9" s="321"/>
      <c r="U9" s="144"/>
      <c r="V9" s="215"/>
      <c r="W9" s="322"/>
      <c r="X9" s="215"/>
      <c r="Y9" s="322"/>
      <c r="Z9" s="215"/>
      <c r="AA9" s="322"/>
      <c r="AB9" s="215"/>
    </row>
    <row r="10" spans="1:28" ht="16.5" customHeight="1">
      <c r="A10" s="136"/>
      <c r="B10" s="136"/>
      <c r="C10" s="136"/>
      <c r="D10" s="141"/>
      <c r="E10" s="141"/>
      <c r="F10" s="201"/>
      <c r="G10" s="141"/>
      <c r="H10" s="201"/>
      <c r="I10" s="144"/>
      <c r="J10" s="200"/>
      <c r="K10" s="137"/>
      <c r="L10" s="200"/>
      <c r="M10" s="137"/>
      <c r="N10" s="200"/>
      <c r="O10" s="144"/>
      <c r="P10" s="215"/>
      <c r="Q10" s="144"/>
      <c r="R10" s="215" t="s">
        <v>111</v>
      </c>
      <c r="S10" s="144"/>
      <c r="T10" s="215"/>
      <c r="U10" s="144"/>
      <c r="V10" s="215"/>
      <c r="W10" s="322"/>
      <c r="X10" s="215" t="s">
        <v>52</v>
      </c>
      <c r="Y10" s="322"/>
      <c r="Z10" s="215"/>
      <c r="AA10" s="322"/>
      <c r="AB10" s="215"/>
    </row>
    <row r="11" spans="1:28" ht="16.5" customHeight="1">
      <c r="A11" s="136"/>
      <c r="B11" s="136"/>
      <c r="C11" s="136"/>
      <c r="D11" s="141"/>
      <c r="E11" s="141"/>
      <c r="F11" s="215" t="s">
        <v>112</v>
      </c>
      <c r="G11" s="141"/>
      <c r="H11" s="215"/>
      <c r="I11" s="144"/>
      <c r="J11" s="200"/>
      <c r="K11" s="137"/>
      <c r="L11" s="200"/>
      <c r="M11" s="137"/>
      <c r="N11" s="215"/>
      <c r="O11" s="144"/>
      <c r="P11" s="215" t="s">
        <v>113</v>
      </c>
      <c r="Q11" s="144"/>
      <c r="R11" s="215" t="s">
        <v>114</v>
      </c>
      <c r="S11" s="144"/>
      <c r="T11" s="215" t="s">
        <v>115</v>
      </c>
      <c r="U11" s="144"/>
      <c r="V11" s="215" t="s">
        <v>224</v>
      </c>
      <c r="W11" s="322"/>
      <c r="X11" s="215" t="s">
        <v>221</v>
      </c>
      <c r="Y11" s="322"/>
      <c r="Z11" s="215"/>
      <c r="AA11" s="322"/>
      <c r="AB11" s="215"/>
    </row>
    <row r="12" spans="1:28" ht="16.5" customHeight="1">
      <c r="A12" s="136"/>
      <c r="B12" s="136"/>
      <c r="C12" s="136"/>
      <c r="D12" s="323"/>
      <c r="E12" s="323"/>
      <c r="F12" s="215" t="s">
        <v>116</v>
      </c>
      <c r="G12" s="322"/>
      <c r="H12" s="215"/>
      <c r="I12" s="144"/>
      <c r="J12" s="215" t="s">
        <v>117</v>
      </c>
      <c r="K12" s="144"/>
      <c r="L12" s="215" t="s">
        <v>117</v>
      </c>
      <c r="M12" s="144"/>
      <c r="N12" s="215"/>
      <c r="O12" s="144"/>
      <c r="P12" s="215" t="s">
        <v>118</v>
      </c>
      <c r="Q12" s="144"/>
      <c r="R12" s="215" t="s">
        <v>119</v>
      </c>
      <c r="S12" s="144"/>
      <c r="T12" s="215" t="s">
        <v>120</v>
      </c>
      <c r="U12" s="144"/>
      <c r="V12" s="215" t="s">
        <v>223</v>
      </c>
      <c r="W12" s="322"/>
      <c r="X12" s="215" t="s">
        <v>220</v>
      </c>
      <c r="Y12" s="322"/>
      <c r="Z12" s="215" t="s">
        <v>121</v>
      </c>
      <c r="AA12" s="322"/>
      <c r="AB12" s="215"/>
    </row>
    <row r="13" spans="1:28" ht="16.5" customHeight="1">
      <c r="A13" s="136"/>
      <c r="B13" s="136"/>
      <c r="C13" s="136"/>
      <c r="D13" s="323"/>
      <c r="E13" s="323"/>
      <c r="F13" s="215" t="s">
        <v>122</v>
      </c>
      <c r="G13" s="322"/>
      <c r="H13" s="215" t="s">
        <v>58</v>
      </c>
      <c r="I13" s="144"/>
      <c r="J13" s="215" t="s">
        <v>123</v>
      </c>
      <c r="K13" s="144"/>
      <c r="L13" s="215" t="s">
        <v>124</v>
      </c>
      <c r="M13" s="144"/>
      <c r="N13" s="215" t="s">
        <v>62</v>
      </c>
      <c r="O13" s="144"/>
      <c r="P13" s="215" t="s">
        <v>125</v>
      </c>
      <c r="Q13" s="144"/>
      <c r="R13" s="215" t="s">
        <v>126</v>
      </c>
      <c r="S13" s="144"/>
      <c r="T13" s="215" t="s">
        <v>127</v>
      </c>
      <c r="U13" s="144"/>
      <c r="V13" s="215" t="s">
        <v>222</v>
      </c>
      <c r="W13" s="322"/>
      <c r="X13" s="215" t="s">
        <v>128</v>
      </c>
      <c r="Y13" s="322"/>
      <c r="Z13" s="215" t="s">
        <v>129</v>
      </c>
      <c r="AA13" s="322"/>
      <c r="AB13" s="215" t="s">
        <v>130</v>
      </c>
    </row>
    <row r="14" spans="1:28" ht="16.5" customHeight="1">
      <c r="A14" s="136"/>
      <c r="B14" s="136"/>
      <c r="C14" s="136"/>
      <c r="D14" s="69" t="s">
        <v>11</v>
      </c>
      <c r="E14" s="323"/>
      <c r="F14" s="216" t="s">
        <v>12</v>
      </c>
      <c r="G14" s="322"/>
      <c r="H14" s="216" t="s">
        <v>12</v>
      </c>
      <c r="I14" s="144"/>
      <c r="J14" s="216" t="s">
        <v>12</v>
      </c>
      <c r="K14" s="144"/>
      <c r="L14" s="216" t="s">
        <v>12</v>
      </c>
      <c r="M14" s="144"/>
      <c r="N14" s="216" t="s">
        <v>12</v>
      </c>
      <c r="O14" s="144"/>
      <c r="P14" s="216" t="s">
        <v>12</v>
      </c>
      <c r="Q14" s="144"/>
      <c r="R14" s="216" t="s">
        <v>12</v>
      </c>
      <c r="S14" s="144"/>
      <c r="T14" s="216" t="s">
        <v>12</v>
      </c>
      <c r="U14" s="144"/>
      <c r="V14" s="216" t="s">
        <v>12</v>
      </c>
      <c r="W14" s="322"/>
      <c r="X14" s="216" t="s">
        <v>12</v>
      </c>
      <c r="Y14" s="322"/>
      <c r="Z14" s="216" t="s">
        <v>12</v>
      </c>
      <c r="AA14" s="322"/>
      <c r="AB14" s="216" t="s">
        <v>12</v>
      </c>
    </row>
    <row r="15" spans="1:28" ht="16.5" customHeight="1">
      <c r="A15" s="136"/>
      <c r="B15" s="136"/>
      <c r="C15" s="136"/>
      <c r="D15" s="323"/>
      <c r="E15" s="323"/>
      <c r="F15" s="215"/>
      <c r="G15" s="322"/>
      <c r="H15" s="215"/>
      <c r="I15" s="144"/>
      <c r="J15" s="215"/>
      <c r="K15" s="144"/>
      <c r="L15" s="215"/>
      <c r="M15" s="144"/>
      <c r="N15" s="215"/>
      <c r="O15" s="144"/>
      <c r="P15" s="215"/>
      <c r="Q15" s="144"/>
      <c r="R15" s="215"/>
      <c r="S15" s="144"/>
      <c r="T15" s="215"/>
      <c r="U15" s="144"/>
      <c r="V15" s="215"/>
      <c r="W15" s="322"/>
      <c r="X15" s="215"/>
      <c r="Y15" s="322"/>
      <c r="Z15" s="215"/>
      <c r="AA15" s="322"/>
      <c r="AB15" s="215"/>
    </row>
    <row r="16" spans="1:28" ht="16.5" customHeight="1">
      <c r="A16" s="141" t="s">
        <v>131</v>
      </c>
      <c r="B16" s="136"/>
      <c r="C16" s="136"/>
      <c r="D16" s="136"/>
      <c r="E16" s="136"/>
      <c r="F16" s="200">
        <v>3472220</v>
      </c>
      <c r="G16" s="136"/>
      <c r="H16" s="200">
        <v>979406</v>
      </c>
      <c r="I16" s="137"/>
      <c r="J16" s="200">
        <v>135893</v>
      </c>
      <c r="K16" s="137"/>
      <c r="L16" s="200">
        <v>2453</v>
      </c>
      <c r="M16" s="137"/>
      <c r="N16" s="200">
        <v>333502</v>
      </c>
      <c r="O16" s="137"/>
      <c r="P16" s="200">
        <v>0</v>
      </c>
      <c r="Q16" s="137"/>
      <c r="R16" s="200">
        <v>0</v>
      </c>
      <c r="S16" s="137"/>
      <c r="T16" s="200">
        <v>9353</v>
      </c>
      <c r="U16" s="137"/>
      <c r="V16" s="200">
        <f>SUM(P16:T16)</f>
        <v>9353</v>
      </c>
      <c r="W16" s="136"/>
      <c r="X16" s="200">
        <f>SUM(F16:N16,V16)</f>
        <v>4932827</v>
      </c>
      <c r="Y16" s="136"/>
      <c r="Z16" s="324">
        <v>694184</v>
      </c>
      <c r="AA16" s="136"/>
      <c r="AB16" s="200">
        <f>SUM(X16:Z16)</f>
        <v>5627011</v>
      </c>
    </row>
    <row r="17" spans="1:29" ht="16.5" customHeight="1">
      <c r="A17" s="141" t="s">
        <v>132</v>
      </c>
      <c r="B17" s="136"/>
      <c r="C17" s="136"/>
      <c r="D17" s="136"/>
      <c r="E17" s="136"/>
      <c r="F17" s="204"/>
      <c r="G17" s="139"/>
      <c r="H17" s="204"/>
      <c r="I17" s="136"/>
      <c r="J17" s="204"/>
      <c r="K17" s="136"/>
      <c r="L17" s="204"/>
      <c r="M17" s="136"/>
      <c r="N17" s="204"/>
      <c r="O17" s="136"/>
      <c r="P17" s="204"/>
      <c r="Q17" s="136"/>
      <c r="R17" s="204"/>
      <c r="S17" s="136"/>
      <c r="T17" s="204"/>
      <c r="U17" s="136"/>
      <c r="V17" s="204"/>
      <c r="W17" s="136"/>
      <c r="X17" s="200"/>
      <c r="Y17" s="136"/>
      <c r="Z17" s="324"/>
      <c r="AA17" s="136"/>
      <c r="AB17" s="200"/>
    </row>
    <row r="18" spans="1:29" ht="16.5" customHeight="1">
      <c r="A18" s="136" t="s">
        <v>218</v>
      </c>
      <c r="B18" s="136"/>
      <c r="C18" s="136"/>
      <c r="D18" s="208"/>
      <c r="E18" s="208"/>
      <c r="F18" s="325">
        <v>0</v>
      </c>
      <c r="G18" s="210"/>
      <c r="H18" s="325">
        <v>0</v>
      </c>
      <c r="I18" s="208"/>
      <c r="J18" s="325">
        <v>0</v>
      </c>
      <c r="K18" s="208"/>
      <c r="L18" s="325">
        <v>0</v>
      </c>
      <c r="M18" s="326"/>
      <c r="N18" s="325">
        <v>245682</v>
      </c>
      <c r="O18" s="208"/>
      <c r="P18" s="325">
        <v>15394</v>
      </c>
      <c r="Q18" s="208"/>
      <c r="R18" s="325">
        <v>0</v>
      </c>
      <c r="S18" s="208"/>
      <c r="T18" s="325">
        <v>0</v>
      </c>
      <c r="U18" s="208"/>
      <c r="V18" s="327">
        <f>SUM(P18:T18)</f>
        <v>15394</v>
      </c>
      <c r="W18" s="208"/>
      <c r="X18" s="327">
        <f>SUM(F18:N18,V18)</f>
        <v>261076</v>
      </c>
      <c r="Y18" s="208"/>
      <c r="Z18" s="328">
        <v>98450</v>
      </c>
      <c r="AA18" s="208"/>
      <c r="AB18" s="327">
        <f>SUM(X18:Z18)</f>
        <v>359526</v>
      </c>
      <c r="AC18" s="326"/>
    </row>
    <row r="19" spans="1:29" ht="16.5" customHeight="1">
      <c r="A19" s="136"/>
      <c r="B19" s="136" t="s">
        <v>99</v>
      </c>
      <c r="C19" s="136"/>
      <c r="D19" s="208"/>
      <c r="E19" s="208"/>
      <c r="F19" s="325"/>
      <c r="G19" s="210"/>
      <c r="H19" s="325"/>
      <c r="I19" s="208"/>
      <c r="J19" s="325"/>
      <c r="K19" s="208"/>
      <c r="L19" s="325"/>
      <c r="M19" s="326"/>
      <c r="N19" s="325"/>
      <c r="O19" s="208"/>
      <c r="P19" s="325"/>
      <c r="Q19" s="208"/>
      <c r="R19" s="325"/>
      <c r="S19" s="208"/>
      <c r="T19" s="325"/>
      <c r="U19" s="208"/>
      <c r="V19" s="327"/>
      <c r="W19" s="208"/>
      <c r="X19" s="327"/>
      <c r="Y19" s="208"/>
      <c r="Z19" s="328"/>
      <c r="AA19" s="208"/>
      <c r="AB19" s="327"/>
      <c r="AC19" s="326"/>
    </row>
    <row r="20" spans="1:29" ht="16.5" customHeight="1">
      <c r="A20" s="136" t="s">
        <v>134</v>
      </c>
      <c r="B20" s="136"/>
      <c r="C20" s="136"/>
      <c r="D20" s="208"/>
      <c r="E20" s="208"/>
      <c r="F20" s="329"/>
      <c r="G20" s="208"/>
      <c r="H20" s="325"/>
      <c r="I20" s="208"/>
      <c r="J20" s="325"/>
      <c r="K20" s="208"/>
      <c r="L20" s="325"/>
      <c r="M20" s="208"/>
      <c r="N20" s="325">
        <v>-181944</v>
      </c>
      <c r="O20" s="208"/>
      <c r="P20" s="325"/>
      <c r="Q20" s="208"/>
      <c r="R20" s="325"/>
      <c r="S20" s="208"/>
      <c r="T20" s="325"/>
      <c r="U20" s="208"/>
      <c r="V20" s="327">
        <f t="shared" ref="V20" si="0">SUM(P20:T20)</f>
        <v>0</v>
      </c>
      <c r="W20" s="208"/>
      <c r="X20" s="327">
        <f t="shared" ref="X20" si="1">SUM(F20:N20,V20)</f>
        <v>-181944</v>
      </c>
      <c r="Y20" s="208"/>
      <c r="Z20" s="328">
        <v>-58990</v>
      </c>
      <c r="AA20" s="208"/>
      <c r="AB20" s="327">
        <f t="shared" ref="AB20" si="2">SUM(X20:Z20)</f>
        <v>-240934</v>
      </c>
      <c r="AC20" s="326"/>
    </row>
    <row r="21" spans="1:29" ht="16.5" customHeight="1">
      <c r="A21" s="136" t="s">
        <v>135</v>
      </c>
      <c r="B21" s="136"/>
      <c r="C21" s="136"/>
      <c r="D21" s="208"/>
      <c r="E21" s="208"/>
      <c r="F21" s="329"/>
      <c r="G21" s="208"/>
      <c r="H21" s="325"/>
      <c r="I21" s="208"/>
      <c r="J21" s="325">
        <v>22977</v>
      </c>
      <c r="K21" s="208"/>
      <c r="L21" s="325">
        <v>0</v>
      </c>
      <c r="M21" s="208"/>
      <c r="N21" s="325">
        <v>-22977</v>
      </c>
      <c r="O21" s="208"/>
      <c r="P21" s="325">
        <v>0</v>
      </c>
      <c r="Q21" s="208"/>
      <c r="R21" s="325">
        <v>0</v>
      </c>
      <c r="S21" s="208"/>
      <c r="T21" s="325">
        <v>0</v>
      </c>
      <c r="U21" s="208"/>
      <c r="V21" s="327">
        <f>SUM(P21:T21)</f>
        <v>0</v>
      </c>
      <c r="W21" s="208"/>
      <c r="X21" s="327">
        <f>SUM(F21:N21,V21)</f>
        <v>0</v>
      </c>
      <c r="Y21" s="208"/>
      <c r="Z21" s="328">
        <v>0</v>
      </c>
      <c r="AA21" s="208"/>
      <c r="AB21" s="327">
        <f>SUM(X21:Z21)</f>
        <v>0</v>
      </c>
      <c r="AC21" s="326"/>
    </row>
    <row r="22" spans="1:29" ht="16.5" customHeight="1">
      <c r="A22" s="136" t="s">
        <v>219</v>
      </c>
      <c r="B22" s="136"/>
      <c r="C22" s="136"/>
      <c r="D22" s="208"/>
      <c r="E22" s="208"/>
      <c r="F22" s="329"/>
      <c r="G22" s="208"/>
      <c r="H22" s="325"/>
      <c r="I22" s="208"/>
      <c r="J22" s="325"/>
      <c r="K22" s="208"/>
      <c r="L22" s="325"/>
      <c r="M22" s="208"/>
      <c r="N22" s="325"/>
      <c r="O22" s="208"/>
      <c r="P22" s="325"/>
      <c r="Q22" s="208"/>
      <c r="R22" s="325"/>
      <c r="S22" s="208"/>
      <c r="T22" s="325"/>
      <c r="U22" s="208"/>
      <c r="V22" s="327"/>
      <c r="W22" s="208"/>
      <c r="X22" s="327"/>
      <c r="Y22" s="208"/>
      <c r="Z22" s="328"/>
      <c r="AA22" s="208"/>
      <c r="AB22" s="327"/>
      <c r="AC22" s="326"/>
    </row>
    <row r="23" spans="1:29" s="330" customFormat="1" ht="16.5" customHeight="1">
      <c r="B23" s="136" t="s">
        <v>127</v>
      </c>
      <c r="C23" s="331"/>
      <c r="D23" s="332"/>
      <c r="E23" s="331"/>
      <c r="F23" s="333">
        <v>0</v>
      </c>
      <c r="G23" s="331"/>
      <c r="H23" s="333">
        <v>0</v>
      </c>
      <c r="I23" s="331"/>
      <c r="J23" s="333">
        <v>0</v>
      </c>
      <c r="K23" s="331"/>
      <c r="L23" s="333">
        <v>0</v>
      </c>
      <c r="M23" s="331"/>
      <c r="N23" s="333">
        <v>0</v>
      </c>
      <c r="O23" s="331"/>
      <c r="P23" s="333">
        <v>0</v>
      </c>
      <c r="Q23" s="331"/>
      <c r="R23" s="333">
        <v>0</v>
      </c>
      <c r="S23" s="331"/>
      <c r="T23" s="333">
        <v>0</v>
      </c>
      <c r="U23" s="331"/>
      <c r="V23" s="333">
        <v>0</v>
      </c>
      <c r="W23" s="331"/>
      <c r="X23" s="333">
        <v>0</v>
      </c>
      <c r="Y23" s="331"/>
      <c r="Z23" s="333">
        <v>721460</v>
      </c>
      <c r="AA23" s="331"/>
      <c r="AB23" s="333">
        <f>SUM(X23:Z23)</f>
        <v>721460</v>
      </c>
    </row>
    <row r="24" spans="1:29" ht="16.5" customHeight="1">
      <c r="A24" s="136"/>
      <c r="B24" s="136"/>
      <c r="C24" s="136"/>
      <c r="D24" s="208"/>
      <c r="E24" s="208"/>
      <c r="F24" s="329"/>
      <c r="G24" s="208"/>
      <c r="H24" s="325"/>
      <c r="I24" s="208"/>
      <c r="J24" s="325"/>
      <c r="K24" s="208"/>
      <c r="L24" s="325"/>
      <c r="M24" s="208"/>
      <c r="N24" s="325"/>
      <c r="O24" s="208"/>
      <c r="P24" s="325"/>
      <c r="Q24" s="208"/>
      <c r="R24" s="325"/>
      <c r="S24" s="208"/>
      <c r="T24" s="325"/>
      <c r="U24" s="208"/>
      <c r="V24" s="327"/>
      <c r="W24" s="208"/>
      <c r="X24" s="327"/>
      <c r="Y24" s="208"/>
      <c r="Z24" s="325"/>
      <c r="AA24" s="208"/>
      <c r="AB24" s="334"/>
      <c r="AC24" s="326"/>
    </row>
    <row r="25" spans="1:29" ht="16.5" customHeight="1" thickBot="1">
      <c r="A25" s="141" t="s">
        <v>136</v>
      </c>
      <c r="B25" s="136"/>
      <c r="C25" s="136"/>
      <c r="D25" s="136"/>
      <c r="E25" s="136"/>
      <c r="F25" s="335">
        <f>SUM(F16:F23)</f>
        <v>3472220</v>
      </c>
      <c r="G25" s="136"/>
      <c r="H25" s="335">
        <f>SUM(H16:H23)</f>
        <v>979406</v>
      </c>
      <c r="I25" s="136"/>
      <c r="J25" s="335">
        <f>SUM(J16:J23)</f>
        <v>158870</v>
      </c>
      <c r="K25" s="136"/>
      <c r="L25" s="335">
        <f>SUM(L16:L23)</f>
        <v>2453</v>
      </c>
      <c r="M25" s="136"/>
      <c r="N25" s="335">
        <f>SUM(N16:N23)</f>
        <v>374263</v>
      </c>
      <c r="O25" s="136"/>
      <c r="P25" s="335">
        <f>SUM(P16:P23)</f>
        <v>15394</v>
      </c>
      <c r="Q25" s="136"/>
      <c r="R25" s="335">
        <f>SUM(R16:R23)</f>
        <v>0</v>
      </c>
      <c r="S25" s="136"/>
      <c r="T25" s="335">
        <f>SUM(T16:T23)</f>
        <v>9353</v>
      </c>
      <c r="U25" s="136"/>
      <c r="V25" s="335">
        <f>SUM(V16:V23)</f>
        <v>24747</v>
      </c>
      <c r="W25" s="136"/>
      <c r="X25" s="335">
        <f>SUM(X16:X23)</f>
        <v>5011959</v>
      </c>
      <c r="Y25" s="136"/>
      <c r="Z25" s="335">
        <f>SUM(Z16:Z23)</f>
        <v>1455104</v>
      </c>
      <c r="AA25" s="136"/>
      <c r="AB25" s="335">
        <f>SUM(AB16:AB23)</f>
        <v>6467063</v>
      </c>
    </row>
    <row r="26" spans="1:29" ht="16.5" customHeight="1" thickTop="1">
      <c r="A26" s="136"/>
      <c r="B26" s="136"/>
      <c r="C26" s="136"/>
      <c r="D26" s="323"/>
      <c r="E26" s="323"/>
      <c r="F26" s="215"/>
      <c r="G26" s="136"/>
      <c r="H26" s="215"/>
      <c r="I26" s="136"/>
      <c r="J26" s="215"/>
      <c r="K26" s="136"/>
      <c r="L26" s="215"/>
      <c r="M26" s="136"/>
      <c r="N26" s="215"/>
      <c r="O26" s="136"/>
      <c r="P26" s="215"/>
      <c r="Q26" s="136"/>
      <c r="R26" s="215"/>
      <c r="S26" s="136"/>
      <c r="T26" s="215"/>
      <c r="U26" s="136"/>
      <c r="V26" s="215"/>
      <c r="W26" s="136"/>
      <c r="X26" s="215"/>
      <c r="Y26" s="136"/>
      <c r="Z26" s="215"/>
      <c r="AA26" s="136"/>
      <c r="AB26" s="215"/>
    </row>
    <row r="27" spans="1:29" ht="16.5" customHeight="1">
      <c r="A27" s="136"/>
      <c r="B27" s="136"/>
      <c r="C27" s="136"/>
      <c r="D27" s="323"/>
      <c r="E27" s="323"/>
      <c r="F27" s="215"/>
      <c r="G27" s="136"/>
      <c r="H27" s="215"/>
      <c r="I27" s="136"/>
      <c r="J27" s="215"/>
      <c r="K27" s="136"/>
      <c r="L27" s="215"/>
      <c r="M27" s="136"/>
      <c r="N27" s="215"/>
      <c r="O27" s="136"/>
      <c r="P27" s="215"/>
      <c r="Q27" s="136"/>
      <c r="R27" s="215"/>
      <c r="S27" s="136"/>
      <c r="T27" s="215"/>
      <c r="U27" s="136"/>
      <c r="V27" s="215"/>
      <c r="W27" s="136"/>
      <c r="X27" s="215"/>
      <c r="Y27" s="136"/>
      <c r="Z27" s="215"/>
      <c r="AA27" s="136"/>
      <c r="AB27" s="215"/>
    </row>
    <row r="28" spans="1:29" ht="16.5" customHeight="1">
      <c r="A28" s="141" t="s">
        <v>137</v>
      </c>
      <c r="B28" s="136"/>
      <c r="C28" s="136"/>
      <c r="D28" s="136"/>
      <c r="E28" s="136"/>
      <c r="F28" s="220">
        <v>3472220</v>
      </c>
      <c r="G28" s="136"/>
      <c r="H28" s="220">
        <v>979406</v>
      </c>
      <c r="I28" s="136"/>
      <c r="J28" s="220">
        <v>208706</v>
      </c>
      <c r="K28" s="136"/>
      <c r="L28" s="220">
        <v>2453</v>
      </c>
      <c r="M28" s="136"/>
      <c r="N28" s="220">
        <v>442378</v>
      </c>
      <c r="O28" s="136"/>
      <c r="P28" s="220">
        <v>-4671</v>
      </c>
      <c r="Q28" s="136"/>
      <c r="R28" s="220">
        <v>-798</v>
      </c>
      <c r="S28" s="136"/>
      <c r="T28" s="220">
        <v>9353</v>
      </c>
      <c r="U28" s="136"/>
      <c r="V28" s="220">
        <f>SUM(P28:T28)</f>
        <v>3884</v>
      </c>
      <c r="W28" s="136"/>
      <c r="X28" s="220">
        <f>SUM(F28:N28,V28)</f>
        <v>5109047</v>
      </c>
      <c r="Y28" s="136"/>
      <c r="Z28" s="220">
        <v>1674812</v>
      </c>
      <c r="AA28" s="136"/>
      <c r="AB28" s="220">
        <f>SUM(X28:Z28)</f>
        <v>6783859</v>
      </c>
    </row>
    <row r="29" spans="1:29" ht="16.5" customHeight="1">
      <c r="A29" s="141" t="s">
        <v>132</v>
      </c>
      <c r="B29" s="136"/>
      <c r="C29" s="136"/>
      <c r="D29" s="136"/>
      <c r="E29" s="136"/>
      <c r="F29" s="221"/>
      <c r="G29" s="136"/>
      <c r="H29" s="226"/>
      <c r="I29" s="136"/>
      <c r="J29" s="226"/>
      <c r="K29" s="136"/>
      <c r="L29" s="226"/>
      <c r="M29" s="136"/>
      <c r="N29" s="226"/>
      <c r="O29" s="136"/>
      <c r="P29" s="226"/>
      <c r="Q29" s="136"/>
      <c r="R29" s="226"/>
      <c r="S29" s="136"/>
      <c r="T29" s="226"/>
      <c r="U29" s="136"/>
      <c r="V29" s="226"/>
      <c r="W29" s="136"/>
      <c r="X29" s="220"/>
      <c r="Y29" s="136"/>
      <c r="Z29" s="220"/>
      <c r="AA29" s="136"/>
      <c r="AB29" s="220"/>
    </row>
    <row r="30" spans="1:29" ht="16.5" customHeight="1">
      <c r="A30" s="136" t="s">
        <v>218</v>
      </c>
      <c r="B30" s="141"/>
      <c r="C30" s="136"/>
      <c r="D30" s="136"/>
      <c r="E30" s="136"/>
      <c r="F30" s="226"/>
      <c r="G30" s="136"/>
      <c r="H30" s="226"/>
      <c r="I30" s="136"/>
      <c r="J30" s="226"/>
      <c r="K30" s="136"/>
      <c r="L30" s="226"/>
      <c r="M30" s="136"/>
      <c r="N30" s="220"/>
      <c r="O30" s="136"/>
      <c r="P30" s="220"/>
      <c r="Q30" s="136"/>
      <c r="R30" s="226"/>
      <c r="S30" s="136"/>
      <c r="T30" s="226"/>
      <c r="U30" s="136"/>
      <c r="V30" s="220"/>
      <c r="W30" s="136"/>
      <c r="X30" s="220"/>
      <c r="Y30" s="136"/>
      <c r="Z30" s="220"/>
      <c r="AA30" s="136"/>
      <c r="AB30" s="220"/>
    </row>
    <row r="31" spans="1:29" ht="16.5" customHeight="1">
      <c r="A31" s="136"/>
      <c r="B31" s="136" t="s">
        <v>99</v>
      </c>
      <c r="C31" s="136"/>
      <c r="D31" s="136"/>
      <c r="E31" s="136"/>
      <c r="F31" s="226">
        <v>0</v>
      </c>
      <c r="G31" s="136"/>
      <c r="H31" s="226">
        <v>0</v>
      </c>
      <c r="I31" s="136"/>
      <c r="J31" s="226">
        <v>0</v>
      </c>
      <c r="K31" s="136"/>
      <c r="L31" s="226">
        <v>0</v>
      </c>
      <c r="M31" s="136"/>
      <c r="N31" s="220">
        <v>310793</v>
      </c>
      <c r="O31" s="136"/>
      <c r="P31" s="220">
        <v>59841</v>
      </c>
      <c r="Q31" s="136"/>
      <c r="R31" s="226">
        <v>0</v>
      </c>
      <c r="S31" s="136"/>
      <c r="T31" s="226">
        <v>0</v>
      </c>
      <c r="U31" s="136"/>
      <c r="V31" s="220">
        <f>SUM(P31:T31)</f>
        <v>59841</v>
      </c>
      <c r="W31" s="136"/>
      <c r="X31" s="220">
        <f>SUM(V31,H31:N31)</f>
        <v>370634</v>
      </c>
      <c r="Y31" s="136"/>
      <c r="Z31" s="220">
        <v>87770</v>
      </c>
      <c r="AA31" s="136"/>
      <c r="AB31" s="220">
        <f t="shared" ref="AB31" si="3">SUM(X31:Z31)</f>
        <v>458404</v>
      </c>
    </row>
    <row r="32" spans="1:29" ht="16.5" customHeight="1">
      <c r="A32" s="136" t="s">
        <v>134</v>
      </c>
      <c r="B32" s="141"/>
      <c r="C32" s="136"/>
      <c r="D32" s="336">
        <v>15</v>
      </c>
      <c r="E32" s="136"/>
      <c r="F32" s="226">
        <v>0</v>
      </c>
      <c r="G32" s="136"/>
      <c r="H32" s="226">
        <v>0</v>
      </c>
      <c r="I32" s="136"/>
      <c r="J32" s="226">
        <v>0</v>
      </c>
      <c r="K32" s="136"/>
      <c r="L32" s="226">
        <v>0</v>
      </c>
      <c r="M32" s="136"/>
      <c r="N32" s="220">
        <v>-173611</v>
      </c>
      <c r="O32" s="136"/>
      <c r="P32" s="220">
        <v>0</v>
      </c>
      <c r="Q32" s="136"/>
      <c r="R32" s="226">
        <v>0</v>
      </c>
      <c r="S32" s="136"/>
      <c r="T32" s="226">
        <v>0</v>
      </c>
      <c r="U32" s="136"/>
      <c r="V32" s="220">
        <v>0</v>
      </c>
      <c r="W32" s="136"/>
      <c r="X32" s="220">
        <f>SUM(V32,H32:N32)</f>
        <v>-173611</v>
      </c>
      <c r="Y32" s="136"/>
      <c r="Z32" s="220">
        <v>-33810</v>
      </c>
      <c r="AA32" s="136"/>
      <c r="AB32" s="220">
        <f t="shared" ref="AB32:AB33" si="4">SUM(X32:Z32)</f>
        <v>-207421</v>
      </c>
    </row>
    <row r="33" spans="1:28" ht="16.5" customHeight="1">
      <c r="A33" s="136" t="s">
        <v>135</v>
      </c>
      <c r="B33" s="136"/>
      <c r="C33" s="136"/>
      <c r="D33" s="136"/>
      <c r="E33" s="136"/>
      <c r="F33" s="226">
        <v>0</v>
      </c>
      <c r="G33" s="136"/>
      <c r="H33" s="226">
        <v>0</v>
      </c>
      <c r="I33" s="136"/>
      <c r="J33" s="226">
        <v>23357</v>
      </c>
      <c r="K33" s="136"/>
      <c r="L33" s="226">
        <v>0</v>
      </c>
      <c r="M33" s="136"/>
      <c r="N33" s="220">
        <v>-23357</v>
      </c>
      <c r="O33" s="136"/>
      <c r="P33" s="220">
        <v>0</v>
      </c>
      <c r="Q33" s="136"/>
      <c r="R33" s="226">
        <v>0</v>
      </c>
      <c r="S33" s="136"/>
      <c r="T33" s="226">
        <v>0</v>
      </c>
      <c r="U33" s="136"/>
      <c r="V33" s="220">
        <v>0</v>
      </c>
      <c r="W33" s="136"/>
      <c r="X33" s="220">
        <v>0</v>
      </c>
      <c r="Y33" s="136"/>
      <c r="Z33" s="220">
        <v>0</v>
      </c>
      <c r="AA33" s="136"/>
      <c r="AB33" s="220">
        <f t="shared" si="4"/>
        <v>0</v>
      </c>
    </row>
    <row r="34" spans="1:28" ht="16.5" customHeight="1">
      <c r="A34" s="136" t="s">
        <v>225</v>
      </c>
      <c r="B34" s="136"/>
      <c r="C34" s="136"/>
      <c r="D34" s="136"/>
      <c r="E34" s="136"/>
      <c r="F34" s="226"/>
      <c r="G34" s="136"/>
      <c r="H34" s="226"/>
      <c r="I34" s="136"/>
      <c r="J34" s="226"/>
      <c r="K34" s="136"/>
      <c r="L34" s="226"/>
      <c r="M34" s="136"/>
      <c r="N34" s="220"/>
      <c r="O34" s="136"/>
      <c r="P34" s="220"/>
      <c r="Q34" s="136"/>
      <c r="R34" s="226"/>
      <c r="S34" s="136"/>
      <c r="T34" s="226"/>
      <c r="U34" s="136"/>
      <c r="V34" s="220"/>
      <c r="W34" s="136"/>
      <c r="X34" s="220"/>
      <c r="Y34" s="136"/>
      <c r="Z34" s="220"/>
      <c r="AA34" s="136"/>
      <c r="AB34" s="220"/>
    </row>
    <row r="35" spans="1:28" s="326" customFormat="1" ht="16.5" customHeight="1">
      <c r="B35" s="136" t="s">
        <v>127</v>
      </c>
      <c r="C35" s="208"/>
      <c r="D35" s="337">
        <v>17</v>
      </c>
      <c r="E35" s="208"/>
      <c r="F35" s="227">
        <v>0</v>
      </c>
      <c r="G35" s="208"/>
      <c r="H35" s="227">
        <v>0</v>
      </c>
      <c r="I35" s="208"/>
      <c r="J35" s="227">
        <v>0</v>
      </c>
      <c r="K35" s="208"/>
      <c r="L35" s="227">
        <v>0</v>
      </c>
      <c r="M35" s="208"/>
      <c r="N35" s="338">
        <v>0</v>
      </c>
      <c r="O35" s="208"/>
      <c r="P35" s="338">
        <v>0</v>
      </c>
      <c r="Q35" s="208"/>
      <c r="R35" s="227">
        <v>0</v>
      </c>
      <c r="S35" s="208"/>
      <c r="T35" s="227">
        <v>-1006056</v>
      </c>
      <c r="U35" s="208"/>
      <c r="V35" s="338">
        <v>-1006056</v>
      </c>
      <c r="W35" s="208"/>
      <c r="X35" s="338">
        <v>-1006056</v>
      </c>
      <c r="Y35" s="208"/>
      <c r="Z35" s="338">
        <v>-643944</v>
      </c>
      <c r="AA35" s="208"/>
      <c r="AB35" s="338">
        <f t="shared" ref="AB35" si="5">SUM(X35:Z35)</f>
        <v>-1650000</v>
      </c>
    </row>
    <row r="36" spans="1:28" ht="16.5" customHeight="1">
      <c r="A36" s="136"/>
      <c r="B36" s="136"/>
      <c r="C36" s="136"/>
      <c r="D36" s="336"/>
      <c r="E36" s="136"/>
      <c r="F36" s="339"/>
      <c r="G36" s="208"/>
      <c r="H36" s="339"/>
      <c r="I36" s="208"/>
      <c r="J36" s="339"/>
      <c r="K36" s="208"/>
      <c r="L36" s="339"/>
      <c r="M36" s="208"/>
      <c r="N36" s="340"/>
      <c r="O36" s="208"/>
      <c r="P36" s="340"/>
      <c r="Q36" s="208"/>
      <c r="R36" s="339"/>
      <c r="S36" s="208"/>
      <c r="T36" s="339"/>
      <c r="U36" s="208"/>
      <c r="V36" s="340"/>
      <c r="W36" s="208"/>
      <c r="X36" s="340"/>
      <c r="Y36" s="208"/>
      <c r="Z36" s="340"/>
      <c r="AA36" s="208"/>
      <c r="AB36" s="340"/>
    </row>
    <row r="37" spans="1:28" ht="16.5" customHeight="1" thickBot="1">
      <c r="A37" s="141" t="s">
        <v>138</v>
      </c>
      <c r="B37" s="136"/>
      <c r="C37" s="136"/>
      <c r="D37" s="136"/>
      <c r="E37" s="136"/>
      <c r="F37" s="341">
        <f>SUM(F28:F35)</f>
        <v>3472220</v>
      </c>
      <c r="G37" s="136"/>
      <c r="H37" s="341">
        <f>SUM(H28:H35)</f>
        <v>979406</v>
      </c>
      <c r="I37" s="136"/>
      <c r="J37" s="341">
        <f>SUM(J28:J35)</f>
        <v>232063</v>
      </c>
      <c r="K37" s="136"/>
      <c r="L37" s="341">
        <f>SUM(L28:L35)</f>
        <v>2453</v>
      </c>
      <c r="M37" s="136"/>
      <c r="N37" s="341">
        <f>SUM(N28:N35)</f>
        <v>556203</v>
      </c>
      <c r="O37" s="136"/>
      <c r="P37" s="341">
        <f>SUM(P28:P35)</f>
        <v>55170</v>
      </c>
      <c r="Q37" s="136"/>
      <c r="R37" s="341">
        <f>SUM(R28:R35)</f>
        <v>-798</v>
      </c>
      <c r="S37" s="136"/>
      <c r="T37" s="341">
        <f>SUM(T28:T35)</f>
        <v>-996703</v>
      </c>
      <c r="U37" s="136"/>
      <c r="V37" s="341">
        <f>SUM(V28:V35)</f>
        <v>-942331</v>
      </c>
      <c r="W37" s="136"/>
      <c r="X37" s="342">
        <f>SUM(X28:X35)</f>
        <v>4300014</v>
      </c>
      <c r="Y37" s="136"/>
      <c r="Z37" s="342">
        <f>SUM(Z28:Z35)</f>
        <v>1084828</v>
      </c>
      <c r="AA37" s="136"/>
      <c r="AB37" s="342">
        <f>SUM(AB28:AB35)</f>
        <v>5384842</v>
      </c>
    </row>
    <row r="38" spans="1:28" ht="16.5" customHeight="1" thickTop="1">
      <c r="A38" s="141"/>
      <c r="B38" s="136"/>
      <c r="C38" s="136"/>
      <c r="D38" s="136"/>
      <c r="E38" s="136"/>
      <c r="F38" s="203"/>
      <c r="G38" s="136"/>
      <c r="H38" s="204"/>
      <c r="I38" s="136"/>
      <c r="J38" s="204"/>
      <c r="K38" s="136"/>
      <c r="L38" s="204"/>
      <c r="M38" s="136"/>
      <c r="N38" s="204"/>
      <c r="O38" s="136"/>
      <c r="P38" s="204"/>
      <c r="Q38" s="136"/>
      <c r="R38" s="204"/>
      <c r="S38" s="136"/>
      <c r="T38" s="204"/>
      <c r="U38" s="136"/>
      <c r="V38" s="204"/>
      <c r="W38" s="136"/>
      <c r="X38" s="200"/>
      <c r="Y38" s="136"/>
      <c r="Z38" s="200"/>
      <c r="AA38" s="136"/>
      <c r="AB38" s="200"/>
    </row>
    <row r="39" spans="1:28" ht="16.5" customHeight="1">
      <c r="A39" s="141"/>
      <c r="B39" s="136"/>
      <c r="C39" s="136"/>
      <c r="D39" s="136"/>
      <c r="E39" s="136"/>
      <c r="F39" s="203"/>
      <c r="G39" s="137"/>
      <c r="H39" s="204"/>
      <c r="I39" s="139"/>
      <c r="J39" s="204"/>
      <c r="K39" s="137"/>
      <c r="L39" s="204"/>
      <c r="M39" s="137"/>
      <c r="N39" s="204"/>
      <c r="O39" s="137"/>
      <c r="P39" s="204"/>
      <c r="Q39" s="137"/>
      <c r="R39" s="204"/>
      <c r="S39" s="139"/>
      <c r="T39" s="204"/>
      <c r="U39" s="137"/>
      <c r="V39" s="204"/>
      <c r="W39" s="137"/>
      <c r="X39" s="200"/>
      <c r="Y39" s="137"/>
      <c r="Z39" s="200"/>
      <c r="AA39" s="137"/>
      <c r="AB39" s="200"/>
    </row>
    <row r="40" spans="1:28" ht="16.5" customHeight="1">
      <c r="A40" s="141"/>
      <c r="B40" s="136"/>
      <c r="C40" s="136"/>
      <c r="D40" s="136"/>
      <c r="E40" s="136"/>
      <c r="F40" s="203"/>
      <c r="G40" s="136"/>
      <c r="H40" s="204"/>
      <c r="I40" s="139"/>
      <c r="J40" s="204"/>
      <c r="K40" s="137"/>
      <c r="L40" s="204"/>
      <c r="M40" s="137"/>
      <c r="N40" s="204"/>
      <c r="O40" s="137"/>
      <c r="P40" s="204"/>
      <c r="Q40" s="137"/>
      <c r="R40" s="204"/>
      <c r="S40" s="139"/>
      <c r="T40" s="204"/>
      <c r="U40" s="137"/>
      <c r="V40" s="204"/>
      <c r="W40" s="136"/>
      <c r="X40" s="200"/>
      <c r="Y40" s="136"/>
      <c r="Z40" s="200"/>
      <c r="AA40" s="136"/>
      <c r="AB40" s="200"/>
    </row>
    <row r="41" spans="1:28" ht="16.5" customHeight="1">
      <c r="A41" s="141"/>
      <c r="B41" s="136"/>
      <c r="C41" s="136"/>
      <c r="D41" s="136"/>
      <c r="E41" s="136"/>
      <c r="F41" s="203"/>
      <c r="G41" s="136"/>
      <c r="H41" s="204"/>
      <c r="I41" s="139"/>
      <c r="J41" s="204"/>
      <c r="K41" s="137"/>
      <c r="L41" s="204"/>
      <c r="M41" s="137"/>
      <c r="N41" s="204"/>
      <c r="O41" s="137"/>
      <c r="P41" s="204"/>
      <c r="Q41" s="137"/>
      <c r="R41" s="204"/>
      <c r="S41" s="139"/>
      <c r="T41" s="204"/>
      <c r="U41" s="137"/>
      <c r="V41" s="204"/>
      <c r="W41" s="136"/>
      <c r="X41" s="200"/>
      <c r="Y41" s="136"/>
      <c r="Z41" s="200"/>
      <c r="AA41" s="136"/>
      <c r="AB41" s="200"/>
    </row>
    <row r="42" spans="1:28" ht="16.5" customHeight="1">
      <c r="A42" s="141"/>
      <c r="B42" s="136"/>
      <c r="C42" s="136"/>
      <c r="D42" s="136"/>
      <c r="E42" s="136"/>
      <c r="F42" s="203"/>
      <c r="G42" s="136"/>
      <c r="H42" s="204"/>
      <c r="I42" s="139"/>
      <c r="J42" s="204"/>
      <c r="K42" s="137"/>
      <c r="L42" s="204"/>
      <c r="M42" s="137"/>
      <c r="N42" s="204"/>
      <c r="O42" s="137"/>
      <c r="P42" s="204"/>
      <c r="Q42" s="137"/>
      <c r="R42" s="204"/>
      <c r="S42" s="139"/>
      <c r="T42" s="204"/>
      <c r="U42" s="137"/>
      <c r="V42" s="204"/>
      <c r="W42" s="136"/>
      <c r="X42" s="200"/>
      <c r="Y42" s="136"/>
      <c r="Z42" s="200"/>
      <c r="AA42" s="136"/>
      <c r="AB42" s="200"/>
    </row>
    <row r="43" spans="1:28" ht="16.5" customHeight="1">
      <c r="A43" s="141"/>
      <c r="B43" s="136"/>
      <c r="C43" s="136"/>
      <c r="D43" s="136"/>
      <c r="E43" s="136"/>
      <c r="F43" s="203"/>
      <c r="G43" s="136"/>
      <c r="H43" s="204"/>
      <c r="I43" s="139"/>
      <c r="J43" s="204"/>
      <c r="K43" s="137"/>
      <c r="L43" s="204"/>
      <c r="M43" s="137"/>
      <c r="N43" s="204"/>
      <c r="O43" s="137"/>
      <c r="P43" s="204"/>
      <c r="Q43" s="137"/>
      <c r="R43" s="204"/>
      <c r="S43" s="139"/>
      <c r="T43" s="204"/>
      <c r="U43" s="137"/>
      <c r="V43" s="204"/>
      <c r="W43" s="136"/>
      <c r="X43" s="200"/>
      <c r="Y43" s="136"/>
      <c r="Z43" s="200"/>
      <c r="AA43" s="136"/>
      <c r="AB43" s="200"/>
    </row>
    <row r="44" spans="1:28" ht="16.5" customHeight="1">
      <c r="A44" s="141"/>
      <c r="B44" s="136"/>
      <c r="C44" s="136"/>
      <c r="D44" s="136"/>
      <c r="E44" s="136"/>
      <c r="F44" s="203"/>
      <c r="G44" s="136"/>
      <c r="H44" s="204"/>
      <c r="I44" s="139"/>
      <c r="J44" s="204"/>
      <c r="K44" s="137"/>
      <c r="L44" s="204"/>
      <c r="M44" s="137"/>
      <c r="N44" s="204"/>
      <c r="O44" s="137"/>
      <c r="P44" s="204"/>
      <c r="Q44" s="137"/>
      <c r="R44" s="204"/>
      <c r="S44" s="139"/>
      <c r="T44" s="204"/>
      <c r="U44" s="137"/>
      <c r="V44" s="204"/>
      <c r="W44" s="136"/>
      <c r="X44" s="200"/>
      <c r="Y44" s="136"/>
      <c r="Z44" s="200"/>
      <c r="AA44" s="136"/>
      <c r="AB44" s="200"/>
    </row>
    <row r="45" spans="1:28" ht="9" customHeight="1">
      <c r="A45" s="141"/>
      <c r="B45" s="136"/>
      <c r="C45" s="136"/>
      <c r="D45" s="136"/>
      <c r="E45" s="136"/>
      <c r="F45" s="203"/>
      <c r="G45" s="136"/>
      <c r="H45" s="204"/>
      <c r="I45" s="139"/>
      <c r="J45" s="204"/>
      <c r="K45" s="137"/>
      <c r="L45" s="204"/>
      <c r="M45" s="137"/>
      <c r="N45" s="204"/>
      <c r="O45" s="137"/>
      <c r="P45" s="204"/>
      <c r="Q45" s="137"/>
      <c r="R45" s="204"/>
      <c r="S45" s="139"/>
      <c r="T45" s="204"/>
      <c r="U45" s="137"/>
      <c r="V45" s="204"/>
      <c r="W45" s="136"/>
      <c r="X45" s="200"/>
      <c r="Y45" s="136"/>
      <c r="Z45" s="200"/>
      <c r="AA45" s="136"/>
      <c r="AB45" s="200"/>
    </row>
    <row r="46" spans="1:28" ht="21.95" customHeight="1">
      <c r="A46" s="308" t="s">
        <v>36</v>
      </c>
      <c r="B46" s="308"/>
      <c r="C46" s="308"/>
      <c r="D46" s="308"/>
      <c r="E46" s="308"/>
      <c r="F46" s="308"/>
      <c r="G46" s="308"/>
      <c r="H46" s="309"/>
      <c r="I46" s="308"/>
      <c r="J46" s="309"/>
      <c r="K46" s="308"/>
      <c r="L46" s="309"/>
      <c r="M46" s="308"/>
      <c r="N46" s="309"/>
      <c r="O46" s="308"/>
      <c r="P46" s="309"/>
      <c r="Q46" s="308"/>
      <c r="R46" s="309"/>
      <c r="S46" s="308"/>
      <c r="T46" s="309"/>
      <c r="U46" s="308"/>
      <c r="V46" s="309"/>
      <c r="W46" s="308"/>
      <c r="X46" s="309"/>
      <c r="Y46" s="308"/>
      <c r="Z46" s="309"/>
      <c r="AA46" s="308"/>
      <c r="AB46" s="309"/>
    </row>
  </sheetData>
  <mergeCells count="6">
    <mergeCell ref="A46:AB46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1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26D32-A159-4CBC-9A42-262C4D16099C}">
  <dimension ref="A1:O32"/>
  <sheetViews>
    <sheetView topLeftCell="A22" zoomScale="80" zoomScaleNormal="80" zoomScaleSheetLayoutView="100" workbookViewId="0">
      <selection activeCell="C8" sqref="C8"/>
    </sheetView>
  </sheetViews>
  <sheetFormatPr defaultColWidth="8.85546875" defaultRowHeight="16.5" customHeight="1"/>
  <cols>
    <col min="1" max="2" width="1.140625" style="181" customWidth="1"/>
    <col min="3" max="3" width="34.7109375" style="181" customWidth="1"/>
    <col min="4" max="4" width="2.28515625" style="181" customWidth="1"/>
    <col min="5" max="5" width="6.7109375" style="181" customWidth="1"/>
    <col min="6" max="6" width="0.85546875" style="181" customWidth="1"/>
    <col min="7" max="7" width="14.85546875" style="225" customWidth="1"/>
    <col min="8" max="8" width="0.85546875" style="181" customWidth="1"/>
    <col min="9" max="9" width="14.85546875" style="225" customWidth="1"/>
    <col min="10" max="10" width="0.85546875" style="181" customWidth="1"/>
    <col min="11" max="11" width="14.85546875" style="225" customWidth="1"/>
    <col min="12" max="12" width="0.85546875" style="181" customWidth="1"/>
    <col min="13" max="13" width="14.85546875" style="225" customWidth="1"/>
    <col min="14" max="14" width="0.85546875" style="181" customWidth="1"/>
    <col min="15" max="15" width="15" style="225" customWidth="1"/>
    <col min="16" max="16384" width="8.85546875" style="181"/>
  </cols>
  <sheetData>
    <row r="1" spans="1:15" ht="16.5" customHeight="1">
      <c r="A1" s="1" t="s">
        <v>0</v>
      </c>
      <c r="B1" s="136"/>
      <c r="C1" s="136"/>
      <c r="D1" s="136"/>
      <c r="E1" s="136"/>
      <c r="F1" s="136"/>
      <c r="G1" s="200"/>
      <c r="H1" s="136"/>
      <c r="I1" s="200"/>
      <c r="J1" s="138"/>
      <c r="K1" s="203"/>
      <c r="L1" s="139"/>
      <c r="M1" s="200"/>
      <c r="N1" s="137"/>
      <c r="O1" s="200"/>
    </row>
    <row r="2" spans="1:15" ht="16.5" customHeight="1">
      <c r="A2" s="140" t="s">
        <v>106</v>
      </c>
      <c r="B2" s="141"/>
      <c r="C2" s="141"/>
      <c r="D2" s="141"/>
      <c r="E2" s="141"/>
      <c r="F2" s="141"/>
      <c r="G2" s="201"/>
      <c r="H2" s="141"/>
      <c r="I2" s="201"/>
      <c r="J2" s="143"/>
      <c r="K2" s="205"/>
      <c r="L2" s="144"/>
      <c r="M2" s="201"/>
      <c r="N2" s="142"/>
      <c r="O2" s="201"/>
    </row>
    <row r="3" spans="1:15" ht="16.5" customHeight="1">
      <c r="A3" s="64" t="s">
        <v>105</v>
      </c>
      <c r="B3" s="158"/>
      <c r="C3" s="158"/>
      <c r="D3" s="188"/>
      <c r="E3" s="158"/>
      <c r="F3" s="188"/>
      <c r="G3" s="202"/>
      <c r="H3" s="158"/>
      <c r="I3" s="202"/>
      <c r="J3" s="146"/>
      <c r="K3" s="206"/>
      <c r="L3" s="147"/>
      <c r="M3" s="202"/>
      <c r="N3" s="145"/>
      <c r="O3" s="202"/>
    </row>
    <row r="4" spans="1:15" ht="16.5" customHeight="1">
      <c r="A4" s="136"/>
      <c r="B4" s="136"/>
      <c r="C4" s="136"/>
      <c r="D4" s="136"/>
      <c r="E4" s="141"/>
      <c r="F4" s="141"/>
      <c r="G4" s="201"/>
      <c r="H4" s="141"/>
      <c r="I4" s="215"/>
      <c r="J4" s="144"/>
      <c r="K4" s="215"/>
      <c r="L4" s="144"/>
      <c r="M4" s="215"/>
      <c r="N4" s="144"/>
      <c r="O4" s="215"/>
    </row>
    <row r="5" spans="1:15" ht="16.5" customHeight="1">
      <c r="A5" s="136"/>
      <c r="B5" s="136"/>
      <c r="C5" s="136"/>
      <c r="D5" s="136"/>
      <c r="E5" s="141"/>
      <c r="F5" s="141"/>
      <c r="G5" s="201"/>
      <c r="H5" s="141"/>
      <c r="I5" s="215"/>
      <c r="J5" s="144"/>
      <c r="K5" s="215"/>
      <c r="L5" s="144"/>
      <c r="M5" s="215"/>
      <c r="N5" s="144"/>
      <c r="O5" s="215"/>
    </row>
    <row r="6" spans="1:15" ht="16.5" customHeight="1">
      <c r="A6" s="136"/>
      <c r="B6" s="136"/>
      <c r="C6" s="136"/>
      <c r="D6" s="136"/>
      <c r="E6" s="141"/>
      <c r="F6" s="141"/>
      <c r="G6" s="310" t="s">
        <v>139</v>
      </c>
      <c r="H6" s="310"/>
      <c r="I6" s="310"/>
      <c r="J6" s="310"/>
      <c r="K6" s="310"/>
      <c r="L6" s="310"/>
      <c r="M6" s="310"/>
      <c r="N6" s="310"/>
      <c r="O6" s="310"/>
    </row>
    <row r="7" spans="1:15" ht="16.5" customHeight="1">
      <c r="A7" s="136"/>
      <c r="B7" s="136"/>
      <c r="C7" s="136"/>
      <c r="D7" s="136"/>
      <c r="E7" s="136"/>
      <c r="F7" s="136"/>
      <c r="G7" s="311" t="s">
        <v>108</v>
      </c>
      <c r="H7" s="311"/>
      <c r="I7" s="311"/>
      <c r="J7" s="137"/>
      <c r="K7" s="311" t="s">
        <v>59</v>
      </c>
      <c r="L7" s="311"/>
      <c r="M7" s="311"/>
      <c r="N7" s="137"/>
      <c r="O7" s="200"/>
    </row>
    <row r="8" spans="1:15" ht="16.5" customHeight="1">
      <c r="A8" s="136"/>
      <c r="B8" s="136"/>
      <c r="C8" s="136"/>
      <c r="D8" s="136"/>
      <c r="E8" s="150"/>
      <c r="F8" s="150"/>
      <c r="G8" s="215" t="s">
        <v>112</v>
      </c>
      <c r="H8" s="150"/>
      <c r="I8" s="215"/>
      <c r="J8" s="150"/>
      <c r="K8" s="200"/>
      <c r="L8" s="137"/>
      <c r="M8" s="200"/>
      <c r="N8" s="150"/>
      <c r="O8" s="231"/>
    </row>
    <row r="9" spans="1:15" ht="16.5" customHeight="1">
      <c r="A9" s="136"/>
      <c r="B9" s="136"/>
      <c r="C9" s="136"/>
      <c r="D9" s="136"/>
      <c r="E9" s="151"/>
      <c r="F9" s="151"/>
      <c r="G9" s="215" t="s">
        <v>116</v>
      </c>
      <c r="H9" s="152"/>
      <c r="I9" s="215"/>
      <c r="J9" s="152"/>
      <c r="K9" s="215" t="s">
        <v>117</v>
      </c>
      <c r="L9" s="152"/>
      <c r="M9" s="229"/>
      <c r="N9" s="152"/>
      <c r="O9" s="215"/>
    </row>
    <row r="10" spans="1:15" ht="16.5" customHeight="1">
      <c r="A10" s="136"/>
      <c r="B10" s="136"/>
      <c r="C10" s="136"/>
      <c r="D10" s="136"/>
      <c r="E10" s="151"/>
      <c r="F10" s="151"/>
      <c r="G10" s="215" t="s">
        <v>122</v>
      </c>
      <c r="H10" s="152"/>
      <c r="I10" s="215" t="s">
        <v>58</v>
      </c>
      <c r="J10" s="152"/>
      <c r="K10" s="215" t="s">
        <v>123</v>
      </c>
      <c r="L10" s="152"/>
      <c r="M10" s="229" t="s">
        <v>140</v>
      </c>
      <c r="N10" s="152"/>
      <c r="O10" s="215" t="s">
        <v>66</v>
      </c>
    </row>
    <row r="11" spans="1:15" ht="16.5" customHeight="1">
      <c r="A11" s="136"/>
      <c r="B11" s="136"/>
      <c r="C11" s="136"/>
      <c r="D11" s="136"/>
      <c r="E11" s="233" t="s">
        <v>11</v>
      </c>
      <c r="F11" s="151"/>
      <c r="G11" s="216" t="s">
        <v>12</v>
      </c>
      <c r="H11" s="152"/>
      <c r="I11" s="216" t="s">
        <v>12</v>
      </c>
      <c r="J11" s="152"/>
      <c r="K11" s="216" t="s">
        <v>12</v>
      </c>
      <c r="L11" s="152"/>
      <c r="M11" s="216" t="s">
        <v>12</v>
      </c>
      <c r="N11" s="152"/>
      <c r="O11" s="216" t="s">
        <v>12</v>
      </c>
    </row>
    <row r="12" spans="1:15" ht="16.5" customHeight="1">
      <c r="A12" s="136"/>
      <c r="B12" s="136"/>
      <c r="C12" s="136"/>
      <c r="D12" s="136"/>
      <c r="E12" s="151"/>
      <c r="F12" s="151"/>
      <c r="G12" s="203"/>
      <c r="H12" s="149"/>
      <c r="I12" s="203"/>
      <c r="J12" s="138"/>
      <c r="K12" s="204"/>
      <c r="L12" s="137"/>
      <c r="M12" s="204"/>
      <c r="N12" s="137"/>
      <c r="O12" s="204"/>
    </row>
    <row r="13" spans="1:15" ht="16.5" customHeight="1">
      <c r="A13" s="141" t="s">
        <v>131</v>
      </c>
      <c r="B13" s="136"/>
      <c r="C13" s="136"/>
      <c r="D13" s="136"/>
      <c r="E13" s="151"/>
      <c r="F13" s="151"/>
      <c r="G13" s="200">
        <v>3472220</v>
      </c>
      <c r="H13" s="136"/>
      <c r="I13" s="200">
        <v>979406</v>
      </c>
      <c r="J13" s="137"/>
      <c r="K13" s="200">
        <v>69947</v>
      </c>
      <c r="L13" s="137"/>
      <c r="M13" s="200">
        <v>310915</v>
      </c>
      <c r="N13" s="137"/>
      <c r="O13" s="200">
        <f>SUM(G13:M13)</f>
        <v>4832488</v>
      </c>
    </row>
    <row r="14" spans="1:15" ht="16.5" customHeight="1">
      <c r="A14" s="141" t="s">
        <v>132</v>
      </c>
      <c r="B14" s="136"/>
      <c r="C14" s="136"/>
      <c r="D14" s="136"/>
      <c r="E14" s="136"/>
      <c r="F14" s="136"/>
      <c r="G14" s="203"/>
      <c r="H14" s="136"/>
      <c r="I14" s="204"/>
      <c r="J14" s="139"/>
      <c r="K14" s="204"/>
      <c r="L14" s="139"/>
      <c r="M14" s="204"/>
      <c r="N14" s="139"/>
      <c r="O14" s="204"/>
    </row>
    <row r="15" spans="1:15" ht="16.5" customHeight="1">
      <c r="A15" s="136" t="s">
        <v>133</v>
      </c>
      <c r="B15" s="136"/>
      <c r="C15" s="136"/>
      <c r="D15" s="136"/>
      <c r="E15" s="149"/>
      <c r="F15" s="149"/>
      <c r="G15" s="217">
        <v>0</v>
      </c>
      <c r="H15" s="153"/>
      <c r="I15" s="217">
        <v>0</v>
      </c>
      <c r="J15" s="154"/>
      <c r="K15" s="217">
        <v>0</v>
      </c>
      <c r="L15" s="154"/>
      <c r="M15" s="217">
        <v>338393</v>
      </c>
      <c r="N15" s="154"/>
      <c r="O15" s="200">
        <f>SUM(G15:M15)</f>
        <v>338393</v>
      </c>
    </row>
    <row r="16" spans="1:15" ht="16.5" customHeight="1">
      <c r="A16" s="136" t="s">
        <v>134</v>
      </c>
      <c r="B16" s="136"/>
      <c r="C16" s="136"/>
      <c r="D16" s="136"/>
      <c r="E16" s="149"/>
      <c r="F16" s="149"/>
      <c r="G16" s="217">
        <v>0</v>
      </c>
      <c r="H16" s="155"/>
      <c r="I16" s="217">
        <v>0</v>
      </c>
      <c r="J16" s="156"/>
      <c r="K16" s="217">
        <v>0</v>
      </c>
      <c r="L16" s="139"/>
      <c r="M16" s="230">
        <v>-181944</v>
      </c>
      <c r="N16" s="139"/>
      <c r="O16" s="200">
        <f t="shared" ref="O16:O17" si="0">SUM(G16:M16)</f>
        <v>-181944</v>
      </c>
    </row>
    <row r="17" spans="1:15" ht="16.5" customHeight="1">
      <c r="A17" s="136" t="s">
        <v>135</v>
      </c>
      <c r="B17" s="136"/>
      <c r="C17" s="136"/>
      <c r="D17" s="136"/>
      <c r="E17" s="149"/>
      <c r="F17" s="149"/>
      <c r="G17" s="218">
        <v>0</v>
      </c>
      <c r="H17" s="212"/>
      <c r="I17" s="218">
        <v>0</v>
      </c>
      <c r="J17" s="213"/>
      <c r="K17" s="228">
        <v>21238</v>
      </c>
      <c r="L17" s="210"/>
      <c r="M17" s="228">
        <v>-21238</v>
      </c>
      <c r="N17" s="210"/>
      <c r="O17" s="232">
        <f t="shared" si="0"/>
        <v>0</v>
      </c>
    </row>
    <row r="18" spans="1:15" ht="16.5" customHeight="1">
      <c r="A18" s="136"/>
      <c r="B18" s="136"/>
      <c r="C18" s="136"/>
      <c r="D18" s="136"/>
      <c r="E18" s="149"/>
      <c r="F18" s="149"/>
      <c r="G18" s="203"/>
      <c r="H18" s="149"/>
      <c r="I18" s="200"/>
      <c r="J18" s="136"/>
      <c r="K18" s="200"/>
      <c r="L18" s="137"/>
      <c r="M18" s="200"/>
      <c r="N18" s="137"/>
      <c r="O18" s="200"/>
    </row>
    <row r="19" spans="1:15" ht="16.5" customHeight="1" thickBot="1">
      <c r="A19" s="141" t="s">
        <v>136</v>
      </c>
      <c r="B19" s="136"/>
      <c r="C19" s="136"/>
      <c r="D19" s="136"/>
      <c r="E19" s="157"/>
      <c r="F19" s="157"/>
      <c r="G19" s="219">
        <f>SUM(G13:G18)</f>
        <v>3472220</v>
      </c>
      <c r="H19" s="157"/>
      <c r="I19" s="219">
        <f>SUM(I13:I18)</f>
        <v>979406</v>
      </c>
      <c r="J19" s="157"/>
      <c r="K19" s="219">
        <f>SUM(K13:K18)</f>
        <v>91185</v>
      </c>
      <c r="L19" s="157"/>
      <c r="M19" s="219">
        <f>SUM(M13:M18)</f>
        <v>446126</v>
      </c>
      <c r="N19" s="157"/>
      <c r="O19" s="219">
        <f>SUM(O13:O18)</f>
        <v>4988937</v>
      </c>
    </row>
    <row r="20" spans="1:15" ht="16.5" customHeight="1" thickTop="1">
      <c r="A20" s="136"/>
      <c r="B20" s="136"/>
      <c r="C20" s="136"/>
      <c r="D20" s="136"/>
      <c r="E20" s="151"/>
      <c r="F20" s="151"/>
      <c r="G20" s="215"/>
      <c r="H20" s="152"/>
      <c r="I20" s="215"/>
      <c r="J20" s="152"/>
      <c r="K20" s="215"/>
      <c r="L20" s="152"/>
      <c r="M20" s="215"/>
      <c r="N20" s="152"/>
      <c r="O20" s="215"/>
    </row>
    <row r="21" spans="1:15" ht="16.5" customHeight="1">
      <c r="A21" s="136"/>
      <c r="B21" s="136"/>
      <c r="C21" s="136"/>
      <c r="D21" s="136"/>
      <c r="E21" s="151"/>
      <c r="F21" s="151"/>
      <c r="G21" s="215"/>
      <c r="H21" s="152"/>
      <c r="I21" s="215"/>
      <c r="J21" s="152"/>
      <c r="K21" s="215"/>
      <c r="L21" s="152"/>
      <c r="M21" s="215"/>
      <c r="N21" s="152"/>
      <c r="O21" s="215"/>
    </row>
    <row r="22" spans="1:15" ht="16.5" customHeight="1">
      <c r="A22" s="141" t="s">
        <v>137</v>
      </c>
      <c r="B22" s="136"/>
      <c r="C22" s="136"/>
      <c r="D22" s="136"/>
      <c r="E22" s="136"/>
      <c r="F22" s="136"/>
      <c r="G22" s="220">
        <v>3472220</v>
      </c>
      <c r="H22" s="136"/>
      <c r="I22" s="220">
        <v>979406</v>
      </c>
      <c r="J22" s="137"/>
      <c r="K22" s="220">
        <v>101017</v>
      </c>
      <c r="L22" s="137"/>
      <c r="M22" s="220">
        <v>459524</v>
      </c>
      <c r="N22" s="137"/>
      <c r="O22" s="226">
        <f>SUM(G22:M22)</f>
        <v>5012167</v>
      </c>
    </row>
    <row r="23" spans="1:15" ht="16.5" customHeight="1">
      <c r="A23" s="141" t="s">
        <v>132</v>
      </c>
      <c r="B23" s="136"/>
      <c r="C23" s="136"/>
      <c r="D23" s="136"/>
      <c r="E23" s="136"/>
      <c r="F23" s="136"/>
      <c r="G23" s="221"/>
      <c r="H23" s="136"/>
      <c r="I23" s="226"/>
      <c r="J23" s="139"/>
      <c r="K23" s="226"/>
      <c r="L23" s="139"/>
      <c r="M23" s="226"/>
      <c r="N23" s="139"/>
      <c r="O23" s="226"/>
    </row>
    <row r="24" spans="1:15" ht="16.5" customHeight="1">
      <c r="A24" s="136" t="s">
        <v>133</v>
      </c>
      <c r="B24" s="136"/>
      <c r="C24" s="136"/>
      <c r="D24" s="136"/>
      <c r="E24" s="149"/>
      <c r="F24" s="149"/>
      <c r="G24" s="222">
        <v>0</v>
      </c>
      <c r="H24" s="136"/>
      <c r="I24" s="226">
        <v>0</v>
      </c>
      <c r="J24" s="139"/>
      <c r="K24" s="226">
        <v>0</v>
      </c>
      <c r="L24" s="139"/>
      <c r="M24" s="226">
        <v>150539</v>
      </c>
      <c r="N24" s="139"/>
      <c r="O24" s="226">
        <f>SUM(G24:M24)</f>
        <v>150539</v>
      </c>
    </row>
    <row r="25" spans="1:15" ht="16.5" customHeight="1">
      <c r="A25" s="136" t="s">
        <v>134</v>
      </c>
      <c r="B25" s="136"/>
      <c r="C25" s="136"/>
      <c r="D25" s="136"/>
      <c r="E25" s="149">
        <v>15</v>
      </c>
      <c r="F25" s="149"/>
      <c r="G25" s="222">
        <v>0</v>
      </c>
      <c r="H25" s="136"/>
      <c r="I25" s="226">
        <v>0</v>
      </c>
      <c r="J25" s="139"/>
      <c r="K25" s="226">
        <v>0</v>
      </c>
      <c r="L25" s="139"/>
      <c r="M25" s="226">
        <v>-173611</v>
      </c>
      <c r="N25" s="139"/>
      <c r="O25" s="226">
        <f t="shared" ref="O25:O26" si="1">SUM(G25:M25)</f>
        <v>-173611</v>
      </c>
    </row>
    <row r="26" spans="1:15" s="211" customFormat="1" ht="16.5" customHeight="1">
      <c r="A26" s="208" t="s">
        <v>135</v>
      </c>
      <c r="B26" s="208"/>
      <c r="C26" s="208"/>
      <c r="D26" s="208"/>
      <c r="E26" s="209">
        <v>15</v>
      </c>
      <c r="F26" s="209"/>
      <c r="G26" s="223">
        <v>0</v>
      </c>
      <c r="H26" s="208"/>
      <c r="I26" s="227">
        <v>0</v>
      </c>
      <c r="J26" s="210"/>
      <c r="K26" s="227">
        <v>8541</v>
      </c>
      <c r="L26" s="210"/>
      <c r="M26" s="227">
        <v>-8541</v>
      </c>
      <c r="N26" s="210"/>
      <c r="O26" s="227">
        <f t="shared" si="1"/>
        <v>0</v>
      </c>
    </row>
    <row r="27" spans="1:15" ht="16.5" customHeight="1">
      <c r="A27" s="136"/>
      <c r="B27" s="136"/>
      <c r="C27" s="136"/>
      <c r="D27" s="136"/>
      <c r="E27" s="149"/>
      <c r="F27" s="149"/>
      <c r="G27" s="221"/>
      <c r="H27" s="149"/>
      <c r="I27" s="220"/>
      <c r="J27" s="136"/>
      <c r="K27" s="220"/>
      <c r="L27" s="137"/>
      <c r="M27" s="220"/>
      <c r="N27" s="137"/>
      <c r="O27" s="220"/>
    </row>
    <row r="28" spans="1:15" ht="16.5" customHeight="1" thickBot="1">
      <c r="A28" s="141" t="s">
        <v>138</v>
      </c>
      <c r="B28" s="136"/>
      <c r="C28" s="136"/>
      <c r="D28" s="136"/>
      <c r="E28" s="157"/>
      <c r="F28" s="157"/>
      <c r="G28" s="224">
        <f>SUM(G22:G27)</f>
        <v>3472220</v>
      </c>
      <c r="H28" s="157"/>
      <c r="I28" s="224">
        <f>SUM(I22:I27)</f>
        <v>979406</v>
      </c>
      <c r="J28" s="157"/>
      <c r="K28" s="224">
        <f>SUM(K22:K27)</f>
        <v>109558</v>
      </c>
      <c r="L28" s="157"/>
      <c r="M28" s="224">
        <f>SUM(M22:M27)</f>
        <v>427911</v>
      </c>
      <c r="N28" s="157"/>
      <c r="O28" s="224">
        <f>SUM(O22:O27)</f>
        <v>4989095</v>
      </c>
    </row>
    <row r="29" spans="1:15" ht="16.5" customHeight="1" thickTop="1">
      <c r="A29" s="136"/>
      <c r="B29" s="136"/>
      <c r="C29" s="136"/>
      <c r="D29" s="136"/>
      <c r="E29" s="149"/>
      <c r="F29" s="149"/>
      <c r="G29" s="203"/>
      <c r="H29" s="149"/>
      <c r="I29" s="203"/>
      <c r="J29" s="138"/>
      <c r="K29" s="204"/>
      <c r="L29" s="137"/>
      <c r="M29" s="204"/>
      <c r="N29" s="137"/>
      <c r="O29" s="204"/>
    </row>
    <row r="30" spans="1:15" ht="16.5" customHeight="1">
      <c r="A30" s="136"/>
      <c r="B30" s="136"/>
      <c r="C30" s="136"/>
      <c r="D30" s="136"/>
      <c r="E30" s="149"/>
      <c r="F30" s="149"/>
      <c r="G30" s="203"/>
      <c r="H30" s="149"/>
      <c r="I30" s="203"/>
      <c r="J30" s="138"/>
      <c r="K30" s="204"/>
      <c r="L30" s="137"/>
      <c r="M30" s="204"/>
      <c r="N30" s="137"/>
      <c r="O30" s="204"/>
    </row>
    <row r="31" spans="1:15" ht="16.5" customHeight="1">
      <c r="A31" s="136"/>
      <c r="B31" s="136"/>
      <c r="C31" s="136"/>
      <c r="D31" s="136"/>
      <c r="E31" s="149"/>
      <c r="F31" s="149"/>
      <c r="G31" s="203"/>
      <c r="H31" s="149"/>
      <c r="I31" s="203"/>
      <c r="J31" s="138"/>
      <c r="K31" s="204"/>
      <c r="L31" s="137"/>
      <c r="M31" s="204"/>
      <c r="N31" s="137"/>
      <c r="O31" s="204"/>
    </row>
    <row r="32" spans="1:15" ht="21.95" customHeight="1">
      <c r="A32" s="312" t="s">
        <v>36</v>
      </c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</row>
  </sheetData>
  <mergeCells count="4">
    <mergeCell ref="G6:O6"/>
    <mergeCell ref="G7:I7"/>
    <mergeCell ref="K7:M7"/>
    <mergeCell ref="A32:O32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F025-CDFE-4C82-9A9C-BC37F83E4C0E}">
  <dimension ref="A1:P163"/>
  <sheetViews>
    <sheetView tabSelected="1" topLeftCell="A149" zoomScale="90" zoomScaleNormal="90" zoomScaleSheetLayoutView="100" workbookViewId="0">
      <selection activeCell="E161" sqref="E161"/>
    </sheetView>
  </sheetViews>
  <sheetFormatPr defaultColWidth="8.85546875" defaultRowHeight="16.5" customHeight="1"/>
  <cols>
    <col min="1" max="2" width="1.28515625" style="154" customWidth="1"/>
    <col min="3" max="3" width="30.28515625" style="154" customWidth="1"/>
    <col min="4" max="4" width="4.140625" style="154" customWidth="1"/>
    <col min="5" max="5" width="5.42578125" style="154" customWidth="1"/>
    <col min="6" max="6" width="0.5703125" style="214" customWidth="1"/>
    <col min="7" max="7" width="13.7109375" style="230" customWidth="1"/>
    <col min="8" max="8" width="0.5703125" style="154" customWidth="1"/>
    <col min="9" max="9" width="13.7109375" style="230" customWidth="1"/>
    <col min="10" max="10" width="0.5703125" style="154" customWidth="1"/>
    <col min="11" max="11" width="13.7109375" style="230" customWidth="1"/>
    <col min="12" max="12" width="0.5703125" style="154" customWidth="1"/>
    <col min="13" max="13" width="13.7109375" style="230" customWidth="1"/>
    <col min="14" max="16384" width="8.85546875" style="154"/>
  </cols>
  <sheetData>
    <row r="1" spans="1:13" ht="16.5" customHeight="1">
      <c r="A1" s="1" t="s">
        <v>0</v>
      </c>
      <c r="B1" s="159"/>
      <c r="C1" s="159"/>
      <c r="D1" s="159"/>
      <c r="E1" s="160"/>
      <c r="F1" s="234"/>
      <c r="G1" s="247"/>
      <c r="H1" s="159"/>
      <c r="I1" s="267"/>
      <c r="J1" s="159"/>
      <c r="K1" s="247"/>
      <c r="L1" s="159"/>
      <c r="M1" s="247"/>
    </row>
    <row r="2" spans="1:13" ht="16.5" customHeight="1">
      <c r="A2" s="63" t="s">
        <v>141</v>
      </c>
      <c r="B2" s="159"/>
      <c r="C2" s="159"/>
      <c r="D2" s="159"/>
      <c r="E2" s="160"/>
      <c r="F2" s="234"/>
      <c r="G2" s="247"/>
      <c r="H2" s="159"/>
      <c r="I2" s="267"/>
      <c r="J2" s="159"/>
      <c r="K2" s="247"/>
      <c r="L2" s="159"/>
      <c r="M2" s="247"/>
    </row>
    <row r="3" spans="1:13" ht="16.5" customHeight="1">
      <c r="A3" s="243" t="s">
        <v>105</v>
      </c>
      <c r="B3" s="244"/>
      <c r="C3" s="244"/>
      <c r="D3" s="244"/>
      <c r="E3" s="245"/>
      <c r="F3" s="245"/>
      <c r="G3" s="248"/>
      <c r="H3" s="244"/>
      <c r="I3" s="268"/>
      <c r="J3" s="244"/>
      <c r="K3" s="248"/>
      <c r="L3" s="244"/>
      <c r="M3" s="248"/>
    </row>
    <row r="4" spans="1:13" ht="15.6" customHeight="1">
      <c r="A4" s="161"/>
      <c r="B4" s="161"/>
      <c r="C4" s="161"/>
      <c r="D4" s="161"/>
      <c r="E4" s="162"/>
      <c r="F4" s="235"/>
      <c r="G4" s="249"/>
      <c r="H4" s="163"/>
      <c r="I4" s="269"/>
      <c r="J4" s="163"/>
      <c r="K4" s="249"/>
      <c r="L4" s="164"/>
      <c r="M4" s="249"/>
    </row>
    <row r="5" spans="1:13" ht="15.6" customHeight="1">
      <c r="A5" s="161"/>
      <c r="B5" s="161"/>
      <c r="C5" s="161"/>
      <c r="D5" s="161"/>
      <c r="E5" s="162"/>
      <c r="F5" s="235"/>
      <c r="G5" s="249"/>
      <c r="H5" s="163"/>
      <c r="I5" s="269"/>
      <c r="J5" s="163"/>
      <c r="K5" s="249"/>
      <c r="L5" s="164"/>
      <c r="M5" s="249"/>
    </row>
    <row r="6" spans="1:13" ht="15.6" customHeight="1">
      <c r="A6" s="161"/>
      <c r="B6" s="161"/>
      <c r="C6" s="161"/>
      <c r="D6" s="161"/>
      <c r="E6" s="31"/>
      <c r="F6" s="236"/>
      <c r="G6" s="313" t="s">
        <v>3</v>
      </c>
      <c r="H6" s="313"/>
      <c r="I6" s="313"/>
      <c r="J6" s="105"/>
      <c r="K6" s="313" t="s">
        <v>4</v>
      </c>
      <c r="L6" s="313"/>
      <c r="M6" s="313"/>
    </row>
    <row r="7" spans="1:13" ht="15.6" customHeight="1">
      <c r="A7" s="161"/>
      <c r="B7" s="161"/>
      <c r="C7" s="161"/>
      <c r="D7" s="161"/>
      <c r="E7" s="31"/>
      <c r="F7" s="236"/>
      <c r="G7" s="250" t="s">
        <v>5</v>
      </c>
      <c r="H7" s="105"/>
      <c r="I7" s="250" t="s">
        <v>5</v>
      </c>
      <c r="J7" s="105"/>
      <c r="K7" s="250" t="s">
        <v>5</v>
      </c>
      <c r="L7" s="105"/>
      <c r="M7" s="250" t="s">
        <v>5</v>
      </c>
    </row>
    <row r="8" spans="1:13" ht="15.6" customHeight="1">
      <c r="A8" s="161"/>
      <c r="B8" s="161"/>
      <c r="C8" s="161"/>
      <c r="D8" s="161"/>
      <c r="E8" s="31"/>
      <c r="F8" s="236"/>
      <c r="G8" s="251" t="s">
        <v>7</v>
      </c>
      <c r="H8" s="107"/>
      <c r="I8" s="251" t="s">
        <v>7</v>
      </c>
      <c r="J8" s="107"/>
      <c r="K8" s="251" t="s">
        <v>7</v>
      </c>
      <c r="L8" s="107"/>
      <c r="M8" s="251" t="s">
        <v>7</v>
      </c>
    </row>
    <row r="9" spans="1:13" ht="15.6" customHeight="1">
      <c r="A9" s="161"/>
      <c r="B9" s="161"/>
      <c r="C9" s="161"/>
      <c r="D9" s="161"/>
      <c r="E9" s="31"/>
      <c r="F9" s="236"/>
      <c r="G9" s="251" t="s">
        <v>9</v>
      </c>
      <c r="H9" s="107"/>
      <c r="I9" s="251" t="s">
        <v>10</v>
      </c>
      <c r="J9" s="107"/>
      <c r="K9" s="251" t="s">
        <v>9</v>
      </c>
      <c r="L9" s="107"/>
      <c r="M9" s="251" t="s">
        <v>10</v>
      </c>
    </row>
    <row r="10" spans="1:13" ht="15.6" customHeight="1">
      <c r="A10" s="161"/>
      <c r="B10" s="161"/>
      <c r="C10" s="161"/>
      <c r="D10" s="161"/>
      <c r="E10" s="31"/>
      <c r="F10" s="236"/>
      <c r="G10" s="251"/>
      <c r="H10" s="107"/>
      <c r="I10" s="251" t="s">
        <v>213</v>
      </c>
      <c r="J10" s="107"/>
      <c r="K10" s="251"/>
      <c r="L10" s="107"/>
      <c r="M10" s="251"/>
    </row>
    <row r="11" spans="1:13" ht="15.6" customHeight="1">
      <c r="A11" s="161"/>
      <c r="B11" s="161"/>
      <c r="C11" s="161"/>
      <c r="D11" s="161"/>
      <c r="E11" s="69" t="s">
        <v>11</v>
      </c>
      <c r="F11" s="237"/>
      <c r="G11" s="252" t="s">
        <v>12</v>
      </c>
      <c r="H11" s="23"/>
      <c r="I11" s="252" t="s">
        <v>12</v>
      </c>
      <c r="J11" s="23"/>
      <c r="K11" s="252" t="s">
        <v>12</v>
      </c>
      <c r="L11" s="23"/>
      <c r="M11" s="252" t="s">
        <v>12</v>
      </c>
    </row>
    <row r="12" spans="1:13" ht="15.6" customHeight="1">
      <c r="A12" s="159" t="s">
        <v>142</v>
      </c>
      <c r="B12" s="161"/>
      <c r="C12" s="161"/>
      <c r="D12" s="161"/>
      <c r="E12" s="162"/>
      <c r="F12" s="235"/>
      <c r="G12" s="253"/>
      <c r="H12" s="163"/>
      <c r="I12" s="270"/>
      <c r="J12" s="163"/>
      <c r="K12" s="254"/>
      <c r="L12" s="163"/>
      <c r="M12" s="265"/>
    </row>
    <row r="13" spans="1:13" ht="15.6" customHeight="1">
      <c r="A13" s="161" t="s">
        <v>87</v>
      </c>
      <c r="B13" s="161"/>
      <c r="C13" s="161"/>
      <c r="D13" s="161"/>
      <c r="E13" s="162"/>
      <c r="F13" s="235"/>
      <c r="G13" s="254">
        <v>402366</v>
      </c>
      <c r="H13" s="163"/>
      <c r="I13" s="270">
        <v>366420</v>
      </c>
      <c r="J13" s="164"/>
      <c r="K13" s="254">
        <v>153622</v>
      </c>
      <c r="L13" s="164"/>
      <c r="M13" s="265">
        <v>342446</v>
      </c>
    </row>
    <row r="14" spans="1:13" ht="15.6" customHeight="1">
      <c r="A14" s="161" t="s">
        <v>143</v>
      </c>
      <c r="B14" s="161"/>
      <c r="C14" s="161"/>
      <c r="D14" s="161"/>
      <c r="E14" s="162"/>
      <c r="F14" s="235"/>
      <c r="G14" s="254"/>
      <c r="H14" s="163"/>
      <c r="I14" s="270"/>
      <c r="J14" s="164"/>
      <c r="K14" s="254"/>
      <c r="L14" s="164"/>
      <c r="M14" s="265"/>
    </row>
    <row r="15" spans="1:13" ht="15.6" customHeight="1">
      <c r="A15" s="161"/>
      <c r="B15" s="161" t="s">
        <v>144</v>
      </c>
      <c r="C15" s="179"/>
      <c r="D15" s="179"/>
      <c r="E15" s="162"/>
      <c r="F15" s="235"/>
      <c r="G15" s="254"/>
      <c r="H15" s="163"/>
      <c r="I15" s="270"/>
      <c r="J15" s="164"/>
      <c r="K15" s="254"/>
      <c r="L15" s="164"/>
      <c r="M15" s="265"/>
    </row>
    <row r="16" spans="1:13" ht="15.6" customHeight="1">
      <c r="A16" s="161"/>
      <c r="B16" s="179" t="s">
        <v>145</v>
      </c>
      <c r="C16" s="179"/>
      <c r="D16" s="179"/>
      <c r="E16" s="166"/>
      <c r="F16" s="238"/>
      <c r="G16" s="254">
        <v>855702</v>
      </c>
      <c r="H16" s="163"/>
      <c r="I16" s="270">
        <v>870973</v>
      </c>
      <c r="J16" s="164"/>
      <c r="K16" s="254">
        <v>42327</v>
      </c>
      <c r="L16" s="164"/>
      <c r="M16" s="265">
        <v>30555</v>
      </c>
    </row>
    <row r="17" spans="1:13" ht="15.6" customHeight="1">
      <c r="A17" s="161"/>
      <c r="B17" s="179" t="s">
        <v>226</v>
      </c>
      <c r="C17" s="179"/>
      <c r="D17" s="179"/>
      <c r="E17" s="166"/>
      <c r="F17" s="238"/>
      <c r="G17" s="254"/>
      <c r="H17" s="163"/>
      <c r="I17" s="270"/>
      <c r="J17" s="164"/>
      <c r="K17" s="254"/>
      <c r="L17" s="164"/>
      <c r="M17" s="265"/>
    </row>
    <row r="18" spans="1:13" ht="15.6" customHeight="1">
      <c r="A18" s="161"/>
      <c r="B18" s="179"/>
      <c r="C18" s="179" t="s">
        <v>227</v>
      </c>
      <c r="D18" s="179"/>
      <c r="E18" s="166"/>
      <c r="F18" s="238"/>
      <c r="G18" s="254">
        <v>0</v>
      </c>
      <c r="H18" s="163"/>
      <c r="I18" s="270">
        <v>48</v>
      </c>
      <c r="J18" s="164"/>
      <c r="K18" s="254">
        <v>0</v>
      </c>
      <c r="L18" s="164"/>
      <c r="M18" s="265">
        <v>0</v>
      </c>
    </row>
    <row r="19" spans="1:13" ht="15.6" customHeight="1">
      <c r="A19" s="161"/>
      <c r="B19" s="179" t="s">
        <v>146</v>
      </c>
      <c r="C19" s="179"/>
      <c r="D19" s="179"/>
      <c r="E19" s="166"/>
      <c r="F19" s="238"/>
      <c r="G19" s="254">
        <v>0</v>
      </c>
      <c r="H19" s="163"/>
      <c r="I19" s="270">
        <v>3642</v>
      </c>
      <c r="J19" s="164"/>
      <c r="K19" s="254">
        <v>0</v>
      </c>
      <c r="L19" s="164"/>
      <c r="M19" s="265">
        <v>-100</v>
      </c>
    </row>
    <row r="20" spans="1:13" ht="15.6" customHeight="1">
      <c r="A20" s="161"/>
      <c r="B20" s="179" t="s">
        <v>228</v>
      </c>
      <c r="C20" s="179"/>
      <c r="D20" s="179"/>
      <c r="E20" s="162"/>
      <c r="F20" s="235"/>
      <c r="G20" s="254"/>
      <c r="H20" s="163"/>
      <c r="I20" s="270"/>
      <c r="J20" s="164"/>
      <c r="K20" s="254"/>
      <c r="L20" s="164"/>
      <c r="M20" s="265"/>
    </row>
    <row r="21" spans="1:13" ht="15.6" customHeight="1">
      <c r="A21" s="161"/>
      <c r="B21" s="179"/>
      <c r="C21" s="179" t="s">
        <v>229</v>
      </c>
      <c r="D21" s="179"/>
      <c r="E21" s="162">
        <v>9</v>
      </c>
      <c r="F21" s="235"/>
      <c r="G21" s="254">
        <v>-4780</v>
      </c>
      <c r="H21" s="163"/>
      <c r="I21" s="270">
        <v>61607</v>
      </c>
      <c r="J21" s="164"/>
      <c r="K21" s="254">
        <v>3888</v>
      </c>
      <c r="L21" s="164"/>
      <c r="M21" s="265">
        <v>-1863</v>
      </c>
    </row>
    <row r="22" spans="1:13" ht="15.6" customHeight="1">
      <c r="A22" s="161"/>
      <c r="B22" s="179" t="s">
        <v>147</v>
      </c>
      <c r="C22" s="179"/>
      <c r="D22" s="179"/>
      <c r="E22" s="162"/>
      <c r="F22" s="235"/>
      <c r="G22" s="254">
        <v>-6002</v>
      </c>
      <c r="H22" s="163"/>
      <c r="I22" s="270">
        <v>-409</v>
      </c>
      <c r="J22" s="164"/>
      <c r="K22" s="254">
        <v>-6832</v>
      </c>
      <c r="L22" s="164"/>
      <c r="M22" s="265">
        <v>0</v>
      </c>
    </row>
    <row r="23" spans="1:13" ht="15.6" customHeight="1">
      <c r="A23" s="161"/>
      <c r="B23" s="161" t="s">
        <v>148</v>
      </c>
      <c r="C23" s="161"/>
      <c r="D23" s="161"/>
      <c r="E23" s="162">
        <v>11</v>
      </c>
      <c r="F23" s="235"/>
      <c r="G23" s="254">
        <v>235</v>
      </c>
      <c r="H23" s="163"/>
      <c r="I23" s="270">
        <v>11709</v>
      </c>
      <c r="J23" s="164"/>
      <c r="K23" s="254">
        <v>0</v>
      </c>
      <c r="L23" s="164"/>
      <c r="M23" s="265">
        <v>48</v>
      </c>
    </row>
    <row r="24" spans="1:13" ht="15.6" customHeight="1">
      <c r="A24" s="161"/>
      <c r="B24" s="161" t="s">
        <v>149</v>
      </c>
      <c r="C24" s="161"/>
      <c r="D24" s="161"/>
      <c r="E24" s="162">
        <v>11</v>
      </c>
      <c r="F24" s="235"/>
      <c r="G24" s="254">
        <v>30689</v>
      </c>
      <c r="H24" s="163"/>
      <c r="I24" s="270">
        <v>22417</v>
      </c>
      <c r="J24" s="164"/>
      <c r="K24" s="254">
        <v>0</v>
      </c>
      <c r="L24" s="164"/>
      <c r="M24" s="265">
        <v>0</v>
      </c>
    </row>
    <row r="25" spans="1:13" ht="15.6" customHeight="1">
      <c r="A25" s="161"/>
      <c r="B25" s="161" t="s">
        <v>230</v>
      </c>
      <c r="C25" s="161"/>
      <c r="D25" s="161"/>
      <c r="E25" s="162"/>
      <c r="F25" s="235"/>
      <c r="G25" s="254"/>
      <c r="H25" s="163"/>
      <c r="I25" s="270"/>
      <c r="J25" s="164"/>
      <c r="K25" s="254"/>
      <c r="L25" s="164"/>
      <c r="M25" s="283"/>
    </row>
    <row r="26" spans="1:13" ht="15.6" customHeight="1">
      <c r="A26" s="161"/>
      <c r="B26" s="161"/>
      <c r="C26" s="161" t="s">
        <v>231</v>
      </c>
      <c r="D26" s="161"/>
      <c r="E26" s="162">
        <v>10</v>
      </c>
      <c r="F26" s="235"/>
      <c r="G26" s="254">
        <v>-4493</v>
      </c>
      <c r="H26" s="163"/>
      <c r="I26" s="270">
        <v>-2582</v>
      </c>
      <c r="J26" s="164"/>
      <c r="K26" s="254">
        <v>0</v>
      </c>
      <c r="L26" s="164"/>
      <c r="M26" s="283">
        <v>0</v>
      </c>
    </row>
    <row r="27" spans="1:13" ht="15.6" customHeight="1">
      <c r="A27" s="161"/>
      <c r="B27" s="161" t="s">
        <v>150</v>
      </c>
      <c r="C27" s="161"/>
      <c r="D27" s="161"/>
      <c r="E27" s="162"/>
      <c r="F27" s="235"/>
      <c r="G27" s="254">
        <v>36151</v>
      </c>
      <c r="H27" s="163"/>
      <c r="I27" s="270">
        <v>35343</v>
      </c>
      <c r="J27" s="164"/>
      <c r="K27" s="254">
        <v>14857</v>
      </c>
      <c r="L27" s="164"/>
      <c r="M27" s="283">
        <v>12881</v>
      </c>
    </row>
    <row r="28" spans="1:13" ht="15.6" customHeight="1">
      <c r="A28" s="161"/>
      <c r="B28" s="161" t="s">
        <v>73</v>
      </c>
      <c r="C28" s="161"/>
      <c r="D28" s="161"/>
      <c r="E28" s="161"/>
      <c r="F28" s="239"/>
      <c r="G28" s="254">
        <v>0</v>
      </c>
      <c r="H28" s="163"/>
      <c r="I28" s="270">
        <v>0</v>
      </c>
      <c r="J28" s="164"/>
      <c r="K28" s="254">
        <v>-210170</v>
      </c>
      <c r="L28" s="164"/>
      <c r="M28" s="283">
        <v>-330029</v>
      </c>
    </row>
    <row r="29" spans="1:13" ht="15.6" customHeight="1">
      <c r="A29" s="161"/>
      <c r="B29" s="161" t="s">
        <v>72</v>
      </c>
      <c r="C29" s="161"/>
      <c r="D29" s="161"/>
      <c r="E29" s="162"/>
      <c r="F29" s="235"/>
      <c r="G29" s="254">
        <v>-8934</v>
      </c>
      <c r="H29" s="163"/>
      <c r="I29" s="270">
        <v>-754</v>
      </c>
      <c r="J29" s="164"/>
      <c r="K29" s="254">
        <v>-16870</v>
      </c>
      <c r="L29" s="164"/>
      <c r="M29" s="283">
        <v>-15545</v>
      </c>
    </row>
    <row r="30" spans="1:13" ht="15.6" customHeight="1">
      <c r="A30" s="161"/>
      <c r="B30" s="161" t="s">
        <v>232</v>
      </c>
      <c r="C30" s="161"/>
      <c r="D30" s="161"/>
      <c r="E30" s="162"/>
      <c r="F30" s="235"/>
      <c r="G30" s="254"/>
      <c r="H30" s="163"/>
      <c r="I30" s="270"/>
      <c r="J30" s="164"/>
      <c r="K30" s="254"/>
      <c r="L30" s="164"/>
      <c r="M30" s="283"/>
    </row>
    <row r="31" spans="1:13" ht="15.6" customHeight="1">
      <c r="A31" s="161"/>
      <c r="B31" s="161"/>
      <c r="C31" s="161" t="s">
        <v>233</v>
      </c>
      <c r="D31" s="161"/>
      <c r="E31" s="162"/>
      <c r="F31" s="235"/>
      <c r="G31" s="254">
        <v>-13157</v>
      </c>
      <c r="H31" s="163"/>
      <c r="I31" s="270">
        <v>3730</v>
      </c>
      <c r="J31" s="164"/>
      <c r="K31" s="254">
        <v>-4865</v>
      </c>
      <c r="L31" s="164"/>
      <c r="M31" s="283">
        <v>4205</v>
      </c>
    </row>
    <row r="32" spans="1:13" ht="15.6" customHeight="1">
      <c r="A32" s="161"/>
      <c r="B32" s="161" t="s">
        <v>151</v>
      </c>
      <c r="C32" s="161"/>
      <c r="D32" s="161"/>
      <c r="E32" s="161"/>
      <c r="F32" s="239"/>
      <c r="G32" s="255">
        <v>123178</v>
      </c>
      <c r="H32" s="167"/>
      <c r="I32" s="271">
        <v>142006</v>
      </c>
      <c r="J32" s="168"/>
      <c r="K32" s="255">
        <v>53571</v>
      </c>
      <c r="L32" s="168"/>
      <c r="M32" s="286">
        <v>56616</v>
      </c>
    </row>
    <row r="33" spans="1:13" ht="15.6" customHeight="1">
      <c r="A33" s="82"/>
      <c r="B33" s="76"/>
      <c r="C33" s="76"/>
      <c r="D33" s="76"/>
      <c r="E33" s="70"/>
      <c r="F33" s="240"/>
      <c r="G33" s="256"/>
      <c r="H33" s="61"/>
      <c r="I33" s="272"/>
      <c r="J33" s="77"/>
      <c r="K33" s="258"/>
      <c r="L33" s="78"/>
      <c r="M33" s="272"/>
    </row>
    <row r="34" spans="1:13" ht="15.6" customHeight="1">
      <c r="A34" s="161"/>
      <c r="B34" s="161" t="s">
        <v>234</v>
      </c>
      <c r="C34" s="161"/>
      <c r="D34" s="161"/>
      <c r="E34" s="70"/>
      <c r="F34" s="240"/>
      <c r="G34" s="256"/>
      <c r="H34" s="61"/>
      <c r="I34" s="272"/>
      <c r="J34" s="77"/>
      <c r="K34" s="258"/>
      <c r="L34" s="78"/>
      <c r="M34" s="272"/>
    </row>
    <row r="35" spans="1:13" ht="15.6" customHeight="1">
      <c r="A35" s="161"/>
      <c r="B35" s="161"/>
      <c r="C35" s="161" t="s">
        <v>235</v>
      </c>
      <c r="D35" s="161"/>
      <c r="E35" s="162"/>
      <c r="F35" s="235"/>
      <c r="G35" s="257">
        <f>SUM(G13:G32)</f>
        <v>1410955</v>
      </c>
      <c r="H35" s="163"/>
      <c r="I35" s="269">
        <f>SUM(I13:I32)</f>
        <v>1514150</v>
      </c>
      <c r="J35" s="164"/>
      <c r="K35" s="257">
        <f>SUM(K13:K32)</f>
        <v>29528</v>
      </c>
      <c r="L35" s="164"/>
      <c r="M35" s="269">
        <f>SUM(M13:M32)</f>
        <v>99214</v>
      </c>
    </row>
    <row r="36" spans="1:13" ht="15.6" customHeight="1">
      <c r="A36" s="161"/>
      <c r="B36" s="161"/>
      <c r="C36" s="161"/>
      <c r="D36" s="161"/>
      <c r="E36" s="162"/>
      <c r="F36" s="235"/>
      <c r="G36" s="257"/>
      <c r="H36" s="163"/>
      <c r="I36" s="269"/>
      <c r="J36" s="164"/>
      <c r="K36" s="257"/>
      <c r="L36" s="164"/>
      <c r="M36" s="269"/>
    </row>
    <row r="37" spans="1:13" ht="15.6" customHeight="1">
      <c r="A37" s="161"/>
      <c r="B37" s="161" t="s">
        <v>152</v>
      </c>
      <c r="C37" s="161"/>
      <c r="D37" s="161"/>
      <c r="E37" s="162"/>
      <c r="F37" s="235"/>
      <c r="G37" s="253"/>
      <c r="H37" s="164"/>
      <c r="I37" s="269"/>
      <c r="J37" s="164"/>
      <c r="K37" s="253"/>
      <c r="L37" s="164"/>
      <c r="M37" s="249"/>
    </row>
    <row r="38" spans="1:13" ht="15.6" customHeight="1">
      <c r="A38" s="161"/>
      <c r="B38" s="161"/>
      <c r="C38" s="170" t="s">
        <v>153</v>
      </c>
      <c r="D38" s="170"/>
      <c r="E38" s="162"/>
      <c r="F38" s="235"/>
      <c r="G38" s="258">
        <v>227856</v>
      </c>
      <c r="H38" s="164"/>
      <c r="I38" s="265">
        <v>215370</v>
      </c>
      <c r="J38" s="164"/>
      <c r="K38" s="253">
        <v>162398</v>
      </c>
      <c r="L38" s="164"/>
      <c r="M38" s="249">
        <v>265561</v>
      </c>
    </row>
    <row r="39" spans="1:13" ht="15.6" customHeight="1">
      <c r="A39" s="171"/>
      <c r="B39" s="161"/>
      <c r="C39" s="170" t="s">
        <v>154</v>
      </c>
      <c r="D39" s="170"/>
      <c r="E39" s="162">
        <v>9</v>
      </c>
      <c r="F39" s="235"/>
      <c r="G39" s="258">
        <v>-159301</v>
      </c>
      <c r="H39" s="164"/>
      <c r="I39" s="265">
        <v>-638603</v>
      </c>
      <c r="J39" s="164"/>
      <c r="K39" s="253">
        <v>-15109</v>
      </c>
      <c r="L39" s="164"/>
      <c r="M39" s="249">
        <v>971</v>
      </c>
    </row>
    <row r="40" spans="1:13" ht="15.6" customHeight="1">
      <c r="A40" s="161"/>
      <c r="B40" s="161"/>
      <c r="C40" s="170" t="s">
        <v>236</v>
      </c>
      <c r="D40" s="170"/>
      <c r="E40" s="162"/>
      <c r="F40" s="235"/>
      <c r="G40" s="258"/>
      <c r="H40" s="164"/>
      <c r="I40" s="265"/>
      <c r="J40" s="164"/>
      <c r="K40" s="253"/>
      <c r="L40" s="164"/>
      <c r="M40" s="249"/>
    </row>
    <row r="41" spans="1:13" ht="15.6" customHeight="1">
      <c r="A41" s="161"/>
      <c r="B41" s="161"/>
      <c r="C41" s="170" t="s">
        <v>237</v>
      </c>
      <c r="D41" s="170"/>
      <c r="E41" s="162"/>
      <c r="F41" s="235"/>
      <c r="G41" s="258">
        <v>-17942</v>
      </c>
      <c r="H41" s="164"/>
      <c r="I41" s="265">
        <v>-53552</v>
      </c>
      <c r="J41" s="164"/>
      <c r="K41" s="253">
        <v>-50487</v>
      </c>
      <c r="L41" s="164"/>
      <c r="M41" s="249">
        <v>-33343</v>
      </c>
    </row>
    <row r="42" spans="1:13" ht="15.6" customHeight="1">
      <c r="A42" s="161"/>
      <c r="B42" s="161"/>
      <c r="C42" s="170" t="s">
        <v>33</v>
      </c>
      <c r="D42" s="170"/>
      <c r="E42" s="162"/>
      <c r="F42" s="235"/>
      <c r="G42" s="258">
        <v>-17331</v>
      </c>
      <c r="H42" s="164"/>
      <c r="I42" s="265">
        <v>-8048</v>
      </c>
      <c r="J42" s="164"/>
      <c r="K42" s="253">
        <v>-15894</v>
      </c>
      <c r="L42" s="164"/>
      <c r="M42" s="249">
        <v>168</v>
      </c>
    </row>
    <row r="43" spans="1:13" ht="15.6" customHeight="1">
      <c r="A43" s="161"/>
      <c r="B43" s="161"/>
      <c r="C43" s="170" t="s">
        <v>39</v>
      </c>
      <c r="D43" s="170"/>
      <c r="E43" s="162"/>
      <c r="F43" s="235"/>
      <c r="G43" s="258">
        <v>132863</v>
      </c>
      <c r="H43" s="164"/>
      <c r="I43" s="265">
        <v>70044</v>
      </c>
      <c r="J43" s="164"/>
      <c r="K43" s="253">
        <v>-216746</v>
      </c>
      <c r="L43" s="164"/>
      <c r="M43" s="249">
        <v>16133</v>
      </c>
    </row>
    <row r="44" spans="1:13" ht="15.6" customHeight="1">
      <c r="A44" s="161"/>
      <c r="B44" s="161"/>
      <c r="C44" s="170" t="s">
        <v>43</v>
      </c>
      <c r="D44" s="170"/>
      <c r="E44" s="162"/>
      <c r="F44" s="235"/>
      <c r="G44" s="258">
        <v>-23284</v>
      </c>
      <c r="H44" s="164"/>
      <c r="I44" s="265">
        <v>-23100</v>
      </c>
      <c r="J44" s="164"/>
      <c r="K44" s="253">
        <v>-10868</v>
      </c>
      <c r="L44" s="164"/>
      <c r="M44" s="249">
        <v>-5639</v>
      </c>
    </row>
    <row r="45" spans="1:13" ht="15.6" customHeight="1">
      <c r="A45" s="161"/>
      <c r="B45" s="161"/>
      <c r="C45" s="170" t="s">
        <v>48</v>
      </c>
      <c r="D45" s="170"/>
      <c r="E45" s="162"/>
      <c r="F45" s="235"/>
      <c r="G45" s="259">
        <v>-1937</v>
      </c>
      <c r="H45" s="168"/>
      <c r="I45" s="273">
        <v>-4572</v>
      </c>
      <c r="J45" s="168"/>
      <c r="K45" s="277">
        <v>0</v>
      </c>
      <c r="L45" s="168"/>
      <c r="M45" s="279">
        <v>0</v>
      </c>
    </row>
    <row r="46" spans="1:13" ht="15.6" customHeight="1">
      <c r="A46" s="82"/>
      <c r="B46" s="76"/>
      <c r="C46" s="76"/>
      <c r="D46" s="76"/>
      <c r="E46" s="70"/>
      <c r="F46" s="240"/>
      <c r="G46" s="256"/>
      <c r="H46" s="61"/>
      <c r="I46" s="272"/>
      <c r="J46" s="77"/>
      <c r="K46" s="258"/>
      <c r="L46" s="78"/>
      <c r="M46" s="272"/>
    </row>
    <row r="47" spans="1:13" ht="15.6" customHeight="1">
      <c r="A47" s="161"/>
      <c r="B47" s="161" t="s">
        <v>155</v>
      </c>
      <c r="C47" s="161"/>
      <c r="D47" s="161"/>
      <c r="E47" s="162"/>
      <c r="F47" s="235"/>
      <c r="G47" s="257">
        <f>SUM(G33:G45)</f>
        <v>1551879</v>
      </c>
      <c r="H47" s="163"/>
      <c r="I47" s="269">
        <f>SUM(I33:I45)</f>
        <v>1071689</v>
      </c>
      <c r="J47" s="164"/>
      <c r="K47" s="257">
        <f>SUM(K33:K45)</f>
        <v>-117178</v>
      </c>
      <c r="L47" s="164"/>
      <c r="M47" s="269">
        <f>SUM(M33:M45)</f>
        <v>343065</v>
      </c>
    </row>
    <row r="48" spans="1:13" ht="15.6" customHeight="1">
      <c r="A48" s="161"/>
      <c r="B48" s="161"/>
      <c r="C48" s="161" t="s">
        <v>156</v>
      </c>
      <c r="D48" s="161"/>
      <c r="E48" s="161"/>
      <c r="F48" s="239"/>
      <c r="G48" s="254">
        <v>8811</v>
      </c>
      <c r="H48" s="161"/>
      <c r="I48" s="270">
        <v>516</v>
      </c>
      <c r="J48" s="165"/>
      <c r="K48" s="254">
        <v>30052</v>
      </c>
      <c r="L48" s="165"/>
      <c r="M48" s="270">
        <v>4746</v>
      </c>
    </row>
    <row r="49" spans="1:14" ht="15.6" customHeight="1">
      <c r="A49" s="161"/>
      <c r="B49" s="161"/>
      <c r="C49" s="161" t="s">
        <v>157</v>
      </c>
      <c r="D49" s="161"/>
      <c r="E49" s="162"/>
      <c r="F49" s="235"/>
      <c r="G49" s="258">
        <v>-119635</v>
      </c>
      <c r="H49" s="161"/>
      <c r="I49" s="270">
        <v>-144836</v>
      </c>
      <c r="J49" s="165"/>
      <c r="K49" s="254">
        <v>-54791</v>
      </c>
      <c r="L49" s="165"/>
      <c r="M49" s="270">
        <v>-54107</v>
      </c>
    </row>
    <row r="50" spans="1:14" ht="15.6" customHeight="1">
      <c r="A50" s="161"/>
      <c r="B50" s="161"/>
      <c r="C50" s="161" t="s">
        <v>158</v>
      </c>
      <c r="D50" s="161"/>
      <c r="E50" s="162"/>
      <c r="F50" s="235"/>
      <c r="G50" s="258">
        <v>-8978</v>
      </c>
      <c r="H50" s="161"/>
      <c r="I50" s="270">
        <v>-55979</v>
      </c>
      <c r="J50" s="165"/>
      <c r="K50" s="254">
        <v>-4345</v>
      </c>
      <c r="L50" s="165"/>
      <c r="M50" s="270">
        <v>-13216</v>
      </c>
    </row>
    <row r="51" spans="1:14" ht="15.6" customHeight="1">
      <c r="A51" s="161"/>
      <c r="B51" s="161"/>
      <c r="C51" s="161" t="s">
        <v>159</v>
      </c>
      <c r="D51" s="161"/>
      <c r="E51" s="162"/>
      <c r="F51" s="235"/>
      <c r="G51" s="259">
        <v>-47206</v>
      </c>
      <c r="H51" s="172"/>
      <c r="I51" s="271">
        <v>-11606</v>
      </c>
      <c r="J51" s="169"/>
      <c r="K51" s="255">
        <v>-10398</v>
      </c>
      <c r="L51" s="169"/>
      <c r="M51" s="271">
        <v>-11347</v>
      </c>
    </row>
    <row r="52" spans="1:14" ht="15.6" customHeight="1">
      <c r="B52" s="159"/>
      <c r="C52" s="159"/>
      <c r="D52" s="159"/>
      <c r="E52" s="162"/>
      <c r="F52" s="235"/>
      <c r="G52" s="254"/>
      <c r="H52" s="163"/>
      <c r="I52" s="265"/>
      <c r="J52" s="164"/>
      <c r="K52" s="254"/>
      <c r="L52" s="164"/>
      <c r="M52" s="263"/>
    </row>
    <row r="53" spans="1:14" ht="15.6" customHeight="1">
      <c r="A53" s="159" t="s">
        <v>238</v>
      </c>
      <c r="B53" s="159"/>
      <c r="C53" s="159"/>
      <c r="D53" s="159"/>
      <c r="E53" s="162"/>
      <c r="F53" s="235"/>
      <c r="G53" s="254"/>
      <c r="I53" s="283"/>
      <c r="K53" s="254"/>
      <c r="M53" s="283"/>
    </row>
    <row r="54" spans="1:14" ht="15.6" customHeight="1">
      <c r="A54" s="161"/>
      <c r="B54" s="159" t="s">
        <v>239</v>
      </c>
      <c r="C54" s="161"/>
      <c r="D54" s="161"/>
      <c r="E54" s="161"/>
      <c r="F54" s="239"/>
      <c r="G54" s="260">
        <f>SUM(G47:G51)</f>
        <v>1384871</v>
      </c>
      <c r="H54" s="163"/>
      <c r="I54" s="274">
        <f>SUM(I47:I51)</f>
        <v>859784</v>
      </c>
      <c r="J54" s="164"/>
      <c r="K54" s="260">
        <f>SUM(K47:K51)</f>
        <v>-156660</v>
      </c>
      <c r="L54" s="164"/>
      <c r="M54" s="280">
        <f>SUM(M47:M51)</f>
        <v>269141</v>
      </c>
    </row>
    <row r="55" spans="1:14" ht="18" customHeight="1">
      <c r="A55" s="161"/>
      <c r="B55" s="161"/>
      <c r="C55" s="161"/>
      <c r="D55" s="161"/>
      <c r="E55" s="161"/>
      <c r="F55" s="239"/>
      <c r="G55" s="283"/>
      <c r="H55" s="179"/>
      <c r="I55" s="270"/>
      <c r="J55" s="344"/>
      <c r="K55" s="283"/>
      <c r="L55" s="344"/>
      <c r="M55" s="283"/>
      <c r="N55" s="184"/>
    </row>
    <row r="56" spans="1:14" ht="21.95" customHeight="1">
      <c r="A56" s="177" t="str">
        <f>+'BS 2-4'!A51:L51</f>
        <v>The accompanying notes are integral part of these financial information.</v>
      </c>
      <c r="B56" s="177"/>
      <c r="C56" s="177"/>
      <c r="D56" s="177"/>
      <c r="E56" s="177"/>
      <c r="F56" s="177"/>
      <c r="G56" s="345"/>
      <c r="H56" s="346"/>
      <c r="I56" s="276"/>
      <c r="J56" s="347"/>
      <c r="K56" s="345"/>
      <c r="L56" s="347"/>
      <c r="M56" s="345"/>
      <c r="N56" s="184"/>
    </row>
    <row r="57" spans="1:14" ht="16.5" customHeight="1">
      <c r="A57" s="1" t="s">
        <v>0</v>
      </c>
      <c r="B57" s="159"/>
      <c r="C57" s="159"/>
      <c r="D57" s="159"/>
      <c r="E57" s="160"/>
      <c r="F57" s="234"/>
      <c r="G57" s="247"/>
      <c r="H57" s="159"/>
      <c r="I57" s="267"/>
      <c r="J57" s="159"/>
      <c r="K57" s="247"/>
      <c r="L57" s="159"/>
      <c r="M57" s="247"/>
    </row>
    <row r="58" spans="1:14" ht="16.5" customHeight="1">
      <c r="A58" s="63" t="s">
        <v>141</v>
      </c>
      <c r="B58" s="159"/>
      <c r="C58" s="159"/>
      <c r="D58" s="159"/>
      <c r="E58" s="160"/>
      <c r="F58" s="234"/>
      <c r="G58" s="247"/>
      <c r="H58" s="159"/>
      <c r="I58" s="267"/>
      <c r="J58" s="159"/>
      <c r="K58" s="247"/>
      <c r="L58" s="159"/>
      <c r="M58" s="247"/>
    </row>
    <row r="59" spans="1:14" ht="16.5" customHeight="1">
      <c r="A59" s="243" t="s">
        <v>105</v>
      </c>
      <c r="B59" s="244"/>
      <c r="C59" s="244"/>
      <c r="D59" s="244"/>
      <c r="E59" s="245"/>
      <c r="F59" s="245"/>
      <c r="G59" s="248"/>
      <c r="H59" s="244"/>
      <c r="I59" s="268"/>
      <c r="J59" s="244"/>
      <c r="K59" s="248"/>
      <c r="L59" s="244"/>
      <c r="M59" s="248"/>
    </row>
    <row r="60" spans="1:14" ht="15" customHeight="1">
      <c r="A60" s="161"/>
      <c r="B60" s="161"/>
      <c r="C60" s="161"/>
      <c r="D60" s="161"/>
      <c r="E60" s="162"/>
      <c r="F60" s="235"/>
      <c r="G60" s="249"/>
      <c r="H60" s="163"/>
      <c r="I60" s="269"/>
      <c r="J60" s="163"/>
      <c r="K60" s="249"/>
      <c r="L60" s="164"/>
      <c r="M60" s="249"/>
    </row>
    <row r="61" spans="1:14" ht="15" customHeight="1">
      <c r="A61" s="161"/>
      <c r="B61" s="161"/>
      <c r="C61" s="161"/>
      <c r="D61" s="161"/>
      <c r="E61" s="162"/>
      <c r="F61" s="235"/>
      <c r="G61" s="249"/>
      <c r="H61" s="163"/>
      <c r="I61" s="269"/>
      <c r="J61" s="163"/>
      <c r="K61" s="249"/>
      <c r="L61" s="164"/>
      <c r="M61" s="249"/>
    </row>
    <row r="62" spans="1:14" ht="15" customHeight="1">
      <c r="A62" s="161"/>
      <c r="B62" s="161"/>
      <c r="C62" s="161"/>
      <c r="D62" s="161"/>
      <c r="E62" s="31"/>
      <c r="F62" s="236"/>
      <c r="G62" s="313" t="s">
        <v>3</v>
      </c>
      <c r="H62" s="313"/>
      <c r="I62" s="313"/>
      <c r="J62" s="105"/>
      <c r="K62" s="313" t="s">
        <v>4</v>
      </c>
      <c r="L62" s="313"/>
      <c r="M62" s="313"/>
    </row>
    <row r="63" spans="1:14" ht="15" customHeight="1">
      <c r="A63" s="161"/>
      <c r="B63" s="161"/>
      <c r="C63" s="161"/>
      <c r="D63" s="161"/>
      <c r="E63" s="31"/>
      <c r="F63" s="236"/>
      <c r="G63" s="250" t="s">
        <v>5</v>
      </c>
      <c r="H63" s="105"/>
      <c r="I63" s="250" t="s">
        <v>5</v>
      </c>
      <c r="J63" s="105"/>
      <c r="K63" s="250" t="s">
        <v>5</v>
      </c>
      <c r="L63" s="105"/>
      <c r="M63" s="250" t="s">
        <v>5</v>
      </c>
    </row>
    <row r="64" spans="1:14" ht="15" customHeight="1">
      <c r="A64" s="161"/>
      <c r="B64" s="161"/>
      <c r="C64" s="161"/>
      <c r="D64" s="161"/>
      <c r="E64" s="31"/>
      <c r="F64" s="236"/>
      <c r="G64" s="251" t="s">
        <v>7</v>
      </c>
      <c r="H64" s="107"/>
      <c r="I64" s="251" t="s">
        <v>7</v>
      </c>
      <c r="J64" s="107"/>
      <c r="K64" s="251" t="s">
        <v>7</v>
      </c>
      <c r="L64" s="107"/>
      <c r="M64" s="251" t="s">
        <v>7</v>
      </c>
    </row>
    <row r="65" spans="1:14" ht="15" customHeight="1">
      <c r="A65" s="161"/>
      <c r="B65" s="161"/>
      <c r="C65" s="161"/>
      <c r="D65" s="161"/>
      <c r="E65" s="31"/>
      <c r="F65" s="236"/>
      <c r="G65" s="251" t="s">
        <v>9</v>
      </c>
      <c r="H65" s="107"/>
      <c r="I65" s="251" t="s">
        <v>10</v>
      </c>
      <c r="J65" s="107"/>
      <c r="K65" s="251" t="s">
        <v>9</v>
      </c>
      <c r="L65" s="107"/>
      <c r="M65" s="251" t="s">
        <v>10</v>
      </c>
    </row>
    <row r="66" spans="1:14" ht="15" customHeight="1">
      <c r="A66" s="161"/>
      <c r="B66" s="161"/>
      <c r="C66" s="161"/>
      <c r="D66" s="161"/>
      <c r="E66" s="31"/>
      <c r="F66" s="236"/>
      <c r="G66" s="251"/>
      <c r="H66" s="107"/>
      <c r="I66" s="251" t="s">
        <v>213</v>
      </c>
      <c r="J66" s="107"/>
      <c r="K66" s="251"/>
      <c r="L66" s="107"/>
      <c r="M66" s="251"/>
    </row>
    <row r="67" spans="1:14" ht="15" customHeight="1">
      <c r="A67" s="161"/>
      <c r="B67" s="161"/>
      <c r="C67" s="161"/>
      <c r="D67" s="161"/>
      <c r="E67" s="69" t="s">
        <v>11</v>
      </c>
      <c r="F67" s="237"/>
      <c r="G67" s="252" t="s">
        <v>12</v>
      </c>
      <c r="H67" s="23"/>
      <c r="I67" s="252" t="s">
        <v>12</v>
      </c>
      <c r="J67" s="23"/>
      <c r="K67" s="252" t="s">
        <v>12</v>
      </c>
      <c r="L67" s="23"/>
      <c r="M67" s="252" t="s">
        <v>12</v>
      </c>
    </row>
    <row r="68" spans="1:14" ht="16.5" customHeight="1">
      <c r="A68" s="161"/>
      <c r="B68" s="161"/>
      <c r="C68" s="161"/>
      <c r="D68" s="161"/>
      <c r="E68" s="161"/>
      <c r="F68" s="239"/>
      <c r="G68" s="261"/>
      <c r="H68" s="179"/>
      <c r="I68" s="270"/>
      <c r="J68" s="344"/>
      <c r="K68" s="261"/>
      <c r="L68" s="344"/>
      <c r="M68" s="283"/>
      <c r="N68" s="184"/>
    </row>
    <row r="69" spans="1:14" ht="16.5" customHeight="1">
      <c r="A69" s="5" t="s">
        <v>160</v>
      </c>
      <c r="B69" s="5"/>
      <c r="C69" s="5"/>
      <c r="D69" s="5"/>
      <c r="E69" s="166"/>
      <c r="F69" s="238"/>
      <c r="G69" s="261"/>
      <c r="H69" s="173"/>
      <c r="I69" s="270"/>
      <c r="J69" s="77"/>
      <c r="K69" s="261"/>
      <c r="L69" s="77"/>
      <c r="M69" s="263"/>
    </row>
    <row r="70" spans="1:14" ht="16.5" customHeight="1">
      <c r="A70" s="5"/>
      <c r="B70" s="4" t="s">
        <v>161</v>
      </c>
      <c r="C70" s="5"/>
      <c r="D70" s="5"/>
      <c r="E70" s="166"/>
      <c r="F70" s="238"/>
      <c r="G70" s="261">
        <v>-12283</v>
      </c>
      <c r="H70" s="173"/>
      <c r="I70" s="272">
        <v>0</v>
      </c>
      <c r="J70" s="77"/>
      <c r="K70" s="258">
        <v>0</v>
      </c>
      <c r="L70" s="77"/>
      <c r="M70" s="272">
        <v>0</v>
      </c>
    </row>
    <row r="71" spans="1:14" ht="16.5" customHeight="1">
      <c r="A71" s="4"/>
      <c r="B71" s="4" t="s">
        <v>162</v>
      </c>
      <c r="C71" s="4"/>
      <c r="D71" s="4"/>
      <c r="E71" s="166"/>
      <c r="F71" s="238"/>
      <c r="G71" s="261">
        <v>0</v>
      </c>
      <c r="H71" s="173"/>
      <c r="I71" s="272">
        <v>-10738</v>
      </c>
      <c r="J71" s="77"/>
      <c r="K71" s="258">
        <v>0</v>
      </c>
      <c r="L71" s="77"/>
      <c r="M71" s="272">
        <v>-10738</v>
      </c>
    </row>
    <row r="72" spans="1:14" ht="16.5" customHeight="1">
      <c r="A72" s="180"/>
      <c r="B72" s="180" t="s">
        <v>163</v>
      </c>
      <c r="C72" s="180"/>
      <c r="D72" s="180"/>
      <c r="E72" s="166">
        <v>10</v>
      </c>
      <c r="F72" s="238"/>
      <c r="G72" s="261">
        <v>-1650000</v>
      </c>
      <c r="H72" s="173"/>
      <c r="I72" s="272">
        <v>-188850</v>
      </c>
      <c r="J72" s="77"/>
      <c r="K72" s="258">
        <v>-980000</v>
      </c>
      <c r="L72" s="77"/>
      <c r="M72" s="272">
        <v>-188850</v>
      </c>
    </row>
    <row r="73" spans="1:14" ht="16.5" customHeight="1">
      <c r="A73" s="180"/>
      <c r="B73" s="180" t="s">
        <v>164</v>
      </c>
      <c r="C73" s="180"/>
      <c r="D73" s="180"/>
      <c r="E73" s="166"/>
      <c r="F73" s="238"/>
      <c r="G73" s="261"/>
      <c r="H73" s="173"/>
      <c r="I73" s="272"/>
      <c r="J73" s="77"/>
      <c r="K73" s="258"/>
      <c r="L73" s="77"/>
      <c r="M73" s="272"/>
    </row>
    <row r="74" spans="1:14" ht="16.5" customHeight="1">
      <c r="A74" s="180"/>
      <c r="B74" s="184"/>
      <c r="C74" s="180" t="s">
        <v>25</v>
      </c>
      <c r="D74" s="180"/>
      <c r="E74" s="166"/>
      <c r="F74" s="238"/>
      <c r="G74" s="261">
        <v>0</v>
      </c>
      <c r="H74" s="173"/>
      <c r="I74" s="272">
        <v>-8586</v>
      </c>
      <c r="J74" s="77"/>
      <c r="K74" s="258">
        <v>0</v>
      </c>
      <c r="L74" s="77"/>
      <c r="M74" s="272">
        <v>0</v>
      </c>
    </row>
    <row r="75" spans="1:14" ht="16.5" customHeight="1">
      <c r="A75" s="180"/>
      <c r="B75" s="180" t="s">
        <v>165</v>
      </c>
      <c r="C75" s="180"/>
      <c r="D75" s="180"/>
      <c r="E75" s="166"/>
      <c r="F75" s="238"/>
      <c r="G75" s="261"/>
      <c r="H75" s="173"/>
      <c r="I75" s="272"/>
      <c r="J75" s="77"/>
      <c r="K75" s="258"/>
      <c r="L75" s="77"/>
      <c r="M75" s="272"/>
    </row>
    <row r="76" spans="1:14" ht="16.5" customHeight="1">
      <c r="A76" s="180"/>
      <c r="B76" s="180"/>
      <c r="C76" s="180" t="s">
        <v>166</v>
      </c>
      <c r="D76" s="180"/>
      <c r="E76" s="166"/>
      <c r="F76" s="238"/>
      <c r="G76" s="261">
        <v>-330443</v>
      </c>
      <c r="H76" s="173"/>
      <c r="I76" s="272">
        <v>-451466</v>
      </c>
      <c r="J76" s="77"/>
      <c r="K76" s="258">
        <v>-33101</v>
      </c>
      <c r="L76" s="77"/>
      <c r="M76" s="272">
        <v>-71212</v>
      </c>
    </row>
    <row r="77" spans="1:14" ht="16.5" customHeight="1">
      <c r="A77" s="180"/>
      <c r="B77" s="180" t="s">
        <v>167</v>
      </c>
      <c r="C77" s="180"/>
      <c r="D77" s="180"/>
      <c r="E77" s="166">
        <v>11</v>
      </c>
      <c r="F77" s="238"/>
      <c r="G77" s="261">
        <v>-12426</v>
      </c>
      <c r="H77" s="173"/>
      <c r="I77" s="272">
        <v>-6598</v>
      </c>
      <c r="J77" s="77"/>
      <c r="K77" s="258">
        <v>-12100</v>
      </c>
      <c r="L77" s="77"/>
      <c r="M77" s="272">
        <v>-6548</v>
      </c>
    </row>
    <row r="78" spans="1:14" ht="16.5" customHeight="1">
      <c r="A78" s="4"/>
      <c r="B78" s="4" t="s">
        <v>168</v>
      </c>
      <c r="C78" s="4"/>
      <c r="D78" s="4"/>
      <c r="E78" s="166"/>
      <c r="F78" s="238"/>
      <c r="G78" s="261">
        <v>46063</v>
      </c>
      <c r="H78" s="173"/>
      <c r="I78" s="272">
        <v>2809</v>
      </c>
      <c r="J78" s="77"/>
      <c r="K78" s="258">
        <v>43764</v>
      </c>
      <c r="L78" s="77"/>
      <c r="M78" s="272">
        <v>0</v>
      </c>
    </row>
    <row r="79" spans="1:14" ht="16.5" customHeight="1">
      <c r="A79" s="4"/>
      <c r="B79" s="4" t="s">
        <v>207</v>
      </c>
      <c r="C79" s="4"/>
      <c r="D79" s="4"/>
      <c r="E79" s="166"/>
      <c r="F79" s="238"/>
      <c r="G79" s="261">
        <v>0</v>
      </c>
      <c r="H79" s="173"/>
      <c r="I79" s="272">
        <v>0</v>
      </c>
      <c r="J79" s="77"/>
      <c r="K79" s="258">
        <v>0</v>
      </c>
      <c r="L79" s="77"/>
      <c r="M79" s="272">
        <v>2874</v>
      </c>
    </row>
    <row r="80" spans="1:14" ht="16.5" customHeight="1">
      <c r="A80" s="4"/>
      <c r="B80" s="4" t="s">
        <v>240</v>
      </c>
      <c r="C80" s="4"/>
      <c r="D80" s="4"/>
      <c r="E80" s="166"/>
      <c r="F80" s="238"/>
      <c r="G80" s="261"/>
      <c r="H80" s="173"/>
      <c r="I80" s="272"/>
      <c r="J80" s="77"/>
      <c r="K80" s="258"/>
      <c r="L80" s="77"/>
      <c r="M80" s="272"/>
    </row>
    <row r="81" spans="1:13" ht="16.5" customHeight="1">
      <c r="A81" s="4"/>
      <c r="B81" s="4"/>
      <c r="C81" s="4" t="s">
        <v>241</v>
      </c>
      <c r="D81" s="4"/>
      <c r="E81" s="166">
        <v>16</v>
      </c>
      <c r="F81" s="238"/>
      <c r="G81" s="261">
        <v>0</v>
      </c>
      <c r="H81" s="173"/>
      <c r="I81" s="272">
        <v>-240000</v>
      </c>
      <c r="J81" s="77"/>
      <c r="K81" s="258">
        <v>-1271000</v>
      </c>
      <c r="L81" s="77"/>
      <c r="M81" s="272">
        <v>-529000</v>
      </c>
    </row>
    <row r="82" spans="1:13" ht="16.5" customHeight="1">
      <c r="A82" s="4"/>
      <c r="B82" s="4" t="s">
        <v>169</v>
      </c>
      <c r="C82" s="4"/>
      <c r="D82" s="4"/>
      <c r="E82" s="166"/>
      <c r="F82" s="238"/>
      <c r="G82" s="261"/>
      <c r="H82" s="173"/>
      <c r="I82" s="270"/>
      <c r="J82" s="77"/>
      <c r="K82" s="261"/>
      <c r="L82" s="77"/>
      <c r="M82" s="263"/>
    </row>
    <row r="83" spans="1:13" ht="16.5" customHeight="1">
      <c r="A83" s="4"/>
      <c r="B83" s="4"/>
      <c r="C83" s="4" t="s">
        <v>170</v>
      </c>
      <c r="D83" s="4"/>
      <c r="E83" s="166"/>
      <c r="F83" s="238"/>
      <c r="G83" s="261">
        <v>0</v>
      </c>
      <c r="H83" s="173"/>
      <c r="I83" s="272">
        <v>-49278</v>
      </c>
      <c r="J83" s="77"/>
      <c r="K83" s="258">
        <v>0</v>
      </c>
      <c r="L83" s="77"/>
      <c r="M83" s="272">
        <v>-49278</v>
      </c>
    </row>
    <row r="84" spans="1:13" ht="16.5" customHeight="1">
      <c r="A84" s="4"/>
      <c r="B84" s="4" t="s">
        <v>242</v>
      </c>
      <c r="C84" s="4"/>
      <c r="D84" s="4"/>
      <c r="E84" s="166"/>
      <c r="F84" s="238"/>
      <c r="G84" s="261"/>
      <c r="H84" s="173"/>
      <c r="I84" s="272"/>
      <c r="J84" s="77"/>
      <c r="K84" s="258"/>
      <c r="L84" s="77"/>
      <c r="M84" s="272"/>
    </row>
    <row r="85" spans="1:13" ht="16.5" customHeight="1">
      <c r="A85" s="4"/>
      <c r="B85" s="4"/>
      <c r="C85" s="4" t="s">
        <v>243</v>
      </c>
      <c r="D85" s="4"/>
      <c r="E85" s="166">
        <v>16</v>
      </c>
      <c r="F85" s="238"/>
      <c r="G85" s="261">
        <v>494000</v>
      </c>
      <c r="H85" s="173"/>
      <c r="I85" s="272">
        <v>3000</v>
      </c>
      <c r="J85" s="77"/>
      <c r="K85" s="258">
        <v>712250</v>
      </c>
      <c r="L85" s="77"/>
      <c r="M85" s="272">
        <v>165000</v>
      </c>
    </row>
    <row r="86" spans="1:13" ht="16.5" customHeight="1">
      <c r="A86" s="4"/>
      <c r="B86" s="4" t="s">
        <v>244</v>
      </c>
      <c r="C86" s="4"/>
      <c r="D86" s="4"/>
      <c r="E86" s="166"/>
      <c r="F86" s="238"/>
      <c r="G86" s="261"/>
      <c r="H86" s="173"/>
      <c r="I86" s="272"/>
      <c r="J86" s="77"/>
      <c r="K86" s="258"/>
      <c r="L86" s="77"/>
      <c r="M86" s="272"/>
    </row>
    <row r="87" spans="1:13" ht="16.5" customHeight="1">
      <c r="A87" s="4"/>
      <c r="B87" s="4"/>
      <c r="C87" s="4" t="s">
        <v>243</v>
      </c>
      <c r="D87" s="4"/>
      <c r="E87" s="166">
        <v>16</v>
      </c>
      <c r="F87" s="238"/>
      <c r="G87" s="261">
        <v>0</v>
      </c>
      <c r="H87" s="173"/>
      <c r="I87" s="272">
        <v>0</v>
      </c>
      <c r="J87" s="77"/>
      <c r="K87" s="258">
        <v>480000</v>
      </c>
      <c r="L87" s="77"/>
      <c r="M87" s="272">
        <v>0</v>
      </c>
    </row>
    <row r="88" spans="1:13" ht="16.5" customHeight="1">
      <c r="A88" s="4"/>
      <c r="B88" s="4" t="s">
        <v>171</v>
      </c>
      <c r="C88" s="4"/>
      <c r="D88" s="4"/>
      <c r="E88" s="166">
        <v>10</v>
      </c>
      <c r="F88" s="238"/>
      <c r="G88" s="262">
        <v>780</v>
      </c>
      <c r="H88" s="173"/>
      <c r="I88" s="298">
        <v>2500</v>
      </c>
      <c r="J88" s="77"/>
      <c r="K88" s="299">
        <v>210170</v>
      </c>
      <c r="L88" s="77"/>
      <c r="M88" s="298">
        <v>29329</v>
      </c>
    </row>
    <row r="89" spans="1:13" ht="16.5" customHeight="1">
      <c r="A89" s="161"/>
      <c r="B89" s="161"/>
      <c r="C89" s="161"/>
      <c r="D89" s="161"/>
      <c r="E89" s="161"/>
      <c r="F89" s="239"/>
      <c r="G89" s="261"/>
      <c r="H89" s="173"/>
      <c r="I89" s="272"/>
      <c r="J89" s="77"/>
      <c r="K89" s="258"/>
      <c r="L89" s="77"/>
      <c r="M89" s="272"/>
    </row>
    <row r="90" spans="1:13" ht="16.5" customHeight="1">
      <c r="A90" s="5" t="s">
        <v>211</v>
      </c>
      <c r="B90" s="4"/>
      <c r="C90" s="4"/>
      <c r="D90" s="4"/>
      <c r="E90" s="166"/>
      <c r="F90" s="238"/>
      <c r="G90" s="262">
        <f>SUM(G70:G88)</f>
        <v>-1464309</v>
      </c>
      <c r="H90" s="4"/>
      <c r="I90" s="264">
        <f>SUM(I71:I88)</f>
        <v>-947207</v>
      </c>
      <c r="J90" s="117"/>
      <c r="K90" s="262">
        <f>SUM(K71:K88)</f>
        <v>-850017</v>
      </c>
      <c r="L90" s="117"/>
      <c r="M90" s="264">
        <f>SUM(M71:M88)</f>
        <v>-658423</v>
      </c>
    </row>
    <row r="91" spans="1:13" ht="16.5" customHeight="1">
      <c r="A91" s="5"/>
      <c r="B91" s="4"/>
      <c r="C91" s="4"/>
      <c r="D91" s="4"/>
      <c r="E91" s="166"/>
      <c r="F91" s="238"/>
      <c r="G91" s="261"/>
      <c r="H91" s="4"/>
      <c r="I91" s="263"/>
      <c r="J91" s="4"/>
      <c r="K91" s="261"/>
      <c r="L91" s="4"/>
      <c r="M91" s="263"/>
    </row>
    <row r="92" spans="1:13" ht="16.5" customHeight="1">
      <c r="A92" s="5" t="s">
        <v>172</v>
      </c>
      <c r="B92" s="4"/>
      <c r="C92" s="4"/>
      <c r="D92" s="4"/>
      <c r="E92" s="166"/>
      <c r="F92" s="238"/>
      <c r="G92" s="261"/>
      <c r="H92" s="4"/>
      <c r="I92" s="263"/>
      <c r="J92" s="4"/>
      <c r="K92" s="261"/>
      <c r="L92" s="4"/>
      <c r="M92" s="263"/>
    </row>
    <row r="93" spans="1:13" ht="16.5" customHeight="1">
      <c r="B93" s="180" t="s">
        <v>173</v>
      </c>
      <c r="C93" s="180"/>
      <c r="D93" s="180"/>
      <c r="E93" s="166"/>
      <c r="F93" s="238"/>
      <c r="G93" s="261"/>
      <c r="H93" s="4"/>
      <c r="I93" s="263"/>
      <c r="J93" s="4"/>
      <c r="K93" s="261"/>
      <c r="L93" s="4"/>
      <c r="M93" s="263"/>
    </row>
    <row r="94" spans="1:13" ht="16.5" customHeight="1">
      <c r="B94" s="180"/>
      <c r="C94" s="180" t="s">
        <v>174</v>
      </c>
      <c r="D94" s="180"/>
      <c r="E94" s="166"/>
      <c r="F94" s="238"/>
      <c r="G94" s="261">
        <v>0</v>
      </c>
      <c r="H94" s="174"/>
      <c r="I94" s="263">
        <v>987000</v>
      </c>
      <c r="J94" s="174"/>
      <c r="K94" s="261">
        <v>521000</v>
      </c>
      <c r="L94" s="174"/>
      <c r="M94" s="263">
        <v>847000</v>
      </c>
    </row>
    <row r="95" spans="1:13" ht="16.5" customHeight="1">
      <c r="B95" s="180" t="s">
        <v>175</v>
      </c>
      <c r="C95" s="180"/>
      <c r="D95" s="180"/>
      <c r="E95" s="166"/>
      <c r="F95" s="238"/>
      <c r="G95" s="261"/>
      <c r="H95" s="174"/>
      <c r="I95" s="263"/>
      <c r="J95" s="174"/>
      <c r="K95" s="261"/>
      <c r="L95" s="174"/>
      <c r="M95" s="263"/>
    </row>
    <row r="96" spans="1:13" ht="16.5" customHeight="1">
      <c r="B96" s="180"/>
      <c r="C96" s="180" t="s">
        <v>174</v>
      </c>
      <c r="D96" s="180"/>
      <c r="E96" s="166"/>
      <c r="F96" s="238"/>
      <c r="G96" s="261">
        <v>-782000</v>
      </c>
      <c r="H96" s="174"/>
      <c r="I96" s="263">
        <v>0</v>
      </c>
      <c r="J96" s="174"/>
      <c r="K96" s="278">
        <v>0</v>
      </c>
      <c r="L96" s="174"/>
      <c r="M96" s="263">
        <v>0</v>
      </c>
    </row>
    <row r="97" spans="1:16" ht="16.5" customHeight="1">
      <c r="B97" s="180" t="s">
        <v>173</v>
      </c>
      <c r="C97" s="180"/>
      <c r="D97" s="180"/>
      <c r="E97" s="166"/>
      <c r="F97" s="238"/>
      <c r="G97" s="261"/>
      <c r="H97" s="174"/>
      <c r="I97" s="263"/>
      <c r="J97" s="174"/>
      <c r="K97" s="261"/>
      <c r="L97" s="174"/>
      <c r="M97" s="263"/>
    </row>
    <row r="98" spans="1:16" ht="16.5" customHeight="1">
      <c r="B98" s="180"/>
      <c r="C98" s="180" t="s">
        <v>176</v>
      </c>
      <c r="D98" s="180"/>
      <c r="E98" s="166">
        <v>15</v>
      </c>
      <c r="F98" s="238"/>
      <c r="G98" s="261">
        <v>5000</v>
      </c>
      <c r="H98" s="174"/>
      <c r="I98" s="263">
        <v>0</v>
      </c>
      <c r="J98" s="174"/>
      <c r="K98" s="261">
        <v>250000</v>
      </c>
      <c r="L98" s="174"/>
      <c r="M98" s="263">
        <v>442000</v>
      </c>
    </row>
    <row r="99" spans="1:16" ht="16.5" customHeight="1">
      <c r="B99" s="180" t="s">
        <v>177</v>
      </c>
      <c r="C99" s="180"/>
      <c r="D99" s="180"/>
      <c r="E99" s="166"/>
      <c r="F99" s="238"/>
      <c r="G99" s="261"/>
      <c r="H99" s="174"/>
      <c r="I99" s="263"/>
      <c r="J99" s="174"/>
      <c r="K99" s="261"/>
      <c r="L99" s="174"/>
      <c r="M99" s="263"/>
    </row>
    <row r="100" spans="1:16" ht="16.5" customHeight="1">
      <c r="B100" s="180"/>
      <c r="C100" s="180" t="s">
        <v>176</v>
      </c>
      <c r="D100" s="180"/>
      <c r="E100" s="166">
        <v>15</v>
      </c>
      <c r="F100" s="238"/>
      <c r="G100" s="261">
        <v>-55000</v>
      </c>
      <c r="H100" s="174"/>
      <c r="I100" s="263">
        <v>-325208</v>
      </c>
      <c r="J100" s="174"/>
      <c r="K100" s="261">
        <v>-663700</v>
      </c>
      <c r="L100" s="174"/>
      <c r="M100" s="263">
        <v>-442600</v>
      </c>
    </row>
    <row r="101" spans="1:16" ht="16.5" customHeight="1">
      <c r="B101" s="180" t="s">
        <v>178</v>
      </c>
      <c r="C101" s="180"/>
      <c r="D101" s="180"/>
      <c r="E101" s="166"/>
      <c r="F101" s="238"/>
      <c r="G101" s="261"/>
      <c r="H101" s="174"/>
      <c r="I101" s="263"/>
      <c r="J101" s="174"/>
      <c r="K101" s="261"/>
      <c r="L101" s="174"/>
      <c r="M101" s="263"/>
    </row>
    <row r="102" spans="1:16" ht="16.5" customHeight="1">
      <c r="B102" s="180"/>
      <c r="C102" s="180" t="s">
        <v>174</v>
      </c>
      <c r="D102" s="180"/>
      <c r="E102" s="185">
        <v>13</v>
      </c>
      <c r="F102" s="241"/>
      <c r="G102" s="261">
        <v>2100000</v>
      </c>
      <c r="H102" s="174"/>
      <c r="I102" s="263">
        <v>317196</v>
      </c>
      <c r="J102" s="174"/>
      <c r="K102" s="261">
        <v>1650000</v>
      </c>
      <c r="L102" s="174"/>
      <c r="M102" s="263">
        <v>0</v>
      </c>
    </row>
    <row r="103" spans="1:16" ht="16.5" customHeight="1">
      <c r="B103" s="180" t="s">
        <v>179</v>
      </c>
      <c r="C103" s="180"/>
      <c r="D103" s="180"/>
      <c r="E103" s="166"/>
      <c r="F103" s="238"/>
      <c r="G103" s="261"/>
      <c r="H103" s="174"/>
      <c r="I103" s="263"/>
      <c r="J103" s="174"/>
      <c r="K103" s="261"/>
      <c r="L103" s="174"/>
      <c r="M103" s="263"/>
    </row>
    <row r="104" spans="1:16" ht="16.5" customHeight="1">
      <c r="B104" s="180"/>
      <c r="C104" s="180" t="s">
        <v>174</v>
      </c>
      <c r="D104" s="180"/>
      <c r="E104" s="166">
        <v>13</v>
      </c>
      <c r="F104" s="238"/>
      <c r="G104" s="261">
        <v>-900118</v>
      </c>
      <c r="H104" s="174"/>
      <c r="I104" s="281">
        <v>-520031</v>
      </c>
      <c r="J104" s="174"/>
      <c r="K104" s="261">
        <v>-550000</v>
      </c>
      <c r="L104" s="174"/>
      <c r="M104" s="281">
        <v>-250000</v>
      </c>
    </row>
    <row r="105" spans="1:16" ht="16.5" customHeight="1">
      <c r="B105" s="180" t="s">
        <v>180</v>
      </c>
      <c r="C105" s="180"/>
      <c r="D105" s="180"/>
      <c r="E105" s="185">
        <v>13</v>
      </c>
      <c r="F105" s="241"/>
      <c r="G105" s="261">
        <v>-207421</v>
      </c>
      <c r="H105" s="174"/>
      <c r="I105" s="281">
        <v>-240934</v>
      </c>
      <c r="J105" s="174"/>
      <c r="K105" s="261">
        <v>-173611</v>
      </c>
      <c r="L105" s="174"/>
      <c r="M105" s="281">
        <v>-181944</v>
      </c>
    </row>
    <row r="106" spans="1:16" ht="16.5" customHeight="1">
      <c r="B106" s="180" t="s">
        <v>181</v>
      </c>
      <c r="C106" s="180"/>
      <c r="D106" s="180"/>
      <c r="E106" s="166"/>
      <c r="F106" s="238"/>
      <c r="G106" s="262">
        <v>-76139</v>
      </c>
      <c r="H106" s="174"/>
      <c r="I106" s="282">
        <v>-35148</v>
      </c>
      <c r="J106" s="174"/>
      <c r="K106" s="262">
        <v>-40079</v>
      </c>
      <c r="L106" s="174"/>
      <c r="M106" s="282">
        <v>-16602</v>
      </c>
    </row>
    <row r="107" spans="1:16" ht="16.5" customHeight="1">
      <c r="D107" s="4"/>
      <c r="E107" s="4"/>
      <c r="F107" s="242"/>
      <c r="G107" s="261"/>
      <c r="H107" s="4"/>
      <c r="I107" s="281"/>
      <c r="J107" s="4"/>
      <c r="K107" s="261"/>
      <c r="L107" s="4"/>
      <c r="M107" s="281"/>
      <c r="N107" s="4"/>
      <c r="O107" s="4"/>
      <c r="P107" s="174"/>
    </row>
    <row r="108" spans="1:16" ht="16.5" customHeight="1">
      <c r="A108" s="5" t="s">
        <v>210</v>
      </c>
      <c r="B108" s="4"/>
      <c r="C108" s="4"/>
      <c r="D108" s="4"/>
      <c r="E108" s="166"/>
      <c r="F108" s="238"/>
      <c r="G108" s="262">
        <f>SUM(G94:G106)</f>
        <v>84322</v>
      </c>
      <c r="H108" s="117"/>
      <c r="I108" s="282">
        <f>SUM(I94:I106)</f>
        <v>182875</v>
      </c>
      <c r="J108" s="117"/>
      <c r="K108" s="262">
        <f>SUM(K94:K106)</f>
        <v>993610</v>
      </c>
      <c r="L108" s="117"/>
      <c r="M108" s="282">
        <f>SUM(M94:M106)</f>
        <v>397854</v>
      </c>
      <c r="P108" s="246"/>
    </row>
    <row r="109" spans="1:16" ht="15.75" customHeight="1">
      <c r="A109" s="5"/>
      <c r="B109" s="4"/>
      <c r="C109" s="4"/>
      <c r="D109" s="4"/>
      <c r="E109" s="166"/>
      <c r="F109" s="238"/>
      <c r="G109" s="263"/>
      <c r="H109" s="4"/>
      <c r="I109" s="263"/>
      <c r="J109" s="4"/>
      <c r="K109" s="263"/>
      <c r="L109" s="4"/>
      <c r="M109" s="263"/>
    </row>
    <row r="110" spans="1:16" s="214" customFormat="1" ht="21.95" customHeight="1">
      <c r="A110" s="175" t="s">
        <v>36</v>
      </c>
      <c r="B110" s="175"/>
      <c r="C110" s="175"/>
      <c r="D110" s="175"/>
      <c r="E110" s="176"/>
      <c r="F110" s="176"/>
      <c r="G110" s="264"/>
      <c r="H110" s="175"/>
      <c r="I110" s="264"/>
      <c r="J110" s="175"/>
      <c r="K110" s="264"/>
      <c r="L110" s="175"/>
      <c r="M110" s="264"/>
    </row>
    <row r="111" spans="1:16" ht="16.5" customHeight="1">
      <c r="A111" s="5" t="str">
        <f>A1</f>
        <v>BG Container Glass Public Company Limited</v>
      </c>
      <c r="B111" s="4"/>
      <c r="C111" s="4"/>
      <c r="D111" s="4"/>
      <c r="E111" s="166"/>
      <c r="F111" s="238"/>
      <c r="G111" s="263"/>
      <c r="H111" s="4"/>
      <c r="I111" s="263"/>
      <c r="J111" s="4"/>
      <c r="K111" s="263"/>
      <c r="L111" s="4"/>
      <c r="M111" s="263"/>
    </row>
    <row r="112" spans="1:16" ht="16.5" customHeight="1">
      <c r="A112" s="63" t="s">
        <v>141</v>
      </c>
      <c r="B112" s="159"/>
      <c r="C112" s="159"/>
      <c r="D112" s="159"/>
      <c r="E112" s="160"/>
      <c r="F112" s="234"/>
      <c r="G112" s="247"/>
      <c r="H112" s="159"/>
      <c r="I112" s="267"/>
      <c r="J112" s="159"/>
      <c r="K112" s="247"/>
      <c r="L112" s="159"/>
      <c r="M112" s="247"/>
    </row>
    <row r="113" spans="1:13" ht="16.5" customHeight="1">
      <c r="A113" s="243" t="s">
        <v>105</v>
      </c>
      <c r="B113" s="244"/>
      <c r="C113" s="244"/>
      <c r="D113" s="244"/>
      <c r="E113" s="245"/>
      <c r="F113" s="245"/>
      <c r="G113" s="248"/>
      <c r="H113" s="244"/>
      <c r="I113" s="268"/>
      <c r="J113" s="244"/>
      <c r="K113" s="248"/>
      <c r="L113" s="244"/>
      <c r="M113" s="248"/>
    </row>
    <row r="114" spans="1:13" ht="16.5" customHeight="1">
      <c r="A114" s="161"/>
      <c r="B114" s="161"/>
      <c r="C114" s="161"/>
      <c r="D114" s="161"/>
      <c r="E114" s="162"/>
      <c r="F114" s="235"/>
      <c r="G114" s="249"/>
      <c r="H114" s="163"/>
      <c r="I114" s="269"/>
      <c r="J114" s="163"/>
      <c r="K114" s="249"/>
      <c r="L114" s="164"/>
      <c r="M114" s="249"/>
    </row>
    <row r="115" spans="1:13" ht="16.5" customHeight="1">
      <c r="A115" s="161"/>
      <c r="B115" s="161"/>
      <c r="C115" s="161"/>
      <c r="D115" s="161"/>
      <c r="E115" s="162"/>
      <c r="F115" s="235"/>
      <c r="G115" s="249"/>
      <c r="H115" s="163"/>
      <c r="I115" s="269"/>
      <c r="J115" s="163"/>
      <c r="K115" s="249"/>
      <c r="L115" s="164"/>
      <c r="M115" s="249"/>
    </row>
    <row r="116" spans="1:13" ht="16.5" customHeight="1">
      <c r="A116" s="161"/>
      <c r="B116" s="161"/>
      <c r="C116" s="161"/>
      <c r="D116" s="161"/>
      <c r="E116" s="31"/>
      <c r="F116" s="236"/>
      <c r="G116" s="313" t="s">
        <v>3</v>
      </c>
      <c r="H116" s="313"/>
      <c r="I116" s="313"/>
      <c r="J116" s="105"/>
      <c r="K116" s="313" t="s">
        <v>4</v>
      </c>
      <c r="L116" s="313"/>
      <c r="M116" s="313"/>
    </row>
    <row r="117" spans="1:13" ht="16.5" customHeight="1">
      <c r="A117" s="161"/>
      <c r="B117" s="161"/>
      <c r="C117" s="161"/>
      <c r="D117" s="161"/>
      <c r="E117" s="31"/>
      <c r="F117" s="236"/>
      <c r="G117" s="250" t="s">
        <v>5</v>
      </c>
      <c r="H117" s="105"/>
      <c r="I117" s="250" t="s">
        <v>5</v>
      </c>
      <c r="J117" s="105"/>
      <c r="K117" s="250" t="s">
        <v>5</v>
      </c>
      <c r="L117" s="105"/>
      <c r="M117" s="250" t="s">
        <v>5</v>
      </c>
    </row>
    <row r="118" spans="1:13" ht="16.5" customHeight="1">
      <c r="A118" s="161"/>
      <c r="B118" s="161"/>
      <c r="C118" s="161"/>
      <c r="D118" s="161"/>
      <c r="E118" s="31"/>
      <c r="F118" s="236"/>
      <c r="G118" s="251" t="s">
        <v>7</v>
      </c>
      <c r="H118" s="107"/>
      <c r="I118" s="251" t="s">
        <v>7</v>
      </c>
      <c r="J118" s="107"/>
      <c r="K118" s="251" t="s">
        <v>7</v>
      </c>
      <c r="L118" s="107"/>
      <c r="M118" s="251" t="s">
        <v>7</v>
      </c>
    </row>
    <row r="119" spans="1:13" ht="16.5" customHeight="1">
      <c r="A119" s="161"/>
      <c r="B119" s="161"/>
      <c r="C119" s="161"/>
      <c r="D119" s="161"/>
      <c r="E119" s="31"/>
      <c r="F119" s="236"/>
      <c r="G119" s="251" t="s">
        <v>9</v>
      </c>
      <c r="H119" s="107"/>
      <c r="I119" s="251" t="s">
        <v>10</v>
      </c>
      <c r="J119" s="107"/>
      <c r="K119" s="251" t="s">
        <v>9</v>
      </c>
      <c r="L119" s="107"/>
      <c r="M119" s="251" t="s">
        <v>10</v>
      </c>
    </row>
    <row r="120" spans="1:13" ht="16.5" customHeight="1">
      <c r="A120" s="161"/>
      <c r="B120" s="161"/>
      <c r="C120" s="161"/>
      <c r="D120" s="161"/>
      <c r="E120" s="31"/>
      <c r="F120" s="236"/>
      <c r="G120" s="251"/>
      <c r="H120" s="107"/>
      <c r="I120" s="251" t="s">
        <v>213</v>
      </c>
      <c r="J120" s="107"/>
      <c r="K120" s="251"/>
      <c r="L120" s="107"/>
      <c r="M120" s="251"/>
    </row>
    <row r="121" spans="1:13" ht="16.5" customHeight="1">
      <c r="A121" s="161"/>
      <c r="B121" s="161"/>
      <c r="C121" s="161"/>
      <c r="D121" s="161"/>
      <c r="E121" s="31"/>
      <c r="F121" s="237"/>
      <c r="G121" s="252" t="s">
        <v>12</v>
      </c>
      <c r="H121" s="23"/>
      <c r="I121" s="252" t="s">
        <v>12</v>
      </c>
      <c r="J121" s="23"/>
      <c r="K121" s="252" t="s">
        <v>12</v>
      </c>
      <c r="L121" s="23"/>
      <c r="M121" s="252" t="s">
        <v>12</v>
      </c>
    </row>
    <row r="122" spans="1:13" ht="16.5" customHeight="1">
      <c r="A122" s="5"/>
      <c r="B122" s="4"/>
      <c r="C122" s="4"/>
      <c r="D122" s="4"/>
      <c r="E122" s="166"/>
      <c r="F122" s="238"/>
      <c r="G122" s="261"/>
      <c r="H122" s="4"/>
      <c r="I122" s="263"/>
      <c r="J122" s="4"/>
      <c r="K122" s="261"/>
      <c r="L122" s="4"/>
      <c r="M122" s="263"/>
    </row>
    <row r="123" spans="1:13" ht="16.5" customHeight="1">
      <c r="A123" s="161"/>
      <c r="B123" s="161"/>
      <c r="C123" s="161"/>
      <c r="D123" s="161"/>
      <c r="E123" s="161"/>
      <c r="F123" s="239"/>
      <c r="G123" s="254"/>
      <c r="H123" s="165"/>
      <c r="I123" s="270"/>
      <c r="J123" s="165"/>
      <c r="K123" s="254"/>
      <c r="L123" s="165"/>
      <c r="M123" s="283"/>
    </row>
    <row r="124" spans="1:13" ht="16.5" customHeight="1">
      <c r="A124" s="5" t="s">
        <v>182</v>
      </c>
      <c r="B124" s="4"/>
      <c r="C124" s="4"/>
      <c r="D124" s="4"/>
      <c r="E124" s="161"/>
      <c r="F124" s="239"/>
      <c r="G124" s="254"/>
      <c r="H124" s="165"/>
      <c r="I124" s="270"/>
      <c r="J124" s="165"/>
      <c r="K124" s="254"/>
      <c r="L124" s="165"/>
      <c r="M124" s="283"/>
    </row>
    <row r="125" spans="1:13" ht="16.5" customHeight="1">
      <c r="A125" s="5"/>
      <c r="B125" s="5" t="s">
        <v>183</v>
      </c>
      <c r="C125" s="5"/>
      <c r="D125" s="5"/>
      <c r="E125" s="166"/>
      <c r="F125" s="238"/>
      <c r="G125" s="261">
        <f>G108+G90+G54</f>
        <v>4884</v>
      </c>
      <c r="H125" s="117"/>
      <c r="I125" s="263">
        <f>I108+I90+I54</f>
        <v>95452</v>
      </c>
      <c r="J125" s="117"/>
      <c r="K125" s="261">
        <f>K108+K90+K54</f>
        <v>-13067</v>
      </c>
      <c r="L125" s="117"/>
      <c r="M125" s="281">
        <f>M108+M90+M54</f>
        <v>8572</v>
      </c>
    </row>
    <row r="126" spans="1:13" ht="16.5" customHeight="1">
      <c r="A126" s="4"/>
      <c r="B126" s="4" t="s">
        <v>184</v>
      </c>
      <c r="C126" s="5"/>
      <c r="D126" s="5"/>
      <c r="E126" s="166"/>
      <c r="F126" s="238"/>
      <c r="G126" s="261"/>
      <c r="H126" s="117"/>
      <c r="I126" s="263"/>
      <c r="J126" s="117"/>
      <c r="K126" s="261"/>
      <c r="L126" s="117"/>
      <c r="M126" s="263"/>
    </row>
    <row r="127" spans="1:13" ht="16.5" customHeight="1">
      <c r="A127" s="4"/>
      <c r="B127" s="4"/>
      <c r="C127" s="4" t="s">
        <v>185</v>
      </c>
      <c r="D127" s="4"/>
      <c r="E127" s="166"/>
      <c r="F127" s="238"/>
      <c r="G127" s="261">
        <v>247288</v>
      </c>
      <c r="H127" s="117"/>
      <c r="I127" s="263">
        <v>320446</v>
      </c>
      <c r="J127" s="117"/>
      <c r="K127" s="261">
        <v>32512</v>
      </c>
      <c r="L127" s="117"/>
      <c r="M127" s="263">
        <v>64316</v>
      </c>
    </row>
    <row r="128" spans="1:13" ht="16.5" customHeight="1">
      <c r="A128" s="4"/>
      <c r="B128" s="4" t="s">
        <v>216</v>
      </c>
      <c r="C128" s="5"/>
      <c r="D128" s="5"/>
      <c r="E128" s="166"/>
      <c r="F128" s="238"/>
      <c r="G128" s="262">
        <v>19784</v>
      </c>
      <c r="H128" s="117"/>
      <c r="I128" s="264">
        <v>-8693</v>
      </c>
      <c r="J128" s="117"/>
      <c r="K128" s="262">
        <v>0</v>
      </c>
      <c r="L128" s="117"/>
      <c r="M128" s="264">
        <v>0</v>
      </c>
    </row>
    <row r="129" spans="1:13" ht="16.5" customHeight="1">
      <c r="A129" s="4"/>
      <c r="B129" s="4"/>
      <c r="C129" s="5"/>
      <c r="D129" s="5"/>
      <c r="E129" s="166"/>
      <c r="F129" s="238"/>
      <c r="G129" s="261"/>
      <c r="H129" s="117"/>
      <c r="I129" s="263"/>
      <c r="J129" s="117"/>
      <c r="K129" s="261"/>
      <c r="L129" s="117"/>
      <c r="M129" s="263"/>
    </row>
    <row r="130" spans="1:13" ht="16.5" customHeight="1" thickBot="1">
      <c r="A130" s="5" t="s">
        <v>186</v>
      </c>
      <c r="B130" s="4"/>
      <c r="C130" s="4"/>
      <c r="D130" s="4"/>
      <c r="E130" s="166"/>
      <c r="F130" s="238"/>
      <c r="G130" s="285">
        <f>SUM(G125:G128)</f>
        <v>271956</v>
      </c>
      <c r="H130" s="117"/>
      <c r="I130" s="284">
        <f>SUM(I125:I128)</f>
        <v>407205</v>
      </c>
      <c r="J130" s="117"/>
      <c r="K130" s="285">
        <f>SUM(K125:K128)</f>
        <v>19445</v>
      </c>
      <c r="L130" s="117"/>
      <c r="M130" s="284">
        <f>SUM(M125:M128)</f>
        <v>72888</v>
      </c>
    </row>
    <row r="131" spans="1:13" ht="16.5" customHeight="1" thickTop="1">
      <c r="A131" s="4"/>
      <c r="B131" s="4"/>
      <c r="C131" s="4"/>
      <c r="D131" s="4"/>
      <c r="E131" s="166"/>
      <c r="F131" s="238"/>
      <c r="G131" s="261"/>
      <c r="H131" s="117"/>
      <c r="I131" s="275"/>
      <c r="J131" s="117"/>
      <c r="K131" s="261"/>
      <c r="L131" s="117"/>
      <c r="M131" s="263"/>
    </row>
    <row r="132" spans="1:13" ht="16.5" customHeight="1">
      <c r="A132" s="5" t="s">
        <v>187</v>
      </c>
      <c r="B132" s="4"/>
      <c r="C132" s="4"/>
      <c r="D132" s="4"/>
      <c r="E132" s="166"/>
      <c r="F132" s="238"/>
      <c r="G132" s="261"/>
      <c r="H132" s="117"/>
      <c r="I132" s="275"/>
      <c r="J132" s="117"/>
      <c r="K132" s="261"/>
      <c r="L132" s="117"/>
      <c r="M132" s="263"/>
    </row>
    <row r="133" spans="1:13" ht="16.5" customHeight="1">
      <c r="A133" s="4" t="s">
        <v>188</v>
      </c>
      <c r="B133" s="4" t="s">
        <v>189</v>
      </c>
      <c r="C133" s="4"/>
      <c r="D133" s="4"/>
      <c r="E133" s="166"/>
      <c r="F133" s="238"/>
      <c r="G133" s="261">
        <v>0</v>
      </c>
      <c r="H133" s="117"/>
      <c r="I133" s="275">
        <v>12840</v>
      </c>
      <c r="J133" s="117"/>
      <c r="K133" s="261">
        <v>0</v>
      </c>
      <c r="L133" s="117"/>
      <c r="M133" s="275">
        <v>0</v>
      </c>
    </row>
    <row r="134" spans="1:13" ht="16.5" customHeight="1">
      <c r="A134" s="4"/>
      <c r="B134" s="4" t="s">
        <v>190</v>
      </c>
      <c r="C134" s="4"/>
      <c r="D134" s="4"/>
      <c r="E134" s="166"/>
      <c r="F134" s="238"/>
      <c r="G134" s="261">
        <v>2248</v>
      </c>
      <c r="H134" s="117"/>
      <c r="I134" s="275">
        <v>0</v>
      </c>
      <c r="J134" s="117"/>
      <c r="K134" s="261">
        <v>0</v>
      </c>
      <c r="L134" s="117"/>
      <c r="M134" s="275">
        <v>0</v>
      </c>
    </row>
    <row r="135" spans="1:13" ht="16.5" customHeight="1">
      <c r="A135" s="4"/>
      <c r="B135" s="4" t="s">
        <v>191</v>
      </c>
      <c r="C135" s="4"/>
      <c r="D135" s="4"/>
      <c r="E135" s="166"/>
      <c r="F135" s="238"/>
      <c r="G135" s="261"/>
      <c r="H135" s="117"/>
      <c r="I135" s="275"/>
      <c r="J135" s="117"/>
      <c r="K135" s="261"/>
      <c r="L135" s="117"/>
      <c r="M135" s="263"/>
    </row>
    <row r="136" spans="1:13" ht="16.5" customHeight="1">
      <c r="A136" s="4"/>
      <c r="B136" s="4"/>
      <c r="C136" s="4" t="s">
        <v>192</v>
      </c>
      <c r="D136" s="4"/>
      <c r="E136" s="166"/>
      <c r="F136" s="238"/>
      <c r="G136" s="261">
        <v>3906</v>
      </c>
      <c r="H136" s="117"/>
      <c r="I136" s="275">
        <v>10539</v>
      </c>
      <c r="J136" s="117"/>
      <c r="K136" s="261">
        <v>0</v>
      </c>
      <c r="L136" s="117"/>
      <c r="M136" s="275">
        <v>0</v>
      </c>
    </row>
    <row r="137" spans="1:13" ht="16.5" customHeight="1">
      <c r="A137" s="4"/>
      <c r="B137" s="4" t="s">
        <v>217</v>
      </c>
      <c r="C137" s="4"/>
      <c r="D137" s="4"/>
      <c r="E137" s="166"/>
      <c r="F137" s="238"/>
      <c r="G137" s="261"/>
      <c r="H137" s="117"/>
      <c r="I137" s="275"/>
      <c r="J137" s="117"/>
      <c r="K137" s="261"/>
      <c r="L137" s="117"/>
      <c r="M137" s="263"/>
    </row>
    <row r="138" spans="1:13" ht="16.5" customHeight="1">
      <c r="A138" s="4"/>
      <c r="B138" s="4"/>
      <c r="C138" s="4" t="s">
        <v>192</v>
      </c>
      <c r="D138" s="4"/>
      <c r="E138" s="166"/>
      <c r="F138" s="238"/>
      <c r="G138" s="261">
        <v>-994</v>
      </c>
      <c r="H138" s="117"/>
      <c r="I138" s="275">
        <v>-43825</v>
      </c>
      <c r="J138" s="117"/>
      <c r="K138" s="261">
        <v>-3472</v>
      </c>
      <c r="L138" s="117"/>
      <c r="M138" s="275">
        <v>-29696</v>
      </c>
    </row>
    <row r="139" spans="1:13" ht="16.5" customHeight="1">
      <c r="A139" s="4"/>
      <c r="B139" s="4" t="s">
        <v>193</v>
      </c>
      <c r="C139" s="4"/>
      <c r="D139" s="4"/>
      <c r="E139" s="166"/>
      <c r="F139" s="238"/>
      <c r="G139" s="261"/>
      <c r="H139" s="117"/>
      <c r="I139" s="275"/>
      <c r="J139" s="117"/>
      <c r="K139" s="261"/>
      <c r="L139" s="117"/>
      <c r="M139" s="275"/>
    </row>
    <row r="140" spans="1:13" ht="16.5" customHeight="1">
      <c r="A140" s="4"/>
      <c r="B140" s="4"/>
      <c r="C140" s="4" t="s">
        <v>194</v>
      </c>
      <c r="D140" s="4"/>
      <c r="E140" s="166"/>
      <c r="F140" s="238"/>
      <c r="G140" s="261">
        <v>0</v>
      </c>
      <c r="H140" s="117"/>
      <c r="I140" s="275">
        <v>0</v>
      </c>
      <c r="J140" s="117"/>
      <c r="K140" s="261">
        <v>0</v>
      </c>
      <c r="L140" s="117"/>
      <c r="M140" s="275">
        <v>300700</v>
      </c>
    </row>
    <row r="141" spans="1:13" ht="16.5" customHeight="1">
      <c r="A141" s="4"/>
      <c r="B141" s="4" t="s">
        <v>195</v>
      </c>
      <c r="C141" s="4"/>
      <c r="D141" s="4"/>
      <c r="E141" s="166"/>
      <c r="F141" s="238"/>
      <c r="G141" s="261"/>
      <c r="H141" s="117"/>
      <c r="I141" s="275"/>
      <c r="J141" s="117"/>
      <c r="K141" s="261"/>
      <c r="L141" s="117"/>
      <c r="M141" s="275"/>
    </row>
    <row r="142" spans="1:13" ht="16.5" customHeight="1">
      <c r="A142" s="4"/>
      <c r="B142" s="4"/>
      <c r="C142" s="4" t="s">
        <v>196</v>
      </c>
      <c r="D142" s="4"/>
      <c r="E142" s="166"/>
      <c r="F142" s="238"/>
      <c r="G142" s="261">
        <v>22841</v>
      </c>
      <c r="H142" s="117"/>
      <c r="I142" s="275">
        <v>6223</v>
      </c>
      <c r="J142" s="117"/>
      <c r="K142" s="261">
        <v>21491</v>
      </c>
      <c r="L142" s="117"/>
      <c r="M142" s="275">
        <v>23599</v>
      </c>
    </row>
    <row r="143" spans="1:13" ht="16.5" customHeight="1">
      <c r="A143" s="4"/>
      <c r="B143" s="4" t="s">
        <v>197</v>
      </c>
      <c r="C143" s="4"/>
      <c r="D143" s="4"/>
      <c r="E143" s="166"/>
      <c r="F143" s="238"/>
      <c r="G143" s="261"/>
      <c r="H143" s="117"/>
      <c r="I143" s="275"/>
      <c r="J143" s="117"/>
      <c r="K143" s="261"/>
      <c r="L143" s="117"/>
      <c r="M143" s="275"/>
    </row>
    <row r="144" spans="1:13" ht="16.5" customHeight="1">
      <c r="A144" s="4"/>
      <c r="B144" s="4"/>
      <c r="C144" s="4" t="s">
        <v>198</v>
      </c>
      <c r="D144" s="4"/>
      <c r="E144" s="166"/>
      <c r="F144" s="238"/>
      <c r="G144" s="261">
        <v>8071</v>
      </c>
      <c r="H144" s="117"/>
      <c r="I144" s="275">
        <v>984</v>
      </c>
      <c r="J144" s="117"/>
      <c r="K144" s="261">
        <v>12835</v>
      </c>
      <c r="L144" s="117"/>
      <c r="M144" s="275">
        <v>1713</v>
      </c>
    </row>
    <row r="145" spans="1:16" ht="16.5" customHeight="1">
      <c r="A145" s="4"/>
      <c r="B145" s="4"/>
      <c r="C145" s="4"/>
      <c r="D145" s="4"/>
      <c r="E145" s="166"/>
      <c r="F145" s="238"/>
      <c r="G145" s="263"/>
      <c r="H145" s="4"/>
      <c r="I145" s="275"/>
      <c r="J145" s="4"/>
      <c r="K145" s="263"/>
      <c r="L145" s="4"/>
      <c r="M145" s="275"/>
      <c r="O145" s="186"/>
      <c r="P145" s="186"/>
    </row>
    <row r="146" spans="1:16" ht="16.5" customHeight="1">
      <c r="A146" s="161"/>
      <c r="B146" s="161"/>
      <c r="C146" s="161"/>
      <c r="D146" s="161"/>
      <c r="E146" s="162"/>
      <c r="F146" s="235"/>
      <c r="G146" s="265"/>
      <c r="H146" s="161"/>
      <c r="I146" s="275"/>
      <c r="J146" s="161"/>
      <c r="K146" s="265"/>
      <c r="L146" s="161"/>
      <c r="M146" s="265"/>
    </row>
    <row r="147" spans="1:16" ht="16.5" customHeight="1">
      <c r="A147" s="161"/>
      <c r="B147" s="161"/>
      <c r="C147" s="161"/>
      <c r="D147" s="161"/>
      <c r="E147" s="162"/>
      <c r="F147" s="235"/>
      <c r="G147" s="265"/>
      <c r="H147" s="161"/>
      <c r="I147" s="275"/>
      <c r="J147" s="161"/>
      <c r="K147" s="265"/>
      <c r="L147" s="161"/>
      <c r="M147" s="265"/>
    </row>
    <row r="148" spans="1:16" ht="16.5" customHeight="1">
      <c r="A148" s="161"/>
      <c r="B148" s="161"/>
      <c r="C148" s="161"/>
      <c r="D148" s="161"/>
      <c r="E148" s="162"/>
      <c r="F148" s="235"/>
      <c r="G148" s="265"/>
      <c r="H148" s="161"/>
      <c r="I148" s="275"/>
      <c r="J148" s="161"/>
      <c r="K148" s="265"/>
      <c r="L148" s="161"/>
      <c r="M148" s="265"/>
    </row>
    <row r="149" spans="1:16" ht="16.5" customHeight="1">
      <c r="A149" s="161"/>
      <c r="B149" s="161"/>
      <c r="C149" s="161"/>
      <c r="D149" s="161"/>
      <c r="E149" s="162"/>
      <c r="F149" s="235"/>
      <c r="G149" s="265"/>
      <c r="H149" s="161"/>
      <c r="I149" s="275"/>
      <c r="J149" s="161"/>
      <c r="K149" s="265"/>
      <c r="L149" s="161"/>
      <c r="M149" s="265"/>
    </row>
    <row r="150" spans="1:16" ht="16.5" customHeight="1">
      <c r="A150" s="161"/>
      <c r="B150" s="161"/>
      <c r="C150" s="161"/>
      <c r="D150" s="161"/>
      <c r="E150" s="162"/>
      <c r="F150" s="235"/>
      <c r="G150" s="265"/>
      <c r="H150" s="161"/>
      <c r="I150" s="275"/>
      <c r="J150" s="161"/>
      <c r="K150" s="265"/>
      <c r="L150" s="161"/>
      <c r="M150" s="265"/>
    </row>
    <row r="151" spans="1:16" ht="16.5" customHeight="1">
      <c r="A151" s="161"/>
      <c r="B151" s="161"/>
      <c r="C151" s="161"/>
      <c r="D151" s="161"/>
      <c r="E151" s="162"/>
      <c r="F151" s="235"/>
      <c r="G151" s="265"/>
      <c r="H151" s="161"/>
      <c r="I151" s="275"/>
      <c r="J151" s="161"/>
      <c r="K151" s="265"/>
      <c r="L151" s="161"/>
      <c r="M151" s="265"/>
    </row>
    <row r="152" spans="1:16" ht="16.5" customHeight="1">
      <c r="A152" s="161"/>
      <c r="B152" s="161"/>
      <c r="C152" s="161"/>
      <c r="D152" s="161"/>
      <c r="E152" s="162"/>
      <c r="F152" s="235"/>
      <c r="G152" s="265"/>
      <c r="H152" s="161"/>
      <c r="I152" s="275"/>
      <c r="J152" s="161"/>
      <c r="K152" s="265"/>
      <c r="L152" s="161"/>
      <c r="M152" s="265"/>
    </row>
    <row r="153" spans="1:16" ht="16.5" customHeight="1">
      <c r="A153" s="161"/>
      <c r="B153" s="161"/>
      <c r="C153" s="161"/>
      <c r="D153" s="161"/>
      <c r="E153" s="162"/>
      <c r="F153" s="235"/>
      <c r="G153" s="265"/>
      <c r="H153" s="161"/>
      <c r="I153" s="275"/>
      <c r="J153" s="161"/>
      <c r="K153" s="265"/>
      <c r="L153" s="161"/>
      <c r="M153" s="265"/>
    </row>
    <row r="154" spans="1:16" ht="16.5" customHeight="1">
      <c r="A154" s="161"/>
      <c r="B154" s="161"/>
      <c r="C154" s="161"/>
      <c r="D154" s="161"/>
      <c r="E154" s="162"/>
      <c r="F154" s="235"/>
      <c r="G154" s="265"/>
      <c r="H154" s="161"/>
      <c r="I154" s="275"/>
      <c r="J154" s="161"/>
      <c r="K154" s="265"/>
      <c r="L154" s="161"/>
      <c r="M154" s="265"/>
    </row>
    <row r="155" spans="1:16" ht="16.5" customHeight="1">
      <c r="A155" s="161"/>
      <c r="B155" s="161"/>
      <c r="C155" s="161"/>
      <c r="D155" s="161"/>
      <c r="E155" s="162"/>
      <c r="F155" s="235"/>
      <c r="G155" s="265"/>
      <c r="H155" s="161"/>
      <c r="I155" s="275"/>
      <c r="J155" s="161"/>
      <c r="K155" s="265"/>
      <c r="L155" s="161"/>
      <c r="M155" s="265"/>
    </row>
    <row r="156" spans="1:16" ht="16.5" customHeight="1">
      <c r="A156" s="161"/>
      <c r="B156" s="161"/>
      <c r="C156" s="161"/>
      <c r="D156" s="161"/>
      <c r="E156" s="162"/>
      <c r="F156" s="235"/>
      <c r="G156" s="265"/>
      <c r="H156" s="161"/>
      <c r="I156" s="275"/>
      <c r="J156" s="161"/>
      <c r="K156" s="265"/>
      <c r="L156" s="161"/>
      <c r="M156" s="265"/>
    </row>
    <row r="157" spans="1:16" ht="16.5" customHeight="1">
      <c r="A157" s="161"/>
      <c r="B157" s="161"/>
      <c r="C157" s="161"/>
      <c r="D157" s="161"/>
      <c r="E157" s="162"/>
      <c r="F157" s="235"/>
      <c r="G157" s="265"/>
      <c r="H157" s="161"/>
      <c r="I157" s="275"/>
      <c r="J157" s="161"/>
      <c r="K157" s="265"/>
      <c r="L157" s="161"/>
      <c r="M157" s="265"/>
    </row>
    <row r="158" spans="1:16" ht="16.5" customHeight="1">
      <c r="A158" s="161"/>
      <c r="B158" s="161"/>
      <c r="C158" s="161"/>
      <c r="D158" s="161"/>
      <c r="E158" s="162"/>
      <c r="F158" s="235"/>
      <c r="G158" s="265"/>
      <c r="H158" s="161"/>
      <c r="I158" s="275"/>
      <c r="J158" s="161"/>
      <c r="K158" s="265"/>
      <c r="L158" s="161"/>
      <c r="M158" s="265"/>
    </row>
    <row r="159" spans="1:16" ht="16.5" customHeight="1">
      <c r="A159" s="161"/>
      <c r="B159" s="161"/>
      <c r="C159" s="161"/>
      <c r="D159" s="161"/>
      <c r="E159" s="162"/>
      <c r="F159" s="235"/>
      <c r="G159" s="265"/>
      <c r="H159" s="161"/>
      <c r="I159" s="275"/>
      <c r="J159" s="161"/>
      <c r="K159" s="265"/>
      <c r="L159" s="161"/>
      <c r="M159" s="265"/>
    </row>
    <row r="160" spans="1:16" ht="16.5" customHeight="1">
      <c r="A160" s="161"/>
      <c r="B160" s="161"/>
      <c r="C160" s="161"/>
      <c r="D160" s="161"/>
      <c r="E160" s="162"/>
      <c r="F160" s="235"/>
      <c r="G160" s="265"/>
      <c r="H160" s="161"/>
      <c r="I160" s="275"/>
      <c r="J160" s="161"/>
      <c r="K160" s="265"/>
      <c r="L160" s="161"/>
      <c r="M160" s="265"/>
    </row>
    <row r="161" spans="1:13" ht="16.5" customHeight="1">
      <c r="A161" s="161"/>
      <c r="B161" s="161"/>
      <c r="C161" s="161"/>
      <c r="D161" s="161"/>
      <c r="E161" s="162"/>
      <c r="F161" s="235"/>
      <c r="G161" s="265"/>
      <c r="H161" s="161"/>
      <c r="I161" s="275"/>
      <c r="J161" s="161"/>
      <c r="K161" s="265"/>
      <c r="L161" s="161"/>
      <c r="M161" s="265"/>
    </row>
    <row r="162" spans="1:13" ht="18.75" customHeight="1">
      <c r="A162" s="161"/>
      <c r="B162" s="161"/>
      <c r="C162" s="161"/>
      <c r="D162" s="161"/>
      <c r="E162" s="162"/>
      <c r="F162" s="235"/>
      <c r="G162" s="265"/>
      <c r="H162" s="161"/>
      <c r="I162" s="275"/>
      <c r="J162" s="161"/>
      <c r="K162" s="265"/>
      <c r="L162" s="161"/>
      <c r="M162" s="265"/>
    </row>
    <row r="163" spans="1:13" ht="21.95" customHeight="1">
      <c r="A163" s="175" t="s">
        <v>36</v>
      </c>
      <c r="B163" s="177"/>
      <c r="C163" s="177"/>
      <c r="D163" s="177"/>
      <c r="E163" s="178"/>
      <c r="F163" s="235"/>
      <c r="G163" s="266"/>
      <c r="H163" s="177"/>
      <c r="I163" s="276"/>
      <c r="J163" s="177"/>
      <c r="K163" s="266"/>
      <c r="L163" s="177"/>
      <c r="M163" s="266"/>
    </row>
  </sheetData>
  <mergeCells count="6">
    <mergeCell ref="G6:I6"/>
    <mergeCell ref="K6:M6"/>
    <mergeCell ref="G116:I116"/>
    <mergeCell ref="K116:M116"/>
    <mergeCell ref="G62:I62"/>
    <mergeCell ref="K62:M62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 2-4</vt:lpstr>
      <vt:lpstr>PL 5</vt:lpstr>
      <vt:lpstr>PL6</vt:lpstr>
      <vt:lpstr>PL 7</vt:lpstr>
      <vt:lpstr>PL8</vt:lpstr>
      <vt:lpstr>EQ9</vt:lpstr>
      <vt:lpstr>EQ10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Sungthong</dc:creator>
  <cp:lastModifiedBy>Chayaporn Srilap</cp:lastModifiedBy>
  <cp:lastPrinted>2021-08-11T02:54:43Z</cp:lastPrinted>
  <dcterms:created xsi:type="dcterms:W3CDTF">2021-08-04T01:09:11Z</dcterms:created>
  <dcterms:modified xsi:type="dcterms:W3CDTF">2021-08-11T03:07:11Z</dcterms:modified>
</cp:coreProperties>
</file>