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1\Q2.2021\FS\EN\"/>
    </mc:Choice>
  </mc:AlternateContent>
  <xr:revisionPtr revIDLastSave="0" documentId="13_ncr:1_{A5C28CD6-6C51-4D5E-8C1D-81BC6F3C8818}" xr6:coauthVersionLast="46" xr6:coauthVersionMax="47" xr10:uidLastSave="{00000000-0000-0000-0000-000000000000}"/>
  <bookViews>
    <workbookView xWindow="1515" yWindow="1515" windowWidth="21600" windowHeight="11385" tabRatio="794" activeTab="1" xr2:uid="{00000000-000D-0000-FFFF-FFFF00000000}"/>
  </bookViews>
  <sheets>
    <sheet name="BS_30.06.2021" sheetId="1" r:id="rId1"/>
    <sheet name="PL_30.06.2021" sheetId="4" r:id="rId2"/>
    <sheet name="Consolidated_30.06.2021" sheetId="3" state="hidden" r:id="rId3"/>
    <sheet name="Consolidated_30.06.2021_A" sheetId="7" r:id="rId4"/>
    <sheet name="The Company_30.06.2021" sheetId="6" r:id="rId5"/>
    <sheet name="CF_30.06.2021" sheetId="5" r:id="rId6"/>
  </sheets>
  <definedNames>
    <definedName name="_xlnm.Print_Area" localSheetId="0">'BS_30.06.2021'!$A$1:$I$95</definedName>
    <definedName name="_xlnm.Print_Area" localSheetId="5">'CF_30.06.2021'!$A$1:$L$88</definedName>
    <definedName name="_xlnm.Print_Area" localSheetId="2">'Consolidated_30.06.2021'!$A$1:$AA$29</definedName>
    <definedName name="_xlnm.Print_Area" localSheetId="3">'Consolidated_30.06.2021_A'!$A$1:$AA$29</definedName>
    <definedName name="_xlnm.Print_Area" localSheetId="1">'PL_30.06.2021'!$A$1:$J$106</definedName>
    <definedName name="_xlnm.Print_Area" localSheetId="4">'The Company_30.06.2021'!$A$1:$S$17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7" i="7" l="1"/>
  <c r="R27" i="7"/>
  <c r="AE28" i="7" s="1"/>
  <c r="P27" i="7"/>
  <c r="H27" i="7"/>
  <c r="T26" i="7"/>
  <c r="R26" i="7"/>
  <c r="P26" i="7"/>
  <c r="M26" i="7"/>
  <c r="L26" i="7"/>
  <c r="L27" i="7" s="1"/>
  <c r="K26" i="7"/>
  <c r="J26" i="7"/>
  <c r="J27" i="7" s="1"/>
  <c r="I26" i="7"/>
  <c r="H26" i="7"/>
  <c r="G26" i="7"/>
  <c r="F26" i="7"/>
  <c r="F27" i="7" s="1"/>
  <c r="X25" i="7"/>
  <c r="V25" i="7"/>
  <c r="Z25" i="7" s="1"/>
  <c r="X24" i="7"/>
  <c r="X26" i="7" s="1"/>
  <c r="X27" i="7" s="1"/>
  <c r="AC28" i="7" s="1"/>
  <c r="N24" i="7"/>
  <c r="V24" i="7" s="1"/>
  <c r="AF23" i="7"/>
  <c r="AE23" i="7"/>
  <c r="AD23" i="7"/>
  <c r="AC23" i="7"/>
  <c r="Z23" i="7"/>
  <c r="AB23" i="7" s="1"/>
  <c r="V23" i="7"/>
  <c r="W21" i="7"/>
  <c r="T21" i="7"/>
  <c r="Q21" i="7"/>
  <c r="O21" i="7"/>
  <c r="M21" i="7"/>
  <c r="K21" i="7"/>
  <c r="I21" i="7"/>
  <c r="G21" i="7"/>
  <c r="V20" i="7"/>
  <c r="Z20" i="7" s="1"/>
  <c r="T19" i="7"/>
  <c r="R19" i="7"/>
  <c r="N19" i="7"/>
  <c r="N21" i="7" s="1"/>
  <c r="L19" i="7"/>
  <c r="L21" i="7" s="1"/>
  <c r="J19" i="7"/>
  <c r="J21" i="7" s="1"/>
  <c r="H19" i="7"/>
  <c r="F19" i="7"/>
  <c r="X18" i="7"/>
  <c r="P18" i="7"/>
  <c r="P19" i="7" s="1"/>
  <c r="X17" i="7"/>
  <c r="X19" i="7" s="1"/>
  <c r="N17" i="7"/>
  <c r="V17" i="7" s="1"/>
  <c r="X16" i="7"/>
  <c r="T16" i="7"/>
  <c r="R16" i="7"/>
  <c r="R21" i="7" s="1"/>
  <c r="P16" i="7"/>
  <c r="P21" i="7" s="1"/>
  <c r="N16" i="7"/>
  <c r="L16" i="7"/>
  <c r="J16" i="7"/>
  <c r="H16" i="7"/>
  <c r="H21" i="7" s="1"/>
  <c r="F16" i="7"/>
  <c r="F21" i="7" s="1"/>
  <c r="V15" i="7"/>
  <c r="V16" i="7" s="1"/>
  <c r="Z13" i="7"/>
  <c r="V13" i="7"/>
  <c r="A3" i="7"/>
  <c r="I8" i="5"/>
  <c r="I29" i="5" s="1"/>
  <c r="Z15" i="7" l="1"/>
  <c r="Z16" i="7" s="1"/>
  <c r="X21" i="7"/>
  <c r="Z17" i="7"/>
  <c r="V26" i="7"/>
  <c r="Z24" i="7"/>
  <c r="Z26" i="7" s="1"/>
  <c r="Z27" i="7" s="1"/>
  <c r="AB28" i="7" s="1"/>
  <c r="V21" i="7"/>
  <c r="V27" i="7"/>
  <c r="AD28" i="7" s="1"/>
  <c r="N26" i="7"/>
  <c r="N27" i="7" s="1"/>
  <c r="AF28" i="7" s="1"/>
  <c r="V18" i="7"/>
  <c r="Z18" i="7" s="1"/>
  <c r="E65" i="5"/>
  <c r="Z19" i="7" l="1"/>
  <c r="Z21" i="7" s="1"/>
  <c r="V19" i="7"/>
  <c r="E85" i="5"/>
  <c r="E78" i="5"/>
  <c r="X25" i="3"/>
  <c r="X24" i="3"/>
  <c r="D71" i="4"/>
  <c r="D18" i="4"/>
  <c r="C52" i="1"/>
  <c r="I78" i="5"/>
  <c r="H71" i="4"/>
  <c r="H64" i="4"/>
  <c r="H18" i="4"/>
  <c r="H11" i="4"/>
  <c r="J11" i="4"/>
  <c r="J18" i="4"/>
  <c r="J19" i="4" l="1"/>
  <c r="J22" i="4" s="1"/>
  <c r="J24" i="4" s="1"/>
  <c r="H19" i="4"/>
  <c r="H22" i="4" s="1"/>
  <c r="H24" i="4" s="1"/>
  <c r="H72" i="4"/>
  <c r="H75" i="4" s="1"/>
  <c r="H77" i="4" s="1"/>
  <c r="N15" i="6" s="1"/>
  <c r="K75" i="5"/>
  <c r="I75" i="5"/>
  <c r="G75" i="5"/>
  <c r="E75" i="5"/>
  <c r="K8" i="5"/>
  <c r="A3" i="5"/>
  <c r="A49" i="5" s="1"/>
  <c r="N10" i="6"/>
  <c r="N12" i="6" s="1"/>
  <c r="R11" i="6"/>
  <c r="P12" i="6"/>
  <c r="L12" i="6"/>
  <c r="J12" i="6"/>
  <c r="H12" i="6"/>
  <c r="F12" i="6"/>
  <c r="A3" i="6"/>
  <c r="X18" i="3"/>
  <c r="X17" i="3"/>
  <c r="P18" i="3"/>
  <c r="A3" i="3"/>
  <c r="J71" i="4"/>
  <c r="F71" i="4"/>
  <c r="F18" i="4"/>
  <c r="A36" i="4" l="1"/>
  <c r="A89" i="4"/>
  <c r="J83" i="4"/>
  <c r="H83" i="4"/>
  <c r="F83" i="4"/>
  <c r="J64" i="4"/>
  <c r="F64" i="4"/>
  <c r="D64" i="4"/>
  <c r="G69" i="1"/>
  <c r="C69" i="1"/>
  <c r="A67" i="1"/>
  <c r="G41" i="1"/>
  <c r="C41" i="1"/>
  <c r="A39" i="1"/>
  <c r="D72" i="4" l="1"/>
  <c r="D75" i="4" s="1"/>
  <c r="F72" i="4"/>
  <c r="F75" i="4" s="1"/>
  <c r="H85" i="4"/>
  <c r="H99" i="4" s="1"/>
  <c r="J72" i="4"/>
  <c r="J75" i="4" s="1"/>
  <c r="J77" i="4" s="1"/>
  <c r="J85" i="4" s="1"/>
  <c r="J99" i="4" s="1"/>
  <c r="I60" i="1"/>
  <c r="F77" i="4" l="1"/>
  <c r="F96" i="4" s="1"/>
  <c r="F94" i="4" s="1"/>
  <c r="N17" i="3" s="1"/>
  <c r="G8" i="5"/>
  <c r="D77" i="4"/>
  <c r="D96" i="4" s="1"/>
  <c r="D94" i="4" s="1"/>
  <c r="N24" i="3" s="1"/>
  <c r="E8" i="5"/>
  <c r="F85" i="4"/>
  <c r="F101" i="4" s="1"/>
  <c r="F99" i="4" s="1"/>
  <c r="J94" i="4"/>
  <c r="H94" i="4"/>
  <c r="D11" i="4"/>
  <c r="F11" i="4" l="1"/>
  <c r="E82" i="1" l="1"/>
  <c r="AE23" i="3" s="1"/>
  <c r="J30" i="4" l="1"/>
  <c r="H30" i="4"/>
  <c r="F30" i="4"/>
  <c r="D30" i="4"/>
  <c r="E77" i="1" l="1"/>
  <c r="I81" i="1" l="1"/>
  <c r="E84" i="1"/>
  <c r="AC23" i="3" s="1"/>
  <c r="E81" i="1"/>
  <c r="AF23" i="3" s="1"/>
  <c r="E80" i="1"/>
  <c r="E78" i="1"/>
  <c r="E76" i="1"/>
  <c r="F105" i="4" s="1"/>
  <c r="R14" i="6"/>
  <c r="V23" i="3"/>
  <c r="Z23" i="3" s="1"/>
  <c r="F26" i="3"/>
  <c r="F27" i="3" s="1"/>
  <c r="G26" i="3"/>
  <c r="H26" i="3"/>
  <c r="I26" i="3"/>
  <c r="J26" i="3"/>
  <c r="K26" i="3"/>
  <c r="L26" i="3"/>
  <c r="M26" i="3"/>
  <c r="V13" i="3"/>
  <c r="V20" i="3"/>
  <c r="Z20" i="3" s="1"/>
  <c r="X16" i="3"/>
  <c r="T16" i="3"/>
  <c r="R16" i="3"/>
  <c r="P16" i="3"/>
  <c r="N16" i="3"/>
  <c r="L16" i="3"/>
  <c r="J16" i="3"/>
  <c r="H16" i="3"/>
  <c r="F16" i="3"/>
  <c r="V15" i="3"/>
  <c r="V16" i="3" l="1"/>
  <c r="Z15" i="3"/>
  <c r="C61" i="1" l="1"/>
  <c r="E61" i="1"/>
  <c r="T26" i="3"/>
  <c r="C62" i="1" l="1"/>
  <c r="T19" i="3"/>
  <c r="T21" i="3" s="1"/>
  <c r="G52" i="1" l="1"/>
  <c r="K65" i="5" l="1"/>
  <c r="I65" i="5"/>
  <c r="G65" i="5"/>
  <c r="V18" i="3" l="1"/>
  <c r="D19" i="4" l="1"/>
  <c r="D22" i="4" s="1"/>
  <c r="F19" i="4" l="1"/>
  <c r="F22" i="4" s="1"/>
  <c r="F24" i="4" l="1"/>
  <c r="J41" i="4"/>
  <c r="D24" i="4"/>
  <c r="D32" i="4" s="1"/>
  <c r="D48" i="4" s="1"/>
  <c r="D46" i="4" s="1"/>
  <c r="H32" i="4"/>
  <c r="H46" i="4" s="1"/>
  <c r="G29" i="5" l="1"/>
  <c r="G40" i="5" s="1"/>
  <c r="E29" i="5"/>
  <c r="E40" i="5" s="1"/>
  <c r="F32" i="4"/>
  <c r="F48" i="4" s="1"/>
  <c r="F46" i="4" s="1"/>
  <c r="F43" i="4"/>
  <c r="J32" i="4"/>
  <c r="J46" i="4" s="1"/>
  <c r="D43" i="4"/>
  <c r="D41" i="4" s="1"/>
  <c r="H41" i="4"/>
  <c r="C18" i="1" l="1"/>
  <c r="V24" i="3" l="1"/>
  <c r="N26" i="3"/>
  <c r="I61" i="1"/>
  <c r="G61" i="1"/>
  <c r="G62" i="1" l="1"/>
  <c r="R10" i="6" l="1"/>
  <c r="R12" i="6" s="1"/>
  <c r="R9" i="6"/>
  <c r="I82" i="1"/>
  <c r="E35" i="1" l="1"/>
  <c r="V25" i="3" l="1"/>
  <c r="R26" i="3" l="1"/>
  <c r="R19" i="3"/>
  <c r="R21" i="3" s="1"/>
  <c r="I40" i="5" l="1"/>
  <c r="P16" i="6" l="1"/>
  <c r="G82" i="1" s="1"/>
  <c r="C35" i="1" l="1"/>
  <c r="H84" i="1" l="1"/>
  <c r="F84" i="1"/>
  <c r="I80" i="1"/>
  <c r="X26" i="3" l="1"/>
  <c r="Z25" i="3"/>
  <c r="D82" i="4" l="1"/>
  <c r="D83" i="4" s="1"/>
  <c r="D85" i="4" s="1"/>
  <c r="D101" i="4" s="1"/>
  <c r="D99" i="4" s="1"/>
  <c r="P26" i="3"/>
  <c r="G21" i="3"/>
  <c r="I21" i="3"/>
  <c r="K21" i="3"/>
  <c r="M21" i="3"/>
  <c r="O21" i="3"/>
  <c r="Q21" i="3"/>
  <c r="W21" i="3"/>
  <c r="F19" i="3"/>
  <c r="F21" i="3" s="1"/>
  <c r="I84" i="1"/>
  <c r="D84" i="1"/>
  <c r="E52" i="1"/>
  <c r="E62" i="1" s="1"/>
  <c r="I52" i="1"/>
  <c r="I62" i="1" s="1"/>
  <c r="G35" i="1"/>
  <c r="I35" i="1"/>
  <c r="X19" i="3"/>
  <c r="G18" i="1"/>
  <c r="L16" i="6"/>
  <c r="G80" i="1" s="1"/>
  <c r="J16" i="6"/>
  <c r="G78" i="1" s="1"/>
  <c r="H16" i="6"/>
  <c r="G77" i="1" s="1"/>
  <c r="F16" i="6"/>
  <c r="H19" i="3"/>
  <c r="H21" i="3" s="1"/>
  <c r="L19" i="3"/>
  <c r="L21" i="3" s="1"/>
  <c r="J19" i="3"/>
  <c r="J21" i="3" s="1"/>
  <c r="E18" i="1"/>
  <c r="I18" i="1"/>
  <c r="I76" i="1" l="1"/>
  <c r="G76" i="1"/>
  <c r="H105" i="4" s="1"/>
  <c r="X21" i="3"/>
  <c r="J27" i="3"/>
  <c r="C78" i="1" s="1"/>
  <c r="L27" i="3"/>
  <c r="C80" i="1" s="1"/>
  <c r="H27" i="3"/>
  <c r="C77" i="1" s="1"/>
  <c r="I78" i="1"/>
  <c r="H52" i="4"/>
  <c r="I77" i="1"/>
  <c r="I36" i="1"/>
  <c r="K29" i="5"/>
  <c r="K40" i="5" s="1"/>
  <c r="G36" i="1"/>
  <c r="C36" i="1"/>
  <c r="E36" i="1"/>
  <c r="J52" i="4" l="1"/>
  <c r="J105" i="4"/>
  <c r="X27" i="3"/>
  <c r="I83" i="1"/>
  <c r="I85" i="1" s="1"/>
  <c r="R15" i="6"/>
  <c r="I86" i="1" l="1"/>
  <c r="R87" i="1" s="1"/>
  <c r="T14" i="6"/>
  <c r="C76" i="1"/>
  <c r="D105" i="4" s="1"/>
  <c r="C84" i="1"/>
  <c r="AC28" i="3" s="1"/>
  <c r="P19" i="3"/>
  <c r="N16" i="6"/>
  <c r="R16" i="6"/>
  <c r="D52" i="4" l="1"/>
  <c r="G81" i="1"/>
  <c r="G83" i="1" s="1"/>
  <c r="G85" i="1" s="1"/>
  <c r="P27" i="3"/>
  <c r="P21" i="3"/>
  <c r="Z18" i="3"/>
  <c r="G86" i="1" l="1"/>
  <c r="P87" i="1" s="1"/>
  <c r="T16" i="6"/>
  <c r="Z24" i="3"/>
  <c r="V26" i="3" l="1"/>
  <c r="Z26" i="3" l="1"/>
  <c r="I45" i="5"/>
  <c r="I77" i="5" l="1"/>
  <c r="I79" i="5" s="1"/>
  <c r="O79" i="5" s="1"/>
  <c r="E45" i="5"/>
  <c r="E77" i="5" s="1"/>
  <c r="E79" i="5" l="1"/>
  <c r="M79" i="5" s="1"/>
  <c r="K45" i="5"/>
  <c r="K77" i="5" s="1"/>
  <c r="K79" i="5" s="1"/>
  <c r="G45" i="5"/>
  <c r="G77" i="5" s="1"/>
  <c r="G79" i="5" s="1"/>
  <c r="F41" i="4"/>
  <c r="V17" i="3" l="1"/>
  <c r="V19" i="3" s="1"/>
  <c r="F52" i="4"/>
  <c r="N19" i="3" l="1"/>
  <c r="N21" i="3" s="1"/>
  <c r="Z17" i="3"/>
  <c r="Z19" i="3" s="1"/>
  <c r="N27" i="3" l="1"/>
  <c r="C81" i="1" s="1"/>
  <c r="AF28" i="3" l="1"/>
  <c r="T27" i="3"/>
  <c r="E83" i="1" l="1"/>
  <c r="V21" i="3"/>
  <c r="Z13" i="3"/>
  <c r="E85" i="1" l="1"/>
  <c r="AD23" i="3"/>
  <c r="Z16" i="3"/>
  <c r="Z21" i="3" s="1"/>
  <c r="R27" i="3"/>
  <c r="C82" i="1" s="1"/>
  <c r="C83" i="1" s="1"/>
  <c r="E86" i="1" l="1"/>
  <c r="N87" i="1" s="1"/>
  <c r="AB23" i="3"/>
  <c r="C85" i="1"/>
  <c r="C86" i="1" s="1"/>
  <c r="L87" i="1" s="1"/>
  <c r="Z27" i="3"/>
  <c r="V27" i="3"/>
  <c r="AD28" i="3" l="1"/>
  <c r="AB28" i="3"/>
  <c r="AE28" i="3"/>
</calcChain>
</file>

<file path=xl/sharedStrings.xml><?xml version="1.0" encoding="utf-8"?>
<sst xmlns="http://schemas.openxmlformats.org/spreadsheetml/2006/main" count="409" uniqueCount="231">
  <si>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</si>
  <si>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</si>
  <si>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</si>
  <si>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</si>
  <si>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</si>
  <si>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</si>
  <si>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</si>
  <si>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</si>
  <si>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</si>
  <si>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</si>
  <si>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</si>
  <si>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</si>
  <si>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</si>
  <si>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</si>
  <si>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</si>
  <si>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</si>
  <si>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</si>
  <si>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</si>
  <si>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</si>
  <si>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</si>
  <si>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</si>
  <si>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</si>
  <si>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</si>
  <si>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</si>
  <si>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</si>
  <si>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</si>
  <si>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</si>
  <si>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</si>
  <si>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</si>
  <si>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</si>
  <si>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</si>
  <si>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</si>
  <si>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</si>
  <si>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</si>
  <si>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</si>
  <si>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</si>
  <si>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</si>
  <si>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</si>
  <si>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</si>
  <si>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</si>
  <si>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</si>
  <si>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</si>
  <si>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</si>
  <si>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</si>
  <si>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</si>
  <si>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</si>
  <si>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</si>
  <si>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</si>
  <si>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</si>
  <si>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</si>
  <si>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</si>
  <si>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</si>
  <si>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</si>
  <si>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</si>
  <si>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</si>
  <si>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</si>
  <si>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</si>
  <si>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</si>
  <si>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</si>
  <si>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</si>
  <si>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</si>
  <si>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</si>
  <si>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</si>
  <si>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</si>
  <si>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</si>
  <si>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</si>
  <si>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</si>
  <si>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</si>
  <si>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</si>
  <si>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</si>
  <si>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</si>
  <si>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</si>
  <si>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</si>
  <si>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</si>
  <si>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</si>
  <si>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</si>
  <si>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</si>
  <si>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</si>
  <si>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</si>
  <si>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</si>
  <si>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</si>
  <si>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</si>
  <si>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</si>
  <si>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</si>
  <si>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</si>
  <si>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</si>
  <si>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</si>
  <si>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</si>
  <si>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</si>
  <si>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</si>
  <si>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</si>
  <si>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</si>
  <si>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</si>
  <si>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</si>
  <si>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</si>
  <si>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</si>
  <si>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</si>
  <si>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</si>
  <si>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Supplemental cash flow information</t>
  </si>
  <si>
    <t>Non-cash transactions</t>
  </si>
  <si>
    <t xml:space="preserve">   Cash receipt from withholding tax refundable</t>
  </si>
  <si>
    <t>Total comprehensive income attributable to: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</si>
  <si>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</si>
  <si>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</si>
  <si>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</si>
  <si>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</si>
  <si>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</si>
  <si>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</si>
  <si>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</si>
  <si>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Losses on</t>
  </si>
  <si>
    <t>defined benefit plans</t>
  </si>
  <si>
    <t>remeasurements of</t>
  </si>
  <si>
    <t>Items that will be reclassified subsequently to profit or loss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</si>
  <si>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</si>
  <si>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</si>
  <si>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</si>
  <si>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</si>
  <si>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</si>
  <si>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 xml:space="preserve">    - net of current portion</t>
  </si>
  <si>
    <t>Goodwill</t>
  </si>
  <si>
    <t>Balance as at 1 January 2020</t>
  </si>
  <si>
    <t>2020</t>
  </si>
  <si>
    <t xml:space="preserve">   Finance cost</t>
  </si>
  <si>
    <t xml:space="preserve">   Cash paid for long-term employee benefits</t>
  </si>
  <si>
    <t>Right-of-use assets</t>
  </si>
  <si>
    <t>Current portion of lease liabilities</t>
  </si>
  <si>
    <t xml:space="preserve">Lease Liabilities - net of current portion </t>
  </si>
  <si>
    <t>Cash paid for investments in joint ventures</t>
  </si>
  <si>
    <t>Interest received</t>
  </si>
  <si>
    <t xml:space="preserve">   financial institutions </t>
  </si>
  <si>
    <t xml:space="preserve">   Issued and fully paid-up</t>
  </si>
  <si>
    <t>-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</si>
  <si>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</si>
  <si>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</si>
  <si>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</si>
  <si>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Net cash flow from financing activities</t>
  </si>
  <si>
    <t>Cash paid for liabilities under lease agreements</t>
  </si>
  <si>
    <t>Effect of exchange rate changes on cash and cash equivalents</t>
  </si>
  <si>
    <t>Cash receipt from long-term loan to related party</t>
  </si>
  <si>
    <t>Cash receipt from disposal of machinery and vehicles</t>
  </si>
  <si>
    <t>Cash paid for acquisition of intangible assets</t>
  </si>
  <si>
    <t>Cash paid for front-end fee</t>
  </si>
  <si>
    <t xml:space="preserve">Cash paid for long-term loans from financial institutions </t>
  </si>
  <si>
    <t xml:space="preserve">Balance as at 31 December 2019 - as reported </t>
  </si>
  <si>
    <t>Impact on revision to provisional amounts</t>
  </si>
  <si>
    <t xml:space="preserve">    recognized at the acquisition date</t>
  </si>
  <si>
    <t>Dividend paid</t>
  </si>
  <si>
    <t>Profit (loss) attributable to:</t>
  </si>
  <si>
    <t xml:space="preserve">   Unrealised (gain) loss on exchange rate</t>
  </si>
  <si>
    <t>Distribution costs</t>
  </si>
  <si>
    <t xml:space="preserve">   Reversal of losses on inventories devaluation</t>
  </si>
  <si>
    <t xml:space="preserve">   Transfer Interest expense to assets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</si>
  <si>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</si>
  <si>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</si>
  <si>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</si>
  <si>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</si>
  <si>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</si>
  <si>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>Consolidated  financial statements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</si>
  <si>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</si>
  <si>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</si>
  <si>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</si>
  <si>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</si>
  <si>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</si>
  <si>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>Balance as at 1 January 2020 - Restated</t>
  </si>
  <si>
    <t xml:space="preserve">   Trade and other current receivables</t>
  </si>
  <si>
    <t xml:space="preserve">   Trade and other current payables</t>
  </si>
  <si>
    <t>31 December 2020</t>
  </si>
  <si>
    <t>(in thousand Baht)</t>
  </si>
  <si>
    <t>Net profit on exchange rate</t>
  </si>
  <si>
    <t>Balance as at 1 January 2021</t>
  </si>
  <si>
    <t>2021</t>
  </si>
  <si>
    <t>Profit for the period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</si>
  <si>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</si>
  <si>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</si>
  <si>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</si>
  <si>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</si>
  <si>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</si>
  <si>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</si>
  <si>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</si>
  <si>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</si>
  <si>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Other comprehensive income for the period</t>
  </si>
  <si>
    <t>Total comprehensive income for the period</t>
  </si>
  <si>
    <t>(in thousand Baht, except earning per share expressed in Baht)</t>
  </si>
  <si>
    <t>Net increase (decrease) in cash and cash equivalents</t>
  </si>
  <si>
    <t>Cash and cash equivalents at beginning of period</t>
  </si>
  <si>
    <t>Cash and cash equivalents at end of period</t>
  </si>
  <si>
    <t xml:space="preserve">   Loss on forward contract</t>
  </si>
  <si>
    <t xml:space="preserve">   Gain on sales of machinery and vehicles</t>
  </si>
  <si>
    <t>As at 30 June 2021</t>
  </si>
  <si>
    <t>30 June 2021</t>
  </si>
  <si>
    <t>For the three-month period ended 30 June 2021 (Unaudited but reviewed)</t>
  </si>
  <si>
    <t>For the six-month period ended 30 June 2021 (Unaudited but reviewed)</t>
  </si>
  <si>
    <t>Profit (loss) from operating activities</t>
  </si>
  <si>
    <t>Profit (loss) before income tax</t>
  </si>
  <si>
    <t>Profit (loss) for the period</t>
  </si>
  <si>
    <t>Earnings (loss) per share</t>
  </si>
  <si>
    <t>Basic earnings (loss) per share</t>
  </si>
  <si>
    <t xml:space="preserve">   Profit (loss) attributable to equity holders of the Company</t>
  </si>
  <si>
    <t>Net loss on exchange rate</t>
  </si>
  <si>
    <t>Balance as at 30 June 2020</t>
  </si>
  <si>
    <t>Balance as at 30 June 2021</t>
  </si>
  <si>
    <t>Loss for the period</t>
  </si>
  <si>
    <t>Profit (loss) before tax</t>
  </si>
  <si>
    <t xml:space="preserve">   Doubtful debts expenses</t>
  </si>
  <si>
    <t xml:space="preserve">   Gain on sales of intangible assets</t>
  </si>
  <si>
    <t>Cash paid for acquisition of right of use</t>
  </si>
  <si>
    <t>Cash receipt for disposal of intangible assets</t>
  </si>
  <si>
    <t>Share of profit (loss) from investments in joint ventures</t>
  </si>
  <si>
    <t xml:space="preserve">        and intangible assets</t>
  </si>
  <si>
    <t xml:space="preserve">   Assets acquired under lease agreements</t>
  </si>
  <si>
    <t>Income tax benefits (expenses)</t>
  </si>
  <si>
    <t xml:space="preserve">Adjustments to reconcile profit (loss) before tax to </t>
  </si>
  <si>
    <t xml:space="preserve">   Loss on obsolete inventories</t>
  </si>
  <si>
    <t xml:space="preserve">   Share of profit (loss) from investments in joint ventures</t>
  </si>
  <si>
    <t>Cash paid for short-term loans to related parties</t>
  </si>
  <si>
    <t>Cash paid for long-term loans to related parties</t>
  </si>
  <si>
    <t>Cash paid for acquisition of land machinery, equipment and vehicles</t>
  </si>
  <si>
    <t xml:space="preserve">   Loss on measurement of fair value of derivative</t>
  </si>
  <si>
    <t xml:space="preserve">   Impairment loss on machinery, equipment, vehicles   </t>
  </si>
  <si>
    <t xml:space="preserve">   Loss from written-off equipment</t>
  </si>
  <si>
    <t>Cash paid for advance payments for machinery</t>
  </si>
  <si>
    <t xml:space="preserve">       plant and equipment</t>
  </si>
  <si>
    <t xml:space="preserve">   Transfer advance payments for machinery to property,</t>
  </si>
  <si>
    <t>Short-term loan to related parties</t>
  </si>
  <si>
    <t>Profit from operating activities</t>
  </si>
  <si>
    <t>Income tax expenses</t>
  </si>
  <si>
    <t>Prepaid taxes and other fees</t>
  </si>
  <si>
    <t xml:space="preserve">   Tranfer prepaid taxes and other fees </t>
  </si>
  <si>
    <t xml:space="preserve">       to pay mining license fee</t>
  </si>
  <si>
    <t xml:space="preserve">   Other income from prepaid taxes and other fees</t>
  </si>
  <si>
    <t xml:space="preserve">   Prepaid taxes and other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</si>
</sst>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  <numFmt numFmtId="170" formatCode="#,##0.0000_);\(#,##0.0000\)"/>
    <numFmt numFmtId="171" formatCode="_(* #,##0.000000_);_(* \(#,##0.000000\);_(* &quot;-&quot;_);_(@_)"/>
    <numFmt numFmtId="172" formatCode="_(* #,##0.0000_);_(* \(#,##0.0000\);_(* &quot;-&quot;_);_(@_)"/>
    <numFmt numFmtId="173" formatCode="_(* #,##0.000_);_(* \(#,##0.000\);_(* &quot;-&quot;_);_(@_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11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0" fillId="0" borderId="0" applyFont="0" applyFill="0" applyBorder="0" applyAlignment="0" applyProtection="0"/>
    <xf numFmtId="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/>
    <xf numFmtId="0" fontId="8" fillId="0" borderId="0"/>
    <xf numFmtId="0" fontId="9" fillId="0" borderId="0"/>
    <xf numFmtId="168" fontId="10" fillId="0" borderId="0"/>
    <xf numFmtId="164" fontId="7" fillId="0" borderId="0" applyFont="0" applyFill="0" applyBorder="0" applyAlignment="0" applyProtection="0"/>
    <xf numFmtId="0" fontId="2" fillId="0" borderId="0"/>
    <xf numFmtId="0" fontId="27" fillId="0" borderId="0"/>
  </cellStyleXfs>
  <cellXfs count="231">
    <xf numFmtId="0" fontId="0" fillId="0" borderId="0" xfId="0"/>
    <xf numFmtId="41" fontId="15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1" xfId="0" applyNumberFormat="1" applyFont="1" applyFill="1" applyBorder="1" applyAlignment="1">
      <alignment horizontal="right" vertical="center"/>
    </xf>
    <xf numFmtId="41" fontId="15" fillId="0" borderId="4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14" fillId="0" borderId="5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14" fillId="0" borderId="1" xfId="0" applyNumberFormat="1" applyFont="1" applyFill="1" applyBorder="1" applyAlignment="1">
      <alignment horizontal="right" vertical="center"/>
    </xf>
    <xf numFmtId="41" fontId="14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165" fontId="15" fillId="0" borderId="1" xfId="0" quotePrefix="1" applyNumberFormat="1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5" fillId="0" borderId="0" xfId="7" applyNumberFormat="1" applyFont="1" applyFill="1" applyBorder="1" applyAlignment="1">
      <alignment horizontal="right" vertical="center"/>
    </xf>
    <xf numFmtId="0" fontId="15" fillId="0" borderId="0" xfId="0" quotePrefix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41" fontId="5" fillId="0" borderId="0" xfId="4" applyNumberFormat="1" applyFont="1" applyFill="1" applyAlignment="1">
      <alignment horizontal="right" vertical="center"/>
    </xf>
    <xf numFmtId="41" fontId="5" fillId="0" borderId="1" xfId="4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37" fontId="23" fillId="0" borderId="0" xfId="0" applyNumberFormat="1" applyFont="1" applyFill="1" applyAlignment="1">
      <alignment horizontal="center" vertical="center"/>
    </xf>
    <xf numFmtId="165" fontId="24" fillId="0" borderId="0" xfId="1" applyNumberFormat="1" applyFont="1" applyFill="1" applyAlignment="1">
      <alignment horizontal="right"/>
    </xf>
    <xf numFmtId="37" fontId="15" fillId="0" borderId="0" xfId="0" applyNumberFormat="1" applyFont="1" applyFill="1" applyAlignment="1">
      <alignment vertical="center"/>
    </xf>
    <xf numFmtId="165" fontId="14" fillId="0" borderId="3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41" fontId="5" fillId="0" borderId="0" xfId="4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41" fontId="15" fillId="0" borderId="2" xfId="0" applyNumberFormat="1" applyFont="1" applyFill="1" applyBorder="1" applyAlignment="1">
      <alignment horizontal="right" vertical="center"/>
    </xf>
    <xf numFmtId="0" fontId="15" fillId="0" borderId="6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41" fontId="15" fillId="0" borderId="0" xfId="1" applyNumberFormat="1" applyFont="1" applyFill="1" applyAlignment="1">
      <alignment vertical="center"/>
    </xf>
    <xf numFmtId="41" fontId="15" fillId="0" borderId="0" xfId="3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169" fontId="15" fillId="0" borderId="0" xfId="7" applyNumberFormat="1" applyFont="1" applyFill="1" applyAlignment="1">
      <alignment vertical="center"/>
    </xf>
    <xf numFmtId="165" fontId="15" fillId="0" borderId="0" xfId="2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41" fontId="15" fillId="0" borderId="0" xfId="7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7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3" fontId="15" fillId="0" borderId="0" xfId="1" applyFont="1" applyFill="1" applyAlignment="1">
      <alignment vertical="center"/>
    </xf>
    <xf numFmtId="41" fontId="14" fillId="0" borderId="3" xfId="0" applyNumberFormat="1" applyFont="1" applyFill="1" applyBorder="1" applyAlignment="1">
      <alignment horizontal="center" vertical="center"/>
    </xf>
    <xf numFmtId="41" fontId="14" fillId="0" borderId="4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4" fillId="0" borderId="2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1" fontId="15" fillId="0" borderId="2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15" fillId="0" borderId="0" xfId="4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4" applyFont="1" applyFill="1" applyAlignment="1">
      <alignment vertical="center"/>
    </xf>
    <xf numFmtId="41" fontId="15" fillId="0" borderId="1" xfId="4" applyNumberFormat="1" applyFont="1" applyFill="1" applyBorder="1" applyAlignment="1">
      <alignment vertical="center"/>
    </xf>
    <xf numFmtId="41" fontId="15" fillId="0" borderId="1" xfId="0" applyNumberFormat="1" applyFont="1" applyFill="1" applyBorder="1" applyAlignment="1">
      <alignment vertical="center"/>
    </xf>
    <xf numFmtId="41" fontId="15" fillId="0" borderId="0" xfId="4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41" fontId="14" fillId="0" borderId="3" xfId="0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14" fillId="0" borderId="3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41" fontId="14" fillId="0" borderId="0" xfId="1" applyNumberFormat="1" applyFont="1" applyFill="1" applyAlignment="1">
      <alignment vertical="center"/>
    </xf>
    <xf numFmtId="0" fontId="15" fillId="0" borderId="0" xfId="0" quotePrefix="1" applyFont="1" applyFill="1" applyAlignment="1">
      <alignment horizontal="left" vertical="center"/>
    </xf>
    <xf numFmtId="165" fontId="15" fillId="0" borderId="0" xfId="2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5" fontId="14" fillId="0" borderId="1" xfId="2" applyNumberFormat="1" applyFont="1" applyFill="1" applyBorder="1" applyAlignment="1">
      <alignment vertical="center"/>
    </xf>
    <xf numFmtId="41" fontId="14" fillId="0" borderId="1" xfId="0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41" fontId="14" fillId="0" borderId="5" xfId="0" applyNumberFormat="1" applyFont="1" applyFill="1" applyBorder="1" applyAlignment="1">
      <alignment vertical="center"/>
    </xf>
    <xf numFmtId="165" fontId="14" fillId="0" borderId="5" xfId="1" applyNumberFormat="1" applyFont="1" applyFill="1" applyBorder="1" applyAlignment="1">
      <alignment vertical="center"/>
    </xf>
    <xf numFmtId="41" fontId="26" fillId="0" borderId="0" xfId="0" applyNumberFormat="1" applyFont="1"/>
    <xf numFmtId="41" fontId="26" fillId="0" borderId="0" xfId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right" vertical="center"/>
    </xf>
    <xf numFmtId="171" fontId="14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left" vertical="center"/>
    </xf>
    <xf numFmtId="165" fontId="19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horizontal="center" vertical="center"/>
    </xf>
    <xf numFmtId="38" fontId="15" fillId="0" borderId="4" xfId="0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horizontal="center" vertical="top"/>
    </xf>
    <xf numFmtId="165" fontId="15" fillId="0" borderId="0" xfId="5" applyNumberFormat="1" applyFont="1" applyFill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165" fontId="15" fillId="0" borderId="1" xfId="5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top"/>
    </xf>
    <xf numFmtId="165" fontId="15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43" fontId="15" fillId="0" borderId="0" xfId="1" applyFont="1" applyFill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15" fillId="0" borderId="0" xfId="2" applyNumberFormat="1" applyFont="1" applyFill="1" applyAlignment="1">
      <alignment vertical="center"/>
    </xf>
    <xf numFmtId="41" fontId="15" fillId="0" borderId="1" xfId="4" applyNumberFormat="1" applyFont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41" fontId="15" fillId="0" borderId="0" xfId="0" applyNumberFormat="1" applyFont="1"/>
    <xf numFmtId="41" fontId="15" fillId="0" borderId="0" xfId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41" fontId="4" fillId="0" borderId="0" xfId="0" applyNumberFormat="1" applyFont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165" fontId="15" fillId="0" borderId="0" xfId="1" applyNumberFormat="1" applyFont="1" applyFill="1" applyAlignment="1">
      <alignment horizontal="right" vertical="center"/>
    </xf>
    <xf numFmtId="165" fontId="15" fillId="0" borderId="0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horizontal="center" vertical="center"/>
    </xf>
    <xf numFmtId="165" fontId="15" fillId="0" borderId="1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72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5" fontId="15" fillId="0" borderId="0" xfId="0" quotePrefix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right" vertical="center"/>
    </xf>
    <xf numFmtId="169" fontId="15" fillId="0" borderId="0" xfId="0" applyNumberFormat="1" applyFont="1" applyFill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4" applyNumberFormat="1" applyFont="1" applyFill="1" applyAlignment="1">
      <alignment horizontal="right" vertical="center"/>
    </xf>
    <xf numFmtId="169" fontId="15" fillId="0" borderId="1" xfId="0" applyNumberFormat="1" applyFont="1" applyFill="1" applyBorder="1" applyAlignment="1">
      <alignment horizontal="right" vertical="center"/>
    </xf>
    <xf numFmtId="41" fontId="3" fillId="0" borderId="1" xfId="4" applyNumberFormat="1" applyFont="1" applyFill="1" applyBorder="1" applyAlignment="1">
      <alignment horizontal="right" vertical="center"/>
    </xf>
    <xf numFmtId="165" fontId="15" fillId="0" borderId="0" xfId="0" quotePrefix="1" applyNumberFormat="1" applyFont="1" applyFill="1" applyBorder="1" applyAlignment="1">
      <alignment vertical="center"/>
    </xf>
    <xf numFmtId="49" fontId="15" fillId="0" borderId="3" xfId="0" quotePrefix="1" applyNumberFormat="1" applyFont="1" applyFill="1" applyBorder="1" applyAlignment="1">
      <alignment horizontal="center" vertical="center"/>
    </xf>
    <xf numFmtId="165" fontId="15" fillId="0" borderId="3" xfId="0" quotePrefix="1" applyNumberFormat="1" applyFont="1" applyFill="1" applyBorder="1" applyAlignment="1">
      <alignment horizontal="center" vertical="center"/>
    </xf>
    <xf numFmtId="169" fontId="5" fillId="0" borderId="0" xfId="4" applyNumberFormat="1" applyFont="1" applyFill="1" applyBorder="1" applyAlignment="1">
      <alignment horizontal="right" vertical="center"/>
    </xf>
    <xf numFmtId="169" fontId="5" fillId="0" borderId="1" xfId="4" applyNumberFormat="1" applyFont="1" applyFill="1" applyBorder="1" applyAlignment="1">
      <alignment horizontal="right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41" fontId="14" fillId="2" borderId="0" xfId="0" applyNumberFormat="1" applyFont="1" applyFill="1" applyBorder="1" applyAlignment="1">
      <alignment horizontal="right" vertical="center"/>
    </xf>
    <xf numFmtId="169" fontId="15" fillId="0" borderId="0" xfId="4" applyNumberFormat="1" applyFont="1" applyFill="1" applyAlignment="1">
      <alignment vertical="center"/>
    </xf>
    <xf numFmtId="169" fontId="15" fillId="0" borderId="1" xfId="4" applyNumberFormat="1" applyFont="1" applyFill="1" applyBorder="1" applyAlignment="1">
      <alignment vertical="center"/>
    </xf>
    <xf numFmtId="169" fontId="15" fillId="0" borderId="0" xfId="1" applyNumberFormat="1" applyFont="1" applyFill="1" applyBorder="1" applyAlignment="1">
      <alignment horizontal="center"/>
    </xf>
    <xf numFmtId="169" fontId="15" fillId="0" borderId="0" xfId="2" applyNumberFormat="1" applyFont="1" applyFill="1" applyAlignment="1">
      <alignment vertical="center"/>
    </xf>
    <xf numFmtId="166" fontId="14" fillId="0" borderId="2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41" fontId="14" fillId="2" borderId="0" xfId="0" applyNumberFormat="1" applyFont="1" applyFill="1" applyBorder="1" applyAlignment="1">
      <alignment vertical="center"/>
    </xf>
    <xf numFmtId="169" fontId="15" fillId="2" borderId="0" xfId="7" applyNumberFormat="1" applyFont="1" applyFill="1" applyAlignment="1">
      <alignment vertical="center"/>
    </xf>
    <xf numFmtId="41" fontId="15" fillId="2" borderId="0" xfId="9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9" fontId="5" fillId="0" borderId="0" xfId="4" applyNumberFormat="1" applyFont="1" applyFill="1" applyAlignment="1">
      <alignment horizontal="right" vertical="center"/>
    </xf>
    <xf numFmtId="169" fontId="14" fillId="0" borderId="0" xfId="0" applyNumberFormat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41" fontId="14" fillId="0" borderId="3" xfId="4" applyNumberFormat="1" applyFont="1" applyFill="1" applyBorder="1" applyAlignment="1">
      <alignment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165" fontId="15" fillId="0" borderId="0" xfId="0" quotePrefix="1" applyNumberFormat="1" applyFont="1" applyFill="1" applyBorder="1" applyAlignment="1">
      <alignment horizontal="center" vertical="top"/>
    </xf>
    <xf numFmtId="49" fontId="15" fillId="0" borderId="0" xfId="0" quotePrefix="1" applyNumberFormat="1" applyFont="1" applyFill="1" applyBorder="1" applyAlignment="1">
      <alignment horizontal="center" vertical="top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top"/>
    </xf>
    <xf numFmtId="0" fontId="1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right" vertical="top"/>
    </xf>
    <xf numFmtId="165" fontId="15" fillId="0" borderId="0" xfId="0" quotePrefix="1" applyNumberFormat="1" applyFont="1" applyFill="1" applyBorder="1" applyAlignment="1">
      <alignment horizontal="center" vertical="top" wrapText="1"/>
    </xf>
    <xf numFmtId="165" fontId="15" fillId="0" borderId="0" xfId="0" quotePrefix="1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top"/>
    </xf>
    <xf numFmtId="41" fontId="15" fillId="0" borderId="3" xfId="0" applyNumberFormat="1" applyFont="1" applyFill="1" applyBorder="1" applyAlignment="1">
      <alignment horizontal="right" vertical="center"/>
    </xf>
    <xf numFmtId="49" fontId="15" fillId="0" borderId="3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41" fontId="28" fillId="0" borderId="0" xfId="4" applyNumberFormat="1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165" fontId="15" fillId="0" borderId="1" xfId="5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49" fontId="17" fillId="0" borderId="0" xfId="0" quotePrefix="1" applyNumberFormat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165" fontId="17" fillId="0" borderId="0" xfId="0" quotePrefix="1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5" fillId="0" borderId="1" xfId="5" applyNumberFormat="1" applyFont="1" applyFill="1" applyBorder="1" applyAlignment="1">
      <alignment horizontal="center" vertical="center"/>
    </xf>
    <xf numFmtId="38" fontId="15" fillId="0" borderId="1" xfId="0" applyNumberFormat="1" applyFont="1" applyFill="1" applyBorder="1" applyAlignment="1">
      <alignment horizontal="center" vertical="center"/>
    </xf>
    <xf numFmtId="38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7" fillId="0" borderId="0" xfId="0" quotePrefix="1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73" fontId="14" fillId="0" borderId="2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 2" xfId="9" xr:uid="{0FFCC67A-8889-4E32-9656-C08EF2F4D12E}"/>
    <cellStyle name="Normal 3" xfId="10" xr:uid="{2EA58D1E-4CFB-48E7-9B1E-8EB6E0708663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R95"/>
  <sheetViews>
    <sheetView showGridLines="0" topLeftCell="A7" zoomScale="76" zoomScaleNormal="76" zoomScaleSheetLayoutView="78" workbookViewId="0">
      <selection activeCell="N15" sqref="N15"/>
    </sheetView>
  </sheetViews>
  <sheetFormatPr defaultColWidth="10.5703125" defaultRowHeight="24" customHeight="1"/>
  <cols>
    <col min="1" max="1" width="40.7109375" style="16" customWidth="1"/>
    <col min="2" max="2" width="5.5703125" style="15" customWidth="1"/>
    <col min="3" max="3" width="16.85546875" style="15" customWidth="1"/>
    <col min="4" max="4" width="1.5703125" style="16" customWidth="1"/>
    <col min="5" max="5" width="16.85546875" style="15" customWidth="1"/>
    <col min="6" max="6" width="1.5703125" style="16" customWidth="1"/>
    <col min="7" max="7" width="16.85546875" style="15" customWidth="1"/>
    <col min="8" max="8" width="1.5703125" style="16" customWidth="1"/>
    <col min="9" max="9" width="16.85546875" style="15" customWidth="1"/>
    <col min="10" max="10" width="0.5703125" style="16" customWidth="1"/>
    <col min="11" max="11" width="12.42578125" style="16" customWidth="1"/>
    <col min="12" max="12" width="15" style="16" bestFit="1" customWidth="1"/>
    <col min="13" max="13" width="11.5703125" style="16" bestFit="1" customWidth="1"/>
    <col min="14" max="14" width="11.42578125" style="16" customWidth="1"/>
    <col min="15" max="15" width="9" style="16" customWidth="1"/>
    <col min="16" max="16" width="17.7109375" style="16" bestFit="1" customWidth="1"/>
    <col min="17" max="16384" width="10.5703125" style="16"/>
  </cols>
  <sheetData>
    <row r="1" spans="1:9" s="26" customFormat="1" ht="24" customHeight="1">
      <c r="A1" s="23" t="s">
        <v>105</v>
      </c>
      <c r="B1" s="24"/>
      <c r="C1" s="25"/>
      <c r="D1" s="25"/>
      <c r="E1" s="25"/>
      <c r="F1" s="25"/>
    </row>
    <row r="2" spans="1:9" s="26" customFormat="1" ht="24" customHeight="1">
      <c r="A2" s="27" t="s">
        <v>17</v>
      </c>
      <c r="B2" s="24"/>
      <c r="C2" s="25"/>
      <c r="D2" s="25"/>
      <c r="E2" s="25"/>
      <c r="F2" s="25"/>
    </row>
    <row r="3" spans="1:9" s="26" customFormat="1" ht="24" customHeight="1">
      <c r="A3" s="169" t="s">
        <v>188</v>
      </c>
      <c r="B3" s="24"/>
      <c r="C3" s="25"/>
      <c r="D3" s="25"/>
      <c r="E3" s="25"/>
      <c r="F3" s="25"/>
    </row>
    <row r="4" spans="1:9" s="26" customFormat="1" ht="24" customHeight="1">
      <c r="B4" s="28" t="s">
        <v>21</v>
      </c>
      <c r="C4" s="216" t="s">
        <v>19</v>
      </c>
      <c r="D4" s="216"/>
      <c r="E4" s="216"/>
      <c r="F4" s="66"/>
      <c r="G4" s="216" t="s">
        <v>20</v>
      </c>
      <c r="H4" s="216"/>
      <c r="I4" s="216"/>
    </row>
    <row r="5" spans="1:9" s="26" customFormat="1" ht="24" customHeight="1">
      <c r="A5" s="66"/>
      <c r="B5" s="28"/>
      <c r="C5" s="178" t="s">
        <v>189</v>
      </c>
      <c r="D5" s="168"/>
      <c r="E5" s="179" t="s">
        <v>166</v>
      </c>
      <c r="F5" s="149"/>
      <c r="G5" s="178" t="s">
        <v>189</v>
      </c>
      <c r="H5" s="177"/>
      <c r="I5" s="179" t="s">
        <v>166</v>
      </c>
    </row>
    <row r="6" spans="1:9" s="26" customFormat="1" ht="7.9" customHeight="1">
      <c r="A6" s="166"/>
      <c r="B6" s="28"/>
      <c r="C6" s="199"/>
      <c r="D6" s="168"/>
      <c r="E6" s="168"/>
      <c r="F6" s="149"/>
      <c r="G6" s="168"/>
      <c r="H6" s="177"/>
      <c r="I6" s="168"/>
    </row>
    <row r="7" spans="1:9" s="208" customFormat="1" ht="29.45" customHeight="1">
      <c r="A7" s="203"/>
      <c r="B7" s="204"/>
      <c r="C7" s="201" t="s">
        <v>172</v>
      </c>
      <c r="D7" s="200"/>
      <c r="E7" s="200" t="s">
        <v>173</v>
      </c>
      <c r="F7" s="205"/>
      <c r="G7" s="206" t="s">
        <v>172</v>
      </c>
      <c r="H7" s="207"/>
      <c r="I7" s="200" t="s">
        <v>173</v>
      </c>
    </row>
    <row r="8" spans="1:9" s="26" customFormat="1" ht="24" customHeight="1">
      <c r="A8" s="32" t="s">
        <v>0</v>
      </c>
      <c r="B8" s="31"/>
      <c r="C8" s="217" t="s">
        <v>167</v>
      </c>
      <c r="D8" s="215"/>
      <c r="E8" s="215"/>
      <c r="F8" s="215"/>
      <c r="G8" s="215"/>
      <c r="H8" s="215"/>
      <c r="I8" s="215"/>
    </row>
    <row r="9" spans="1:9" s="34" customFormat="1" ht="24" customHeight="1">
      <c r="A9" s="24" t="s">
        <v>1</v>
      </c>
      <c r="B9" s="33"/>
      <c r="C9" s="1"/>
      <c r="D9" s="1"/>
      <c r="E9" s="1"/>
      <c r="F9" s="1"/>
      <c r="G9" s="1"/>
      <c r="H9" s="1"/>
      <c r="I9" s="1"/>
    </row>
    <row r="10" spans="1:9" ht="24" customHeight="1">
      <c r="A10" s="16" t="s">
        <v>2</v>
      </c>
      <c r="B10" s="33">
        <v>5</v>
      </c>
      <c r="C10" s="1">
        <v>444149</v>
      </c>
      <c r="D10" s="1"/>
      <c r="E10" s="1">
        <v>493571</v>
      </c>
      <c r="F10" s="1"/>
      <c r="G10" s="1">
        <v>194996</v>
      </c>
      <c r="H10" s="1"/>
      <c r="I10" s="171">
        <v>372710</v>
      </c>
    </row>
    <row r="11" spans="1:9" ht="24" customHeight="1">
      <c r="A11" s="16" t="s">
        <v>152</v>
      </c>
      <c r="B11" s="33">
        <v>6</v>
      </c>
      <c r="C11" s="1">
        <v>448444</v>
      </c>
      <c r="D11" s="1"/>
      <c r="E11" s="1">
        <v>359443</v>
      </c>
      <c r="F11" s="1"/>
      <c r="G11" s="1">
        <v>470399</v>
      </c>
      <c r="H11" s="1"/>
      <c r="I11" s="171">
        <v>369893</v>
      </c>
    </row>
    <row r="12" spans="1:9" ht="24" customHeight="1">
      <c r="A12" s="16" t="s">
        <v>223</v>
      </c>
      <c r="B12" s="33">
        <v>4</v>
      </c>
      <c r="C12" s="1">
        <v>0</v>
      </c>
      <c r="D12" s="1"/>
      <c r="E12" s="1">
        <v>0</v>
      </c>
      <c r="F12" s="1"/>
      <c r="G12" s="1">
        <v>372223</v>
      </c>
      <c r="H12" s="1"/>
      <c r="I12" s="171">
        <v>178649</v>
      </c>
    </row>
    <row r="13" spans="1:9" ht="24" customHeight="1">
      <c r="A13" s="16" t="s">
        <v>174</v>
      </c>
      <c r="B13" s="33"/>
      <c r="C13" s="1"/>
      <c r="D13" s="1"/>
      <c r="E13" s="1"/>
      <c r="F13" s="1"/>
      <c r="G13" s="1"/>
      <c r="H13" s="1"/>
      <c r="I13" s="1"/>
    </row>
    <row r="14" spans="1:9" ht="24" customHeight="1">
      <c r="A14" s="36" t="s">
        <v>175</v>
      </c>
      <c r="B14" s="33">
        <v>4</v>
      </c>
      <c r="C14" s="1">
        <v>0</v>
      </c>
      <c r="D14" s="1"/>
      <c r="E14" s="1">
        <v>0</v>
      </c>
      <c r="F14" s="1"/>
      <c r="G14" s="1">
        <v>42283</v>
      </c>
      <c r="H14" s="1"/>
      <c r="I14" s="1">
        <v>0</v>
      </c>
    </row>
    <row r="15" spans="1:9" ht="24" customHeight="1">
      <c r="A15" s="16" t="s">
        <v>3</v>
      </c>
      <c r="B15" s="33"/>
      <c r="C15" s="1">
        <v>421280</v>
      </c>
      <c r="D15" s="1"/>
      <c r="E15" s="171">
        <v>366569</v>
      </c>
      <c r="F15" s="1"/>
      <c r="G15" s="1">
        <v>225634</v>
      </c>
      <c r="H15" s="1"/>
      <c r="I15" s="171">
        <v>243787</v>
      </c>
    </row>
    <row r="16" spans="1:9" ht="24" customHeight="1">
      <c r="A16" s="16" t="s">
        <v>226</v>
      </c>
      <c r="B16" s="33">
        <v>7</v>
      </c>
      <c r="C16" s="1">
        <v>84030</v>
      </c>
      <c r="D16" s="1"/>
      <c r="E16" s="1">
        <v>0</v>
      </c>
      <c r="F16" s="1"/>
      <c r="G16" s="1">
        <v>0</v>
      </c>
      <c r="H16" s="1"/>
      <c r="I16" s="1">
        <v>0</v>
      </c>
    </row>
    <row r="17" spans="1:15" ht="24" customHeight="1">
      <c r="A17" s="16" t="s">
        <v>4</v>
      </c>
      <c r="B17" s="33"/>
      <c r="C17" s="147">
        <v>39023</v>
      </c>
      <c r="D17" s="1"/>
      <c r="E17" s="172">
        <v>31985</v>
      </c>
      <c r="F17" s="20"/>
      <c r="G17" s="147">
        <v>12309</v>
      </c>
      <c r="H17" s="1"/>
      <c r="I17" s="175">
        <v>13044</v>
      </c>
    </row>
    <row r="18" spans="1:15" s="25" customFormat="1" ht="24" customHeight="1">
      <c r="A18" s="25" t="s">
        <v>5</v>
      </c>
      <c r="B18" s="37"/>
      <c r="C18" s="13">
        <f>SUM(C10:C17)</f>
        <v>1436926</v>
      </c>
      <c r="D18" s="2"/>
      <c r="E18" s="13">
        <f>SUM(E10:E17)</f>
        <v>1251568</v>
      </c>
      <c r="F18" s="21"/>
      <c r="G18" s="13">
        <f>SUM(G10:G17)</f>
        <v>1317844</v>
      </c>
      <c r="H18" s="2"/>
      <c r="I18" s="13">
        <f>SUM(I10:I17)</f>
        <v>1178083</v>
      </c>
      <c r="L18" s="3"/>
      <c r="M18" s="3"/>
      <c r="O18" s="3"/>
    </row>
    <row r="19" spans="1:15" s="25" customFormat="1" ht="24" customHeight="1">
      <c r="B19" s="37"/>
      <c r="C19" s="4"/>
      <c r="D19" s="2"/>
      <c r="E19" s="4"/>
      <c r="F19" s="21"/>
      <c r="G19" s="4"/>
      <c r="H19" s="2"/>
      <c r="I19" s="4"/>
      <c r="L19" s="3"/>
    </row>
    <row r="20" spans="1:15" ht="24" customHeight="1">
      <c r="A20" s="24" t="s">
        <v>6</v>
      </c>
      <c r="B20" s="33"/>
      <c r="C20" s="1"/>
      <c r="D20" s="1"/>
      <c r="E20" s="1"/>
      <c r="F20" s="20"/>
      <c r="G20" s="1"/>
      <c r="H20" s="1"/>
      <c r="I20" s="1"/>
    </row>
    <row r="21" spans="1:15" ht="24" customHeight="1">
      <c r="A21" s="16" t="s">
        <v>7</v>
      </c>
      <c r="B21" s="33"/>
      <c r="C21" s="146">
        <v>43050</v>
      </c>
      <c r="D21" s="1"/>
      <c r="E21" s="146">
        <v>40910</v>
      </c>
      <c r="F21" s="20"/>
      <c r="G21" s="1">
        <v>0</v>
      </c>
      <c r="H21" s="1"/>
      <c r="I21" s="145">
        <v>0</v>
      </c>
    </row>
    <row r="22" spans="1:15" ht="24" customHeight="1">
      <c r="A22" s="16" t="s">
        <v>176</v>
      </c>
      <c r="B22" s="34"/>
      <c r="C22" s="146"/>
      <c r="E22" s="148"/>
      <c r="G22" s="16"/>
      <c r="I22" s="145"/>
    </row>
    <row r="23" spans="1:15" ht="24" customHeight="1">
      <c r="A23" s="36" t="s">
        <v>118</v>
      </c>
      <c r="B23" s="33">
        <v>4</v>
      </c>
      <c r="C23" s="146">
        <v>0</v>
      </c>
      <c r="D23" s="1"/>
      <c r="E23" s="145">
        <v>0</v>
      </c>
      <c r="F23" s="20"/>
      <c r="G23" s="35">
        <v>1424285</v>
      </c>
      <c r="H23" s="1"/>
      <c r="I23" s="145">
        <v>764661</v>
      </c>
    </row>
    <row r="24" spans="1:15" ht="24" customHeight="1">
      <c r="A24" s="16" t="s">
        <v>9</v>
      </c>
      <c r="B24" s="33">
        <v>8</v>
      </c>
      <c r="C24" s="146">
        <v>0</v>
      </c>
      <c r="D24" s="1"/>
      <c r="E24" s="145">
        <v>0</v>
      </c>
      <c r="F24" s="20"/>
      <c r="G24" s="145">
        <v>735876</v>
      </c>
      <c r="H24" s="1"/>
      <c r="I24" s="145">
        <v>735876</v>
      </c>
    </row>
    <row r="25" spans="1:15" ht="24" customHeight="1">
      <c r="A25" s="16" t="s">
        <v>106</v>
      </c>
      <c r="B25" s="33">
        <v>9</v>
      </c>
      <c r="C25" s="146">
        <v>217375</v>
      </c>
      <c r="D25" s="1"/>
      <c r="E25" s="173">
        <v>210648</v>
      </c>
      <c r="F25" s="20"/>
      <c r="G25" s="145">
        <v>205362</v>
      </c>
      <c r="H25" s="1"/>
      <c r="I25" s="145">
        <v>205362</v>
      </c>
    </row>
    <row r="26" spans="1:15" ht="24" customHeight="1">
      <c r="A26" s="16" t="s">
        <v>10</v>
      </c>
      <c r="B26" s="33">
        <v>10</v>
      </c>
      <c r="C26" s="146">
        <v>3989912</v>
      </c>
      <c r="D26" s="1"/>
      <c r="E26" s="173">
        <v>3592363</v>
      </c>
      <c r="F26" s="20"/>
      <c r="G26" s="35">
        <v>2493034</v>
      </c>
      <c r="H26" s="1"/>
      <c r="I26" s="145">
        <v>2558027</v>
      </c>
    </row>
    <row r="27" spans="1:15" ht="24" customHeight="1">
      <c r="A27" s="16" t="s">
        <v>124</v>
      </c>
      <c r="B27" s="33">
        <v>11</v>
      </c>
      <c r="C27" s="146">
        <v>112046</v>
      </c>
      <c r="D27" s="1"/>
      <c r="E27" s="174">
        <v>128114</v>
      </c>
      <c r="F27" s="20"/>
      <c r="G27" s="35">
        <v>96286</v>
      </c>
      <c r="H27" s="1"/>
      <c r="I27" s="145">
        <v>111063</v>
      </c>
    </row>
    <row r="28" spans="1:15" ht="24" customHeight="1">
      <c r="A28" s="16" t="s">
        <v>11</v>
      </c>
      <c r="B28" s="33">
        <v>12</v>
      </c>
      <c r="C28" s="146">
        <v>177179</v>
      </c>
      <c r="D28" s="1"/>
      <c r="E28" s="173">
        <v>174572</v>
      </c>
      <c r="F28" s="20"/>
      <c r="G28" s="35">
        <v>85372</v>
      </c>
      <c r="H28" s="1"/>
      <c r="I28" s="145">
        <v>88732</v>
      </c>
    </row>
    <row r="29" spans="1:15" ht="24" customHeight="1">
      <c r="A29" s="16" t="s">
        <v>12</v>
      </c>
      <c r="B29" s="33"/>
      <c r="D29" s="1"/>
      <c r="F29" s="20"/>
      <c r="H29" s="1"/>
      <c r="I29" s="145"/>
    </row>
    <row r="30" spans="1:15" ht="24" customHeight="1">
      <c r="A30" s="16" t="s">
        <v>13</v>
      </c>
      <c r="B30" s="33"/>
      <c r="C30" s="146">
        <v>315699</v>
      </c>
      <c r="D30" s="1"/>
      <c r="E30" s="173">
        <v>181184</v>
      </c>
      <c r="F30" s="20"/>
      <c r="G30" s="162">
        <v>4049</v>
      </c>
      <c r="H30" s="1"/>
      <c r="I30" s="145">
        <v>6230</v>
      </c>
    </row>
    <row r="31" spans="1:15" ht="24" customHeight="1">
      <c r="A31" s="16" t="s">
        <v>119</v>
      </c>
      <c r="B31" s="33"/>
      <c r="C31" s="157">
        <v>61873</v>
      </c>
      <c r="D31" s="1"/>
      <c r="E31" s="173">
        <v>61873</v>
      </c>
      <c r="F31" s="20"/>
      <c r="G31" s="145">
        <v>0</v>
      </c>
      <c r="H31" s="1"/>
      <c r="I31" s="145">
        <v>0</v>
      </c>
    </row>
    <row r="32" spans="1:15" ht="24" customHeight="1">
      <c r="A32" s="16" t="s">
        <v>153</v>
      </c>
      <c r="B32" s="33">
        <v>13</v>
      </c>
      <c r="C32" s="146">
        <v>375139</v>
      </c>
      <c r="D32" s="1"/>
      <c r="E32" s="173">
        <v>381119</v>
      </c>
      <c r="F32" s="20"/>
      <c r="G32" s="161">
        <v>27838</v>
      </c>
      <c r="H32" s="1"/>
      <c r="I32" s="145">
        <v>29483</v>
      </c>
    </row>
    <row r="33" spans="1:12" ht="24" customHeight="1">
      <c r="A33" s="16" t="s">
        <v>102</v>
      </c>
      <c r="B33" s="33"/>
      <c r="C33" s="146">
        <v>60323</v>
      </c>
      <c r="D33" s="1"/>
      <c r="E33" s="173">
        <v>72451</v>
      </c>
      <c r="F33" s="20"/>
      <c r="G33" s="160">
        <v>27788</v>
      </c>
      <c r="H33" s="1"/>
      <c r="I33" s="145">
        <v>37617</v>
      </c>
    </row>
    <row r="34" spans="1:12" ht="24" customHeight="1">
      <c r="A34" s="16" t="s">
        <v>14</v>
      </c>
      <c r="B34" s="33"/>
      <c r="C34" s="172">
        <v>11016</v>
      </c>
      <c r="D34" s="1"/>
      <c r="E34" s="172">
        <v>8542</v>
      </c>
      <c r="F34" s="20"/>
      <c r="G34" s="163">
        <v>5169</v>
      </c>
      <c r="H34" s="1"/>
      <c r="I34" s="176">
        <v>5082</v>
      </c>
      <c r="K34" s="40"/>
    </row>
    <row r="35" spans="1:12" s="25" customFormat="1" ht="24" customHeight="1">
      <c r="A35" s="25" t="s">
        <v>15</v>
      </c>
      <c r="B35" s="41"/>
      <c r="C35" s="13">
        <f>SUM(C21:C34)</f>
        <v>5363612</v>
      </c>
      <c r="D35" s="2"/>
      <c r="E35" s="13">
        <f>SUM(E21:E34)</f>
        <v>4851776</v>
      </c>
      <c r="F35" s="21"/>
      <c r="G35" s="13">
        <f>SUM(G22:G34)</f>
        <v>5105059</v>
      </c>
      <c r="H35" s="2"/>
      <c r="I35" s="13">
        <f>SUM(I21:I34)</f>
        <v>4542133</v>
      </c>
      <c r="K35" s="42"/>
    </row>
    <row r="36" spans="1:12" s="25" customFormat="1" ht="24" customHeight="1" thickBot="1">
      <c r="A36" s="25" t="s">
        <v>16</v>
      </c>
      <c r="B36" s="41"/>
      <c r="C36" s="14">
        <f>SUM(C18,C35)</f>
        <v>6800538</v>
      </c>
      <c r="D36" s="2"/>
      <c r="E36" s="14">
        <f>SUM(E18,E35)</f>
        <v>6103344</v>
      </c>
      <c r="F36" s="21"/>
      <c r="G36" s="14">
        <f>SUM(G18,G35)</f>
        <v>6422903</v>
      </c>
      <c r="H36" s="2"/>
      <c r="I36" s="14">
        <f>SUM(I18,I35)</f>
        <v>5720216</v>
      </c>
      <c r="L36" s="3"/>
    </row>
    <row r="37" spans="1:12" s="26" customFormat="1" ht="24" customHeight="1" thickTop="1">
      <c r="A37" s="23" t="s">
        <v>105</v>
      </c>
      <c r="B37" s="24"/>
      <c r="C37" s="25"/>
      <c r="D37" s="25"/>
      <c r="E37" s="25"/>
      <c r="F37" s="25"/>
    </row>
    <row r="38" spans="1:12" s="26" customFormat="1" ht="24" customHeight="1">
      <c r="A38" s="32" t="s">
        <v>79</v>
      </c>
      <c r="B38" s="24"/>
      <c r="C38" s="25"/>
      <c r="D38" s="25"/>
      <c r="E38" s="25"/>
      <c r="F38" s="25"/>
    </row>
    <row r="39" spans="1:12" s="26" customFormat="1" ht="24" customHeight="1">
      <c r="A39" s="32" t="str">
        <f>A3</f>
        <v>As at 30 June 2021</v>
      </c>
      <c r="B39" s="24"/>
      <c r="C39" s="25"/>
      <c r="D39" s="25"/>
      <c r="E39" s="25"/>
      <c r="F39" s="25"/>
    </row>
    <row r="40" spans="1:12" s="26" customFormat="1" ht="24" customHeight="1">
      <c r="B40" s="28" t="s">
        <v>21</v>
      </c>
      <c r="C40" s="216" t="s">
        <v>19</v>
      </c>
      <c r="D40" s="216"/>
      <c r="E40" s="216"/>
      <c r="F40" s="66"/>
      <c r="G40" s="216" t="s">
        <v>20</v>
      </c>
      <c r="H40" s="216"/>
      <c r="I40" s="216"/>
    </row>
    <row r="41" spans="1:12" s="26" customFormat="1" ht="24" customHeight="1">
      <c r="A41" s="143"/>
      <c r="B41" s="28"/>
      <c r="C41" s="210" t="str">
        <f>C5</f>
        <v>30 June 2021</v>
      </c>
      <c r="D41" s="30"/>
      <c r="E41" s="182" t="s">
        <v>166</v>
      </c>
      <c r="F41" s="143"/>
      <c r="G41" s="210" t="str">
        <f>G5</f>
        <v>30 June 2021</v>
      </c>
      <c r="H41" s="30"/>
      <c r="I41" s="182" t="s">
        <v>166</v>
      </c>
    </row>
    <row r="42" spans="1:12" s="26" customFormat="1" ht="7.9" customHeight="1">
      <c r="A42" s="166"/>
      <c r="B42" s="28"/>
      <c r="C42" s="202"/>
      <c r="D42" s="30"/>
      <c r="E42" s="202"/>
      <c r="F42" s="166"/>
      <c r="G42" s="202"/>
      <c r="H42" s="30"/>
      <c r="I42" s="202"/>
    </row>
    <row r="43" spans="1:12" s="26" customFormat="1" ht="30">
      <c r="A43" s="166"/>
      <c r="B43" s="28"/>
      <c r="C43" s="201" t="s">
        <v>172</v>
      </c>
      <c r="D43" s="30"/>
      <c r="E43" s="200" t="s">
        <v>173</v>
      </c>
      <c r="F43" s="166"/>
      <c r="G43" s="201" t="s">
        <v>172</v>
      </c>
      <c r="H43" s="30"/>
      <c r="I43" s="200" t="s">
        <v>173</v>
      </c>
    </row>
    <row r="44" spans="1:12" s="26" customFormat="1" ht="24" customHeight="1">
      <c r="A44" s="32" t="s">
        <v>22</v>
      </c>
      <c r="B44" s="31"/>
      <c r="C44" s="215" t="s">
        <v>167</v>
      </c>
      <c r="D44" s="215"/>
      <c r="E44" s="215"/>
      <c r="F44" s="215"/>
      <c r="G44" s="215"/>
      <c r="H44" s="215"/>
      <c r="I44" s="215"/>
    </row>
    <row r="45" spans="1:12" ht="24" customHeight="1">
      <c r="A45" s="24" t="s">
        <v>23</v>
      </c>
      <c r="B45" s="33"/>
      <c r="C45" s="146"/>
      <c r="E45" s="33"/>
      <c r="F45" s="20"/>
      <c r="G45" s="33"/>
      <c r="I45" s="33"/>
    </row>
    <row r="46" spans="1:12" ht="24" customHeight="1">
      <c r="A46" s="16" t="s">
        <v>24</v>
      </c>
      <c r="B46" s="33">
        <v>14</v>
      </c>
      <c r="C46" s="158">
        <v>1021733</v>
      </c>
      <c r="D46" s="155"/>
      <c r="E46" s="194">
        <v>1098188</v>
      </c>
      <c r="F46" s="20"/>
      <c r="G46" s="158">
        <v>1021733</v>
      </c>
      <c r="H46" s="155"/>
      <c r="I46" s="194">
        <v>1098188</v>
      </c>
    </row>
    <row r="47" spans="1:12" ht="24" customHeight="1">
      <c r="A47" s="16" t="s">
        <v>154</v>
      </c>
      <c r="B47" s="33">
        <v>15</v>
      </c>
      <c r="C47" s="158">
        <v>406511</v>
      </c>
      <c r="E47" s="194">
        <v>340828</v>
      </c>
      <c r="F47" s="20"/>
      <c r="G47" s="158">
        <v>221154</v>
      </c>
      <c r="I47" s="194">
        <v>204953</v>
      </c>
    </row>
    <row r="48" spans="1:12" ht="24" customHeight="1">
      <c r="A48" s="16" t="s">
        <v>125</v>
      </c>
      <c r="B48" s="33"/>
      <c r="C48" s="158">
        <v>32060</v>
      </c>
      <c r="D48" s="155"/>
      <c r="E48" s="194">
        <v>36595</v>
      </c>
      <c r="F48" s="20"/>
      <c r="G48" s="158">
        <v>29678</v>
      </c>
      <c r="H48" s="155"/>
      <c r="I48" s="194">
        <v>32612</v>
      </c>
    </row>
    <row r="49" spans="1:13" ht="24" customHeight="1">
      <c r="A49" s="16" t="s">
        <v>177</v>
      </c>
      <c r="B49" s="33"/>
      <c r="C49" s="158"/>
      <c r="D49" s="155"/>
      <c r="E49" s="194"/>
      <c r="F49" s="20"/>
      <c r="G49" s="158"/>
      <c r="H49" s="155"/>
      <c r="I49" s="194"/>
    </row>
    <row r="50" spans="1:13" ht="24" customHeight="1">
      <c r="A50" s="16" t="s">
        <v>129</v>
      </c>
      <c r="B50" s="33">
        <v>16</v>
      </c>
      <c r="C50" s="158">
        <v>327565</v>
      </c>
      <c r="D50" s="155"/>
      <c r="E50" s="194">
        <v>608914</v>
      </c>
      <c r="F50" s="20"/>
      <c r="G50" s="158">
        <v>327565</v>
      </c>
      <c r="H50" s="155"/>
      <c r="I50" s="194">
        <v>470828</v>
      </c>
    </row>
    <row r="51" spans="1:13" ht="24" customHeight="1">
      <c r="A51" s="16" t="s">
        <v>25</v>
      </c>
      <c r="B51" s="33"/>
      <c r="C51" s="146">
        <v>82777</v>
      </c>
      <c r="D51" s="66"/>
      <c r="E51" s="194">
        <v>31709</v>
      </c>
      <c r="F51" s="20"/>
      <c r="G51" s="146">
        <v>45091</v>
      </c>
      <c r="H51" s="130"/>
      <c r="I51" s="194">
        <v>23580</v>
      </c>
    </row>
    <row r="52" spans="1:13" ht="24" customHeight="1">
      <c r="A52" s="25" t="s">
        <v>26</v>
      </c>
      <c r="B52" s="33"/>
      <c r="C52" s="44">
        <f>SUM(C46:C51)</f>
        <v>1870646</v>
      </c>
      <c r="D52" s="45"/>
      <c r="E52" s="44">
        <f>SUM(E46:E51)</f>
        <v>2116234</v>
      </c>
      <c r="F52" s="21"/>
      <c r="G52" s="44">
        <f>SUM(G46:G51)</f>
        <v>1645221</v>
      </c>
      <c r="H52" s="45"/>
      <c r="I52" s="44">
        <f>SUM(I46:I51)</f>
        <v>1830161</v>
      </c>
      <c r="K52" s="18"/>
    </row>
    <row r="53" spans="1:13" ht="24" customHeight="1">
      <c r="A53" s="25"/>
      <c r="B53" s="33"/>
      <c r="C53" s="46"/>
      <c r="D53" s="45"/>
      <c r="E53" s="46"/>
      <c r="F53" s="21"/>
      <c r="G53" s="46"/>
      <c r="H53" s="45"/>
      <c r="I53" s="46"/>
    </row>
    <row r="54" spans="1:13" ht="24" customHeight="1">
      <c r="A54" s="24" t="s">
        <v>27</v>
      </c>
      <c r="B54" s="33"/>
      <c r="C54" s="47"/>
      <c r="D54" s="66"/>
      <c r="E54" s="38"/>
      <c r="F54" s="20"/>
      <c r="G54" s="47"/>
      <c r="H54" s="66"/>
      <c r="I54" s="47"/>
    </row>
    <row r="55" spans="1:13" ht="24" customHeight="1">
      <c r="A55" s="16" t="s">
        <v>126</v>
      </c>
      <c r="B55" s="33"/>
      <c r="C55" s="38">
        <v>39638</v>
      </c>
      <c r="D55" s="66"/>
      <c r="E55" s="195">
        <v>51333</v>
      </c>
      <c r="F55" s="20"/>
      <c r="G55" s="38">
        <v>33462</v>
      </c>
      <c r="H55" s="66"/>
      <c r="I55" s="180">
        <v>45323</v>
      </c>
    </row>
    <row r="56" spans="1:13" ht="24" customHeight="1">
      <c r="A56" s="36" t="s">
        <v>178</v>
      </c>
      <c r="B56" s="33"/>
      <c r="C56" s="38"/>
      <c r="D56" s="66"/>
      <c r="E56" s="195"/>
      <c r="F56" s="38"/>
      <c r="G56" s="38"/>
      <c r="H56" s="48"/>
      <c r="I56" s="180"/>
    </row>
    <row r="57" spans="1:13" ht="24" customHeight="1">
      <c r="A57" s="36" t="s">
        <v>8</v>
      </c>
      <c r="B57" s="33">
        <v>16</v>
      </c>
      <c r="C57" s="38">
        <v>2411280</v>
      </c>
      <c r="D57" s="66"/>
      <c r="E57" s="195">
        <v>1606817</v>
      </c>
      <c r="F57" s="38"/>
      <c r="G57" s="38">
        <v>2411280</v>
      </c>
      <c r="H57" s="48"/>
      <c r="I57" s="180">
        <v>1606817</v>
      </c>
    </row>
    <row r="58" spans="1:13" ht="24" customHeight="1">
      <c r="A58" s="16" t="s">
        <v>155</v>
      </c>
      <c r="B58" s="33">
        <v>17</v>
      </c>
      <c r="C58" s="38">
        <v>91204</v>
      </c>
      <c r="D58" s="66"/>
      <c r="E58" s="195">
        <v>85183</v>
      </c>
      <c r="F58" s="38"/>
      <c r="G58" s="38">
        <v>90873</v>
      </c>
      <c r="H58" s="48"/>
      <c r="I58" s="180">
        <v>84858</v>
      </c>
    </row>
    <row r="59" spans="1:13" ht="24" customHeight="1">
      <c r="A59" s="16" t="s">
        <v>161</v>
      </c>
      <c r="B59" s="33"/>
      <c r="C59" s="38">
        <v>70127</v>
      </c>
      <c r="D59" s="166"/>
      <c r="E59" s="195">
        <v>71341</v>
      </c>
      <c r="F59" s="38"/>
      <c r="G59" s="38">
        <v>0</v>
      </c>
      <c r="H59" s="48"/>
      <c r="I59" s="38">
        <v>0</v>
      </c>
    </row>
    <row r="60" spans="1:13" ht="24" customHeight="1">
      <c r="A60" s="16" t="s">
        <v>28</v>
      </c>
      <c r="B60" s="33"/>
      <c r="C60" s="39">
        <v>75093</v>
      </c>
      <c r="D60" s="66"/>
      <c r="E60" s="181">
        <v>76093</v>
      </c>
      <c r="F60" s="38"/>
      <c r="G60" s="39">
        <v>8073</v>
      </c>
      <c r="H60" s="48"/>
      <c r="I60" s="181">
        <f>10602</f>
        <v>10602</v>
      </c>
    </row>
    <row r="61" spans="1:13" ht="24" customHeight="1">
      <c r="A61" s="25" t="s">
        <v>29</v>
      </c>
      <c r="B61" s="33"/>
      <c r="C61" s="49">
        <f>SUM(C55:C60)</f>
        <v>2687342</v>
      </c>
      <c r="D61" s="45"/>
      <c r="E61" s="49">
        <f>SUM(E55:E60)</f>
        <v>1890767</v>
      </c>
      <c r="F61" s="21"/>
      <c r="G61" s="49">
        <f>SUM(G55:G60)</f>
        <v>2543688</v>
      </c>
      <c r="H61" s="45"/>
      <c r="I61" s="49">
        <f>SUM(I55:I60)</f>
        <v>1747600</v>
      </c>
    </row>
    <row r="62" spans="1:13" ht="24" customHeight="1">
      <c r="A62" s="25" t="s">
        <v>30</v>
      </c>
      <c r="B62" s="33"/>
      <c r="C62" s="44">
        <f>SUM(C52,C61)</f>
        <v>4557988</v>
      </c>
      <c r="D62" s="45"/>
      <c r="E62" s="44">
        <f>SUM(E52,E61)</f>
        <v>4007001</v>
      </c>
      <c r="F62" s="21"/>
      <c r="G62" s="44">
        <f>SUM(G52,G61)</f>
        <v>4188909</v>
      </c>
      <c r="H62" s="45"/>
      <c r="I62" s="44">
        <f>SUM(I52,I61)</f>
        <v>3577761</v>
      </c>
    </row>
    <row r="63" spans="1:13" ht="24" customHeight="1">
      <c r="B63" s="33"/>
      <c r="C63" s="33"/>
      <c r="D63" s="66"/>
      <c r="E63" s="33"/>
      <c r="F63" s="43"/>
      <c r="G63" s="33"/>
      <c r="H63" s="66"/>
      <c r="I63" s="33"/>
    </row>
    <row r="64" spans="1:13" ht="24" customHeight="1">
      <c r="B64" s="33"/>
      <c r="C64" s="33"/>
      <c r="E64" s="33"/>
      <c r="F64" s="43"/>
      <c r="G64" s="33"/>
      <c r="I64" s="33"/>
      <c r="M64" s="43"/>
    </row>
    <row r="65" spans="1:13" s="26" customFormat="1" ht="24" customHeight="1">
      <c r="A65" s="23" t="s">
        <v>105</v>
      </c>
      <c r="B65" s="24"/>
      <c r="C65" s="25"/>
      <c r="D65" s="25"/>
      <c r="E65" s="25"/>
      <c r="F65" s="25"/>
      <c r="M65" s="50"/>
    </row>
    <row r="66" spans="1:13" s="26" customFormat="1" ht="24" customHeight="1">
      <c r="A66" s="32" t="s">
        <v>79</v>
      </c>
      <c r="B66" s="24"/>
      <c r="C66" s="25"/>
      <c r="D66" s="25"/>
      <c r="E66" s="25"/>
      <c r="F66" s="25"/>
      <c r="M66" s="50"/>
    </row>
    <row r="67" spans="1:13" s="26" customFormat="1" ht="24" customHeight="1">
      <c r="A67" s="32" t="str">
        <f>A3</f>
        <v>As at 30 June 2021</v>
      </c>
      <c r="B67" s="24"/>
      <c r="C67" s="25"/>
      <c r="D67" s="25"/>
      <c r="E67" s="25"/>
      <c r="F67" s="25"/>
      <c r="M67" s="50"/>
    </row>
    <row r="68" spans="1:13" s="26" customFormat="1" ht="24" customHeight="1">
      <c r="A68" s="66"/>
      <c r="B68" s="28"/>
      <c r="C68" s="216" t="s">
        <v>19</v>
      </c>
      <c r="D68" s="216"/>
      <c r="E68" s="216"/>
      <c r="F68" s="66"/>
      <c r="G68" s="216" t="s">
        <v>20</v>
      </c>
      <c r="H68" s="216"/>
      <c r="I68" s="216"/>
    </row>
    <row r="69" spans="1:13" s="26" customFormat="1" ht="24" customHeight="1">
      <c r="A69" s="143"/>
      <c r="B69" s="28"/>
      <c r="C69" s="210" t="str">
        <f>C5</f>
        <v>30 June 2021</v>
      </c>
      <c r="D69" s="30"/>
      <c r="E69" s="182" t="s">
        <v>166</v>
      </c>
      <c r="F69" s="143"/>
      <c r="G69" s="210" t="str">
        <f>G5</f>
        <v>30 June 2021</v>
      </c>
      <c r="H69" s="30"/>
      <c r="I69" s="182" t="s">
        <v>166</v>
      </c>
    </row>
    <row r="70" spans="1:13" s="26" customFormat="1" ht="30">
      <c r="A70" s="166"/>
      <c r="B70" s="28"/>
      <c r="C70" s="201" t="s">
        <v>172</v>
      </c>
      <c r="D70" s="30"/>
      <c r="E70" s="200" t="s">
        <v>173</v>
      </c>
      <c r="F70" s="166"/>
      <c r="G70" s="201" t="s">
        <v>172</v>
      </c>
      <c r="H70" s="30"/>
      <c r="I70" s="200" t="s">
        <v>173</v>
      </c>
    </row>
    <row r="71" spans="1:13" ht="24" customHeight="1">
      <c r="A71" s="24" t="s">
        <v>42</v>
      </c>
      <c r="B71" s="33"/>
      <c r="C71" s="215" t="s">
        <v>167</v>
      </c>
      <c r="D71" s="215"/>
      <c r="E71" s="215"/>
      <c r="F71" s="215"/>
      <c r="G71" s="215"/>
      <c r="H71" s="215"/>
      <c r="I71" s="215"/>
    </row>
    <row r="72" spans="1:13" ht="24" customHeight="1">
      <c r="A72" s="16" t="s">
        <v>31</v>
      </c>
      <c r="B72" s="33"/>
      <c r="C72" s="33"/>
      <c r="E72" s="33"/>
      <c r="F72" s="20"/>
      <c r="G72" s="33"/>
      <c r="I72" s="33"/>
    </row>
    <row r="73" spans="1:13" ht="24" customHeight="1">
      <c r="A73" s="16" t="s">
        <v>32</v>
      </c>
      <c r="B73" s="33"/>
      <c r="C73" s="33"/>
      <c r="E73" s="33"/>
      <c r="F73" s="20"/>
      <c r="G73" s="33"/>
      <c r="I73" s="33"/>
    </row>
    <row r="74" spans="1:13" ht="24" customHeight="1" thickBot="1">
      <c r="A74" s="16" t="s">
        <v>107</v>
      </c>
      <c r="B74" s="33"/>
      <c r="C74" s="51">
        <v>1000000</v>
      </c>
      <c r="D74" s="1"/>
      <c r="E74" s="51">
        <v>1000000</v>
      </c>
      <c r="F74" s="20"/>
      <c r="G74" s="51">
        <v>1000000</v>
      </c>
      <c r="H74" s="1"/>
      <c r="I74" s="51">
        <v>1000000</v>
      </c>
    </row>
    <row r="75" spans="1:13" ht="24" customHeight="1" thickTop="1">
      <c r="A75" s="16" t="s">
        <v>130</v>
      </c>
      <c r="B75" s="33"/>
      <c r="C75" s="56"/>
      <c r="E75" s="33"/>
      <c r="F75" s="20"/>
      <c r="G75" s="33"/>
      <c r="I75" s="33"/>
    </row>
    <row r="76" spans="1:13" ht="24" customHeight="1">
      <c r="A76" s="16" t="s">
        <v>108</v>
      </c>
      <c r="B76" s="33"/>
      <c r="C76" s="57">
        <f>'Consolidated_30.06.2021'!F27</f>
        <v>960000</v>
      </c>
      <c r="D76" s="1"/>
      <c r="E76" s="1">
        <f>'Consolidated_30.06.2021'!F23</f>
        <v>960000</v>
      </c>
      <c r="G76" s="19">
        <f>'The Company_30.06.2021'!F16</f>
        <v>960000</v>
      </c>
      <c r="I76" s="5">
        <f>'The Company_30.06.2021'!F16</f>
        <v>960000</v>
      </c>
    </row>
    <row r="77" spans="1:13" ht="24" customHeight="1">
      <c r="A77" s="16" t="s">
        <v>104</v>
      </c>
      <c r="B77" s="33"/>
      <c r="C77" s="57">
        <f>'Consolidated_30.06.2021'!H27</f>
        <v>736843</v>
      </c>
      <c r="D77" s="1"/>
      <c r="E77" s="1">
        <f>'Consolidated_30.06.2021'!H23</f>
        <v>736843</v>
      </c>
      <c r="F77" s="20"/>
      <c r="G77" s="1">
        <f>'The Company_30.06.2021'!H16</f>
        <v>736843</v>
      </c>
      <c r="H77" s="1"/>
      <c r="I77" s="1">
        <f>'The Company_30.06.2021'!H16</f>
        <v>736843</v>
      </c>
    </row>
    <row r="78" spans="1:13" ht="24" customHeight="1">
      <c r="A78" s="16" t="s">
        <v>33</v>
      </c>
      <c r="B78" s="33"/>
      <c r="C78" s="57">
        <f>'Consolidated_30.06.2021'!J27</f>
        <v>28997</v>
      </c>
      <c r="D78" s="1"/>
      <c r="E78" s="1">
        <f>'Consolidated_30.06.2021'!J23</f>
        <v>28997</v>
      </c>
      <c r="F78" s="20"/>
      <c r="G78" s="1">
        <f>'The Company_30.06.2021'!J16</f>
        <v>28997</v>
      </c>
      <c r="H78" s="1"/>
      <c r="I78" s="1">
        <f>'The Company_30.06.2021'!J16</f>
        <v>28997</v>
      </c>
    </row>
    <row r="79" spans="1:13" ht="24" customHeight="1">
      <c r="A79" s="16" t="s">
        <v>34</v>
      </c>
      <c r="B79" s="33"/>
      <c r="C79" s="57"/>
      <c r="D79" s="1"/>
      <c r="E79" s="1"/>
      <c r="F79" s="20"/>
      <c r="G79" s="1"/>
      <c r="H79" s="1"/>
      <c r="I79" s="1"/>
    </row>
    <row r="80" spans="1:13" ht="24" customHeight="1">
      <c r="A80" s="16" t="s">
        <v>35</v>
      </c>
      <c r="B80" s="33"/>
      <c r="C80" s="57">
        <f>'Consolidated_30.06.2021'!L27</f>
        <v>65140</v>
      </c>
      <c r="D80" s="1"/>
      <c r="E80" s="1">
        <f>'Consolidated_30.06.2021'!L23</f>
        <v>65140</v>
      </c>
      <c r="F80" s="20"/>
      <c r="G80" s="1">
        <f>'The Company_30.06.2021'!L16</f>
        <v>65140</v>
      </c>
      <c r="H80" s="1"/>
      <c r="I80" s="1">
        <f>'The Company_30.06.2021'!L14</f>
        <v>65140</v>
      </c>
    </row>
    <row r="81" spans="1:18" ht="24" customHeight="1">
      <c r="A81" s="16" t="s">
        <v>36</v>
      </c>
      <c r="B81" s="33"/>
      <c r="C81" s="57">
        <f>'Consolidated_30.06.2021'!N27</f>
        <v>345988</v>
      </c>
      <c r="D81" s="1"/>
      <c r="E81" s="1">
        <f>'Consolidated_30.06.2021'!N23</f>
        <v>240244</v>
      </c>
      <c r="F81" s="20"/>
      <c r="G81" s="1">
        <f>'The Company_30.06.2021'!N16</f>
        <v>446093</v>
      </c>
      <c r="H81" s="1"/>
      <c r="I81" s="1">
        <f>'The Company_30.06.2021'!N14</f>
        <v>354554</v>
      </c>
    </row>
    <row r="82" spans="1:18" ht="24" customHeight="1">
      <c r="A82" s="16" t="s">
        <v>37</v>
      </c>
      <c r="B82" s="33"/>
      <c r="C82" s="7">
        <f>'Consolidated_30.06.2021'!P27+'Consolidated_30.06.2021'!R27+'Consolidated_30.06.2021'!T27</f>
        <v>3545</v>
      </c>
      <c r="D82" s="1"/>
      <c r="E82" s="7">
        <f>'Consolidated_30.06.2021'!P23+'Consolidated_30.06.2021'!R23+'Consolidated_30.06.2021'!T23</f>
        <v>-36526</v>
      </c>
      <c r="F82" s="20"/>
      <c r="G82" s="7">
        <f>'The Company_30.06.2021'!P16</f>
        <v>-3079</v>
      </c>
      <c r="H82" s="1"/>
      <c r="I82" s="7">
        <f>'The Company_30.06.2021'!P14</f>
        <v>-3079</v>
      </c>
    </row>
    <row r="83" spans="1:18" ht="24" customHeight="1">
      <c r="A83" s="16" t="s">
        <v>38</v>
      </c>
      <c r="B83" s="33"/>
      <c r="C83" s="1">
        <f>SUM(C76:C82)</f>
        <v>2140513</v>
      </c>
      <c r="D83" s="1"/>
      <c r="E83" s="1">
        <f>SUM(E76:E82)</f>
        <v>1994698</v>
      </c>
      <c r="F83" s="20"/>
      <c r="G83" s="1">
        <f>SUM(G76:G82)</f>
        <v>2233994</v>
      </c>
      <c r="H83" s="1"/>
      <c r="I83" s="1">
        <f>SUM(I76:I82)</f>
        <v>2142455</v>
      </c>
    </row>
    <row r="84" spans="1:18" ht="24" customHeight="1">
      <c r="A84" s="16" t="s">
        <v>39</v>
      </c>
      <c r="B84" s="33"/>
      <c r="C84" s="7">
        <f>'Consolidated_30.06.2021'!X27</f>
        <v>102037</v>
      </c>
      <c r="D84" s="6">
        <f>'Consolidated_30.06.2021'!Y27</f>
        <v>0</v>
      </c>
      <c r="E84" s="7">
        <f>'Consolidated_30.06.2021'!X23</f>
        <v>101645</v>
      </c>
      <c r="F84" s="6">
        <f>'Consolidated_30.06.2021'!AA27</f>
        <v>0</v>
      </c>
      <c r="G84" s="7">
        <v>0</v>
      </c>
      <c r="H84" s="6">
        <f>'Consolidated_30.06.2021'!AC27</f>
        <v>0</v>
      </c>
      <c r="I84" s="7">
        <f>'Consolidated_30.06.2021'!AD27</f>
        <v>0</v>
      </c>
      <c r="L84" s="5"/>
    </row>
    <row r="85" spans="1:18" ht="24" customHeight="1">
      <c r="A85" s="25" t="s">
        <v>40</v>
      </c>
      <c r="B85" s="33"/>
      <c r="C85" s="13">
        <f>SUM(C83:C84)</f>
        <v>2242550</v>
      </c>
      <c r="D85" s="2"/>
      <c r="E85" s="13">
        <f>SUM(E83:E84)</f>
        <v>2096343</v>
      </c>
      <c r="F85" s="21"/>
      <c r="G85" s="13">
        <f>SUM(G83:G84)</f>
        <v>2233994</v>
      </c>
      <c r="H85" s="2"/>
      <c r="I85" s="13">
        <f>SUM(I83:I84)</f>
        <v>2142455</v>
      </c>
    </row>
    <row r="86" spans="1:18" ht="24" customHeight="1" thickBot="1">
      <c r="A86" s="25" t="s">
        <v>41</v>
      </c>
      <c r="B86" s="33"/>
      <c r="C86" s="14">
        <f>SUM(C62+C85)</f>
        <v>6800538</v>
      </c>
      <c r="D86" s="2"/>
      <c r="E86" s="14">
        <f>SUM(E62+E85)</f>
        <v>6103344</v>
      </c>
      <c r="F86" s="21"/>
      <c r="G86" s="14">
        <f>SUM(G62+G85)</f>
        <v>6422903</v>
      </c>
      <c r="H86" s="2"/>
      <c r="I86" s="14">
        <f>SUM(I62+I85)</f>
        <v>5720216</v>
      </c>
    </row>
    <row r="87" spans="1:18" ht="24" customHeight="1" thickTop="1">
      <c r="B87" s="33"/>
      <c r="L87" s="85">
        <f>SUM(C86-C36)</f>
        <v>0</v>
      </c>
      <c r="M87" s="60"/>
      <c r="N87" s="85">
        <f>SUM(E86-E36)</f>
        <v>0</v>
      </c>
      <c r="O87" s="61"/>
      <c r="P87" s="159">
        <f>SUM(G86-G36)</f>
        <v>0</v>
      </c>
      <c r="Q87" s="60"/>
      <c r="R87" s="60">
        <f>SUM(I86-I36)</f>
        <v>0</v>
      </c>
    </row>
    <row r="88" spans="1:18" ht="24" customHeight="1">
      <c r="B88" s="33"/>
      <c r="C88" s="33"/>
      <c r="E88" s="33"/>
      <c r="F88" s="43"/>
      <c r="G88" s="33"/>
      <c r="I88" s="33"/>
    </row>
    <row r="89" spans="1:18" ht="24" customHeight="1">
      <c r="B89" s="33"/>
      <c r="C89" s="33"/>
      <c r="E89" s="33"/>
      <c r="F89" s="43"/>
      <c r="G89" s="33"/>
      <c r="I89" s="33"/>
    </row>
    <row r="90" spans="1:18" ht="24" customHeight="1">
      <c r="B90" s="34"/>
      <c r="C90" s="5"/>
      <c r="E90" s="16"/>
      <c r="F90" s="43"/>
      <c r="G90" s="16"/>
      <c r="I90" s="16"/>
    </row>
    <row r="91" spans="1:18" ht="24" customHeight="1">
      <c r="A91" s="52"/>
      <c r="B91" s="33"/>
      <c r="C91" s="33"/>
      <c r="E91" s="33"/>
      <c r="F91" s="43"/>
      <c r="G91" s="33"/>
      <c r="I91" s="33"/>
    </row>
    <row r="92" spans="1:18" ht="24" customHeight="1">
      <c r="B92" s="33"/>
      <c r="C92" s="33"/>
      <c r="E92" s="33"/>
      <c r="F92" s="43"/>
      <c r="G92" s="33"/>
      <c r="I92" s="33"/>
    </row>
    <row r="93" spans="1:18" ht="24" customHeight="1">
      <c r="B93" s="53" t="s">
        <v>18</v>
      </c>
      <c r="C93" s="16"/>
      <c r="E93" s="16"/>
      <c r="F93" s="43"/>
      <c r="G93" s="16"/>
      <c r="I93" s="16"/>
    </row>
    <row r="94" spans="1:18" ht="24" customHeight="1">
      <c r="A94" s="52"/>
      <c r="B94" s="33"/>
      <c r="C94" s="33"/>
      <c r="E94" s="33"/>
      <c r="F94" s="43"/>
      <c r="G94" s="33"/>
      <c r="I94" s="33"/>
    </row>
    <row r="95" spans="1:18" ht="24" customHeight="1">
      <c r="B95" s="33"/>
      <c r="C95" s="33"/>
      <c r="E95" s="33"/>
      <c r="F95" s="43"/>
      <c r="G95" s="33"/>
      <c r="I95" s="33"/>
    </row>
  </sheetData>
  <mergeCells count="9">
    <mergeCell ref="C71:I71"/>
    <mergeCell ref="C4:E4"/>
    <mergeCell ref="G4:I4"/>
    <mergeCell ref="G40:I40"/>
    <mergeCell ref="G68:I68"/>
    <mergeCell ref="C40:E40"/>
    <mergeCell ref="C68:E68"/>
    <mergeCell ref="C8:I8"/>
    <mergeCell ref="C44:I44"/>
  </mergeCells>
  <pageMargins left="0.74803149606299213" right="0.23622047244094491" top="0.6692913385826772" bottom="0.74803149606299213" header="0.31496062992125984" footer="0.31496062992125984"/>
  <pageSetup paperSize="9" scale="79" firstPageNumber="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O109"/>
  <sheetViews>
    <sheetView showGridLines="0" tabSelected="1" zoomScale="78" zoomScaleNormal="78" zoomScaleSheetLayoutView="78" workbookViewId="0">
      <selection activeCell="N112" sqref="N112"/>
    </sheetView>
  </sheetViews>
  <sheetFormatPr defaultColWidth="10.5703125" defaultRowHeight="24" customHeight="1"/>
  <cols>
    <col min="1" max="1" width="51.140625" style="16" customWidth="1"/>
    <col min="2" max="2" width="6.140625" style="67" customWidth="1"/>
    <col min="3" max="3" width="1.5703125" style="16" customWidth="1"/>
    <col min="4" max="4" width="14.140625" style="16" bestFit="1" customWidth="1"/>
    <col min="5" max="5" width="1.42578125" style="16" customWidth="1"/>
    <col min="6" max="6" width="14.28515625" style="16" customWidth="1"/>
    <col min="7" max="7" width="1.42578125" style="16" customWidth="1"/>
    <col min="8" max="8" width="18.5703125" style="16" bestFit="1" customWidth="1"/>
    <col min="9" max="9" width="1.5703125" style="16" customWidth="1"/>
    <col min="10" max="10" width="14.85546875" style="16" customWidth="1"/>
    <col min="11" max="11" width="1" style="16" customWidth="1"/>
    <col min="12" max="16384" width="10.5703125" style="16"/>
  </cols>
  <sheetData>
    <row r="1" spans="1:15" ht="24" customHeight="1">
      <c r="A1" s="23" t="s">
        <v>105</v>
      </c>
      <c r="C1" s="25"/>
      <c r="D1" s="25"/>
      <c r="E1" s="25"/>
      <c r="F1" s="25"/>
      <c r="G1" s="25"/>
      <c r="H1" s="25"/>
      <c r="I1" s="68"/>
    </row>
    <row r="2" spans="1:15" ht="24" customHeight="1">
      <c r="A2" s="32" t="s">
        <v>43</v>
      </c>
      <c r="B2" s="69"/>
      <c r="C2" s="32"/>
      <c r="D2" s="32"/>
      <c r="E2" s="32"/>
      <c r="F2" s="32"/>
      <c r="G2" s="32"/>
      <c r="H2" s="32"/>
      <c r="I2" s="68"/>
    </row>
    <row r="3" spans="1:15" ht="24" customHeight="1">
      <c r="A3" s="32" t="s">
        <v>190</v>
      </c>
      <c r="B3" s="69"/>
      <c r="C3" s="32"/>
      <c r="D3" s="32"/>
      <c r="E3" s="32"/>
      <c r="F3" s="32"/>
      <c r="G3" s="32"/>
      <c r="H3" s="32"/>
      <c r="I3" s="68"/>
    </row>
    <row r="4" spans="1:15" ht="24" customHeight="1">
      <c r="B4" s="28" t="s">
        <v>21</v>
      </c>
      <c r="C4" s="66"/>
      <c r="D4" s="216" t="s">
        <v>19</v>
      </c>
      <c r="E4" s="216"/>
      <c r="F4" s="216"/>
      <c r="G4" s="66"/>
      <c r="H4" s="216" t="s">
        <v>20</v>
      </c>
      <c r="I4" s="216"/>
      <c r="J4" s="216"/>
    </row>
    <row r="5" spans="1:15" ht="24" customHeight="1">
      <c r="A5" s="143"/>
      <c r="B5" s="28"/>
      <c r="C5" s="70"/>
      <c r="D5" s="183">
        <v>2021</v>
      </c>
      <c r="E5" s="144"/>
      <c r="F5" s="183">
        <v>2020</v>
      </c>
      <c r="G5" s="144"/>
      <c r="H5" s="183">
        <v>2021</v>
      </c>
      <c r="I5" s="144"/>
      <c r="J5" s="183">
        <v>2020</v>
      </c>
    </row>
    <row r="6" spans="1:15" ht="24" customHeight="1">
      <c r="A6" s="25" t="s">
        <v>179</v>
      </c>
      <c r="B6" s="71"/>
      <c r="C6" s="70"/>
      <c r="D6" s="218" t="s">
        <v>182</v>
      </c>
      <c r="E6" s="218"/>
      <c r="F6" s="218"/>
      <c r="G6" s="218"/>
      <c r="H6" s="218"/>
      <c r="I6" s="218"/>
      <c r="J6" s="218"/>
    </row>
    <row r="7" spans="1:15" ht="24" customHeight="1">
      <c r="A7" s="24" t="s">
        <v>44</v>
      </c>
    </row>
    <row r="8" spans="1:15" ht="24" customHeight="1">
      <c r="A8" s="16" t="s">
        <v>45</v>
      </c>
      <c r="C8" s="5"/>
      <c r="D8" s="156">
        <v>652309</v>
      </c>
      <c r="E8" s="5"/>
      <c r="F8" s="156">
        <v>586786</v>
      </c>
      <c r="G8" s="74"/>
      <c r="H8" s="156">
        <v>526015</v>
      </c>
      <c r="I8" s="74"/>
      <c r="J8" s="156">
        <v>474215</v>
      </c>
      <c r="K8" s="74"/>
    </row>
    <row r="9" spans="1:15" ht="24" customHeight="1">
      <c r="A9" s="16" t="s">
        <v>46</v>
      </c>
      <c r="B9" s="28">
        <v>7</v>
      </c>
      <c r="C9" s="5"/>
      <c r="D9" s="156">
        <v>97317</v>
      </c>
      <c r="E9" s="9"/>
      <c r="F9" s="156">
        <v>2415</v>
      </c>
      <c r="G9" s="131"/>
      <c r="H9" s="156">
        <v>19576</v>
      </c>
      <c r="I9" s="131"/>
      <c r="J9" s="156">
        <v>10213</v>
      </c>
      <c r="K9" s="74"/>
    </row>
    <row r="10" spans="1:15" ht="24" customHeight="1">
      <c r="A10" s="16" t="s">
        <v>168</v>
      </c>
      <c r="C10" s="5"/>
      <c r="D10" s="213">
        <v>0</v>
      </c>
      <c r="E10" s="9"/>
      <c r="F10" s="213">
        <v>0</v>
      </c>
      <c r="G10" s="131"/>
      <c r="H10" s="156">
        <v>18923</v>
      </c>
      <c r="I10" s="131"/>
      <c r="J10" s="213">
        <v>0</v>
      </c>
      <c r="K10" s="74"/>
    </row>
    <row r="11" spans="1:15" ht="24" customHeight="1">
      <c r="A11" s="25" t="s">
        <v>47</v>
      </c>
      <c r="C11" s="5"/>
      <c r="D11" s="75">
        <f>SUM(D8:D10)</f>
        <v>749626</v>
      </c>
      <c r="E11" s="3"/>
      <c r="F11" s="75">
        <f>SUM(F8:F10)</f>
        <v>589201</v>
      </c>
      <c r="G11" s="25"/>
      <c r="H11" s="75">
        <f>SUM(H8:H10)</f>
        <v>564514</v>
      </c>
      <c r="I11" s="25"/>
      <c r="J11" s="75">
        <f>SUM(J8:J10)</f>
        <v>484428</v>
      </c>
    </row>
    <row r="12" spans="1:15" ht="24" customHeight="1">
      <c r="A12" s="25"/>
      <c r="C12" s="5"/>
      <c r="D12" s="11"/>
      <c r="E12" s="3"/>
      <c r="F12" s="11"/>
      <c r="G12" s="25"/>
      <c r="H12" s="212"/>
      <c r="I12" s="25"/>
      <c r="J12" s="11"/>
      <c r="N12" s="5"/>
    </row>
    <row r="13" spans="1:15" ht="24" customHeight="1">
      <c r="A13" s="24" t="s">
        <v>48</v>
      </c>
      <c r="C13" s="5"/>
      <c r="D13" s="73"/>
      <c r="E13" s="5"/>
      <c r="F13" s="73"/>
      <c r="H13" s="212"/>
      <c r="J13" s="73"/>
    </row>
    <row r="14" spans="1:15" ht="24" customHeight="1">
      <c r="A14" s="16" t="s">
        <v>49</v>
      </c>
      <c r="C14" s="5"/>
      <c r="D14" s="62">
        <v>414407</v>
      </c>
      <c r="E14" s="5"/>
      <c r="F14" s="132">
        <v>375046</v>
      </c>
      <c r="H14" s="132">
        <v>358498</v>
      </c>
      <c r="J14" s="132">
        <v>292298</v>
      </c>
      <c r="N14" s="5"/>
      <c r="O14" s="5"/>
    </row>
    <row r="15" spans="1:15" ht="24" customHeight="1">
      <c r="A15" s="16" t="s">
        <v>149</v>
      </c>
      <c r="C15" s="5"/>
      <c r="D15" s="62">
        <v>161207</v>
      </c>
      <c r="E15" s="5"/>
      <c r="F15" s="132">
        <v>133218</v>
      </c>
      <c r="H15" s="132">
        <v>99833</v>
      </c>
      <c r="J15" s="132">
        <v>95328</v>
      </c>
    </row>
    <row r="16" spans="1:15" ht="24" customHeight="1">
      <c r="A16" s="16" t="s">
        <v>50</v>
      </c>
      <c r="C16" s="5"/>
      <c r="D16" s="62">
        <v>94571</v>
      </c>
      <c r="E16" s="5"/>
      <c r="F16" s="132">
        <v>82544</v>
      </c>
      <c r="H16" s="132">
        <v>66935</v>
      </c>
      <c r="J16" s="132">
        <v>71650</v>
      </c>
    </row>
    <row r="17" spans="1:10" ht="24" customHeight="1">
      <c r="A17" s="16" t="s">
        <v>198</v>
      </c>
      <c r="C17" s="5"/>
      <c r="D17" s="62">
        <v>2227</v>
      </c>
      <c r="E17" s="5"/>
      <c r="F17" s="132">
        <v>30352</v>
      </c>
      <c r="H17" s="213">
        <v>0</v>
      </c>
      <c r="J17" s="132">
        <v>34000</v>
      </c>
    </row>
    <row r="18" spans="1:10" ht="24" customHeight="1">
      <c r="A18" s="25" t="s">
        <v>51</v>
      </c>
      <c r="C18" s="5"/>
      <c r="D18" s="75">
        <f>SUM(D14:D17)</f>
        <v>672412</v>
      </c>
      <c r="E18" s="3"/>
      <c r="F18" s="75">
        <f>SUM(F14:F17)</f>
        <v>621160</v>
      </c>
      <c r="G18" s="25"/>
      <c r="H18" s="75">
        <f>SUM(H14:H17)</f>
        <v>525266</v>
      </c>
      <c r="I18" s="25"/>
      <c r="J18" s="75">
        <f>SUM(J14:J17)</f>
        <v>493276</v>
      </c>
    </row>
    <row r="19" spans="1:10" ht="24" customHeight="1">
      <c r="A19" s="25" t="s">
        <v>192</v>
      </c>
      <c r="C19" s="5"/>
      <c r="D19" s="12">
        <f>D11-D18</f>
        <v>77214</v>
      </c>
      <c r="E19" s="3"/>
      <c r="F19" s="12">
        <f>F11-F18</f>
        <v>-31959</v>
      </c>
      <c r="G19" s="25"/>
      <c r="H19" s="12">
        <f>H11-H18</f>
        <v>39248</v>
      </c>
      <c r="I19" s="25"/>
      <c r="J19" s="12">
        <f>J11-J18</f>
        <v>-8848</v>
      </c>
    </row>
    <row r="20" spans="1:10" ht="24" customHeight="1">
      <c r="A20" s="16" t="s">
        <v>207</v>
      </c>
      <c r="B20" s="28">
        <v>9.1999999999999993</v>
      </c>
      <c r="C20" s="5"/>
      <c r="D20" s="64">
        <v>-1991</v>
      </c>
      <c r="E20" s="5"/>
      <c r="F20" s="150">
        <v>1869</v>
      </c>
      <c r="H20" s="212">
        <v>0</v>
      </c>
      <c r="J20" s="73">
        <v>0</v>
      </c>
    </row>
    <row r="21" spans="1:10" ht="24" customHeight="1">
      <c r="A21" s="16" t="s">
        <v>52</v>
      </c>
      <c r="C21" s="5"/>
      <c r="D21" s="64">
        <v>-18902</v>
      </c>
      <c r="E21" s="5"/>
      <c r="F21" s="133">
        <v>-19927</v>
      </c>
      <c r="H21" s="133">
        <v>-22829</v>
      </c>
      <c r="J21" s="133">
        <v>-16992</v>
      </c>
    </row>
    <row r="22" spans="1:10" ht="24" customHeight="1">
      <c r="A22" s="25" t="s">
        <v>193</v>
      </c>
      <c r="C22" s="5"/>
      <c r="D22" s="76">
        <f>SUM(D19:D21)</f>
        <v>56321</v>
      </c>
      <c r="E22" s="3"/>
      <c r="F22" s="76">
        <f>SUM(F19:F21)</f>
        <v>-50017</v>
      </c>
      <c r="G22" s="25"/>
      <c r="H22" s="76">
        <f t="shared" ref="H22" si="0">SUM(H19:H21)</f>
        <v>16419</v>
      </c>
      <c r="I22" s="25"/>
      <c r="J22" s="76">
        <f>SUM(J19:J21)</f>
        <v>-25840</v>
      </c>
    </row>
    <row r="23" spans="1:10" ht="24" customHeight="1">
      <c r="A23" s="16" t="s">
        <v>210</v>
      </c>
      <c r="B23" s="28">
        <v>18</v>
      </c>
      <c r="C23" s="5"/>
      <c r="D23" s="64">
        <v>-8143</v>
      </c>
      <c r="E23" s="64"/>
      <c r="F23" s="64">
        <v>7456</v>
      </c>
      <c r="G23" s="64"/>
      <c r="H23" s="64">
        <v>-1180</v>
      </c>
      <c r="J23" s="132">
        <v>5567</v>
      </c>
    </row>
    <row r="24" spans="1:10" ht="24" customHeight="1" thickBot="1">
      <c r="A24" s="25" t="s">
        <v>194</v>
      </c>
      <c r="C24" s="5"/>
      <c r="D24" s="10">
        <f>SUM(D22:D23)</f>
        <v>48178</v>
      </c>
      <c r="E24" s="3"/>
      <c r="F24" s="10">
        <f>SUM(F22:F23)</f>
        <v>-42561</v>
      </c>
      <c r="G24" s="25"/>
      <c r="H24" s="10">
        <f>SUM(H22:H23)</f>
        <v>15239</v>
      </c>
      <c r="I24" s="25"/>
      <c r="J24" s="10">
        <f>SUM(J22:J23)</f>
        <v>-20273</v>
      </c>
    </row>
    <row r="25" spans="1:10" ht="24" customHeight="1" thickTop="1">
      <c r="A25" s="25"/>
      <c r="C25" s="5"/>
      <c r="D25" s="73"/>
      <c r="E25" s="5"/>
      <c r="F25" s="73"/>
      <c r="H25" s="73"/>
      <c r="J25" s="73"/>
    </row>
    <row r="26" spans="1:10" ht="24" customHeight="1">
      <c r="A26" s="77" t="s">
        <v>65</v>
      </c>
      <c r="C26" s="5"/>
      <c r="D26" s="73"/>
      <c r="E26" s="5"/>
      <c r="F26" s="73"/>
      <c r="H26" s="73"/>
      <c r="J26" s="73"/>
    </row>
    <row r="27" spans="1:10" ht="24" customHeight="1">
      <c r="A27" s="24" t="s">
        <v>112</v>
      </c>
      <c r="C27" s="5"/>
      <c r="D27" s="73"/>
      <c r="E27" s="5"/>
      <c r="F27" s="73"/>
      <c r="H27" s="73"/>
      <c r="J27" s="73"/>
    </row>
    <row r="28" spans="1:10" ht="24" customHeight="1">
      <c r="A28" s="78" t="s">
        <v>53</v>
      </c>
      <c r="C28" s="5"/>
      <c r="D28" s="63"/>
      <c r="E28" s="9"/>
      <c r="F28" s="63"/>
      <c r="G28" s="72"/>
      <c r="H28" s="63"/>
      <c r="I28" s="72"/>
      <c r="J28" s="63"/>
    </row>
    <row r="29" spans="1:10" ht="24" customHeight="1">
      <c r="A29" s="78" t="s">
        <v>54</v>
      </c>
      <c r="C29" s="5"/>
      <c r="D29" s="132">
        <v>26813</v>
      </c>
      <c r="E29" s="5"/>
      <c r="F29" s="132">
        <v>-15626</v>
      </c>
      <c r="H29" s="73">
        <v>0</v>
      </c>
      <c r="J29" s="73">
        <v>0</v>
      </c>
    </row>
    <row r="30" spans="1:10" ht="24" customHeight="1">
      <c r="A30" s="79" t="s">
        <v>180</v>
      </c>
      <c r="C30" s="5"/>
      <c r="D30" s="75">
        <f>+D29</f>
        <v>26813</v>
      </c>
      <c r="E30" s="3"/>
      <c r="F30" s="75">
        <f>+F29</f>
        <v>-15626</v>
      </c>
      <c r="G30" s="25"/>
      <c r="H30" s="75">
        <f>+H29</f>
        <v>0</v>
      </c>
      <c r="I30" s="25"/>
      <c r="J30" s="75">
        <f>+J29</f>
        <v>0</v>
      </c>
    </row>
    <row r="31" spans="1:10" ht="24" customHeight="1">
      <c r="A31" s="79"/>
      <c r="C31" s="5"/>
      <c r="D31" s="12"/>
      <c r="E31" s="3"/>
      <c r="F31" s="12"/>
      <c r="G31" s="25"/>
      <c r="H31" s="12"/>
      <c r="I31" s="25"/>
      <c r="J31" s="12"/>
    </row>
    <row r="32" spans="1:10" ht="24" customHeight="1" thickBot="1">
      <c r="A32" s="79" t="s">
        <v>181</v>
      </c>
      <c r="D32" s="80">
        <f>D24+D30</f>
        <v>74991</v>
      </c>
      <c r="E32" s="25"/>
      <c r="F32" s="80">
        <f>+F24+F30</f>
        <v>-58187</v>
      </c>
      <c r="G32" s="25"/>
      <c r="H32" s="80">
        <f>+H24+H30</f>
        <v>15239</v>
      </c>
      <c r="I32" s="25"/>
      <c r="J32" s="80">
        <f>+J24+J30</f>
        <v>-20273</v>
      </c>
    </row>
    <row r="33" spans="1:13" ht="24" customHeight="1" thickTop="1">
      <c r="A33" s="81"/>
    </row>
    <row r="34" spans="1:13" ht="24" customHeight="1">
      <c r="A34" s="23" t="s">
        <v>105</v>
      </c>
      <c r="C34" s="25"/>
      <c r="D34" s="25"/>
      <c r="E34" s="25"/>
      <c r="F34" s="25"/>
      <c r="G34" s="25"/>
      <c r="H34" s="25"/>
      <c r="I34" s="68"/>
      <c r="M34" s="5"/>
    </row>
    <row r="35" spans="1:13" ht="24" customHeight="1">
      <c r="A35" s="32" t="s">
        <v>80</v>
      </c>
      <c r="B35" s="69"/>
      <c r="C35" s="32"/>
      <c r="D35" s="32"/>
      <c r="E35" s="32"/>
      <c r="F35" s="32"/>
      <c r="G35" s="32"/>
      <c r="H35" s="32"/>
      <c r="I35" s="68"/>
    </row>
    <row r="36" spans="1:13" ht="24" customHeight="1">
      <c r="A36" s="32" t="str">
        <f>A3</f>
        <v>For the three-month period ended 30 June 2021 (Unaudited but reviewed)</v>
      </c>
      <c r="B36" s="69"/>
      <c r="C36" s="32"/>
      <c r="D36" s="32"/>
      <c r="E36" s="32"/>
      <c r="F36" s="32"/>
      <c r="G36" s="32"/>
      <c r="H36" s="32"/>
      <c r="I36" s="68"/>
    </row>
    <row r="37" spans="1:13" ht="24" customHeight="1">
      <c r="A37" s="66"/>
      <c r="B37" s="16"/>
      <c r="C37" s="66"/>
      <c r="D37" s="216" t="s">
        <v>19</v>
      </c>
      <c r="E37" s="216"/>
      <c r="F37" s="216"/>
      <c r="G37" s="66"/>
      <c r="H37" s="216" t="s">
        <v>20</v>
      </c>
      <c r="I37" s="216"/>
      <c r="J37" s="216"/>
    </row>
    <row r="38" spans="1:13" ht="24" customHeight="1">
      <c r="A38" s="143"/>
      <c r="B38" s="28" t="s">
        <v>21</v>
      </c>
      <c r="C38" s="70"/>
      <c r="D38" s="183">
        <v>2021</v>
      </c>
      <c r="E38" s="144"/>
      <c r="F38" s="183">
        <v>2020</v>
      </c>
      <c r="G38" s="144"/>
      <c r="H38" s="183">
        <v>2021</v>
      </c>
      <c r="I38" s="144"/>
      <c r="J38" s="183">
        <v>2020</v>
      </c>
    </row>
    <row r="39" spans="1:13" ht="24" customHeight="1">
      <c r="A39" s="66"/>
      <c r="B39" s="71"/>
      <c r="C39" s="70"/>
      <c r="D39" s="218" t="s">
        <v>182</v>
      </c>
      <c r="E39" s="218"/>
      <c r="F39" s="218"/>
      <c r="G39" s="218"/>
      <c r="H39" s="218"/>
      <c r="I39" s="218"/>
      <c r="J39" s="218"/>
    </row>
    <row r="40" spans="1:13" ht="24" customHeight="1">
      <c r="A40" s="24" t="s">
        <v>147</v>
      </c>
    </row>
    <row r="41" spans="1:13" ht="24" customHeight="1" thickBot="1">
      <c r="A41" s="16" t="s">
        <v>55</v>
      </c>
      <c r="D41" s="5">
        <f>+D43-D42</f>
        <v>48744</v>
      </c>
      <c r="F41" s="5">
        <f>+F43-F42</f>
        <v>-39859</v>
      </c>
      <c r="H41" s="82">
        <f>H24</f>
        <v>15239</v>
      </c>
      <c r="J41" s="82">
        <f>J24</f>
        <v>-20273</v>
      </c>
    </row>
    <row r="42" spans="1:13" ht="24" customHeight="1" thickTop="1">
      <c r="A42" s="16" t="s">
        <v>39</v>
      </c>
      <c r="D42" s="5">
        <v>-566</v>
      </c>
      <c r="F42" s="134">
        <v>-2702</v>
      </c>
    </row>
    <row r="43" spans="1:13" ht="24" customHeight="1" thickBot="1">
      <c r="A43" s="81"/>
      <c r="D43" s="108">
        <f>D24</f>
        <v>48178</v>
      </c>
      <c r="E43" s="25"/>
      <c r="F43" s="65">
        <f>F24</f>
        <v>-42561</v>
      </c>
    </row>
    <row r="44" spans="1:13" ht="24" customHeight="1" thickTop="1">
      <c r="A44" s="81"/>
      <c r="D44" s="20"/>
      <c r="F44" s="20"/>
    </row>
    <row r="45" spans="1:13" ht="24" customHeight="1">
      <c r="A45" s="24" t="s">
        <v>101</v>
      </c>
      <c r="B45" s="83"/>
      <c r="C45" s="84"/>
      <c r="D45" s="135"/>
      <c r="E45" s="136"/>
      <c r="F45" s="135"/>
      <c r="G45" s="137"/>
      <c r="H45" s="136"/>
      <c r="I45" s="137"/>
      <c r="J45" s="136"/>
    </row>
    <row r="46" spans="1:13" ht="24" customHeight="1" thickBot="1">
      <c r="A46" s="16" t="s">
        <v>55</v>
      </c>
      <c r="B46" s="83"/>
      <c r="C46" s="84"/>
      <c r="D46" s="5">
        <f>+D48-D47</f>
        <v>74254</v>
      </c>
      <c r="E46" s="136"/>
      <c r="F46" s="5">
        <f>+F48-F47</f>
        <v>-53542</v>
      </c>
      <c r="H46" s="82">
        <f>H32</f>
        <v>15239</v>
      </c>
      <c r="J46" s="82">
        <f>J32</f>
        <v>-20273</v>
      </c>
    </row>
    <row r="47" spans="1:13" ht="24" customHeight="1" thickTop="1">
      <c r="A47" s="16" t="s">
        <v>39</v>
      </c>
      <c r="B47" s="83"/>
      <c r="C47" s="84"/>
      <c r="D47" s="5">
        <v>737</v>
      </c>
      <c r="E47" s="136"/>
      <c r="F47" s="134">
        <v>-4645</v>
      </c>
    </row>
    <row r="48" spans="1:13" ht="24" customHeight="1" thickBot="1">
      <c r="A48" s="87"/>
      <c r="B48" s="83"/>
      <c r="C48" s="84"/>
      <c r="D48" s="108">
        <f>D32</f>
        <v>74991</v>
      </c>
      <c r="E48" s="88"/>
      <c r="F48" s="65">
        <f>F32</f>
        <v>-58187</v>
      </c>
    </row>
    <row r="49" spans="1:10" ht="24" customHeight="1" thickTop="1">
      <c r="A49" s="81"/>
      <c r="D49" s="20"/>
      <c r="F49" s="20"/>
    </row>
    <row r="50" spans="1:10" ht="24" customHeight="1">
      <c r="A50" s="24" t="s">
        <v>195</v>
      </c>
      <c r="B50" s="28">
        <v>19</v>
      </c>
    </row>
    <row r="51" spans="1:10" ht="24" customHeight="1">
      <c r="A51" s="16" t="s">
        <v>196</v>
      </c>
    </row>
    <row r="52" spans="1:10" ht="24" customHeight="1" thickBot="1">
      <c r="A52" s="25" t="s">
        <v>197</v>
      </c>
      <c r="D52" s="189">
        <f>D41/'BS_30.06.2021'!C76</f>
        <v>5.0775000000000001E-2</v>
      </c>
      <c r="E52" s="165"/>
      <c r="F52" s="189">
        <f>F41/'BS_30.06.2021'!E76</f>
        <v>-4.1519791666666667E-2</v>
      </c>
      <c r="G52" s="165"/>
      <c r="H52" s="189">
        <f>H46/'BS_30.06.2021'!G76</f>
        <v>1.5873958333333334E-2</v>
      </c>
      <c r="I52" s="113"/>
      <c r="J52" s="189">
        <f>J46/'BS_30.06.2021'!I76</f>
        <v>-2.1117708333333332E-2</v>
      </c>
    </row>
    <row r="53" spans="1:10" ht="24" customHeight="1" thickTop="1">
      <c r="A53" s="81"/>
    </row>
    <row r="54" spans="1:10" ht="24" customHeight="1">
      <c r="A54" s="23" t="s">
        <v>105</v>
      </c>
      <c r="C54" s="25"/>
      <c r="D54" s="25"/>
      <c r="E54" s="25"/>
      <c r="F54" s="25"/>
      <c r="G54" s="25"/>
      <c r="H54" s="25"/>
      <c r="I54" s="68"/>
    </row>
    <row r="55" spans="1:10" ht="24" customHeight="1">
      <c r="A55" s="32" t="s">
        <v>43</v>
      </c>
      <c r="B55" s="69"/>
      <c r="C55" s="32"/>
      <c r="D55" s="32"/>
      <c r="E55" s="32"/>
      <c r="F55" s="32"/>
      <c r="G55" s="32"/>
      <c r="H55" s="32"/>
      <c r="I55" s="68"/>
    </row>
    <row r="56" spans="1:10" ht="24" customHeight="1">
      <c r="A56" s="32" t="s">
        <v>191</v>
      </c>
      <c r="B56" s="69"/>
      <c r="C56" s="32"/>
      <c r="D56" s="32"/>
      <c r="E56" s="32"/>
      <c r="F56" s="32"/>
      <c r="G56" s="32"/>
      <c r="H56" s="32"/>
      <c r="I56" s="68"/>
    </row>
    <row r="57" spans="1:10" ht="24" customHeight="1">
      <c r="B57" s="28" t="s">
        <v>21</v>
      </c>
      <c r="C57" s="166"/>
      <c r="D57" s="216" t="s">
        <v>19</v>
      </c>
      <c r="E57" s="216"/>
      <c r="F57" s="216"/>
      <c r="G57" s="166"/>
      <c r="H57" s="216" t="s">
        <v>20</v>
      </c>
      <c r="I57" s="216"/>
      <c r="J57" s="216"/>
    </row>
    <row r="58" spans="1:10" ht="24" customHeight="1">
      <c r="A58" s="166"/>
      <c r="B58" s="28"/>
      <c r="C58" s="70"/>
      <c r="D58" s="183">
        <v>2021</v>
      </c>
      <c r="E58" s="144"/>
      <c r="F58" s="183">
        <v>2020</v>
      </c>
      <c r="G58" s="144"/>
      <c r="H58" s="183">
        <v>2021</v>
      </c>
      <c r="I58" s="144"/>
      <c r="J58" s="183">
        <v>2020</v>
      </c>
    </row>
    <row r="59" spans="1:10" ht="24" customHeight="1">
      <c r="A59" s="25" t="s">
        <v>179</v>
      </c>
      <c r="B59" s="71"/>
      <c r="C59" s="70"/>
      <c r="D59" s="218" t="s">
        <v>182</v>
      </c>
      <c r="E59" s="218"/>
      <c r="F59" s="218"/>
      <c r="G59" s="218"/>
      <c r="H59" s="218"/>
      <c r="I59" s="218"/>
      <c r="J59" s="218"/>
    </row>
    <row r="60" spans="1:10" ht="24" customHeight="1">
      <c r="A60" s="24" t="s">
        <v>44</v>
      </c>
    </row>
    <row r="61" spans="1:10" ht="24" customHeight="1">
      <c r="A61" s="16" t="s">
        <v>45</v>
      </c>
      <c r="C61" s="5"/>
      <c r="D61" s="156">
        <v>1331680</v>
      </c>
      <c r="E61" s="5"/>
      <c r="F61" s="156">
        <v>1240200</v>
      </c>
      <c r="G61" s="74"/>
      <c r="H61" s="156">
        <v>1086292</v>
      </c>
      <c r="I61" s="74"/>
      <c r="J61" s="156">
        <v>994346</v>
      </c>
    </row>
    <row r="62" spans="1:10" ht="24" customHeight="1">
      <c r="A62" s="16" t="s">
        <v>46</v>
      </c>
      <c r="B62" s="28">
        <v>7</v>
      </c>
      <c r="C62" s="5"/>
      <c r="D62" s="156">
        <v>110811</v>
      </c>
      <c r="E62" s="9"/>
      <c r="F62" s="156">
        <v>13634</v>
      </c>
      <c r="G62" s="131"/>
      <c r="H62" s="156">
        <v>39016</v>
      </c>
      <c r="I62" s="131"/>
      <c r="J62" s="156">
        <v>20466</v>
      </c>
    </row>
    <row r="63" spans="1:10" ht="24" customHeight="1">
      <c r="A63" s="16" t="s">
        <v>168</v>
      </c>
      <c r="C63" s="5"/>
      <c r="D63" s="156">
        <v>38643</v>
      </c>
      <c r="E63" s="9"/>
      <c r="F63" s="62">
        <v>0</v>
      </c>
      <c r="G63" s="131"/>
      <c r="H63" s="156">
        <v>62781</v>
      </c>
      <c r="I63" s="131"/>
      <c r="J63" s="156">
        <v>4082</v>
      </c>
    </row>
    <row r="64" spans="1:10" ht="24" customHeight="1">
      <c r="A64" s="25" t="s">
        <v>47</v>
      </c>
      <c r="C64" s="5"/>
      <c r="D64" s="75">
        <f>SUM(D61:D63)</f>
        <v>1481134</v>
      </c>
      <c r="E64" s="3"/>
      <c r="F64" s="75">
        <f>SUM(F61:F63)</f>
        <v>1253834</v>
      </c>
      <c r="G64" s="25"/>
      <c r="H64" s="75">
        <f>SUM(H61:H63)</f>
        <v>1188089</v>
      </c>
      <c r="I64" s="25"/>
      <c r="J64" s="75">
        <f>SUM(J61:J63)</f>
        <v>1018894</v>
      </c>
    </row>
    <row r="65" spans="1:10" ht="24" customHeight="1">
      <c r="A65" s="25"/>
      <c r="C65" s="5"/>
      <c r="D65" s="11"/>
      <c r="E65" s="3"/>
      <c r="F65" s="11"/>
      <c r="G65" s="25"/>
      <c r="H65" s="212"/>
      <c r="I65" s="25"/>
      <c r="J65" s="11"/>
    </row>
    <row r="66" spans="1:10" ht="24" customHeight="1">
      <c r="A66" s="24" t="s">
        <v>48</v>
      </c>
      <c r="C66" s="5"/>
      <c r="D66" s="73"/>
      <c r="E66" s="5"/>
      <c r="F66" s="73"/>
      <c r="H66" s="212"/>
      <c r="J66" s="73"/>
    </row>
    <row r="67" spans="1:10" ht="24" customHeight="1">
      <c r="A67" s="16" t="s">
        <v>49</v>
      </c>
      <c r="C67" s="5"/>
      <c r="D67" s="62">
        <v>802973</v>
      </c>
      <c r="E67" s="5"/>
      <c r="F67" s="132">
        <v>801124</v>
      </c>
      <c r="H67" s="132">
        <v>690039</v>
      </c>
      <c r="J67" s="132">
        <v>630735</v>
      </c>
    </row>
    <row r="68" spans="1:10" ht="24" customHeight="1">
      <c r="A68" s="16" t="s">
        <v>149</v>
      </c>
      <c r="C68" s="5"/>
      <c r="D68" s="62">
        <v>343924</v>
      </c>
      <c r="E68" s="5"/>
      <c r="F68" s="132">
        <v>269205</v>
      </c>
      <c r="H68" s="132">
        <v>226132</v>
      </c>
      <c r="J68" s="132">
        <v>198715</v>
      </c>
    </row>
    <row r="69" spans="1:10" ht="24" customHeight="1">
      <c r="A69" s="16" t="s">
        <v>50</v>
      </c>
      <c r="C69" s="5"/>
      <c r="D69" s="62">
        <v>176199</v>
      </c>
      <c r="E69" s="5"/>
      <c r="F69" s="132">
        <v>144754</v>
      </c>
      <c r="H69" s="132">
        <v>127514</v>
      </c>
      <c r="J69" s="132">
        <v>118564</v>
      </c>
    </row>
    <row r="70" spans="1:10" ht="24" customHeight="1">
      <c r="A70" s="16" t="s">
        <v>198</v>
      </c>
      <c r="C70" s="5"/>
      <c r="D70" s="62">
        <v>0</v>
      </c>
      <c r="E70" s="5"/>
      <c r="F70" s="132">
        <v>1891</v>
      </c>
      <c r="H70" s="132">
        <v>0</v>
      </c>
      <c r="J70" s="132">
        <v>0</v>
      </c>
    </row>
    <row r="71" spans="1:10" ht="24" customHeight="1">
      <c r="A71" s="25" t="s">
        <v>51</v>
      </c>
      <c r="C71" s="5"/>
      <c r="D71" s="75">
        <f>SUM(D67:D70)</f>
        <v>1323096</v>
      </c>
      <c r="E71" s="3"/>
      <c r="F71" s="75">
        <f>SUM(F67:F70)</f>
        <v>1216974</v>
      </c>
      <c r="G71" s="25"/>
      <c r="H71" s="75">
        <f>SUM(H67:H70)</f>
        <v>1043685</v>
      </c>
      <c r="I71" s="25"/>
      <c r="J71" s="75">
        <f>SUM(J67:J70)</f>
        <v>948014</v>
      </c>
    </row>
    <row r="72" spans="1:10" ht="24" customHeight="1">
      <c r="A72" s="25" t="s">
        <v>224</v>
      </c>
      <c r="C72" s="5"/>
      <c r="D72" s="12">
        <f>D64-D71</f>
        <v>158038</v>
      </c>
      <c r="E72" s="3"/>
      <c r="F72" s="12">
        <f>F64-F71</f>
        <v>36860</v>
      </c>
      <c r="G72" s="25"/>
      <c r="H72" s="12">
        <f>H64-H71</f>
        <v>144404</v>
      </c>
      <c r="I72" s="25"/>
      <c r="J72" s="12">
        <f>J64-J71</f>
        <v>70880</v>
      </c>
    </row>
    <row r="73" spans="1:10" ht="24" customHeight="1">
      <c r="A73" s="16" t="s">
        <v>207</v>
      </c>
      <c r="B73" s="28">
        <v>9.1999999999999993</v>
      </c>
      <c r="C73" s="5"/>
      <c r="D73" s="64">
        <v>-283</v>
      </c>
      <c r="E73" s="5"/>
      <c r="F73" s="150">
        <v>4872</v>
      </c>
      <c r="H73" s="150">
        <v>0</v>
      </c>
      <c r="J73" s="73">
        <v>0</v>
      </c>
    </row>
    <row r="74" spans="1:10" ht="24" customHeight="1">
      <c r="A74" s="16" t="s">
        <v>52</v>
      </c>
      <c r="C74" s="5"/>
      <c r="D74" s="64">
        <v>-42452</v>
      </c>
      <c r="E74" s="5"/>
      <c r="F74" s="133">
        <v>-48125</v>
      </c>
      <c r="H74" s="133">
        <v>-43037</v>
      </c>
      <c r="J74" s="132">
        <v>-33616</v>
      </c>
    </row>
    <row r="75" spans="1:10" ht="24" customHeight="1">
      <c r="A75" s="25" t="s">
        <v>193</v>
      </c>
      <c r="C75" s="5"/>
      <c r="D75" s="76">
        <f>SUM(D72:D74)</f>
        <v>115303</v>
      </c>
      <c r="E75" s="3"/>
      <c r="F75" s="76">
        <f>SUM(F72:F74)</f>
        <v>-6393</v>
      </c>
      <c r="G75" s="25"/>
      <c r="H75" s="76">
        <f t="shared" ref="H75" si="1">SUM(H72:H74)</f>
        <v>101367</v>
      </c>
      <c r="I75" s="25"/>
      <c r="J75" s="76">
        <f>SUM(J72:J74)</f>
        <v>37264</v>
      </c>
    </row>
    <row r="76" spans="1:10" ht="24" customHeight="1">
      <c r="A76" s="16" t="s">
        <v>225</v>
      </c>
      <c r="B76" s="28">
        <v>18</v>
      </c>
      <c r="C76" s="5"/>
      <c r="D76" s="64">
        <v>-12315</v>
      </c>
      <c r="E76" s="64"/>
      <c r="F76" s="64">
        <v>-4399</v>
      </c>
      <c r="G76" s="64"/>
      <c r="H76" s="64">
        <v>-9828</v>
      </c>
      <c r="J76" s="132">
        <v>-741</v>
      </c>
    </row>
    <row r="77" spans="1:10" ht="24" customHeight="1" thickBot="1">
      <c r="A77" s="25" t="s">
        <v>194</v>
      </c>
      <c r="C77" s="5"/>
      <c r="D77" s="10">
        <f>SUM(D75:D76)</f>
        <v>102988</v>
      </c>
      <c r="E77" s="3"/>
      <c r="F77" s="10">
        <f>SUM(F75:F76)</f>
        <v>-10792</v>
      </c>
      <c r="G77" s="25"/>
      <c r="H77" s="10">
        <f>SUM(H75:H76)</f>
        <v>91539</v>
      </c>
      <c r="I77" s="25"/>
      <c r="J77" s="10">
        <f>SUM(J75:J76)</f>
        <v>36523</v>
      </c>
    </row>
    <row r="78" spans="1:10" ht="24" customHeight="1" thickTop="1">
      <c r="A78" s="25"/>
      <c r="C78" s="5"/>
      <c r="D78" s="73"/>
      <c r="E78" s="5"/>
      <c r="F78" s="73"/>
      <c r="H78" s="73"/>
      <c r="J78" s="73"/>
    </row>
    <row r="79" spans="1:10" ht="24" customHeight="1">
      <c r="A79" s="77" t="s">
        <v>65</v>
      </c>
      <c r="C79" s="5"/>
      <c r="D79" s="73"/>
      <c r="E79" s="5"/>
      <c r="F79" s="73"/>
      <c r="H79" s="73"/>
      <c r="J79" s="73"/>
    </row>
    <row r="80" spans="1:10" ht="24" customHeight="1">
      <c r="A80" s="24" t="s">
        <v>112</v>
      </c>
      <c r="C80" s="5"/>
      <c r="D80" s="73"/>
      <c r="E80" s="5"/>
      <c r="F80" s="73"/>
      <c r="H80" s="73"/>
      <c r="J80" s="73"/>
    </row>
    <row r="81" spans="1:10" ht="24" customHeight="1">
      <c r="A81" s="78" t="s">
        <v>53</v>
      </c>
      <c r="C81" s="5"/>
      <c r="D81" s="63"/>
      <c r="E81" s="9"/>
      <c r="F81" s="63"/>
      <c r="G81" s="72"/>
      <c r="H81" s="63"/>
      <c r="I81" s="72"/>
      <c r="J81" s="63"/>
    </row>
    <row r="82" spans="1:10" ht="24" customHeight="1">
      <c r="A82" s="78" t="s">
        <v>54</v>
      </c>
      <c r="C82" s="5"/>
      <c r="D82" s="132">
        <f>'Consolidated_30.06.2021'!Z25</f>
        <v>43219</v>
      </c>
      <c r="E82" s="5"/>
      <c r="F82" s="132">
        <v>4634</v>
      </c>
      <c r="H82" s="73">
        <v>0</v>
      </c>
      <c r="J82" s="73">
        <v>0</v>
      </c>
    </row>
    <row r="83" spans="1:10" ht="24" customHeight="1">
      <c r="A83" s="79" t="s">
        <v>180</v>
      </c>
      <c r="C83" s="5"/>
      <c r="D83" s="75">
        <f>+D82</f>
        <v>43219</v>
      </c>
      <c r="E83" s="3"/>
      <c r="F83" s="75">
        <f>+F82</f>
        <v>4634</v>
      </c>
      <c r="G83" s="25"/>
      <c r="H83" s="75">
        <f>+H82</f>
        <v>0</v>
      </c>
      <c r="I83" s="25"/>
      <c r="J83" s="75">
        <f>+J82</f>
        <v>0</v>
      </c>
    </row>
    <row r="84" spans="1:10" ht="24" customHeight="1">
      <c r="A84" s="79"/>
      <c r="C84" s="5"/>
      <c r="D84" s="12"/>
      <c r="E84" s="3"/>
      <c r="F84" s="12"/>
      <c r="G84" s="25"/>
      <c r="H84" s="12"/>
      <c r="I84" s="25"/>
      <c r="J84" s="12"/>
    </row>
    <row r="85" spans="1:10" ht="24" customHeight="1" thickBot="1">
      <c r="A85" s="79" t="s">
        <v>181</v>
      </c>
      <c r="D85" s="80">
        <f>D77+D83</f>
        <v>146207</v>
      </c>
      <c r="E85" s="25"/>
      <c r="F85" s="80">
        <f>+F77+F83</f>
        <v>-6158</v>
      </c>
      <c r="G85" s="25"/>
      <c r="H85" s="80">
        <f>+H77+H83</f>
        <v>91539</v>
      </c>
      <c r="I85" s="25"/>
      <c r="J85" s="80">
        <f>+J77+J83</f>
        <v>36523</v>
      </c>
    </row>
    <row r="86" spans="1:10" ht="24" customHeight="1" thickTop="1">
      <c r="A86" s="81"/>
    </row>
    <row r="87" spans="1:10" ht="24" customHeight="1">
      <c r="A87" s="23" t="s">
        <v>105</v>
      </c>
      <c r="C87" s="25"/>
      <c r="D87" s="25"/>
      <c r="E87" s="25"/>
      <c r="F87" s="25"/>
      <c r="G87" s="25"/>
      <c r="H87" s="25"/>
      <c r="I87" s="68"/>
    </row>
    <row r="88" spans="1:10" ht="24" customHeight="1">
      <c r="A88" s="32" t="s">
        <v>80</v>
      </c>
      <c r="B88" s="69"/>
      <c r="C88" s="32"/>
      <c r="D88" s="32"/>
      <c r="E88" s="32"/>
      <c r="F88" s="32"/>
      <c r="G88" s="32"/>
      <c r="H88" s="32"/>
      <c r="I88" s="68"/>
    </row>
    <row r="89" spans="1:10" ht="24" customHeight="1">
      <c r="A89" s="32" t="str">
        <f>A56</f>
        <v>For the six-month period ended 30 June 2021 (Unaudited but reviewed)</v>
      </c>
      <c r="B89" s="69"/>
      <c r="C89" s="32"/>
      <c r="D89" s="32"/>
      <c r="E89" s="32"/>
      <c r="F89" s="32"/>
      <c r="G89" s="32"/>
      <c r="H89" s="32"/>
      <c r="I89" s="68"/>
    </row>
    <row r="90" spans="1:10" ht="24" customHeight="1">
      <c r="A90" s="166"/>
      <c r="B90" s="16"/>
      <c r="C90" s="166"/>
      <c r="D90" s="216" t="s">
        <v>19</v>
      </c>
      <c r="E90" s="216"/>
      <c r="F90" s="216"/>
      <c r="G90" s="166"/>
      <c r="H90" s="216" t="s">
        <v>20</v>
      </c>
      <c r="I90" s="216"/>
      <c r="J90" s="216"/>
    </row>
    <row r="91" spans="1:10" ht="24" customHeight="1">
      <c r="A91" s="166"/>
      <c r="B91" s="28" t="s">
        <v>21</v>
      </c>
      <c r="C91" s="70"/>
      <c r="D91" s="183">
        <v>2021</v>
      </c>
      <c r="E91" s="144"/>
      <c r="F91" s="183">
        <v>2020</v>
      </c>
      <c r="G91" s="144"/>
      <c r="H91" s="183">
        <v>2021</v>
      </c>
      <c r="I91" s="144"/>
      <c r="J91" s="183">
        <v>2020</v>
      </c>
    </row>
    <row r="92" spans="1:10" ht="24" customHeight="1">
      <c r="A92" s="166"/>
      <c r="B92" s="71"/>
      <c r="C92" s="70"/>
      <c r="D92" s="218" t="s">
        <v>182</v>
      </c>
      <c r="E92" s="218"/>
      <c r="F92" s="218"/>
      <c r="G92" s="218"/>
      <c r="H92" s="218"/>
      <c r="I92" s="218"/>
      <c r="J92" s="218"/>
    </row>
    <row r="93" spans="1:10" ht="24" customHeight="1">
      <c r="A93" s="24" t="s">
        <v>147</v>
      </c>
    </row>
    <row r="94" spans="1:10" ht="24" customHeight="1" thickBot="1">
      <c r="A94" s="16" t="s">
        <v>55</v>
      </c>
      <c r="D94" s="5">
        <f>D96-D95</f>
        <v>105744</v>
      </c>
      <c r="F94" s="5">
        <f>+F96-F95</f>
        <v>-1900</v>
      </c>
      <c r="H94" s="82">
        <f>H77</f>
        <v>91539</v>
      </c>
      <c r="J94" s="82">
        <f>J77</f>
        <v>36523</v>
      </c>
    </row>
    <row r="95" spans="1:10" ht="24" customHeight="1" thickTop="1">
      <c r="A95" s="16" t="s">
        <v>39</v>
      </c>
      <c r="D95" s="5">
        <v>-2756</v>
      </c>
      <c r="F95" s="134">
        <v>-8892</v>
      </c>
    </row>
    <row r="96" spans="1:10" ht="24" customHeight="1" thickBot="1">
      <c r="A96" s="81"/>
      <c r="D96" s="108">
        <f>D77</f>
        <v>102988</v>
      </c>
      <c r="E96" s="25"/>
      <c r="F96" s="65">
        <f>F77</f>
        <v>-10792</v>
      </c>
    </row>
    <row r="97" spans="1:10" ht="24" customHeight="1" thickTop="1">
      <c r="A97" s="81"/>
      <c r="D97" s="20"/>
      <c r="F97" s="20"/>
    </row>
    <row r="98" spans="1:10" ht="24" customHeight="1">
      <c r="A98" s="24" t="s">
        <v>101</v>
      </c>
      <c r="B98" s="83"/>
      <c r="C98" s="84"/>
      <c r="D98" s="135"/>
      <c r="E98" s="136"/>
      <c r="F98" s="135"/>
      <c r="G98" s="137"/>
      <c r="H98" s="136"/>
      <c r="I98" s="137"/>
      <c r="J98" s="136"/>
    </row>
    <row r="99" spans="1:10" ht="24" customHeight="1" thickBot="1">
      <c r="A99" s="16" t="s">
        <v>55</v>
      </c>
      <c r="B99" s="83"/>
      <c r="C99" s="84"/>
      <c r="D99" s="5">
        <f>+D101-D100</f>
        <v>145815</v>
      </c>
      <c r="E99" s="136"/>
      <c r="F99" s="5">
        <f>+F101-F100</f>
        <v>1366</v>
      </c>
      <c r="H99" s="82">
        <f>H85</f>
        <v>91539</v>
      </c>
      <c r="J99" s="82">
        <f>J85</f>
        <v>36523</v>
      </c>
    </row>
    <row r="100" spans="1:10" ht="24" customHeight="1" thickTop="1">
      <c r="A100" s="16" t="s">
        <v>39</v>
      </c>
      <c r="B100" s="83"/>
      <c r="C100" s="84"/>
      <c r="D100" s="5">
        <v>392</v>
      </c>
      <c r="E100" s="136"/>
      <c r="F100" s="134">
        <v>-7524</v>
      </c>
    </row>
    <row r="101" spans="1:10" ht="24" customHeight="1" thickBot="1">
      <c r="A101" s="87"/>
      <c r="B101" s="83"/>
      <c r="C101" s="84"/>
      <c r="D101" s="108">
        <f>D85</f>
        <v>146207</v>
      </c>
      <c r="E101" s="88"/>
      <c r="F101" s="108">
        <f>F85</f>
        <v>-6158</v>
      </c>
    </row>
    <row r="102" spans="1:10" ht="24" customHeight="1" thickTop="1">
      <c r="A102" s="81"/>
      <c r="D102" s="20"/>
      <c r="F102" s="20"/>
    </row>
    <row r="103" spans="1:10" ht="24" customHeight="1">
      <c r="A103" s="24" t="s">
        <v>195</v>
      </c>
      <c r="B103" s="28">
        <v>19</v>
      </c>
    </row>
    <row r="104" spans="1:10" ht="24" customHeight="1">
      <c r="A104" s="16" t="s">
        <v>196</v>
      </c>
    </row>
    <row r="105" spans="1:10" ht="24" customHeight="1" thickBot="1">
      <c r="A105" s="25" t="s">
        <v>197</v>
      </c>
      <c r="D105" s="189">
        <f>D94/'BS_30.06.2021'!C76</f>
        <v>0.11015</v>
      </c>
      <c r="E105" s="165"/>
      <c r="F105" s="230">
        <f>F94/'BS_30.06.2021'!E76</f>
        <v>-1.9791666666666668E-3</v>
      </c>
      <c r="G105" s="165"/>
      <c r="H105" s="189">
        <f>H94/'BS_30.06.2021'!G76</f>
        <v>9.5353124999999997E-2</v>
      </c>
      <c r="I105" s="113"/>
      <c r="J105" s="189">
        <f>J94/'BS_30.06.2021'!I76</f>
        <v>3.8044791666666668E-2</v>
      </c>
    </row>
    <row r="106" spans="1:10" ht="24" customHeight="1" thickTop="1"/>
    <row r="109" spans="1:10" ht="24" customHeight="1">
      <c r="D109" s="5"/>
    </row>
  </sheetData>
  <mergeCells count="12">
    <mergeCell ref="D37:F37"/>
    <mergeCell ref="H37:J37"/>
    <mergeCell ref="D39:J39"/>
    <mergeCell ref="D4:F4"/>
    <mergeCell ref="H4:J4"/>
    <mergeCell ref="D6:J6"/>
    <mergeCell ref="D92:J92"/>
    <mergeCell ref="D57:F57"/>
    <mergeCell ref="H57:J57"/>
    <mergeCell ref="D59:J59"/>
    <mergeCell ref="D90:F90"/>
    <mergeCell ref="H90:J90"/>
  </mergeCells>
  <pageMargins left="0.74803149606299213" right="0.23622047244094491" top="0.6692913385826772" bottom="0.74803149606299213" header="0.31496062992125984" footer="0.35433070866141736"/>
  <pageSetup paperSize="9" scale="75" firstPageNumber="5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3" manualBreakCount="3">
    <brk id="33" max="9" man="1"/>
    <brk id="53" max="9" man="1"/>
    <brk id="8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F29"/>
  <sheetViews>
    <sheetView showGridLines="0" topLeftCell="A10" zoomScale="69" zoomScaleNormal="69" zoomScaleSheetLayoutView="73" workbookViewId="0">
      <selection activeCell="Z9" sqref="Z9"/>
    </sheetView>
  </sheetViews>
  <sheetFormatPr defaultColWidth="9.42578125" defaultRowHeight="23.25" customHeight="1"/>
  <cols>
    <col min="1" max="1" width="12.5703125" style="18" customWidth="1"/>
    <col min="2" max="2" width="9.5703125" style="18" customWidth="1"/>
    <col min="3" max="3" width="19.5703125" style="18" customWidth="1"/>
    <col min="4" max="4" width="5.28515625" style="18" customWidth="1"/>
    <col min="5" max="5" width="0.7109375" style="20" customWidth="1"/>
    <col min="6" max="6" width="16.140625" style="18" customWidth="1"/>
    <col min="7" max="7" width="0.7109375" style="18" customWidth="1"/>
    <col min="8" max="8" width="13.140625" style="18" customWidth="1"/>
    <col min="9" max="9" width="0.7109375" style="18" customWidth="1"/>
    <col min="10" max="10" width="14.140625" style="18" customWidth="1"/>
    <col min="11" max="11" width="0.7109375" style="18" customWidth="1"/>
    <col min="12" max="12" width="15.5703125" style="18" customWidth="1"/>
    <col min="13" max="13" width="0.7109375" style="18" customWidth="1"/>
    <col min="14" max="14" width="13.28515625" style="18" customWidth="1"/>
    <col min="15" max="15" width="0.7109375" style="18" customWidth="1"/>
    <col min="16" max="16" width="17.42578125" style="18" customWidth="1"/>
    <col min="17" max="17" width="0.7109375" style="18" customWidth="1"/>
    <col min="18" max="18" width="17.42578125" style="18" customWidth="1"/>
    <col min="19" max="19" width="0.7109375" style="18" customWidth="1"/>
    <col min="20" max="20" width="17.5703125" style="18" customWidth="1"/>
    <col min="21" max="21" width="0.7109375" style="18" customWidth="1"/>
    <col min="22" max="22" width="13.42578125" style="18" customWidth="1"/>
    <col min="23" max="23" width="0.5703125" style="18" customWidth="1"/>
    <col min="24" max="24" width="16.28515625" style="18" customWidth="1"/>
    <col min="25" max="25" width="0.85546875" style="18" customWidth="1"/>
    <col min="26" max="26" width="13.7109375" style="18" customWidth="1"/>
    <col min="27" max="27" width="0.5703125" style="18" customWidth="1"/>
    <col min="28" max="28" width="11.140625" style="18" bestFit="1" customWidth="1"/>
    <col min="29" max="16384" width="9.42578125" style="18"/>
  </cols>
  <sheetData>
    <row r="1" spans="1:26" s="115" customFormat="1" ht="23.25" customHeight="1">
      <c r="A1" s="23" t="s">
        <v>105</v>
      </c>
      <c r="B1" s="98"/>
      <c r="C1" s="98"/>
      <c r="D1" s="98"/>
      <c r="E1" s="99"/>
      <c r="F1" s="98"/>
      <c r="G1" s="98"/>
      <c r="H1" s="98"/>
      <c r="I1" s="32"/>
      <c r="J1" s="32"/>
      <c r="K1" s="32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</row>
    <row r="2" spans="1:26" ht="23.25" customHeight="1">
      <c r="A2" s="32" t="s">
        <v>81</v>
      </c>
      <c r="B2" s="32"/>
      <c r="C2" s="32"/>
      <c r="D2" s="32"/>
      <c r="E2" s="116"/>
      <c r="F2" s="32"/>
      <c r="G2" s="32"/>
      <c r="H2" s="32"/>
      <c r="I2" s="32"/>
      <c r="J2" s="32"/>
      <c r="K2" s="32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spans="1:26" ht="23.25" customHeight="1">
      <c r="A3" s="32" t="str">
        <f>'PL_30.06.2021'!A89</f>
        <v>For the six-month period ended 30 June 2021 (Unaudited but reviewed)</v>
      </c>
      <c r="B3" s="118"/>
      <c r="C3" s="118"/>
      <c r="D3" s="118"/>
      <c r="E3" s="119"/>
      <c r="F3" s="118"/>
      <c r="G3" s="118"/>
      <c r="H3" s="118"/>
      <c r="I3" s="118"/>
      <c r="J3" s="118"/>
      <c r="K3" s="118"/>
      <c r="L3" s="118"/>
      <c r="M3" s="118"/>
      <c r="N3" s="118"/>
      <c r="O3" s="118"/>
      <c r="Z3" s="112"/>
    </row>
    <row r="4" spans="1:26" ht="23.25" customHeight="1">
      <c r="B4" s="118"/>
      <c r="C4" s="118"/>
      <c r="D4" s="118"/>
      <c r="E4" s="119"/>
      <c r="F4" s="222" t="s">
        <v>19</v>
      </c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</row>
    <row r="5" spans="1:26" ht="23.25" customHeight="1">
      <c r="B5" s="118"/>
      <c r="C5" s="118"/>
      <c r="D5" s="118"/>
      <c r="E5" s="119"/>
      <c r="F5" s="223" t="s">
        <v>38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120"/>
      <c r="X5" s="120"/>
      <c r="Y5" s="120"/>
      <c r="Z5" s="120"/>
    </row>
    <row r="6" spans="1:26" ht="23.25" customHeight="1">
      <c r="B6" s="118"/>
      <c r="C6" s="118"/>
      <c r="D6" s="118"/>
      <c r="E6" s="119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224" t="s">
        <v>64</v>
      </c>
      <c r="Q6" s="224"/>
      <c r="R6" s="224"/>
      <c r="S6" s="224"/>
      <c r="T6" s="224"/>
      <c r="U6" s="164"/>
      <c r="V6" s="22"/>
      <c r="W6" s="22"/>
      <c r="X6" s="121"/>
      <c r="Z6" s="112"/>
    </row>
    <row r="7" spans="1:26" ht="23.25" customHeight="1">
      <c r="B7" s="118"/>
      <c r="C7" s="118"/>
      <c r="D7" s="118"/>
      <c r="E7" s="119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225" t="s">
        <v>65</v>
      </c>
      <c r="Q7" s="225"/>
      <c r="R7" s="225"/>
      <c r="S7" s="225"/>
      <c r="T7" s="225"/>
      <c r="U7" s="164"/>
      <c r="V7" s="22"/>
      <c r="W7" s="22"/>
      <c r="X7" s="121"/>
      <c r="Z7" s="112"/>
    </row>
    <row r="8" spans="1:26" s="20" customFormat="1" ht="23.25" customHeight="1">
      <c r="L8" s="22"/>
      <c r="M8" s="22"/>
      <c r="N8" s="22"/>
      <c r="P8" s="22" t="s">
        <v>66</v>
      </c>
      <c r="Q8" s="22"/>
      <c r="R8" s="22"/>
      <c r="S8" s="22"/>
      <c r="T8" s="164"/>
      <c r="U8" s="164"/>
      <c r="V8" s="121" t="s">
        <v>70</v>
      </c>
      <c r="W8" s="121"/>
      <c r="X8" s="121" t="s">
        <v>74</v>
      </c>
      <c r="Y8" s="118"/>
      <c r="Z8" s="112"/>
    </row>
    <row r="9" spans="1:26" s="20" customFormat="1" ht="23.25" customHeight="1">
      <c r="J9" s="20" t="s">
        <v>58</v>
      </c>
      <c r="L9" s="221" t="s">
        <v>34</v>
      </c>
      <c r="M9" s="221"/>
      <c r="N9" s="221"/>
      <c r="P9" s="22" t="s">
        <v>69</v>
      </c>
      <c r="Q9" s="22"/>
      <c r="R9" s="22" t="s">
        <v>109</v>
      </c>
      <c r="S9" s="22"/>
      <c r="T9" s="164" t="s">
        <v>158</v>
      </c>
      <c r="U9" s="164"/>
      <c r="V9" s="121" t="s">
        <v>71</v>
      </c>
      <c r="W9" s="121"/>
      <c r="X9" s="121" t="s">
        <v>75</v>
      </c>
    </row>
    <row r="10" spans="1:26" s="20" customFormat="1" ht="23.25" customHeight="1">
      <c r="F10" s="20" t="s">
        <v>56</v>
      </c>
      <c r="J10" s="20" t="s">
        <v>59</v>
      </c>
      <c r="L10" s="122" t="s">
        <v>61</v>
      </c>
      <c r="P10" s="22" t="s">
        <v>68</v>
      </c>
      <c r="Q10" s="22"/>
      <c r="R10" s="22" t="s">
        <v>111</v>
      </c>
      <c r="S10" s="22"/>
      <c r="T10" s="164" t="s">
        <v>159</v>
      </c>
      <c r="U10" s="164"/>
      <c r="V10" s="121" t="s">
        <v>72</v>
      </c>
      <c r="W10" s="121"/>
      <c r="X10" s="121" t="s">
        <v>76</v>
      </c>
    </row>
    <row r="11" spans="1:26" s="20" customFormat="1" ht="23.25" customHeight="1">
      <c r="D11" s="211"/>
      <c r="E11" s="28"/>
      <c r="F11" s="123" t="s">
        <v>57</v>
      </c>
      <c r="H11" s="123" t="s">
        <v>104</v>
      </c>
      <c r="J11" s="123" t="s">
        <v>60</v>
      </c>
      <c r="L11" s="29" t="s">
        <v>62</v>
      </c>
      <c r="M11" s="124"/>
      <c r="N11" s="125" t="s">
        <v>63</v>
      </c>
      <c r="P11" s="123" t="s">
        <v>67</v>
      </c>
      <c r="R11" s="126" t="s">
        <v>110</v>
      </c>
      <c r="S11" s="127"/>
      <c r="T11" s="123" t="s">
        <v>160</v>
      </c>
      <c r="U11" s="127"/>
      <c r="V11" s="126" t="s">
        <v>73</v>
      </c>
      <c r="W11" s="121"/>
      <c r="X11" s="126" t="s">
        <v>77</v>
      </c>
      <c r="Z11" s="123" t="s">
        <v>78</v>
      </c>
    </row>
    <row r="12" spans="1:26" s="20" customFormat="1" ht="23.25" customHeight="1">
      <c r="F12" s="219" t="s">
        <v>167</v>
      </c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</row>
    <row r="13" spans="1:26" ht="22.9" customHeight="1">
      <c r="A13" s="25" t="s">
        <v>143</v>
      </c>
      <c r="F13" s="2">
        <v>960000</v>
      </c>
      <c r="G13" s="2">
        <v>0</v>
      </c>
      <c r="H13" s="2">
        <v>736843</v>
      </c>
      <c r="I13" s="2">
        <v>0</v>
      </c>
      <c r="J13" s="2">
        <v>28997</v>
      </c>
      <c r="K13" s="2">
        <v>0</v>
      </c>
      <c r="L13" s="2">
        <v>65140</v>
      </c>
      <c r="M13" s="2">
        <v>0</v>
      </c>
      <c r="N13" s="2">
        <v>379897</v>
      </c>
      <c r="O13" s="2">
        <v>0</v>
      </c>
      <c r="P13" s="2">
        <v>-40912</v>
      </c>
      <c r="Q13" s="2"/>
      <c r="R13" s="2">
        <v>-3849</v>
      </c>
      <c r="S13" s="2"/>
      <c r="T13" s="2">
        <v>770</v>
      </c>
      <c r="U13" s="4"/>
      <c r="V13" s="196">
        <f t="shared" ref="V13" si="0">SUM(F13:T13)</f>
        <v>2126886</v>
      </c>
      <c r="W13" s="2"/>
      <c r="X13" s="197">
        <v>71754</v>
      </c>
      <c r="Y13" s="3"/>
      <c r="Z13" s="2">
        <f>V13+X13</f>
        <v>2198640</v>
      </c>
    </row>
    <row r="14" spans="1:26" ht="23.25" customHeight="1">
      <c r="A14" s="16" t="s">
        <v>144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6"/>
      <c r="V14" s="1"/>
      <c r="W14" s="1"/>
      <c r="X14" s="170"/>
      <c r="Y14" s="5"/>
      <c r="Z14" s="1"/>
    </row>
    <row r="15" spans="1:26" ht="23.25" customHeight="1">
      <c r="A15" s="16" t="s">
        <v>145</v>
      </c>
      <c r="F15" s="7">
        <v>0</v>
      </c>
      <c r="G15" s="1"/>
      <c r="H15" s="7">
        <v>0</v>
      </c>
      <c r="I15" s="1"/>
      <c r="J15" s="7">
        <v>0</v>
      </c>
      <c r="K15" s="1"/>
      <c r="L15" s="7">
        <v>0</v>
      </c>
      <c r="M15" s="1"/>
      <c r="N15" s="7">
        <v>0</v>
      </c>
      <c r="O15" s="1"/>
      <c r="P15" s="7">
        <v>-48</v>
      </c>
      <c r="Q15" s="1"/>
      <c r="R15" s="7">
        <v>0</v>
      </c>
      <c r="S15" s="1"/>
      <c r="T15" s="7">
        <v>0</v>
      </c>
      <c r="U15" s="6"/>
      <c r="V15" s="7">
        <f>SUM(F15:T15)</f>
        <v>-48</v>
      </c>
      <c r="W15" s="1"/>
      <c r="X15" s="163">
        <v>-15567</v>
      </c>
      <c r="Y15" s="5"/>
      <c r="Z15" s="7">
        <f>+V15+X15</f>
        <v>-15615</v>
      </c>
    </row>
    <row r="16" spans="1:26" s="17" customFormat="1" ht="23.25" customHeight="1">
      <c r="A16" s="25" t="s">
        <v>163</v>
      </c>
      <c r="E16" s="21"/>
      <c r="F16" s="2">
        <f>SUM(F13:F15)</f>
        <v>960000</v>
      </c>
      <c r="G16" s="2"/>
      <c r="H16" s="2">
        <f>SUM(H13:H15)</f>
        <v>736843</v>
      </c>
      <c r="I16" s="2"/>
      <c r="J16" s="2">
        <f>SUM(J13:J15)</f>
        <v>28997</v>
      </c>
      <c r="K16" s="2"/>
      <c r="L16" s="2">
        <f>SUM(L13:L15)</f>
        <v>65140</v>
      </c>
      <c r="M16" s="2"/>
      <c r="N16" s="2">
        <f>SUM(N13:N15)</f>
        <v>379897</v>
      </c>
      <c r="O16" s="2"/>
      <c r="P16" s="2">
        <f>SUM(P13:P15)</f>
        <v>-40960</v>
      </c>
      <c r="Q16" s="2"/>
      <c r="R16" s="2">
        <f>SUM(R13:R15)</f>
        <v>-3849</v>
      </c>
      <c r="S16" s="2"/>
      <c r="T16" s="2">
        <f>SUM(T13:T15)</f>
        <v>770</v>
      </c>
      <c r="U16" s="4"/>
      <c r="V16" s="2">
        <f>SUM(V13:V15)</f>
        <v>2126838</v>
      </c>
      <c r="W16" s="2"/>
      <c r="X16" s="197">
        <f>SUM(X13:X15)</f>
        <v>56187</v>
      </c>
      <c r="Y16" s="3"/>
      <c r="Z16" s="2">
        <f>SUM(Z13:Z15)</f>
        <v>2183025</v>
      </c>
    </row>
    <row r="17" spans="1:32" ht="23.25" customHeight="1">
      <c r="A17" s="16" t="s">
        <v>201</v>
      </c>
      <c r="F17" s="1">
        <v>0</v>
      </c>
      <c r="G17" s="1"/>
      <c r="H17" s="1">
        <v>0</v>
      </c>
      <c r="I17" s="1"/>
      <c r="J17" s="1">
        <v>0</v>
      </c>
      <c r="K17" s="5"/>
      <c r="L17" s="1">
        <v>0</v>
      </c>
      <c r="M17" s="5"/>
      <c r="N17" s="1">
        <f>'PL_30.06.2021'!F94</f>
        <v>-1900</v>
      </c>
      <c r="O17" s="5"/>
      <c r="P17" s="1">
        <v>0</v>
      </c>
      <c r="Q17" s="6"/>
      <c r="R17" s="1">
        <v>0</v>
      </c>
      <c r="S17" s="6"/>
      <c r="T17" s="6">
        <v>0</v>
      </c>
      <c r="U17" s="6"/>
      <c r="V17" s="1">
        <f t="shared" ref="V17:V18" si="1">SUM(F17:T17)</f>
        <v>-1900</v>
      </c>
      <c r="W17" s="1"/>
      <c r="X17" s="1">
        <f>'PL_30.06.2021'!F95</f>
        <v>-8892</v>
      </c>
      <c r="Y17" s="5"/>
      <c r="Z17" s="1">
        <f>V17+X17</f>
        <v>-10792</v>
      </c>
    </row>
    <row r="18" spans="1:32" ht="22.9" customHeight="1">
      <c r="A18" s="16" t="s">
        <v>180</v>
      </c>
      <c r="F18" s="7">
        <v>0</v>
      </c>
      <c r="G18" s="1"/>
      <c r="H18" s="7">
        <v>0</v>
      </c>
      <c r="I18" s="1"/>
      <c r="J18" s="7">
        <v>0</v>
      </c>
      <c r="K18" s="5"/>
      <c r="L18" s="7">
        <v>0</v>
      </c>
      <c r="M18" s="5"/>
      <c r="N18" s="7">
        <v>0</v>
      </c>
      <c r="O18" s="5"/>
      <c r="P18" s="7">
        <f>'PL_30.06.2021'!F82-'PL_30.06.2021'!F100+'PL_30.06.2021'!F95</f>
        <v>3266</v>
      </c>
      <c r="Q18" s="6"/>
      <c r="R18" s="1">
        <v>0</v>
      </c>
      <c r="S18" s="6"/>
      <c r="T18" s="7">
        <v>0</v>
      </c>
      <c r="U18" s="6"/>
      <c r="V18" s="7">
        <f t="shared" si="1"/>
        <v>3266</v>
      </c>
      <c r="W18" s="1"/>
      <c r="X18" s="7">
        <f>'PL_30.06.2021'!F100-'PL_30.06.2021'!F95</f>
        <v>1368</v>
      </c>
      <c r="Y18" s="5"/>
      <c r="Z18" s="7">
        <f>V18+X18</f>
        <v>4634</v>
      </c>
    </row>
    <row r="19" spans="1:32" ht="23.25" customHeight="1">
      <c r="A19" s="16" t="s">
        <v>181</v>
      </c>
      <c r="F19" s="2">
        <f>SUM(F17:F18)</f>
        <v>0</v>
      </c>
      <c r="G19" s="1"/>
      <c r="H19" s="1">
        <f>SUM(H17:H18)</f>
        <v>0</v>
      </c>
      <c r="I19" s="1"/>
      <c r="J19" s="1">
        <f>SUM(J17:J18)</f>
        <v>0</v>
      </c>
      <c r="K19" s="5"/>
      <c r="L19" s="1">
        <f>SUM(L17:L18)</f>
        <v>0</v>
      </c>
      <c r="M19" s="5"/>
      <c r="N19" s="1">
        <f>SUM(N17:N18)</f>
        <v>-1900</v>
      </c>
      <c r="O19" s="5"/>
      <c r="P19" s="1">
        <f>SUM(P17:P18)</f>
        <v>3266</v>
      </c>
      <c r="Q19" s="6"/>
      <c r="R19" s="8">
        <f>SUM(R17:R18)</f>
        <v>0</v>
      </c>
      <c r="S19" s="6"/>
      <c r="T19" s="8">
        <f>SUM(T17:T18)</f>
        <v>0</v>
      </c>
      <c r="U19" s="6"/>
      <c r="V19" s="1">
        <f>SUM(V17:V18)</f>
        <v>1366</v>
      </c>
      <c r="W19" s="1"/>
      <c r="X19" s="1">
        <f>SUM(X17:X18)</f>
        <v>-7524</v>
      </c>
      <c r="Y19" s="5"/>
      <c r="Z19" s="1">
        <f>SUM(Z17:AA18)</f>
        <v>-6158</v>
      </c>
    </row>
    <row r="20" spans="1:32" ht="23.25" customHeight="1">
      <c r="A20" s="16" t="s">
        <v>146</v>
      </c>
      <c r="D20" s="15"/>
      <c r="E20" s="128">
        <v>27</v>
      </c>
      <c r="F20" s="1">
        <v>0</v>
      </c>
      <c r="G20" s="1"/>
      <c r="H20" s="1">
        <v>0</v>
      </c>
      <c r="I20" s="1"/>
      <c r="J20" s="1">
        <v>0</v>
      </c>
      <c r="K20" s="5"/>
      <c r="L20" s="1">
        <v>0</v>
      </c>
      <c r="M20" s="5"/>
      <c r="N20" s="1">
        <v>-19200</v>
      </c>
      <c r="O20" s="9"/>
      <c r="P20" s="1">
        <v>0</v>
      </c>
      <c r="Q20" s="6"/>
      <c r="R20" s="1">
        <v>0</v>
      </c>
      <c r="S20" s="6"/>
      <c r="T20" s="6">
        <v>0</v>
      </c>
      <c r="U20" s="6"/>
      <c r="V20" s="1">
        <f>SUM(F20:T20)</f>
        <v>-19200</v>
      </c>
      <c r="W20" s="1"/>
      <c r="X20" s="1">
        <v>0</v>
      </c>
      <c r="Y20" s="5"/>
      <c r="Z20" s="1">
        <f>V20+X20</f>
        <v>-19200</v>
      </c>
    </row>
    <row r="21" spans="1:32" ht="23.25" customHeight="1" thickBot="1">
      <c r="A21" s="25" t="s">
        <v>199</v>
      </c>
      <c r="F21" s="10">
        <f>F16+F19</f>
        <v>960000</v>
      </c>
      <c r="G21" s="11">
        <f>G13+G19</f>
        <v>0</v>
      </c>
      <c r="H21" s="10">
        <f>H16+H19</f>
        <v>736843</v>
      </c>
      <c r="I21" s="11">
        <f>I13+I19</f>
        <v>0</v>
      </c>
      <c r="J21" s="10">
        <f>J16+J19</f>
        <v>28997</v>
      </c>
      <c r="K21" s="11">
        <f>K13+K19</f>
        <v>0</v>
      </c>
      <c r="L21" s="10">
        <f>L16+L19</f>
        <v>65140</v>
      </c>
      <c r="M21" s="11">
        <f>M13+M19</f>
        <v>0</v>
      </c>
      <c r="N21" s="10">
        <f>N16+N19+N20</f>
        <v>358797</v>
      </c>
      <c r="O21" s="11">
        <f>O13+O19</f>
        <v>0</v>
      </c>
      <c r="P21" s="10">
        <f>P16+P19</f>
        <v>-37694</v>
      </c>
      <c r="Q21" s="11">
        <f>Q13+Q19</f>
        <v>0</v>
      </c>
      <c r="R21" s="10">
        <f>R16+R19</f>
        <v>-3849</v>
      </c>
      <c r="S21" s="11"/>
      <c r="T21" s="10">
        <f>T16+T19</f>
        <v>770</v>
      </c>
      <c r="U21" s="11"/>
      <c r="V21" s="10">
        <f>SUM(F21:T21)</f>
        <v>2109004</v>
      </c>
      <c r="W21" s="11">
        <f>W13+W19</f>
        <v>0</v>
      </c>
      <c r="X21" s="10">
        <f>SUM(X16,X19:X20)</f>
        <v>48663</v>
      </c>
      <c r="Y21" s="12"/>
      <c r="Z21" s="10">
        <f>SUM(Z16,Z19:Z20)</f>
        <v>2157667</v>
      </c>
    </row>
    <row r="22" spans="1:32" ht="23.25" customHeight="1" thickTop="1">
      <c r="A22" s="25"/>
      <c r="F22" s="1"/>
      <c r="G22" s="1"/>
      <c r="H22" s="1"/>
      <c r="I22" s="1"/>
      <c r="J22" s="1"/>
      <c r="K22" s="5"/>
      <c r="L22" s="1"/>
      <c r="M22" s="5"/>
      <c r="N22" s="1"/>
      <c r="O22" s="9"/>
      <c r="P22" s="1"/>
      <c r="Q22" s="6"/>
      <c r="R22" s="1"/>
      <c r="S22" s="6"/>
      <c r="T22" s="6"/>
      <c r="U22" s="6"/>
      <c r="V22" s="1"/>
      <c r="W22" s="1"/>
      <c r="X22" s="1"/>
      <c r="Y22" s="5"/>
      <c r="Z22" s="1"/>
    </row>
    <row r="23" spans="1:32" ht="23.25" customHeight="1">
      <c r="A23" s="25" t="s">
        <v>169</v>
      </c>
      <c r="F23" s="184">
        <v>960000</v>
      </c>
      <c r="G23" s="184"/>
      <c r="H23" s="184">
        <v>736843</v>
      </c>
      <c r="I23" s="184"/>
      <c r="J23" s="184">
        <v>28997</v>
      </c>
      <c r="K23" s="191"/>
      <c r="L23" s="184">
        <v>65140</v>
      </c>
      <c r="M23" s="191"/>
      <c r="N23" s="184">
        <v>240244</v>
      </c>
      <c r="O23" s="191"/>
      <c r="P23" s="184">
        <v>-33447</v>
      </c>
      <c r="Q23" s="184"/>
      <c r="R23" s="184">
        <v>-3849</v>
      </c>
      <c r="S23" s="184"/>
      <c r="T23" s="184">
        <v>770</v>
      </c>
      <c r="U23" s="184"/>
      <c r="V23" s="184">
        <f>SUM(F23:T23)</f>
        <v>1994698</v>
      </c>
      <c r="W23" s="184"/>
      <c r="X23" s="184">
        <v>101645</v>
      </c>
      <c r="Y23" s="191"/>
      <c r="Z23" s="184">
        <f>SUM(V23:X23)</f>
        <v>2096343</v>
      </c>
      <c r="AB23" s="73">
        <f>+Z23-'BS_30.06.2021'!E85</f>
        <v>0</v>
      </c>
      <c r="AC23" s="18">
        <f>X23-'BS_30.06.2021'!E84</f>
        <v>0</v>
      </c>
      <c r="AD23" s="18">
        <f>V23-'BS_30.06.2021'!E83</f>
        <v>0</v>
      </c>
      <c r="AE23" s="18">
        <f>SUM(P23,S23,T23,R23)-'BS_30.06.2021'!E82</f>
        <v>0</v>
      </c>
      <c r="AF23" s="18">
        <f>N23-'BS_30.06.2021'!E81</f>
        <v>0</v>
      </c>
    </row>
    <row r="24" spans="1:32" ht="23.25" customHeight="1">
      <c r="A24" s="16" t="s">
        <v>194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9"/>
      <c r="N24" s="6">
        <f>'PL_30.06.2021'!D94</f>
        <v>105744</v>
      </c>
      <c r="O24" s="9"/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6"/>
      <c r="V24" s="6">
        <f>SUM(F24:T24)</f>
        <v>105744</v>
      </c>
      <c r="W24" s="6"/>
      <c r="X24" s="6">
        <f>'PL_30.06.2021'!D95</f>
        <v>-2756</v>
      </c>
      <c r="Y24" s="9"/>
      <c r="Z24" s="6">
        <f>+V24+X24</f>
        <v>102988</v>
      </c>
    </row>
    <row r="25" spans="1:32" ht="23.25" customHeight="1">
      <c r="A25" s="16" t="s">
        <v>180</v>
      </c>
      <c r="F25" s="7">
        <v>0</v>
      </c>
      <c r="G25" s="1"/>
      <c r="H25" s="7">
        <v>0</v>
      </c>
      <c r="I25" s="1"/>
      <c r="J25" s="7">
        <v>0</v>
      </c>
      <c r="K25" s="5"/>
      <c r="L25" s="7">
        <v>0</v>
      </c>
      <c r="M25" s="5"/>
      <c r="N25" s="7">
        <v>0</v>
      </c>
      <c r="O25" s="5"/>
      <c r="P25" s="1">
        <v>40071</v>
      </c>
      <c r="Q25" s="1">
        <v>0</v>
      </c>
      <c r="R25" s="1">
        <v>0</v>
      </c>
      <c r="S25" s="1">
        <v>0</v>
      </c>
      <c r="T25" s="1">
        <v>0</v>
      </c>
      <c r="U25" s="6"/>
      <c r="V25" s="7">
        <f>SUM(F25:T25)</f>
        <v>40071</v>
      </c>
      <c r="W25" s="1"/>
      <c r="X25" s="7">
        <f>'PL_30.06.2021'!D100-'PL_30.06.2021'!D95</f>
        <v>3148</v>
      </c>
      <c r="Y25" s="5"/>
      <c r="Z25" s="7">
        <f>+V25+X25</f>
        <v>43219</v>
      </c>
    </row>
    <row r="26" spans="1:32" ht="23.25" customHeight="1">
      <c r="A26" s="16" t="s">
        <v>181</v>
      </c>
      <c r="F26" s="1">
        <f t="shared" ref="F26:M26" si="2">SUM(F24:F25)</f>
        <v>0</v>
      </c>
      <c r="G26" s="1">
        <f t="shared" si="2"/>
        <v>0</v>
      </c>
      <c r="H26" s="1">
        <f t="shared" si="2"/>
        <v>0</v>
      </c>
      <c r="I26" s="1">
        <f t="shared" si="2"/>
        <v>0</v>
      </c>
      <c r="J26" s="1">
        <f t="shared" si="2"/>
        <v>0</v>
      </c>
      <c r="K26" s="1">
        <f t="shared" si="2"/>
        <v>0</v>
      </c>
      <c r="L26" s="1">
        <f t="shared" si="2"/>
        <v>0</v>
      </c>
      <c r="M26" s="1">
        <f t="shared" si="2"/>
        <v>0</v>
      </c>
      <c r="N26" s="1">
        <f>SUM(N24:N25)</f>
        <v>105744</v>
      </c>
      <c r="O26" s="5"/>
      <c r="P26" s="209">
        <f>SUM(P24:P25)</f>
        <v>40071</v>
      </c>
      <c r="Q26" s="6"/>
      <c r="R26" s="8">
        <f>SUM(R24:R25)</f>
        <v>0</v>
      </c>
      <c r="S26" s="6"/>
      <c r="T26" s="8">
        <f>SUM(T24:T25)</f>
        <v>0</v>
      </c>
      <c r="U26" s="6"/>
      <c r="V26" s="1">
        <f>SUM(V24:V25)</f>
        <v>145815</v>
      </c>
      <c r="W26" s="1"/>
      <c r="X26" s="1">
        <f>SUM(X24:X25)</f>
        <v>392</v>
      </c>
      <c r="Y26" s="5"/>
      <c r="Z26" s="1">
        <f>SUM(Z24:Z25)</f>
        <v>146207</v>
      </c>
    </row>
    <row r="27" spans="1:32" ht="23.25" customHeight="1" thickBot="1">
      <c r="A27" s="25" t="s">
        <v>200</v>
      </c>
      <c r="F27" s="10">
        <f>SUM(F23,F26:F26)</f>
        <v>960000</v>
      </c>
      <c r="G27" s="12"/>
      <c r="H27" s="10">
        <f>SUM(H23,H26:H26)</f>
        <v>736843</v>
      </c>
      <c r="I27" s="12"/>
      <c r="J27" s="10">
        <f>SUM(J23,J26:J26)</f>
        <v>28997</v>
      </c>
      <c r="K27" s="12"/>
      <c r="L27" s="10">
        <f>SUM(L23,L26:L26)</f>
        <v>65140</v>
      </c>
      <c r="M27" s="12"/>
      <c r="N27" s="10">
        <f>SUM(N23,N26:N26)</f>
        <v>345988</v>
      </c>
      <c r="O27" s="12"/>
      <c r="P27" s="10">
        <f>SUM(P23,P26:P26)</f>
        <v>6624</v>
      </c>
      <c r="Q27" s="11"/>
      <c r="R27" s="10">
        <f>SUM(R23,R26:R26)</f>
        <v>-3849</v>
      </c>
      <c r="S27" s="11"/>
      <c r="T27" s="10">
        <f>SUM(T23,T26:T26)</f>
        <v>770</v>
      </c>
      <c r="U27" s="11"/>
      <c r="V27" s="10">
        <f>SUM(V23,V26:V26)</f>
        <v>2140513</v>
      </c>
      <c r="W27" s="12"/>
      <c r="X27" s="10">
        <f>SUM(X23,X26:X26)</f>
        <v>102037</v>
      </c>
      <c r="Y27" s="12"/>
      <c r="Z27" s="10">
        <f>SUM(Z23,Z26:Z26)</f>
        <v>2242550</v>
      </c>
    </row>
    <row r="28" spans="1:32" ht="23.25" customHeight="1" thickTop="1">
      <c r="A28" s="25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63"/>
      <c r="T28" s="63"/>
      <c r="U28" s="63"/>
      <c r="V28" s="73"/>
      <c r="W28" s="73"/>
      <c r="X28" s="73"/>
      <c r="Y28" s="73"/>
      <c r="AB28" s="73">
        <f>+Z27-'BS_30.06.2021'!C85</f>
        <v>0</v>
      </c>
      <c r="AC28" s="18">
        <f>X27-'BS_30.06.2021'!C84</f>
        <v>0</v>
      </c>
      <c r="AD28" s="18">
        <f>V27-'BS_30.06.2021'!C83</f>
        <v>0</v>
      </c>
      <c r="AE28" s="18">
        <f>SUM(P27,S27,T27,R27)-'BS_30.06.2021'!C82</f>
        <v>0</v>
      </c>
      <c r="AF28" s="18">
        <f>N27-'BS_30.06.2021'!C81</f>
        <v>0</v>
      </c>
    </row>
    <row r="29" spans="1:32" ht="23.25" customHeight="1">
      <c r="A29" s="16"/>
    </row>
  </sheetData>
  <mergeCells count="6">
    <mergeCell ref="F12:Z12"/>
    <mergeCell ref="L9:N9"/>
    <mergeCell ref="F4:Z4"/>
    <mergeCell ref="F5:V5"/>
    <mergeCell ref="P6:T6"/>
    <mergeCell ref="P7:T7"/>
  </mergeCells>
  <pageMargins left="0.74803149606299213" right="0.23622047244094491" top="0.6692913385826772" bottom="0.23622047244094491" header="0.31496062992125984" footer="0.35433070866141736"/>
  <pageSetup paperSize="9" scale="59" firstPageNumber="9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DBD66-125E-4B11-8CBE-BA8F872E929E}">
  <sheetPr>
    <tabColor theme="5" tint="0.39997558519241921"/>
  </sheetPr>
  <dimension ref="A1:AF29"/>
  <sheetViews>
    <sheetView showGridLines="0" zoomScale="69" zoomScaleNormal="69" zoomScaleSheetLayoutView="73" workbookViewId="0">
      <selection activeCell="N20" sqref="N20"/>
    </sheetView>
  </sheetViews>
  <sheetFormatPr defaultColWidth="9.42578125" defaultRowHeight="23.25" customHeight="1"/>
  <cols>
    <col min="1" max="1" width="12.5703125" style="18" customWidth="1"/>
    <col min="2" max="2" width="9.5703125" style="18" customWidth="1"/>
    <col min="3" max="3" width="19.5703125" style="18" customWidth="1"/>
    <col min="4" max="4" width="5.28515625" style="18" customWidth="1"/>
    <col min="5" max="5" width="0.7109375" style="20" customWidth="1"/>
    <col min="6" max="6" width="16.140625" style="18" customWidth="1"/>
    <col min="7" max="7" width="0.7109375" style="18" customWidth="1"/>
    <col min="8" max="8" width="13.140625" style="18" customWidth="1"/>
    <col min="9" max="9" width="0.7109375" style="18" customWidth="1"/>
    <col min="10" max="10" width="14.140625" style="18" customWidth="1"/>
    <col min="11" max="11" width="0.7109375" style="18" customWidth="1"/>
    <col min="12" max="12" width="15.5703125" style="18" customWidth="1"/>
    <col min="13" max="13" width="0.7109375" style="18" customWidth="1"/>
    <col min="14" max="14" width="13.28515625" style="18" customWidth="1"/>
    <col min="15" max="15" width="0.7109375" style="18" customWidth="1"/>
    <col min="16" max="16" width="17.42578125" style="18" customWidth="1"/>
    <col min="17" max="17" width="0.7109375" style="18" customWidth="1"/>
    <col min="18" max="18" width="17.42578125" style="18" customWidth="1"/>
    <col min="19" max="19" width="0.7109375" style="18" customWidth="1"/>
    <col min="20" max="20" width="17.5703125" style="18" customWidth="1"/>
    <col min="21" max="21" width="0.7109375" style="18" customWidth="1"/>
    <col min="22" max="22" width="18" style="18" customWidth="1"/>
    <col min="23" max="23" width="0.5703125" style="18" customWidth="1"/>
    <col min="24" max="24" width="16.28515625" style="18" customWidth="1"/>
    <col min="25" max="25" width="0.85546875" style="18" customWidth="1"/>
    <col min="26" max="26" width="16" style="18" customWidth="1"/>
    <col min="27" max="27" width="0.5703125" style="18" customWidth="1"/>
    <col min="28" max="28" width="11.140625" style="18" bestFit="1" customWidth="1"/>
    <col min="29" max="16384" width="9.42578125" style="18"/>
  </cols>
  <sheetData>
    <row r="1" spans="1:26" s="115" customFormat="1" ht="23.25" customHeight="1">
      <c r="A1" s="23" t="s">
        <v>105</v>
      </c>
      <c r="B1" s="98"/>
      <c r="C1" s="98"/>
      <c r="D1" s="98"/>
      <c r="E1" s="99"/>
      <c r="F1" s="98"/>
      <c r="G1" s="98"/>
      <c r="H1" s="98"/>
      <c r="I1" s="32"/>
      <c r="J1" s="32"/>
      <c r="K1" s="32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</row>
    <row r="2" spans="1:26" ht="23.25" customHeight="1">
      <c r="A2" s="32" t="s">
        <v>81</v>
      </c>
      <c r="B2" s="32"/>
      <c r="C2" s="32"/>
      <c r="D2" s="32"/>
      <c r="E2" s="116"/>
      <c r="F2" s="32"/>
      <c r="G2" s="32"/>
      <c r="H2" s="32"/>
      <c r="I2" s="32"/>
      <c r="J2" s="32"/>
      <c r="K2" s="32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spans="1:26" ht="23.25" customHeight="1">
      <c r="A3" s="32" t="str">
        <f>'PL_30.06.2021'!A89</f>
        <v>For the six-month period ended 30 June 2021 (Unaudited but reviewed)</v>
      </c>
      <c r="B3" s="118"/>
      <c r="C3" s="118"/>
      <c r="D3" s="118"/>
      <c r="E3" s="119"/>
      <c r="F3" s="118"/>
      <c r="G3" s="118"/>
      <c r="H3" s="118"/>
      <c r="I3" s="118"/>
      <c r="J3" s="118"/>
      <c r="K3" s="118"/>
      <c r="L3" s="118"/>
      <c r="M3" s="118"/>
      <c r="N3" s="118"/>
      <c r="O3" s="118"/>
      <c r="Z3" s="166"/>
    </row>
    <row r="4" spans="1:26" ht="23.25" customHeight="1">
      <c r="B4" s="118"/>
      <c r="C4" s="118"/>
      <c r="D4" s="118"/>
      <c r="E4" s="119"/>
      <c r="F4" s="222" t="s">
        <v>19</v>
      </c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</row>
    <row r="5" spans="1:26" ht="23.25" customHeight="1">
      <c r="B5" s="118"/>
      <c r="C5" s="118"/>
      <c r="D5" s="118"/>
      <c r="E5" s="119"/>
      <c r="F5" s="223" t="s">
        <v>38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120"/>
      <c r="X5" s="120"/>
      <c r="Y5" s="120"/>
      <c r="Z5" s="120"/>
    </row>
    <row r="6" spans="1:26" ht="23.25" customHeight="1">
      <c r="B6" s="118"/>
      <c r="C6" s="118"/>
      <c r="D6" s="118"/>
      <c r="E6" s="119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224" t="s">
        <v>64</v>
      </c>
      <c r="Q6" s="224"/>
      <c r="R6" s="224"/>
      <c r="S6" s="224"/>
      <c r="T6" s="224"/>
      <c r="U6" s="167"/>
      <c r="V6" s="167"/>
      <c r="W6" s="167"/>
      <c r="X6" s="121"/>
      <c r="Z6" s="166"/>
    </row>
    <row r="7" spans="1:26" ht="23.25" customHeight="1">
      <c r="B7" s="118"/>
      <c r="C7" s="118"/>
      <c r="D7" s="118"/>
      <c r="E7" s="119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225" t="s">
        <v>65</v>
      </c>
      <c r="Q7" s="225"/>
      <c r="R7" s="225"/>
      <c r="S7" s="225"/>
      <c r="T7" s="225"/>
      <c r="U7" s="167"/>
      <c r="V7" s="167"/>
      <c r="W7" s="167"/>
      <c r="X7" s="121"/>
      <c r="Z7" s="166"/>
    </row>
    <row r="8" spans="1:26" s="20" customFormat="1" ht="23.25" customHeight="1">
      <c r="L8" s="167"/>
      <c r="M8" s="167"/>
      <c r="N8" s="167"/>
      <c r="P8" s="167" t="s">
        <v>66</v>
      </c>
      <c r="Q8" s="167"/>
      <c r="R8" s="167"/>
      <c r="S8" s="167"/>
      <c r="T8" s="167"/>
      <c r="U8" s="167"/>
      <c r="V8" s="121" t="s">
        <v>70</v>
      </c>
      <c r="W8" s="121"/>
      <c r="X8" s="121" t="s">
        <v>74</v>
      </c>
      <c r="Y8" s="118"/>
      <c r="Z8" s="166"/>
    </row>
    <row r="9" spans="1:26" s="20" customFormat="1" ht="23.25" customHeight="1">
      <c r="J9" s="20" t="s">
        <v>58</v>
      </c>
      <c r="L9" s="221" t="s">
        <v>34</v>
      </c>
      <c r="M9" s="221"/>
      <c r="N9" s="221"/>
      <c r="P9" s="167" t="s">
        <v>69</v>
      </c>
      <c r="Q9" s="167"/>
      <c r="R9" s="167" t="s">
        <v>109</v>
      </c>
      <c r="S9" s="167"/>
      <c r="T9" s="167" t="s">
        <v>158</v>
      </c>
      <c r="U9" s="167"/>
      <c r="V9" s="121" t="s">
        <v>71</v>
      </c>
      <c r="W9" s="121"/>
      <c r="X9" s="121" t="s">
        <v>75</v>
      </c>
    </row>
    <row r="10" spans="1:26" s="20" customFormat="1" ht="23.25" customHeight="1">
      <c r="F10" s="20" t="s">
        <v>56</v>
      </c>
      <c r="J10" s="20" t="s">
        <v>59</v>
      </c>
      <c r="L10" s="122" t="s">
        <v>61</v>
      </c>
      <c r="P10" s="167" t="s">
        <v>68</v>
      </c>
      <c r="Q10" s="167"/>
      <c r="R10" s="167" t="s">
        <v>111</v>
      </c>
      <c r="S10" s="167"/>
      <c r="T10" s="167" t="s">
        <v>159</v>
      </c>
      <c r="U10" s="167"/>
      <c r="V10" s="121" t="s">
        <v>72</v>
      </c>
      <c r="W10" s="121"/>
      <c r="X10" s="121" t="s">
        <v>76</v>
      </c>
    </row>
    <row r="11" spans="1:26" s="20" customFormat="1" ht="23.25" customHeight="1">
      <c r="D11" s="211"/>
      <c r="E11" s="28"/>
      <c r="F11" s="123" t="s">
        <v>57</v>
      </c>
      <c r="H11" s="123" t="s">
        <v>104</v>
      </c>
      <c r="J11" s="123" t="s">
        <v>60</v>
      </c>
      <c r="L11" s="29" t="s">
        <v>62</v>
      </c>
      <c r="M11" s="124"/>
      <c r="N11" s="214" t="s">
        <v>63</v>
      </c>
      <c r="P11" s="123" t="s">
        <v>67</v>
      </c>
      <c r="R11" s="126" t="s">
        <v>110</v>
      </c>
      <c r="S11" s="127"/>
      <c r="T11" s="123" t="s">
        <v>160</v>
      </c>
      <c r="U11" s="127"/>
      <c r="V11" s="126" t="s">
        <v>73</v>
      </c>
      <c r="W11" s="121"/>
      <c r="X11" s="126" t="s">
        <v>77</v>
      </c>
      <c r="Z11" s="123" t="s">
        <v>78</v>
      </c>
    </row>
    <row r="12" spans="1:26" s="20" customFormat="1" ht="23.25" customHeight="1">
      <c r="F12" s="219" t="s">
        <v>167</v>
      </c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</row>
    <row r="13" spans="1:26" ht="22.9" customHeight="1">
      <c r="A13" s="25" t="s">
        <v>143</v>
      </c>
      <c r="F13" s="2">
        <v>960000</v>
      </c>
      <c r="G13" s="2">
        <v>0</v>
      </c>
      <c r="H13" s="2">
        <v>736843</v>
      </c>
      <c r="I13" s="2">
        <v>0</v>
      </c>
      <c r="J13" s="2">
        <v>28997</v>
      </c>
      <c r="K13" s="2">
        <v>0</v>
      </c>
      <c r="L13" s="2">
        <v>65140</v>
      </c>
      <c r="M13" s="2">
        <v>0</v>
      </c>
      <c r="N13" s="2">
        <v>379897</v>
      </c>
      <c r="O13" s="2">
        <v>0</v>
      </c>
      <c r="P13" s="2">
        <v>-40912</v>
      </c>
      <c r="Q13" s="2"/>
      <c r="R13" s="2">
        <v>-3849</v>
      </c>
      <c r="S13" s="2"/>
      <c r="T13" s="2">
        <v>770</v>
      </c>
      <c r="U13" s="4"/>
      <c r="V13" s="196">
        <f t="shared" ref="V13" si="0">SUM(F13:T13)</f>
        <v>2126886</v>
      </c>
      <c r="W13" s="2"/>
      <c r="X13" s="197">
        <v>71754</v>
      </c>
      <c r="Y13" s="3"/>
      <c r="Z13" s="2">
        <f>V13+X13</f>
        <v>2198640</v>
      </c>
    </row>
    <row r="14" spans="1:26" ht="23.25" customHeight="1">
      <c r="A14" s="16" t="s">
        <v>144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6"/>
      <c r="V14" s="1"/>
      <c r="W14" s="1"/>
      <c r="X14" s="170"/>
      <c r="Y14" s="5"/>
      <c r="Z14" s="1"/>
    </row>
    <row r="15" spans="1:26" ht="23.25" customHeight="1">
      <c r="A15" s="16" t="s">
        <v>145</v>
      </c>
      <c r="F15" s="7">
        <v>0</v>
      </c>
      <c r="G15" s="1"/>
      <c r="H15" s="7">
        <v>0</v>
      </c>
      <c r="I15" s="1"/>
      <c r="J15" s="7">
        <v>0</v>
      </c>
      <c r="K15" s="1"/>
      <c r="L15" s="7">
        <v>0</v>
      </c>
      <c r="M15" s="1"/>
      <c r="N15" s="7">
        <v>0</v>
      </c>
      <c r="O15" s="1"/>
      <c r="P15" s="7">
        <v>-48</v>
      </c>
      <c r="Q15" s="1"/>
      <c r="R15" s="7">
        <v>0</v>
      </c>
      <c r="S15" s="1"/>
      <c r="T15" s="7">
        <v>0</v>
      </c>
      <c r="U15" s="6"/>
      <c r="V15" s="7">
        <f>SUM(F15:T15)</f>
        <v>-48</v>
      </c>
      <c r="W15" s="1"/>
      <c r="X15" s="163">
        <v>-15567</v>
      </c>
      <c r="Y15" s="5"/>
      <c r="Z15" s="7">
        <f>+V15+X15</f>
        <v>-15615</v>
      </c>
    </row>
    <row r="16" spans="1:26" s="17" customFormat="1" ht="23.25" customHeight="1">
      <c r="A16" s="25" t="s">
        <v>163</v>
      </c>
      <c r="E16" s="21"/>
      <c r="F16" s="2">
        <f>SUM(F13:F15)</f>
        <v>960000</v>
      </c>
      <c r="G16" s="2"/>
      <c r="H16" s="2">
        <f>SUM(H13:H15)</f>
        <v>736843</v>
      </c>
      <c r="I16" s="2"/>
      <c r="J16" s="2">
        <f>SUM(J13:J15)</f>
        <v>28997</v>
      </c>
      <c r="K16" s="2"/>
      <c r="L16" s="2">
        <f>SUM(L13:L15)</f>
        <v>65140</v>
      </c>
      <c r="M16" s="2"/>
      <c r="N16" s="2">
        <f>SUM(N13:N15)</f>
        <v>379897</v>
      </c>
      <c r="O16" s="2"/>
      <c r="P16" s="2">
        <f>SUM(P13:P15)</f>
        <v>-40960</v>
      </c>
      <c r="Q16" s="2"/>
      <c r="R16" s="2">
        <f>SUM(R13:R15)</f>
        <v>-3849</v>
      </c>
      <c r="S16" s="2"/>
      <c r="T16" s="2">
        <f>SUM(T13:T15)</f>
        <v>770</v>
      </c>
      <c r="U16" s="4"/>
      <c r="V16" s="2">
        <f>SUM(V13:V15)</f>
        <v>2126838</v>
      </c>
      <c r="W16" s="2"/>
      <c r="X16" s="197">
        <f>SUM(X13:X15)</f>
        <v>56187</v>
      </c>
      <c r="Y16" s="3"/>
      <c r="Z16" s="2">
        <f>SUM(Z13:Z15)</f>
        <v>2183025</v>
      </c>
    </row>
    <row r="17" spans="1:32" ht="23.25" customHeight="1">
      <c r="A17" s="16" t="s">
        <v>201</v>
      </c>
      <c r="F17" s="1">
        <v>0</v>
      </c>
      <c r="G17" s="1"/>
      <c r="H17" s="1">
        <v>0</v>
      </c>
      <c r="I17" s="1"/>
      <c r="J17" s="1">
        <v>0</v>
      </c>
      <c r="K17" s="5"/>
      <c r="L17" s="1">
        <v>0</v>
      </c>
      <c r="M17" s="5"/>
      <c r="N17" s="1">
        <f>'PL_30.06.2021'!F94</f>
        <v>-1900</v>
      </c>
      <c r="O17" s="5"/>
      <c r="P17" s="1">
        <v>0</v>
      </c>
      <c r="Q17" s="6"/>
      <c r="R17" s="1">
        <v>0</v>
      </c>
      <c r="S17" s="6"/>
      <c r="T17" s="6">
        <v>0</v>
      </c>
      <c r="U17" s="6"/>
      <c r="V17" s="1">
        <f t="shared" ref="V17:V18" si="1">SUM(F17:T17)</f>
        <v>-1900</v>
      </c>
      <c r="W17" s="1"/>
      <c r="X17" s="1">
        <f>'PL_30.06.2021'!F95</f>
        <v>-8892</v>
      </c>
      <c r="Y17" s="5"/>
      <c r="Z17" s="1">
        <f>V17+X17</f>
        <v>-10792</v>
      </c>
    </row>
    <row r="18" spans="1:32" ht="22.9" customHeight="1">
      <c r="A18" s="16" t="s">
        <v>180</v>
      </c>
      <c r="F18" s="7">
        <v>0</v>
      </c>
      <c r="G18" s="1"/>
      <c r="H18" s="7">
        <v>0</v>
      </c>
      <c r="I18" s="1"/>
      <c r="J18" s="7">
        <v>0</v>
      </c>
      <c r="K18" s="5"/>
      <c r="L18" s="7">
        <v>0</v>
      </c>
      <c r="M18" s="5"/>
      <c r="N18" s="7">
        <v>0</v>
      </c>
      <c r="O18" s="5"/>
      <c r="P18" s="7">
        <f>'PL_30.06.2021'!F82-'PL_30.06.2021'!F100+'PL_30.06.2021'!F95</f>
        <v>3266</v>
      </c>
      <c r="Q18" s="6"/>
      <c r="R18" s="1">
        <v>0</v>
      </c>
      <c r="S18" s="6"/>
      <c r="T18" s="7">
        <v>0</v>
      </c>
      <c r="U18" s="6"/>
      <c r="V18" s="7">
        <f t="shared" si="1"/>
        <v>3266</v>
      </c>
      <c r="W18" s="1"/>
      <c r="X18" s="7">
        <f>'PL_30.06.2021'!F100-'PL_30.06.2021'!F95</f>
        <v>1368</v>
      </c>
      <c r="Y18" s="5"/>
      <c r="Z18" s="7">
        <f>V18+X18</f>
        <v>4634</v>
      </c>
    </row>
    <row r="19" spans="1:32" ht="23.25" customHeight="1">
      <c r="A19" s="16" t="s">
        <v>181</v>
      </c>
      <c r="F19" s="2">
        <f>SUM(F17:F18)</f>
        <v>0</v>
      </c>
      <c r="G19" s="1"/>
      <c r="H19" s="1">
        <f>SUM(H17:H18)</f>
        <v>0</v>
      </c>
      <c r="I19" s="1"/>
      <c r="J19" s="1">
        <f>SUM(J17:J18)</f>
        <v>0</v>
      </c>
      <c r="K19" s="5"/>
      <c r="L19" s="1">
        <f>SUM(L17:L18)</f>
        <v>0</v>
      </c>
      <c r="M19" s="5"/>
      <c r="N19" s="1">
        <f>SUM(N17:N18)</f>
        <v>-1900</v>
      </c>
      <c r="O19" s="5"/>
      <c r="P19" s="1">
        <f>SUM(P17:P18)</f>
        <v>3266</v>
      </c>
      <c r="Q19" s="6"/>
      <c r="R19" s="8">
        <f>SUM(R17:R18)</f>
        <v>0</v>
      </c>
      <c r="S19" s="6"/>
      <c r="T19" s="8">
        <f>SUM(T17:T18)</f>
        <v>0</v>
      </c>
      <c r="U19" s="6"/>
      <c r="V19" s="1">
        <f>SUM(V17:V18)</f>
        <v>1366</v>
      </c>
      <c r="W19" s="1"/>
      <c r="X19" s="1">
        <f>SUM(X17:X18)</f>
        <v>-7524</v>
      </c>
      <c r="Y19" s="5"/>
      <c r="Z19" s="1">
        <f>SUM(Z17:AA18)</f>
        <v>-6158</v>
      </c>
    </row>
    <row r="20" spans="1:32" ht="23.25" customHeight="1">
      <c r="A20" s="16" t="s">
        <v>146</v>
      </c>
      <c r="D20" s="15"/>
      <c r="E20" s="128">
        <v>27</v>
      </c>
      <c r="F20" s="1">
        <v>0</v>
      </c>
      <c r="G20" s="1"/>
      <c r="H20" s="1">
        <v>0</v>
      </c>
      <c r="I20" s="1"/>
      <c r="J20" s="1">
        <v>0</v>
      </c>
      <c r="K20" s="5"/>
      <c r="L20" s="1">
        <v>0</v>
      </c>
      <c r="M20" s="5"/>
      <c r="N20" s="1">
        <v>-19200</v>
      </c>
      <c r="O20" s="9"/>
      <c r="P20" s="1">
        <v>0</v>
      </c>
      <c r="Q20" s="6"/>
      <c r="R20" s="1">
        <v>0</v>
      </c>
      <c r="S20" s="6"/>
      <c r="T20" s="6">
        <v>0</v>
      </c>
      <c r="U20" s="6"/>
      <c r="V20" s="1">
        <f>SUM(F20:T20)</f>
        <v>-19200</v>
      </c>
      <c r="W20" s="1"/>
      <c r="X20" s="1">
        <v>0</v>
      </c>
      <c r="Y20" s="5"/>
      <c r="Z20" s="1">
        <f>V20+X20</f>
        <v>-19200</v>
      </c>
    </row>
    <row r="21" spans="1:32" ht="23.25" customHeight="1" thickBot="1">
      <c r="A21" s="25" t="s">
        <v>199</v>
      </c>
      <c r="F21" s="10">
        <f>F16+F19</f>
        <v>960000</v>
      </c>
      <c r="G21" s="11">
        <f>G13+G19</f>
        <v>0</v>
      </c>
      <c r="H21" s="10">
        <f>H16+H19</f>
        <v>736843</v>
      </c>
      <c r="I21" s="11">
        <f>I13+I19</f>
        <v>0</v>
      </c>
      <c r="J21" s="10">
        <f>J16+J19</f>
        <v>28997</v>
      </c>
      <c r="K21" s="11">
        <f>K13+K19</f>
        <v>0</v>
      </c>
      <c r="L21" s="10">
        <f>L16+L19</f>
        <v>65140</v>
      </c>
      <c r="M21" s="11">
        <f>M13+M19</f>
        <v>0</v>
      </c>
      <c r="N21" s="10">
        <f>N16+N19+N20</f>
        <v>358797</v>
      </c>
      <c r="O21" s="11">
        <f>O13+O19</f>
        <v>0</v>
      </c>
      <c r="P21" s="10">
        <f>P16+P19</f>
        <v>-37694</v>
      </c>
      <c r="Q21" s="11">
        <f>Q13+Q19</f>
        <v>0</v>
      </c>
      <c r="R21" s="10">
        <f>R16+R19</f>
        <v>-3849</v>
      </c>
      <c r="S21" s="11"/>
      <c r="T21" s="10">
        <f>T16+T19</f>
        <v>770</v>
      </c>
      <c r="U21" s="11"/>
      <c r="V21" s="10">
        <f>SUM(F21:T21)</f>
        <v>2109004</v>
      </c>
      <c r="W21" s="11">
        <f>W13+W19</f>
        <v>0</v>
      </c>
      <c r="X21" s="10">
        <f>SUM(X16,X19:X20)</f>
        <v>48663</v>
      </c>
      <c r="Y21" s="12"/>
      <c r="Z21" s="10">
        <f>SUM(Z16,Z19:Z20)</f>
        <v>2157667</v>
      </c>
    </row>
    <row r="22" spans="1:32" ht="23.25" customHeight="1" thickTop="1">
      <c r="A22" s="25"/>
      <c r="F22" s="1"/>
      <c r="G22" s="1"/>
      <c r="H22" s="1"/>
      <c r="I22" s="1"/>
      <c r="J22" s="1"/>
      <c r="K22" s="5"/>
      <c r="L22" s="1"/>
      <c r="M22" s="5"/>
      <c r="N22" s="1"/>
      <c r="O22" s="9"/>
      <c r="P22" s="1"/>
      <c r="Q22" s="6"/>
      <c r="R22" s="1"/>
      <c r="S22" s="6"/>
      <c r="T22" s="6"/>
      <c r="U22" s="6"/>
      <c r="V22" s="1"/>
      <c r="W22" s="1"/>
      <c r="X22" s="1"/>
      <c r="Y22" s="5"/>
      <c r="Z22" s="1"/>
    </row>
    <row r="23" spans="1:32" ht="23.25" customHeight="1">
      <c r="A23" s="25" t="s">
        <v>169</v>
      </c>
      <c r="F23" s="184">
        <v>960000</v>
      </c>
      <c r="G23" s="184"/>
      <c r="H23" s="184">
        <v>736843</v>
      </c>
      <c r="I23" s="184"/>
      <c r="J23" s="184">
        <v>28997</v>
      </c>
      <c r="K23" s="191"/>
      <c r="L23" s="184">
        <v>65140</v>
      </c>
      <c r="M23" s="191"/>
      <c r="N23" s="184">
        <v>240244</v>
      </c>
      <c r="O23" s="191"/>
      <c r="P23" s="184">
        <v>-33447</v>
      </c>
      <c r="Q23" s="184"/>
      <c r="R23" s="184">
        <v>-3849</v>
      </c>
      <c r="S23" s="184"/>
      <c r="T23" s="184">
        <v>770</v>
      </c>
      <c r="U23" s="184"/>
      <c r="V23" s="184">
        <f>SUM(F23:T23)</f>
        <v>1994698</v>
      </c>
      <c r="W23" s="184"/>
      <c r="X23" s="184">
        <v>101645</v>
      </c>
      <c r="Y23" s="191"/>
      <c r="Z23" s="184">
        <f>SUM(V23:X23)</f>
        <v>2096343</v>
      </c>
      <c r="AB23" s="73">
        <f>+Z23-'BS_30.06.2021'!E85</f>
        <v>0</v>
      </c>
      <c r="AC23" s="18">
        <f>X23-'BS_30.06.2021'!E84</f>
        <v>0</v>
      </c>
      <c r="AD23" s="18">
        <f>V23-'BS_30.06.2021'!E83</f>
        <v>0</v>
      </c>
      <c r="AE23" s="18">
        <f>SUM(P23,S23,T23,R23)-'BS_30.06.2021'!E82</f>
        <v>0</v>
      </c>
      <c r="AF23" s="18">
        <f>N23-'BS_30.06.2021'!E81</f>
        <v>0</v>
      </c>
    </row>
    <row r="24" spans="1:32" ht="23.25" customHeight="1">
      <c r="A24" s="16" t="s">
        <v>194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9"/>
      <c r="N24" s="6">
        <f>'PL_30.06.2021'!D94</f>
        <v>105744</v>
      </c>
      <c r="O24" s="9"/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6"/>
      <c r="V24" s="6">
        <f>SUM(F24:T24)</f>
        <v>105744</v>
      </c>
      <c r="W24" s="6"/>
      <c r="X24" s="6">
        <f>'PL_30.06.2021'!D95</f>
        <v>-2756</v>
      </c>
      <c r="Y24" s="9"/>
      <c r="Z24" s="6">
        <f>+V24+X24</f>
        <v>102988</v>
      </c>
    </row>
    <row r="25" spans="1:32" ht="23.25" customHeight="1">
      <c r="A25" s="16" t="s">
        <v>180</v>
      </c>
      <c r="F25" s="7">
        <v>0</v>
      </c>
      <c r="G25" s="1"/>
      <c r="H25" s="7">
        <v>0</v>
      </c>
      <c r="I25" s="1"/>
      <c r="J25" s="7">
        <v>0</v>
      </c>
      <c r="K25" s="5"/>
      <c r="L25" s="7">
        <v>0</v>
      </c>
      <c r="M25" s="5"/>
      <c r="N25" s="7">
        <v>0</v>
      </c>
      <c r="O25" s="5"/>
      <c r="P25" s="1">
        <v>40071</v>
      </c>
      <c r="Q25" s="1">
        <v>0</v>
      </c>
      <c r="R25" s="1">
        <v>0</v>
      </c>
      <c r="S25" s="1">
        <v>0</v>
      </c>
      <c r="T25" s="1">
        <v>0</v>
      </c>
      <c r="U25" s="6"/>
      <c r="V25" s="7">
        <f>SUM(F25:T25)</f>
        <v>40071</v>
      </c>
      <c r="W25" s="1"/>
      <c r="X25" s="7">
        <f>'PL_30.06.2021'!D100-'PL_30.06.2021'!D95</f>
        <v>3148</v>
      </c>
      <c r="Y25" s="5"/>
      <c r="Z25" s="7">
        <f>+V25+X25</f>
        <v>43219</v>
      </c>
    </row>
    <row r="26" spans="1:32" ht="23.25" customHeight="1">
      <c r="A26" s="16" t="s">
        <v>181</v>
      </c>
      <c r="F26" s="1">
        <f t="shared" ref="F26:M26" si="2">SUM(F24:F25)</f>
        <v>0</v>
      </c>
      <c r="G26" s="1">
        <f t="shared" si="2"/>
        <v>0</v>
      </c>
      <c r="H26" s="1">
        <f t="shared" si="2"/>
        <v>0</v>
      </c>
      <c r="I26" s="1">
        <f t="shared" si="2"/>
        <v>0</v>
      </c>
      <c r="J26" s="1">
        <f t="shared" si="2"/>
        <v>0</v>
      </c>
      <c r="K26" s="1">
        <f t="shared" si="2"/>
        <v>0</v>
      </c>
      <c r="L26" s="1">
        <f t="shared" si="2"/>
        <v>0</v>
      </c>
      <c r="M26" s="1">
        <f t="shared" si="2"/>
        <v>0</v>
      </c>
      <c r="N26" s="1">
        <f>SUM(N24:N25)</f>
        <v>105744</v>
      </c>
      <c r="O26" s="5"/>
      <c r="P26" s="209">
        <f>SUM(P24:P25)</f>
        <v>40071</v>
      </c>
      <c r="Q26" s="6"/>
      <c r="R26" s="8">
        <f>SUM(R24:R25)</f>
        <v>0</v>
      </c>
      <c r="S26" s="6"/>
      <c r="T26" s="8">
        <f>SUM(T24:T25)</f>
        <v>0</v>
      </c>
      <c r="U26" s="6"/>
      <c r="V26" s="1">
        <f>SUM(V24:V25)</f>
        <v>145815</v>
      </c>
      <c r="W26" s="1"/>
      <c r="X26" s="1">
        <f>SUM(X24:X25)</f>
        <v>392</v>
      </c>
      <c r="Y26" s="5"/>
      <c r="Z26" s="1">
        <f>SUM(Z24:Z25)</f>
        <v>146207</v>
      </c>
    </row>
    <row r="27" spans="1:32" ht="23.25" customHeight="1" thickBot="1">
      <c r="A27" s="25" t="s">
        <v>200</v>
      </c>
      <c r="F27" s="10">
        <f>SUM(F23,F26:F26)</f>
        <v>960000</v>
      </c>
      <c r="G27" s="12"/>
      <c r="H27" s="10">
        <f>SUM(H23,H26:H26)</f>
        <v>736843</v>
      </c>
      <c r="I27" s="12"/>
      <c r="J27" s="10">
        <f>SUM(J23,J26:J26)</f>
        <v>28997</v>
      </c>
      <c r="K27" s="12"/>
      <c r="L27" s="10">
        <f>SUM(L23,L26:L26)</f>
        <v>65140</v>
      </c>
      <c r="M27" s="12"/>
      <c r="N27" s="10">
        <f>SUM(N23,N26:N26)</f>
        <v>345988</v>
      </c>
      <c r="O27" s="12"/>
      <c r="P27" s="10">
        <f>SUM(P23,P26:P26)</f>
        <v>6624</v>
      </c>
      <c r="Q27" s="11"/>
      <c r="R27" s="10">
        <f>SUM(R23,R26:R26)</f>
        <v>-3849</v>
      </c>
      <c r="S27" s="11"/>
      <c r="T27" s="10">
        <f>SUM(T23,T26:T26)</f>
        <v>770</v>
      </c>
      <c r="U27" s="11"/>
      <c r="V27" s="10">
        <f>SUM(V23,V26:V26)</f>
        <v>2140513</v>
      </c>
      <c r="W27" s="12"/>
      <c r="X27" s="10">
        <f>SUM(X23,X26:X26)</f>
        <v>102037</v>
      </c>
      <c r="Y27" s="12"/>
      <c r="Z27" s="10">
        <f>SUM(Z23,Z26:Z26)</f>
        <v>2242550</v>
      </c>
    </row>
    <row r="28" spans="1:32" ht="23.25" customHeight="1" thickTop="1">
      <c r="A28" s="25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63"/>
      <c r="T28" s="63"/>
      <c r="U28" s="63"/>
      <c r="V28" s="73"/>
      <c r="W28" s="73"/>
      <c r="X28" s="73"/>
      <c r="Y28" s="73"/>
      <c r="AB28" s="73">
        <f>+Z27-'BS_30.06.2021'!C85</f>
        <v>0</v>
      </c>
      <c r="AC28" s="18">
        <f>X27-'BS_30.06.2021'!C84</f>
        <v>0</v>
      </c>
      <c r="AD28" s="18">
        <f>V27-'BS_30.06.2021'!C83</f>
        <v>0</v>
      </c>
      <c r="AE28" s="18">
        <f>SUM(P27,S27,T27,R27)-'BS_30.06.2021'!C82</f>
        <v>0</v>
      </c>
      <c r="AF28" s="18">
        <f>N27-'BS_30.06.2021'!C81</f>
        <v>0</v>
      </c>
    </row>
    <row r="29" spans="1:32" ht="23.25" customHeight="1">
      <c r="A29" s="16"/>
    </row>
  </sheetData>
  <mergeCells count="6">
    <mergeCell ref="F12:Z12"/>
    <mergeCell ref="F4:Z4"/>
    <mergeCell ref="F5:V5"/>
    <mergeCell ref="P6:T6"/>
    <mergeCell ref="P7:T7"/>
    <mergeCell ref="L9:N9"/>
  </mergeCells>
  <pageMargins left="0.74803149606299213" right="0.23622047244094491" top="0.6692913385826772" bottom="0.23622047244094491" header="0.31496062992125984" footer="0.35433070866141736"/>
  <pageSetup paperSize="9" scale="59" firstPageNumber="9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T19"/>
  <sheetViews>
    <sheetView showGridLines="0" zoomScale="85" zoomScaleNormal="85" zoomScaleSheetLayoutView="70" workbookViewId="0">
      <selection activeCell="N20" sqref="N20"/>
    </sheetView>
  </sheetViews>
  <sheetFormatPr defaultColWidth="9.42578125" defaultRowHeight="24" customHeight="1"/>
  <cols>
    <col min="1" max="1" width="12.5703125" style="18" customWidth="1"/>
    <col min="2" max="2" width="9.5703125" style="18" customWidth="1"/>
    <col min="3" max="3" width="4.140625" style="18" customWidth="1"/>
    <col min="4" max="4" width="4.85546875" style="18" customWidth="1"/>
    <col min="5" max="5" width="1.5703125" style="18" customWidth="1"/>
    <col min="6" max="6" width="17.5703125" style="18" customWidth="1"/>
    <col min="7" max="7" width="1.5703125" style="18" customWidth="1"/>
    <col min="8" max="8" width="15.42578125" style="18" customWidth="1"/>
    <col min="9" max="9" width="1.5703125" style="18" customWidth="1"/>
    <col min="10" max="10" width="15.5703125" style="18" customWidth="1"/>
    <col min="11" max="11" width="1.5703125" style="18" customWidth="1"/>
    <col min="12" max="12" width="18.42578125" style="18" customWidth="1"/>
    <col min="13" max="13" width="1.5703125" style="18" customWidth="1"/>
    <col min="14" max="14" width="15.5703125" style="18" customWidth="1"/>
    <col min="15" max="15" width="1.5703125" style="18" customWidth="1"/>
    <col min="16" max="16" width="17.42578125" style="18" customWidth="1"/>
    <col min="17" max="17" width="1.5703125" style="18" customWidth="1"/>
    <col min="18" max="18" width="16.5703125" style="18" customWidth="1"/>
    <col min="19" max="19" width="0.5703125" style="18" customWidth="1"/>
    <col min="20" max="20" width="11.42578125" style="18" bestFit="1" customWidth="1"/>
    <col min="21" max="16384" width="9.42578125" style="18"/>
  </cols>
  <sheetData>
    <row r="1" spans="1:20" ht="24" customHeight="1">
      <c r="A1" s="23" t="s">
        <v>105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17"/>
      <c r="M1" s="117"/>
      <c r="N1" s="117"/>
      <c r="O1" s="117"/>
      <c r="P1" s="117"/>
      <c r="Q1" s="117"/>
      <c r="R1" s="117"/>
    </row>
    <row r="2" spans="1:20" ht="24" customHeight="1">
      <c r="A2" s="32" t="s">
        <v>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117"/>
      <c r="M2" s="117"/>
      <c r="N2" s="117"/>
      <c r="O2" s="117"/>
      <c r="P2" s="117"/>
      <c r="Q2" s="117"/>
      <c r="R2" s="117"/>
    </row>
    <row r="3" spans="1:20" ht="24" customHeight="1">
      <c r="A3" s="32" t="str">
        <f>'Consolidated_30.06.2021'!A3</f>
        <v>For the six-month period ended 30 June 2021 (Unaudited but reviewed)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2"/>
    </row>
    <row r="4" spans="1:20" ht="24" customHeight="1">
      <c r="B4" s="118"/>
      <c r="C4" s="118"/>
      <c r="D4" s="118"/>
      <c r="E4" s="118"/>
      <c r="F4" s="222" t="s">
        <v>20</v>
      </c>
      <c r="G4" s="222"/>
      <c r="H4" s="222"/>
      <c r="I4" s="222"/>
      <c r="J4" s="222"/>
      <c r="K4" s="222"/>
      <c r="L4" s="222"/>
      <c r="M4" s="222"/>
      <c r="N4" s="222"/>
      <c r="O4" s="222"/>
      <c r="P4" s="226"/>
      <c r="Q4" s="222"/>
      <c r="R4" s="222"/>
    </row>
    <row r="5" spans="1:20" s="20" customFormat="1" ht="24" customHeight="1">
      <c r="J5" s="20" t="s">
        <v>58</v>
      </c>
      <c r="L5" s="221" t="s">
        <v>34</v>
      </c>
      <c r="M5" s="221"/>
      <c r="N5" s="221"/>
      <c r="P5" s="129" t="s">
        <v>109</v>
      </c>
      <c r="R5" s="112"/>
    </row>
    <row r="6" spans="1:20" s="20" customFormat="1" ht="24" customHeight="1">
      <c r="F6" s="20" t="s">
        <v>56</v>
      </c>
      <c r="J6" s="20" t="s">
        <v>59</v>
      </c>
      <c r="L6" s="122" t="s">
        <v>61</v>
      </c>
      <c r="P6" s="22" t="s">
        <v>111</v>
      </c>
    </row>
    <row r="7" spans="1:20" s="20" customFormat="1" ht="24" customHeight="1">
      <c r="D7" s="211"/>
      <c r="E7" s="28"/>
      <c r="F7" s="123" t="s">
        <v>57</v>
      </c>
      <c r="H7" s="123" t="s">
        <v>104</v>
      </c>
      <c r="J7" s="123" t="s">
        <v>60</v>
      </c>
      <c r="L7" s="29" t="s">
        <v>62</v>
      </c>
      <c r="M7" s="124"/>
      <c r="N7" s="125" t="s">
        <v>63</v>
      </c>
      <c r="P7" s="123" t="s">
        <v>110</v>
      </c>
      <c r="R7" s="123" t="s">
        <v>78</v>
      </c>
    </row>
    <row r="8" spans="1:20" s="20" customFormat="1" ht="24" customHeight="1">
      <c r="F8" s="219" t="s">
        <v>167</v>
      </c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</row>
    <row r="9" spans="1:20" ht="24" customHeight="1">
      <c r="A9" s="25" t="s">
        <v>120</v>
      </c>
      <c r="E9" s="20"/>
      <c r="F9" s="2">
        <v>960000</v>
      </c>
      <c r="G9" s="2">
        <v>0</v>
      </c>
      <c r="H9" s="2">
        <v>736843</v>
      </c>
      <c r="I9" s="2">
        <v>0</v>
      </c>
      <c r="J9" s="2">
        <v>28997</v>
      </c>
      <c r="K9" s="2">
        <v>0</v>
      </c>
      <c r="L9" s="2">
        <v>65140</v>
      </c>
      <c r="M9" s="2">
        <v>0</v>
      </c>
      <c r="N9" s="2">
        <v>425411</v>
      </c>
      <c r="O9" s="2">
        <v>0</v>
      </c>
      <c r="P9" s="2">
        <v>-3079</v>
      </c>
      <c r="Q9" s="17"/>
      <c r="R9" s="2">
        <f>SUM(F9:P9)</f>
        <v>2213312</v>
      </c>
    </row>
    <row r="10" spans="1:20" ht="24" customHeight="1">
      <c r="A10" s="16" t="s">
        <v>171</v>
      </c>
      <c r="E10" s="20"/>
      <c r="F10" s="1" t="s">
        <v>131</v>
      </c>
      <c r="G10" s="1"/>
      <c r="H10" s="1">
        <v>0</v>
      </c>
      <c r="I10" s="1"/>
      <c r="J10" s="1">
        <v>0</v>
      </c>
      <c r="L10" s="1">
        <v>0</v>
      </c>
      <c r="N10" s="1">
        <f>'PL_30.06.2021'!J94</f>
        <v>36523</v>
      </c>
      <c r="P10" s="1" t="s">
        <v>131</v>
      </c>
      <c r="R10" s="18">
        <f>SUM(F10:P10)</f>
        <v>36523</v>
      </c>
    </row>
    <row r="11" spans="1:20" ht="24" customHeight="1">
      <c r="A11" s="16" t="s">
        <v>146</v>
      </c>
      <c r="D11" s="15"/>
      <c r="E11" s="20"/>
      <c r="F11" s="1">
        <v>0</v>
      </c>
      <c r="G11" s="1"/>
      <c r="H11" s="1">
        <v>0</v>
      </c>
      <c r="I11" s="1"/>
      <c r="J11" s="1">
        <v>0</v>
      </c>
      <c r="L11" s="1">
        <v>0</v>
      </c>
      <c r="N11" s="1">
        <v>-19200</v>
      </c>
      <c r="P11" s="1">
        <v>0</v>
      </c>
      <c r="R11" s="18">
        <f>SUM(F11:P11)</f>
        <v>-19200</v>
      </c>
    </row>
    <row r="12" spans="1:20" ht="24" customHeight="1" thickBot="1">
      <c r="A12" s="25" t="s">
        <v>199</v>
      </c>
      <c r="F12" s="65">
        <f>SUM(F9:F11)</f>
        <v>960000</v>
      </c>
      <c r="G12" s="21"/>
      <c r="H12" s="65">
        <f>SUM(H9:H11)</f>
        <v>736843</v>
      </c>
      <c r="I12" s="21"/>
      <c r="J12" s="65">
        <f>SUM(J9:J11)</f>
        <v>28997</v>
      </c>
      <c r="K12" s="21"/>
      <c r="L12" s="65">
        <f>SUM(L9:L11)</f>
        <v>65140</v>
      </c>
      <c r="M12" s="21"/>
      <c r="N12" s="65">
        <f>SUM(N9:N11)</f>
        <v>442734</v>
      </c>
      <c r="O12" s="21"/>
      <c r="P12" s="65">
        <f>SUM(P9:P11)</f>
        <v>-3079</v>
      </c>
      <c r="Q12" s="21"/>
      <c r="R12" s="65">
        <f>SUM(R9:R11)</f>
        <v>2230635</v>
      </c>
    </row>
    <row r="13" spans="1:20" ht="24" customHeight="1" thickTop="1">
      <c r="A13" s="25"/>
      <c r="F13" s="1"/>
      <c r="G13" s="1"/>
      <c r="H13" s="1"/>
      <c r="I13" s="1"/>
      <c r="J13" s="1"/>
      <c r="L13" s="1"/>
      <c r="N13" s="1"/>
      <c r="R13" s="1"/>
    </row>
    <row r="14" spans="1:20" ht="24" customHeight="1">
      <c r="A14" s="25" t="s">
        <v>169</v>
      </c>
      <c r="F14" s="2">
        <v>960000</v>
      </c>
      <c r="G14" s="2"/>
      <c r="H14" s="2">
        <v>736843</v>
      </c>
      <c r="I14" s="2"/>
      <c r="J14" s="2">
        <v>28997</v>
      </c>
      <c r="K14" s="17"/>
      <c r="L14" s="2">
        <v>65140</v>
      </c>
      <c r="M14" s="17"/>
      <c r="N14" s="2">
        <v>354554</v>
      </c>
      <c r="O14" s="17"/>
      <c r="P14" s="49">
        <v>-3079</v>
      </c>
      <c r="Q14" s="17"/>
      <c r="R14" s="2">
        <f>SUM(F14:Q14)</f>
        <v>2142455</v>
      </c>
      <c r="T14" s="20">
        <f>+R14-'BS_30.06.2021'!I85</f>
        <v>0</v>
      </c>
    </row>
    <row r="15" spans="1:20" ht="24" customHeight="1">
      <c r="A15" s="16" t="s">
        <v>171</v>
      </c>
      <c r="F15" s="1">
        <v>0</v>
      </c>
      <c r="G15" s="1"/>
      <c r="H15" s="1">
        <v>0</v>
      </c>
      <c r="I15" s="1"/>
      <c r="J15" s="1">
        <v>0</v>
      </c>
      <c r="L15" s="1">
        <v>0</v>
      </c>
      <c r="N15" s="1">
        <f>'PL_30.06.2021'!H77</f>
        <v>91539</v>
      </c>
      <c r="P15" s="1">
        <v>0</v>
      </c>
      <c r="R15" s="1">
        <f>SUM(F15:P15)</f>
        <v>91539</v>
      </c>
    </row>
    <row r="16" spans="1:20" ht="24" customHeight="1" thickBot="1">
      <c r="A16" s="25" t="s">
        <v>200</v>
      </c>
      <c r="F16" s="65">
        <f>SUM(F14:F15)</f>
        <v>960000</v>
      </c>
      <c r="G16" s="21"/>
      <c r="H16" s="65">
        <f>SUM(H14:H15)</f>
        <v>736843</v>
      </c>
      <c r="I16" s="21"/>
      <c r="J16" s="65">
        <f>SUM(J14:J15)</f>
        <v>28997</v>
      </c>
      <c r="K16" s="21"/>
      <c r="L16" s="65">
        <f>SUM(L14:L15)</f>
        <v>65140</v>
      </c>
      <c r="M16" s="21"/>
      <c r="N16" s="65">
        <f>SUM(N14:N15)</f>
        <v>446093</v>
      </c>
      <c r="O16" s="21"/>
      <c r="P16" s="65">
        <f>SUM(P14:P15)</f>
        <v>-3079</v>
      </c>
      <c r="Q16" s="21"/>
      <c r="R16" s="65">
        <f>SUM(R14:R15)</f>
        <v>2233994</v>
      </c>
      <c r="T16" s="20">
        <f>+R16-'BS_30.06.2021'!G85</f>
        <v>0</v>
      </c>
    </row>
    <row r="17" spans="1:18" ht="24" customHeight="1" thickTop="1">
      <c r="A17" s="2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8" ht="24" customHeight="1">
      <c r="A18" s="25"/>
      <c r="E18" s="20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ht="24" customHeight="1">
      <c r="A19" s="16"/>
    </row>
  </sheetData>
  <mergeCells count="3">
    <mergeCell ref="F4:R4"/>
    <mergeCell ref="L5:N5"/>
    <mergeCell ref="F8:R8"/>
  </mergeCells>
  <pageMargins left="0.74803149606299213" right="0.23622047244094491" top="0.6692913385826772" bottom="0.74803149606299213" header="0.31496062992125984" footer="0.35433070866141736"/>
  <pageSetup paperSize="9" scale="87" firstPageNumber="10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88"/>
  <sheetViews>
    <sheetView showGridLines="0" view="pageBreakPreview" zoomScale="72" zoomScaleNormal="85" zoomScaleSheetLayoutView="72" workbookViewId="0">
      <selection activeCell="N20" sqref="N20"/>
    </sheetView>
  </sheetViews>
  <sheetFormatPr defaultColWidth="10.5703125" defaultRowHeight="23.1" customHeight="1"/>
  <cols>
    <col min="1" max="1" width="37.42578125" style="16" customWidth="1"/>
    <col min="2" max="2" width="24.28515625" style="16" customWidth="1"/>
    <col min="3" max="3" width="6.140625" style="22" customWidth="1"/>
    <col min="4" max="4" width="1.42578125" style="15" customWidth="1"/>
    <col min="5" max="5" width="14.5703125" style="15" customWidth="1"/>
    <col min="6" max="6" width="1.42578125" style="16" customWidth="1"/>
    <col min="7" max="7" width="16.28515625" style="16" customWidth="1"/>
    <col min="8" max="8" width="1.42578125" style="16" customWidth="1"/>
    <col min="9" max="9" width="16.140625" style="16" customWidth="1"/>
    <col min="10" max="10" width="1.42578125" style="16" customWidth="1"/>
    <col min="11" max="11" width="16.140625" style="16" customWidth="1"/>
    <col min="12" max="12" width="1" style="16" customWidth="1"/>
    <col min="13" max="13" width="15.5703125" style="16" bestFit="1" customWidth="1"/>
    <col min="14" max="14" width="12" style="16" bestFit="1" customWidth="1"/>
    <col min="15" max="16384" width="10.5703125" style="16"/>
  </cols>
  <sheetData>
    <row r="1" spans="1:11" ht="23.1" customHeight="1">
      <c r="A1" s="23" t="s">
        <v>105</v>
      </c>
      <c r="B1" s="25"/>
      <c r="C1" s="89"/>
      <c r="D1" s="25"/>
      <c r="E1" s="25"/>
      <c r="F1" s="25"/>
      <c r="G1" s="25"/>
      <c r="H1" s="25"/>
      <c r="I1" s="25"/>
      <c r="J1" s="25"/>
    </row>
    <row r="2" spans="1:11" ht="23.1" customHeight="1">
      <c r="A2" s="229" t="s">
        <v>83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1" ht="23.1" customHeight="1">
      <c r="A3" s="229" t="str">
        <f>'PL_30.06.2021'!A89</f>
        <v>For the six-month period ended 30 June 2021 (Unaudited but reviewed)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</row>
    <row r="4" spans="1:11" ht="23.1" customHeight="1">
      <c r="A4" s="66"/>
      <c r="B4" s="66"/>
      <c r="D4" s="66"/>
      <c r="E4" s="227" t="s">
        <v>19</v>
      </c>
      <c r="F4" s="227"/>
      <c r="G4" s="227"/>
      <c r="H4" s="66"/>
      <c r="I4" s="227" t="s">
        <v>156</v>
      </c>
      <c r="J4" s="227"/>
      <c r="K4" s="227"/>
    </row>
    <row r="5" spans="1:11" ht="23.1" customHeight="1">
      <c r="A5" s="66"/>
      <c r="B5" s="66"/>
      <c r="C5" s="28" t="s">
        <v>21</v>
      </c>
      <c r="D5" s="66"/>
      <c r="E5" s="178">
        <v>2021</v>
      </c>
      <c r="F5" s="190"/>
      <c r="G5" s="178">
        <v>2020</v>
      </c>
      <c r="H5" s="151"/>
      <c r="I5" s="178">
        <v>2021</v>
      </c>
      <c r="J5" s="190"/>
      <c r="K5" s="178">
        <v>2020</v>
      </c>
    </row>
    <row r="6" spans="1:11" ht="23.1" customHeight="1">
      <c r="A6" s="66"/>
      <c r="B6" s="66"/>
      <c r="D6" s="66"/>
      <c r="E6" s="228" t="s">
        <v>167</v>
      </c>
      <c r="F6" s="228"/>
      <c r="G6" s="228"/>
      <c r="H6" s="228"/>
      <c r="I6" s="228"/>
      <c r="J6" s="228"/>
      <c r="K6" s="228"/>
    </row>
    <row r="7" spans="1:11" ht="23.1" customHeight="1">
      <c r="A7" s="24" t="s">
        <v>113</v>
      </c>
    </row>
    <row r="8" spans="1:11" ht="23.1" customHeight="1">
      <c r="A8" s="16" t="s">
        <v>202</v>
      </c>
      <c r="E8" s="86">
        <f>'PL_30.06.2021'!D75</f>
        <v>115303</v>
      </c>
      <c r="F8" s="86"/>
      <c r="G8" s="86">
        <f>'PL_30.06.2021'!F75</f>
        <v>-6393</v>
      </c>
      <c r="H8" s="86"/>
      <c r="I8" s="86">
        <f>'PL_30.06.2021'!H75</f>
        <v>101367</v>
      </c>
      <c r="J8" s="86"/>
      <c r="K8" s="86">
        <f>'PL_30.06.2021'!J75</f>
        <v>37264</v>
      </c>
    </row>
    <row r="9" spans="1:11" ht="23.1" customHeight="1">
      <c r="A9" s="16" t="s">
        <v>211</v>
      </c>
      <c r="E9" s="86"/>
      <c r="F9" s="86"/>
      <c r="G9" s="86"/>
      <c r="H9" s="86"/>
      <c r="I9" s="86"/>
      <c r="J9" s="86"/>
      <c r="K9" s="86"/>
    </row>
    <row r="10" spans="1:11" ht="23.1" customHeight="1">
      <c r="A10" s="16" t="s">
        <v>103</v>
      </c>
      <c r="E10" s="86"/>
      <c r="F10" s="86"/>
      <c r="G10" s="86"/>
      <c r="H10" s="86"/>
      <c r="I10" s="86"/>
      <c r="J10" s="86"/>
      <c r="K10" s="86"/>
    </row>
    <row r="11" spans="1:11" ht="23.1" customHeight="1">
      <c r="A11" s="26" t="s">
        <v>85</v>
      </c>
      <c r="E11" s="86">
        <v>167521</v>
      </c>
      <c r="F11" s="86"/>
      <c r="G11" s="192">
        <v>152309</v>
      </c>
      <c r="H11" s="86"/>
      <c r="I11" s="86">
        <v>119533</v>
      </c>
      <c r="J11" s="86"/>
      <c r="K11" s="86">
        <v>112157</v>
      </c>
    </row>
    <row r="12" spans="1:11" ht="23.1" customHeight="1">
      <c r="A12" s="16" t="s">
        <v>150</v>
      </c>
      <c r="E12" s="86">
        <v>0</v>
      </c>
      <c r="F12" s="86"/>
      <c r="G12" s="86">
        <v>-2681</v>
      </c>
      <c r="H12" s="86"/>
      <c r="I12" s="86">
        <v>0</v>
      </c>
      <c r="J12" s="86"/>
      <c r="K12" s="86">
        <v>0</v>
      </c>
    </row>
    <row r="13" spans="1:11" ht="23.1" customHeight="1">
      <c r="A13" s="16" t="s">
        <v>212</v>
      </c>
      <c r="C13" s="167"/>
      <c r="E13" s="86">
        <v>3344</v>
      </c>
      <c r="F13" s="86"/>
      <c r="G13" s="86">
        <v>0</v>
      </c>
      <c r="H13" s="86"/>
      <c r="I13" s="86">
        <v>3344</v>
      </c>
      <c r="J13" s="86"/>
      <c r="K13" s="86">
        <v>0</v>
      </c>
    </row>
    <row r="14" spans="1:11" ht="22.9" customHeight="1">
      <c r="A14" s="16" t="s">
        <v>218</v>
      </c>
      <c r="C14" s="167"/>
      <c r="E14" s="16"/>
    </row>
    <row r="15" spans="1:11" ht="22.9" customHeight="1">
      <c r="A15" s="16" t="s">
        <v>208</v>
      </c>
      <c r="C15" s="167"/>
      <c r="E15" s="86">
        <v>3818</v>
      </c>
      <c r="F15" s="86"/>
      <c r="G15" s="86">
        <v>0</v>
      </c>
      <c r="H15" s="86"/>
      <c r="I15" s="86">
        <v>3818</v>
      </c>
      <c r="J15" s="86"/>
      <c r="K15" s="86">
        <v>0</v>
      </c>
    </row>
    <row r="16" spans="1:11" ht="23.1" customHeight="1">
      <c r="A16" s="16" t="s">
        <v>203</v>
      </c>
      <c r="C16" s="167"/>
      <c r="E16" s="86">
        <v>681</v>
      </c>
      <c r="F16" s="86"/>
      <c r="G16" s="86">
        <v>25620</v>
      </c>
      <c r="H16" s="86"/>
      <c r="I16" s="86">
        <v>0</v>
      </c>
      <c r="J16" s="86"/>
      <c r="K16" s="86">
        <v>26105</v>
      </c>
    </row>
    <row r="17" spans="1:11" ht="23.1" customHeight="1">
      <c r="A17" s="16" t="s">
        <v>229</v>
      </c>
      <c r="C17" s="167">
        <v>7</v>
      </c>
      <c r="E17" s="86">
        <v>-86741</v>
      </c>
      <c r="F17" s="86"/>
      <c r="G17" s="86">
        <v>0</v>
      </c>
      <c r="H17" s="86"/>
      <c r="I17" s="86">
        <v>0</v>
      </c>
      <c r="J17" s="86"/>
      <c r="K17" s="86">
        <v>0</v>
      </c>
    </row>
    <row r="18" spans="1:11" ht="23.1" customHeight="1">
      <c r="A18" s="16" t="s">
        <v>187</v>
      </c>
      <c r="E18" s="86">
        <v>-1540</v>
      </c>
      <c r="F18" s="86"/>
      <c r="G18" s="86">
        <v>-1166</v>
      </c>
      <c r="H18" s="86"/>
      <c r="I18" s="86">
        <v>-1540</v>
      </c>
      <c r="J18" s="86"/>
      <c r="K18" s="86">
        <v>-1166</v>
      </c>
    </row>
    <row r="19" spans="1:11" ht="23.1" customHeight="1">
      <c r="A19" s="16" t="s">
        <v>204</v>
      </c>
      <c r="C19" s="167"/>
      <c r="E19" s="86">
        <v>0</v>
      </c>
      <c r="F19" s="86"/>
      <c r="G19" s="86">
        <v>-3</v>
      </c>
      <c r="H19" s="86"/>
      <c r="I19" s="86">
        <v>0</v>
      </c>
      <c r="J19" s="86"/>
      <c r="K19" s="86">
        <v>-3</v>
      </c>
    </row>
    <row r="20" spans="1:11" ht="23.1" customHeight="1">
      <c r="A20" s="16" t="s">
        <v>219</v>
      </c>
      <c r="C20" s="15">
        <v>10</v>
      </c>
      <c r="E20" s="86">
        <v>6</v>
      </c>
      <c r="F20" s="86"/>
      <c r="G20" s="86">
        <v>0</v>
      </c>
      <c r="H20" s="86"/>
      <c r="I20" s="86">
        <v>0</v>
      </c>
      <c r="J20" s="86"/>
      <c r="K20" s="86">
        <v>0</v>
      </c>
    </row>
    <row r="21" spans="1:11" ht="23.1" customHeight="1">
      <c r="A21" s="16" t="s">
        <v>86</v>
      </c>
      <c r="C21" s="15">
        <v>17</v>
      </c>
      <c r="E21" s="86">
        <v>6080</v>
      </c>
      <c r="F21" s="86"/>
      <c r="G21" s="185">
        <v>6128</v>
      </c>
      <c r="H21" s="86"/>
      <c r="I21" s="86">
        <v>6015</v>
      </c>
      <c r="J21" s="86"/>
      <c r="K21" s="86">
        <v>6108</v>
      </c>
    </row>
    <row r="22" spans="1:11" ht="23.1" customHeight="1">
      <c r="A22" s="16" t="s">
        <v>148</v>
      </c>
      <c r="E22" s="86">
        <v>49536</v>
      </c>
      <c r="F22" s="86"/>
      <c r="G22" s="86">
        <v>554</v>
      </c>
      <c r="H22" s="86"/>
      <c r="I22" s="86">
        <v>-33645</v>
      </c>
      <c r="J22" s="86"/>
      <c r="K22" s="86">
        <v>-1649</v>
      </c>
    </row>
    <row r="23" spans="1:11" ht="23.1" customHeight="1">
      <c r="A23" s="16" t="s">
        <v>217</v>
      </c>
      <c r="C23" s="15">
        <v>21.2</v>
      </c>
      <c r="E23" s="86">
        <v>27072</v>
      </c>
      <c r="F23" s="86"/>
      <c r="G23" s="86">
        <v>0</v>
      </c>
      <c r="H23" s="86"/>
      <c r="I23" s="86">
        <v>27072</v>
      </c>
      <c r="J23" s="86"/>
      <c r="K23" s="86">
        <v>0</v>
      </c>
    </row>
    <row r="24" spans="1:11" ht="23.1" customHeight="1">
      <c r="A24" s="16" t="s">
        <v>186</v>
      </c>
      <c r="C24" s="16"/>
      <c r="E24" s="86">
        <v>0</v>
      </c>
      <c r="F24" s="86"/>
      <c r="G24" s="185">
        <v>4368</v>
      </c>
      <c r="H24" s="86"/>
      <c r="I24" s="86">
        <v>0</v>
      </c>
      <c r="J24" s="86"/>
      <c r="K24" s="86">
        <v>4368</v>
      </c>
    </row>
    <row r="25" spans="1:11" ht="23.1" customHeight="1">
      <c r="A25" s="16" t="s">
        <v>213</v>
      </c>
      <c r="C25" s="15">
        <v>9.1999999999999993</v>
      </c>
      <c r="E25" s="86">
        <v>283</v>
      </c>
      <c r="F25" s="86"/>
      <c r="G25" s="86">
        <v>-4872</v>
      </c>
      <c r="H25" s="86"/>
      <c r="I25" s="86">
        <v>0</v>
      </c>
      <c r="J25" s="86"/>
      <c r="K25" s="86">
        <v>0</v>
      </c>
    </row>
    <row r="26" spans="1:11" ht="23.1" customHeight="1">
      <c r="A26" s="16" t="s">
        <v>87</v>
      </c>
      <c r="E26" s="86">
        <v>-1846</v>
      </c>
      <c r="F26" s="86"/>
      <c r="G26" s="86">
        <v>-2007</v>
      </c>
      <c r="H26" s="86"/>
      <c r="I26" s="86">
        <v>-28052</v>
      </c>
      <c r="J26" s="86"/>
      <c r="K26" s="86">
        <v>-11883</v>
      </c>
    </row>
    <row r="27" spans="1:11" ht="23.1" customHeight="1">
      <c r="A27" s="16" t="s">
        <v>122</v>
      </c>
      <c r="E27" s="91">
        <v>42452</v>
      </c>
      <c r="F27" s="86"/>
      <c r="G27" s="186">
        <v>48125</v>
      </c>
      <c r="H27" s="86"/>
      <c r="I27" s="91">
        <v>43037</v>
      </c>
      <c r="J27" s="86"/>
      <c r="K27" s="91">
        <v>33616</v>
      </c>
    </row>
    <row r="28" spans="1:11" ht="23.1" customHeight="1">
      <c r="A28" s="16" t="s">
        <v>88</v>
      </c>
      <c r="E28" s="16"/>
      <c r="G28" s="86"/>
      <c r="H28" s="86"/>
      <c r="I28" s="86"/>
      <c r="J28" s="86"/>
      <c r="K28" s="86"/>
    </row>
    <row r="29" spans="1:11" ht="23.1" customHeight="1">
      <c r="A29" s="16" t="s">
        <v>89</v>
      </c>
      <c r="E29" s="5">
        <f>SUM(E8:F27)</f>
        <v>325969</v>
      </c>
      <c r="G29" s="86">
        <f>SUM(G8:H27)</f>
        <v>219982</v>
      </c>
      <c r="H29" s="86"/>
      <c r="I29" s="86">
        <f>SUM(I8:J27)</f>
        <v>240949</v>
      </c>
      <c r="J29" s="86"/>
      <c r="K29" s="86">
        <f>SUM(K8:L27)</f>
        <v>204917</v>
      </c>
    </row>
    <row r="30" spans="1:11" ht="23.1" customHeight="1">
      <c r="A30" s="16" t="s">
        <v>90</v>
      </c>
      <c r="E30" s="90"/>
      <c r="I30" s="90"/>
    </row>
    <row r="31" spans="1:11" ht="23.1" customHeight="1">
      <c r="A31" s="16" t="s">
        <v>164</v>
      </c>
      <c r="E31" s="86">
        <v>-75171</v>
      </c>
      <c r="F31" s="19"/>
      <c r="G31" s="193">
        <v>144437</v>
      </c>
      <c r="H31" s="138"/>
      <c r="I31" s="138">
        <v>-93928</v>
      </c>
      <c r="J31" s="138"/>
      <c r="K31" s="138">
        <v>2452</v>
      </c>
    </row>
    <row r="32" spans="1:11" ht="23.1" customHeight="1">
      <c r="A32" s="16" t="s">
        <v>91</v>
      </c>
      <c r="E32" s="59">
        <v>-48510</v>
      </c>
      <c r="F32" s="19"/>
      <c r="G32" s="188">
        <v>23588</v>
      </c>
      <c r="H32" s="138"/>
      <c r="I32" s="138">
        <v>14809</v>
      </c>
      <c r="J32" s="138"/>
      <c r="K32" s="138">
        <v>38317</v>
      </c>
    </row>
    <row r="33" spans="1:14" ht="23.1" customHeight="1">
      <c r="A33" s="16" t="s">
        <v>230</v>
      </c>
      <c r="C33" s="167"/>
      <c r="E33" s="59">
        <v>2904</v>
      </c>
      <c r="F33" s="19"/>
      <c r="G33" s="86">
        <v>0</v>
      </c>
      <c r="H33" s="138"/>
      <c r="I33" s="86">
        <v>0</v>
      </c>
      <c r="J33" s="138"/>
      <c r="K33" s="86">
        <v>0</v>
      </c>
    </row>
    <row r="34" spans="1:14" ht="23.1" customHeight="1">
      <c r="A34" s="26" t="s">
        <v>92</v>
      </c>
      <c r="E34" s="59">
        <v>-3699</v>
      </c>
      <c r="F34" s="19"/>
      <c r="G34" s="59">
        <v>315</v>
      </c>
      <c r="H34" s="138"/>
      <c r="I34" s="138">
        <v>2432</v>
      </c>
      <c r="J34" s="138"/>
      <c r="K34" s="138">
        <v>3420</v>
      </c>
      <c r="N34" s="5"/>
    </row>
    <row r="35" spans="1:14" ht="23.1" customHeight="1">
      <c r="A35" s="16" t="s">
        <v>93</v>
      </c>
      <c r="E35" s="59">
        <v>-2171</v>
      </c>
      <c r="F35" s="19"/>
      <c r="G35" s="188">
        <v>7350</v>
      </c>
      <c r="H35" s="138"/>
      <c r="I35" s="138">
        <v>-88</v>
      </c>
      <c r="J35" s="138"/>
      <c r="K35" s="138">
        <v>-216</v>
      </c>
    </row>
    <row r="36" spans="1:14" ht="23.1" customHeight="1">
      <c r="A36" s="16" t="s">
        <v>162</v>
      </c>
      <c r="E36" s="86"/>
      <c r="F36" s="19"/>
      <c r="G36" s="188"/>
      <c r="H36" s="138"/>
      <c r="I36" s="138"/>
      <c r="J36" s="138"/>
      <c r="K36" s="138"/>
    </row>
    <row r="37" spans="1:14" ht="23.1" customHeight="1">
      <c r="A37" s="26" t="s">
        <v>165</v>
      </c>
      <c r="E37" s="86">
        <v>68940</v>
      </c>
      <c r="F37" s="19"/>
      <c r="G37" s="86">
        <v>-174250</v>
      </c>
      <c r="H37" s="138"/>
      <c r="I37" s="138">
        <v>23968</v>
      </c>
      <c r="J37" s="138"/>
      <c r="K37" s="138">
        <v>-67918</v>
      </c>
    </row>
    <row r="38" spans="1:14" ht="23.1" customHeight="1">
      <c r="A38" s="16" t="s">
        <v>94</v>
      </c>
      <c r="E38" s="86">
        <v>23040</v>
      </c>
      <c r="F38" s="19"/>
      <c r="G38" s="86">
        <v>-7800</v>
      </c>
      <c r="H38" s="138"/>
      <c r="I38" s="138">
        <v>-5620</v>
      </c>
      <c r="J38" s="138"/>
      <c r="K38" s="138">
        <v>-5725</v>
      </c>
    </row>
    <row r="39" spans="1:14" ht="23.1" customHeight="1">
      <c r="A39" s="16" t="s">
        <v>95</v>
      </c>
      <c r="E39" s="91">
        <v>-3263</v>
      </c>
      <c r="F39" s="19"/>
      <c r="G39" s="91">
        <v>-6099</v>
      </c>
      <c r="H39" s="9"/>
      <c r="I39" s="139">
        <v>-2030</v>
      </c>
      <c r="J39" s="9"/>
      <c r="K39" s="139">
        <v>-1857</v>
      </c>
    </row>
    <row r="40" spans="1:14" ht="23.1" customHeight="1">
      <c r="A40" s="26" t="s">
        <v>113</v>
      </c>
      <c r="E40" s="5">
        <f>SUM(E29:E39)</f>
        <v>288039</v>
      </c>
      <c r="F40" s="19"/>
      <c r="G40" s="19">
        <f>SUM(G29:G39)</f>
        <v>207523</v>
      </c>
      <c r="H40" s="19"/>
      <c r="I40" s="5">
        <f>SUM(I29:I39)</f>
        <v>180492</v>
      </c>
      <c r="J40" s="19"/>
      <c r="K40" s="19">
        <f>SUM(K29:K39)</f>
        <v>173390</v>
      </c>
      <c r="M40" s="74"/>
    </row>
    <row r="41" spans="1:14" ht="23.1" customHeight="1">
      <c r="A41" s="26" t="s">
        <v>96</v>
      </c>
      <c r="E41" s="86">
        <v>-45772</v>
      </c>
      <c r="F41" s="19"/>
      <c r="G41" s="86">
        <v>-46857</v>
      </c>
      <c r="H41" s="19"/>
      <c r="I41" s="138">
        <v>-40738</v>
      </c>
      <c r="J41" s="19"/>
      <c r="K41" s="138">
        <v>-33987</v>
      </c>
    </row>
    <row r="42" spans="1:14" ht="23.1" customHeight="1">
      <c r="A42" s="26" t="s">
        <v>123</v>
      </c>
      <c r="C42" s="15">
        <v>17</v>
      </c>
      <c r="E42" s="93">
        <v>-80</v>
      </c>
      <c r="F42" s="94"/>
      <c r="G42" s="93">
        <v>-2585</v>
      </c>
      <c r="H42" s="138"/>
      <c r="I42" s="138">
        <v>0</v>
      </c>
      <c r="J42" s="138"/>
      <c r="K42" s="138">
        <v>-2585</v>
      </c>
    </row>
    <row r="43" spans="1:14" ht="23.1" customHeight="1">
      <c r="A43" s="26" t="s">
        <v>97</v>
      </c>
      <c r="E43" s="86">
        <v>-1820</v>
      </c>
      <c r="F43" s="19"/>
      <c r="G43" s="86">
        <v>-1099</v>
      </c>
      <c r="H43" s="19"/>
      <c r="I43" s="138">
        <v>-1696</v>
      </c>
      <c r="J43" s="19"/>
      <c r="K43" s="138">
        <v>-1099</v>
      </c>
    </row>
    <row r="44" spans="1:14" ht="23.1" hidden="1" customHeight="1">
      <c r="A44" s="26" t="s">
        <v>100</v>
      </c>
      <c r="E44" s="5">
        <v>0</v>
      </c>
      <c r="F44" s="19"/>
      <c r="G44" s="92">
        <v>0</v>
      </c>
      <c r="H44" s="19"/>
      <c r="I44" s="5">
        <v>0</v>
      </c>
      <c r="J44" s="19"/>
      <c r="K44" s="92">
        <v>0</v>
      </c>
    </row>
    <row r="45" spans="1:14" ht="23.1" customHeight="1">
      <c r="A45" s="68" t="s">
        <v>114</v>
      </c>
      <c r="E45" s="95">
        <f>SUM(E40:E44)</f>
        <v>240367</v>
      </c>
      <c r="F45" s="96"/>
      <c r="G45" s="97">
        <f>SUM(G40:G44)</f>
        <v>156982</v>
      </c>
      <c r="H45" s="96"/>
      <c r="I45" s="95">
        <f>SUM(I40:I44)</f>
        <v>138058</v>
      </c>
      <c r="J45" s="96"/>
      <c r="K45" s="97">
        <f>SUM(K40:K44)</f>
        <v>135719</v>
      </c>
      <c r="M45" s="74"/>
    </row>
    <row r="46" spans="1:14" ht="23.1" customHeight="1">
      <c r="A46" s="68"/>
      <c r="E46" s="152"/>
      <c r="F46" s="96"/>
      <c r="G46" s="153"/>
      <c r="H46" s="96"/>
      <c r="I46" s="152"/>
      <c r="J46" s="96"/>
      <c r="K46" s="153"/>
      <c r="M46" s="74"/>
    </row>
    <row r="47" spans="1:14" s="100" customFormat="1" ht="23.1" customHeight="1">
      <c r="A47" s="23" t="s">
        <v>105</v>
      </c>
      <c r="B47" s="98"/>
      <c r="C47" s="99"/>
      <c r="D47" s="98"/>
      <c r="E47" s="98"/>
      <c r="F47" s="98"/>
      <c r="G47" s="98"/>
      <c r="H47" s="98"/>
      <c r="I47" s="98"/>
      <c r="J47" s="98"/>
    </row>
    <row r="48" spans="1:14" ht="23.1" customHeight="1">
      <c r="A48" s="229" t="s">
        <v>84</v>
      </c>
      <c r="B48" s="229"/>
      <c r="C48" s="229"/>
      <c r="D48" s="229"/>
      <c r="E48" s="229"/>
      <c r="F48" s="229"/>
      <c r="G48" s="229"/>
      <c r="H48" s="229"/>
      <c r="I48" s="229"/>
      <c r="J48" s="229"/>
    </row>
    <row r="49" spans="1:12" ht="15.75">
      <c r="A49" s="229" t="str">
        <f>A3</f>
        <v>For the six-month period ended 30 June 2021 (Unaudited but reviewed)</v>
      </c>
      <c r="B49" s="229"/>
      <c r="C49" s="229"/>
      <c r="D49" s="229"/>
      <c r="E49" s="229"/>
      <c r="F49" s="229"/>
      <c r="G49" s="229"/>
      <c r="H49" s="229"/>
      <c r="I49" s="229"/>
      <c r="J49" s="229"/>
      <c r="K49" s="229"/>
    </row>
    <row r="50" spans="1:12" ht="23.1" customHeight="1">
      <c r="A50" s="66"/>
      <c r="B50" s="66"/>
      <c r="D50" s="66"/>
      <c r="E50" s="227" t="s">
        <v>157</v>
      </c>
      <c r="F50" s="227"/>
      <c r="G50" s="227"/>
      <c r="H50" s="66"/>
      <c r="I50" s="227" t="s">
        <v>20</v>
      </c>
      <c r="J50" s="227"/>
      <c r="K50" s="227"/>
    </row>
    <row r="51" spans="1:12" ht="23.1" customHeight="1">
      <c r="A51" s="66"/>
      <c r="B51" s="66"/>
      <c r="C51" s="28" t="s">
        <v>21</v>
      </c>
      <c r="D51" s="66"/>
      <c r="E51" s="178" t="s">
        <v>170</v>
      </c>
      <c r="F51" s="190"/>
      <c r="G51" s="178" t="s">
        <v>121</v>
      </c>
      <c r="H51" s="151"/>
      <c r="I51" s="178" t="s">
        <v>170</v>
      </c>
      <c r="J51" s="190"/>
      <c r="K51" s="178" t="s">
        <v>121</v>
      </c>
    </row>
    <row r="52" spans="1:12" ht="24.6" customHeight="1">
      <c r="A52" s="66"/>
      <c r="B52" s="66"/>
      <c r="D52" s="66"/>
      <c r="E52" s="228" t="s">
        <v>167</v>
      </c>
      <c r="F52" s="228"/>
      <c r="G52" s="228"/>
      <c r="H52" s="228"/>
      <c r="I52" s="228"/>
      <c r="J52" s="228"/>
      <c r="K52" s="228"/>
    </row>
    <row r="53" spans="1:12" ht="23.1" customHeight="1">
      <c r="A53" s="24" t="s">
        <v>115</v>
      </c>
      <c r="F53" s="19"/>
      <c r="G53" s="19"/>
      <c r="H53" s="19"/>
      <c r="I53" s="19"/>
      <c r="J53" s="19"/>
      <c r="K53" s="19"/>
    </row>
    <row r="54" spans="1:12" ht="23.1" customHeight="1">
      <c r="A54" s="16" t="s">
        <v>214</v>
      </c>
      <c r="C54" s="15">
        <v>4</v>
      </c>
      <c r="E54" s="86">
        <v>0</v>
      </c>
      <c r="F54" s="19"/>
      <c r="G54" s="86">
        <v>0</v>
      </c>
      <c r="H54" s="19"/>
      <c r="I54" s="86">
        <v>-182214</v>
      </c>
      <c r="J54" s="19"/>
      <c r="K54" s="103">
        <v>-274215</v>
      </c>
    </row>
    <row r="55" spans="1:12" ht="23.1" customHeight="1">
      <c r="A55" s="16" t="s">
        <v>215</v>
      </c>
      <c r="C55" s="15">
        <v>4</v>
      </c>
      <c r="E55" s="86">
        <v>0</v>
      </c>
      <c r="F55" s="19"/>
      <c r="G55" s="86">
        <v>0</v>
      </c>
      <c r="H55" s="19"/>
      <c r="I55" s="103">
        <v>-628655</v>
      </c>
      <c r="J55" s="19"/>
      <c r="K55" s="86">
        <v>8076</v>
      </c>
    </row>
    <row r="56" spans="1:12" ht="23.1" customHeight="1">
      <c r="A56" s="16" t="s">
        <v>138</v>
      </c>
      <c r="C56" s="15"/>
      <c r="E56" s="86">
        <v>0</v>
      </c>
      <c r="F56" s="19"/>
      <c r="G56" s="86">
        <v>0</v>
      </c>
      <c r="H56" s="19"/>
      <c r="I56" s="86">
        <v>0</v>
      </c>
      <c r="J56" s="19"/>
      <c r="K56" s="86">
        <v>3885</v>
      </c>
    </row>
    <row r="57" spans="1:12" ht="23.1" customHeight="1">
      <c r="A57" s="16" t="s">
        <v>127</v>
      </c>
      <c r="E57" s="5">
        <v>0</v>
      </c>
      <c r="F57" s="54"/>
      <c r="G57" s="103">
        <v>-6314</v>
      </c>
      <c r="H57" s="5"/>
      <c r="I57" s="86">
        <v>0</v>
      </c>
      <c r="J57" s="54"/>
      <c r="K57" s="103">
        <v>-6314</v>
      </c>
    </row>
    <row r="58" spans="1:12" ht="23.1" customHeight="1">
      <c r="A58" s="16" t="s">
        <v>216</v>
      </c>
      <c r="E58" s="54">
        <v>-465189</v>
      </c>
      <c r="F58" s="54"/>
      <c r="G58" s="103">
        <v>-124964</v>
      </c>
      <c r="H58" s="54"/>
      <c r="I58" s="103">
        <v>-55982</v>
      </c>
      <c r="J58" s="54"/>
      <c r="K58" s="103">
        <v>-89280</v>
      </c>
      <c r="L58" s="5"/>
    </row>
    <row r="59" spans="1:12" ht="23.1" customHeight="1">
      <c r="A59" s="16" t="s">
        <v>139</v>
      </c>
      <c r="E59" s="55">
        <v>17547</v>
      </c>
      <c r="F59" s="54"/>
      <c r="G59" s="103">
        <v>8952</v>
      </c>
      <c r="H59" s="54"/>
      <c r="I59" s="103">
        <v>17547</v>
      </c>
      <c r="J59" s="54"/>
      <c r="K59" s="103">
        <v>8952</v>
      </c>
      <c r="L59" s="5"/>
    </row>
    <row r="60" spans="1:12" ht="23.1" customHeight="1">
      <c r="A60" s="16" t="s">
        <v>220</v>
      </c>
      <c r="E60" s="54">
        <v>-127568</v>
      </c>
      <c r="F60" s="5"/>
      <c r="G60" s="103">
        <v>-5024</v>
      </c>
      <c r="H60" s="5"/>
      <c r="I60" s="103">
        <v>-4049</v>
      </c>
      <c r="J60" s="5"/>
      <c r="K60" s="103">
        <v>-5024</v>
      </c>
    </row>
    <row r="61" spans="1:12" ht="23.1" customHeight="1">
      <c r="A61" s="16" t="s">
        <v>205</v>
      </c>
      <c r="C61" s="167"/>
      <c r="E61" s="54">
        <v>0</v>
      </c>
      <c r="F61" s="5"/>
      <c r="G61" s="103">
        <v>-160</v>
      </c>
      <c r="H61" s="5"/>
      <c r="I61" s="86">
        <v>0</v>
      </c>
      <c r="J61" s="5"/>
      <c r="K61" s="103">
        <v>-160</v>
      </c>
    </row>
    <row r="62" spans="1:12" ht="23.1" customHeight="1">
      <c r="A62" s="16" t="s">
        <v>140</v>
      </c>
      <c r="C62" s="15">
        <v>13</v>
      </c>
      <c r="E62" s="54">
        <v>-42</v>
      </c>
      <c r="F62" s="54"/>
      <c r="G62" s="103">
        <v>-15518</v>
      </c>
      <c r="H62" s="54"/>
      <c r="I62" s="103">
        <v>-42</v>
      </c>
      <c r="J62" s="54"/>
      <c r="K62" s="103">
        <v>-15518</v>
      </c>
      <c r="L62" s="5"/>
    </row>
    <row r="63" spans="1:12" ht="23.1" customHeight="1">
      <c r="A63" s="16" t="s">
        <v>206</v>
      </c>
      <c r="C63" s="167"/>
      <c r="E63" s="54">
        <v>0</v>
      </c>
      <c r="F63" s="54"/>
      <c r="G63" s="103">
        <v>3</v>
      </c>
      <c r="H63" s="54"/>
      <c r="I63" s="86">
        <v>0</v>
      </c>
      <c r="J63" s="54"/>
      <c r="K63" s="103">
        <v>3</v>
      </c>
      <c r="L63" s="5"/>
    </row>
    <row r="64" spans="1:12" ht="23.1" customHeight="1">
      <c r="A64" s="16" t="s">
        <v>128</v>
      </c>
      <c r="E64" s="86">
        <v>1116</v>
      </c>
      <c r="F64" s="55"/>
      <c r="G64" s="103">
        <v>1141</v>
      </c>
      <c r="H64" s="55"/>
      <c r="I64" s="103">
        <v>24275</v>
      </c>
      <c r="J64" s="55"/>
      <c r="K64" s="103">
        <v>6073</v>
      </c>
    </row>
    <row r="65" spans="1:18" ht="23.1" customHeight="1">
      <c r="A65" s="25" t="s">
        <v>116</v>
      </c>
      <c r="E65" s="95">
        <f>SUM(E54:F64)</f>
        <v>-574136</v>
      </c>
      <c r="F65" s="101"/>
      <c r="G65" s="95">
        <f>SUM(G54:G64)</f>
        <v>-141884</v>
      </c>
      <c r="H65" s="3"/>
      <c r="I65" s="95">
        <f>SUM(I54:I64)</f>
        <v>-829120</v>
      </c>
      <c r="J65" s="101"/>
      <c r="K65" s="95">
        <f>SUM(K54:K64)</f>
        <v>-363522</v>
      </c>
    </row>
    <row r="66" spans="1:18" ht="11.45" customHeight="1">
      <c r="A66" s="25"/>
      <c r="E66" s="9"/>
      <c r="F66" s="54"/>
      <c r="G66" s="9"/>
      <c r="H66" s="5"/>
      <c r="I66" s="9"/>
      <c r="J66" s="54"/>
      <c r="K66" s="9"/>
    </row>
    <row r="67" spans="1:18" ht="23.1" customHeight="1">
      <c r="A67" s="24" t="s">
        <v>117</v>
      </c>
      <c r="E67" s="16"/>
    </row>
    <row r="68" spans="1:18" ht="23.1" customHeight="1">
      <c r="A68" s="102" t="s">
        <v>136</v>
      </c>
      <c r="C68" s="15">
        <v>11</v>
      </c>
      <c r="E68" s="103">
        <v>-19245</v>
      </c>
      <c r="F68" s="19"/>
      <c r="G68" s="103">
        <v>-22758</v>
      </c>
      <c r="H68" s="19"/>
      <c r="I68" s="86">
        <v>-17189</v>
      </c>
      <c r="J68" s="19"/>
      <c r="K68" s="140">
        <v>-20569</v>
      </c>
    </row>
    <row r="69" spans="1:18" ht="23.1" customHeight="1">
      <c r="A69" s="26" t="s">
        <v>134</v>
      </c>
      <c r="E69" s="103">
        <v>-396994</v>
      </c>
      <c r="F69" s="19"/>
      <c r="G69" s="103">
        <v>-499971</v>
      </c>
      <c r="H69" s="19"/>
      <c r="I69" s="140">
        <v>-396994</v>
      </c>
      <c r="J69" s="19"/>
      <c r="K69" s="140">
        <v>-334479</v>
      </c>
    </row>
    <row r="70" spans="1:18" ht="23.1" customHeight="1">
      <c r="A70" s="102" t="s">
        <v>132</v>
      </c>
      <c r="C70" s="15"/>
      <c r="E70" s="103">
        <v>320540</v>
      </c>
      <c r="F70" s="19"/>
      <c r="G70" s="103">
        <v>620244</v>
      </c>
      <c r="H70" s="19"/>
      <c r="I70" s="86">
        <v>320540</v>
      </c>
      <c r="J70" s="19"/>
      <c r="K70" s="140">
        <v>557450</v>
      </c>
    </row>
    <row r="71" spans="1:18" ht="23.1" customHeight="1">
      <c r="A71" s="16" t="s">
        <v>142</v>
      </c>
      <c r="C71" s="15">
        <v>16</v>
      </c>
      <c r="E71" s="93">
        <v>-220365</v>
      </c>
      <c r="F71" s="94"/>
      <c r="G71" s="93">
        <v>-222560</v>
      </c>
      <c r="H71" s="94"/>
      <c r="I71" s="86">
        <v>-76237</v>
      </c>
      <c r="J71" s="19"/>
      <c r="K71" s="140">
        <v>-131174</v>
      </c>
      <c r="O71" s="187"/>
    </row>
    <row r="72" spans="1:18" ht="23.1" customHeight="1">
      <c r="A72" s="26" t="s">
        <v>133</v>
      </c>
      <c r="C72" s="15">
        <v>16</v>
      </c>
      <c r="E72" s="58">
        <v>683228</v>
      </c>
      <c r="F72" s="19"/>
      <c r="G72" s="58">
        <v>284106</v>
      </c>
      <c r="H72" s="5"/>
      <c r="I72" s="140">
        <v>683228</v>
      </c>
      <c r="J72" s="19"/>
      <c r="K72" s="140">
        <v>284106</v>
      </c>
    </row>
    <row r="73" spans="1:18" ht="23.1" customHeight="1">
      <c r="A73" s="16" t="s">
        <v>141</v>
      </c>
      <c r="C73" s="15"/>
      <c r="E73" s="93">
        <v>0</v>
      </c>
      <c r="F73" s="94"/>
      <c r="G73" s="93">
        <v>-400</v>
      </c>
      <c r="H73" s="94"/>
      <c r="I73" s="86">
        <v>0</v>
      </c>
      <c r="J73" s="19"/>
      <c r="K73" s="140">
        <v>-400</v>
      </c>
    </row>
    <row r="74" spans="1:18" ht="23.1" customHeight="1">
      <c r="A74" s="16" t="s">
        <v>146</v>
      </c>
      <c r="C74" s="15"/>
      <c r="E74" s="93">
        <v>0</v>
      </c>
      <c r="F74" s="94"/>
      <c r="G74" s="93">
        <v>-19200</v>
      </c>
      <c r="H74" s="94"/>
      <c r="I74" s="86">
        <v>0</v>
      </c>
      <c r="J74" s="19"/>
      <c r="K74" s="140">
        <v>-19200</v>
      </c>
    </row>
    <row r="75" spans="1:18" ht="23.1" customHeight="1">
      <c r="A75" s="25" t="s">
        <v>135</v>
      </c>
      <c r="E75" s="95">
        <f>SUM(E68:E74)</f>
        <v>367164</v>
      </c>
      <c r="F75" s="96"/>
      <c r="G75" s="95">
        <f>SUM(G68:G74)</f>
        <v>139461</v>
      </c>
      <c r="H75" s="3"/>
      <c r="I75" s="95">
        <f>SUM(I68:I74)</f>
        <v>513348</v>
      </c>
      <c r="J75" s="96"/>
      <c r="K75" s="95">
        <f>SUM(K68:K74)</f>
        <v>335734</v>
      </c>
    </row>
    <row r="76" spans="1:18" ht="23.1" customHeight="1">
      <c r="A76" s="25" t="s">
        <v>137</v>
      </c>
      <c r="B76" s="25"/>
      <c r="C76" s="89"/>
      <c r="D76" s="104"/>
      <c r="E76" s="105">
        <v>-82817</v>
      </c>
      <c r="F76" s="96"/>
      <c r="G76" s="198">
        <v>6176</v>
      </c>
      <c r="H76" s="96"/>
      <c r="I76" s="106">
        <v>0</v>
      </c>
      <c r="J76" s="96"/>
      <c r="K76" s="106">
        <v>0</v>
      </c>
    </row>
    <row r="77" spans="1:18" ht="23.1" customHeight="1">
      <c r="A77" s="25" t="s">
        <v>183</v>
      </c>
      <c r="E77" s="3">
        <f>+E45+E65+E75+E76</f>
        <v>-49422</v>
      </c>
      <c r="F77" s="96"/>
      <c r="G77" s="96">
        <f>+G45+G65+G75+G76</f>
        <v>160735</v>
      </c>
      <c r="H77" s="96"/>
      <c r="I77" s="3">
        <f>+I45+I65+I75+I76</f>
        <v>-177714</v>
      </c>
      <c r="J77" s="96"/>
      <c r="K77" s="96">
        <f>+K45+K65+K75+K76</f>
        <v>107931</v>
      </c>
    </row>
    <row r="78" spans="1:18" ht="23.1" customHeight="1">
      <c r="A78" s="26" t="s">
        <v>184</v>
      </c>
      <c r="E78" s="103">
        <f>'BS_30.06.2021'!E10</f>
        <v>493571</v>
      </c>
      <c r="F78" s="19"/>
      <c r="G78" s="138">
        <v>215460</v>
      </c>
      <c r="H78" s="19"/>
      <c r="I78" s="138">
        <f>'BS_30.06.2021'!I10</f>
        <v>372710</v>
      </c>
      <c r="J78" s="19"/>
      <c r="K78" s="103">
        <v>73339</v>
      </c>
    </row>
    <row r="79" spans="1:18" ht="23.1" customHeight="1" thickBot="1">
      <c r="A79" s="107" t="s">
        <v>185</v>
      </c>
      <c r="E79" s="108">
        <f>SUM(E77:E78)</f>
        <v>444149</v>
      </c>
      <c r="F79" s="96"/>
      <c r="G79" s="109">
        <f>SUM(G77:G78)</f>
        <v>376195</v>
      </c>
      <c r="H79" s="96"/>
      <c r="I79" s="108">
        <f>SUM(I77:I78)</f>
        <v>194996</v>
      </c>
      <c r="J79" s="96"/>
      <c r="K79" s="109">
        <f>SUM(K77:K78)</f>
        <v>181270</v>
      </c>
      <c r="L79" s="25"/>
      <c r="M79" s="5">
        <f>E79-'BS_30.06.2021'!C10</f>
        <v>0</v>
      </c>
      <c r="N79" s="18"/>
      <c r="O79" s="18">
        <f>'BS_30.06.2021'!G10-I79</f>
        <v>0</v>
      </c>
      <c r="P79" s="18"/>
    </row>
    <row r="80" spans="1:18" ht="12" customHeight="1" thickTop="1">
      <c r="D80" s="16"/>
      <c r="K80" s="5"/>
      <c r="N80" s="5"/>
      <c r="P80" s="5"/>
      <c r="Q80" s="5"/>
      <c r="R80" s="5"/>
    </row>
    <row r="81" spans="1:11" ht="23.1" customHeight="1">
      <c r="A81" s="24" t="s">
        <v>98</v>
      </c>
      <c r="D81" s="16"/>
      <c r="E81" s="5"/>
      <c r="G81" s="5"/>
      <c r="H81" s="5"/>
      <c r="I81" s="5"/>
      <c r="K81" s="5"/>
    </row>
    <row r="82" spans="1:11" ht="23.1" customHeight="1">
      <c r="A82" s="26" t="s">
        <v>99</v>
      </c>
      <c r="B82" s="26"/>
      <c r="D82" s="16"/>
      <c r="E82" s="5"/>
      <c r="G82" s="5"/>
      <c r="I82" s="5"/>
      <c r="K82" s="5"/>
    </row>
    <row r="83" spans="1:11" ht="23.1" customHeight="1">
      <c r="A83" s="26" t="s">
        <v>222</v>
      </c>
      <c r="B83" s="26"/>
      <c r="C83" s="167"/>
      <c r="D83" s="19"/>
      <c r="E83" s="110"/>
      <c r="F83" s="110"/>
      <c r="G83" s="141"/>
      <c r="H83" s="141"/>
      <c r="I83" s="141"/>
      <c r="J83" s="141"/>
      <c r="K83" s="141"/>
    </row>
    <row r="84" spans="1:11" ht="23.1" customHeight="1">
      <c r="A84" s="26" t="s">
        <v>221</v>
      </c>
      <c r="B84" s="26"/>
      <c r="D84" s="19"/>
      <c r="E84" s="111">
        <v>6230</v>
      </c>
      <c r="F84" s="111"/>
      <c r="G84" s="187">
        <v>10442</v>
      </c>
      <c r="H84" s="142"/>
      <c r="I84" s="142">
        <v>6230</v>
      </c>
      <c r="J84" s="142"/>
      <c r="K84" s="187">
        <v>10442</v>
      </c>
    </row>
    <row r="85" spans="1:11" ht="23.1" customHeight="1">
      <c r="A85" s="26" t="s">
        <v>209</v>
      </c>
      <c r="B85" s="26"/>
      <c r="D85" s="19"/>
      <c r="E85" s="110">
        <f>I85</f>
        <v>2394</v>
      </c>
      <c r="F85" s="110"/>
      <c r="G85" s="187">
        <v>54096</v>
      </c>
      <c r="H85" s="141"/>
      <c r="I85" s="141">
        <v>2394</v>
      </c>
      <c r="J85" s="141"/>
      <c r="K85" s="187">
        <v>43609</v>
      </c>
    </row>
    <row r="86" spans="1:11" ht="23.1" customHeight="1">
      <c r="A86" s="26" t="s">
        <v>151</v>
      </c>
      <c r="B86" s="26"/>
      <c r="E86" s="111">
        <v>7366</v>
      </c>
      <c r="F86" s="111"/>
      <c r="G86" s="86">
        <v>0</v>
      </c>
      <c r="H86" s="142"/>
      <c r="I86" s="111">
        <v>559</v>
      </c>
      <c r="J86" s="142"/>
      <c r="K86" s="86">
        <v>0</v>
      </c>
    </row>
    <row r="87" spans="1:11" ht="15">
      <c r="A87" s="154" t="s">
        <v>227</v>
      </c>
    </row>
    <row r="88" spans="1:11" ht="23.1" customHeight="1">
      <c r="A88" s="16" t="s">
        <v>228</v>
      </c>
      <c r="E88" s="162">
        <v>2458</v>
      </c>
      <c r="G88" s="86">
        <v>0</v>
      </c>
      <c r="I88" s="86">
        <v>0</v>
      </c>
      <c r="K88" s="86">
        <v>0</v>
      </c>
    </row>
  </sheetData>
  <mergeCells count="10">
    <mergeCell ref="I50:K50"/>
    <mergeCell ref="E52:K52"/>
    <mergeCell ref="A49:K49"/>
    <mergeCell ref="E50:G50"/>
    <mergeCell ref="A2:J2"/>
    <mergeCell ref="A48:J48"/>
    <mergeCell ref="A3:K3"/>
    <mergeCell ref="E4:G4"/>
    <mergeCell ref="E6:K6"/>
    <mergeCell ref="I4:K4"/>
  </mergeCells>
  <pageMargins left="0.74803149606299213" right="0.23622047244094491" top="0.6692913385826772" bottom="0.74803149606299213" header="0.31496062992125984" footer="0.35433070866141736"/>
  <pageSetup paperSize="9" scale="68" firstPageNumber="11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4" ma:contentTypeDescription="Create a new document." ma:contentTypeScope="" ma:versionID="9154e513e48f2742a5616c0b84981e96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1a24cbbb0346bc63c75ccb5d75eb60c2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7D0362-9893-4F08-8C4E-A49C28A017D4}">
  <ds:schemaRefs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a55cfc11-0815-4722-af77-88fba2b91b80"/>
  </ds:schemaRefs>
</ds:datastoreItem>
</file>

<file path=customXml/itemProps2.xml><?xml version="1.0" encoding="utf-8"?>
<ds:datastoreItem xmlns:ds="http://schemas.openxmlformats.org/officeDocument/2006/customXml" ds:itemID="{069D5F94-2972-4BFA-A69F-35A4E9263E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A97CB6-E193-429D-83E5-59AC633FD6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BS_30.06.2021</vt:lpstr>
      <vt:lpstr>PL_30.06.2021</vt:lpstr>
      <vt:lpstr>Consolidated_30.06.2021</vt:lpstr>
      <vt:lpstr>Consolidated_30.06.2021_A</vt:lpstr>
      <vt:lpstr>The Company_30.06.2021</vt:lpstr>
      <vt:lpstr>CF_30.06.2021</vt:lpstr>
      <vt:lpstr>BS_30.06.2021!Print_Area</vt:lpstr>
      <vt:lpstr>CF_30.06.2021!Print_Area</vt:lpstr>
      <vt:lpstr>Consolidated_30.06.2021!Print_Area</vt:lpstr>
      <vt:lpstr>Consolidated_30.06.2021_A!Print_Area</vt:lpstr>
      <vt:lpstr>PL_30.06.2021!Print_Area</vt:lpstr>
      <vt:lpstr>'The Company_30.06.2021'!Print_Area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Vimolphak Sirirawetkun</cp:lastModifiedBy>
  <cp:lastPrinted>2021-08-10T12:32:06Z</cp:lastPrinted>
  <dcterms:created xsi:type="dcterms:W3CDTF">2010-03-02T08:17:14Z</dcterms:created>
  <dcterms:modified xsi:type="dcterms:W3CDTF">2021-08-11T06:35:58Z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