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e (Q3) (TNG) ☻\"/>
    </mc:Choice>
  </mc:AlternateContent>
  <xr:revisionPtr revIDLastSave="0" documentId="13_ncr:1_{C447ADB6-194A-4B86-BCFC-5A3D63B76892}" xr6:coauthVersionLast="45" xr6:coauthVersionMax="45" xr10:uidLastSave="{00000000-0000-0000-0000-000000000000}"/>
  <bookViews>
    <workbookView xWindow="-120" yWindow="-120" windowWidth="21840" windowHeight="13140" tabRatio="826" activeTab="5" xr2:uid="{A0DB1E23-849D-4143-A322-FD21C900D9DD}"/>
  </bookViews>
  <sheets>
    <sheet name="BS_2-4" sheetId="1" r:id="rId1"/>
    <sheet name="PL_5-6" sheetId="2" r:id="rId2"/>
    <sheet name="PL_7-8" sheetId="7" r:id="rId3"/>
    <sheet name="Capital_9" sheetId="3" r:id="rId4"/>
    <sheet name="Capital_10" sheetId="4" r:id="rId5"/>
    <sheet name="CF_11-12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 localSheetId="1">#REF!</definedName>
    <definedName name="_______________________________________________________________________________________________DAT22" localSheetId="2">#REF!</definedName>
    <definedName name="_______________________________________________________________________________________________DAT23" localSheetId="1">#REF!</definedName>
    <definedName name="_______________________________________________________________________________________________DAT23" localSheetId="2">#REF!</definedName>
    <definedName name="_______________________________________________________________________________________________DAT24" localSheetId="1">#REF!</definedName>
    <definedName name="_______________________________________________________________________________________________DAT24" localSheetId="2">#REF!</definedName>
    <definedName name="_______________________________________________________________________________________________DAT25" localSheetId="1">#REF!</definedName>
    <definedName name="_______________________________________________________________________________________________DAT25" localSheetId="2">#REF!</definedName>
    <definedName name="_______________________________________________________________________________________________DAT26" localSheetId="1">#REF!</definedName>
    <definedName name="_______________________________________________________________________________________________DAT26" localSheetId="2">#REF!</definedName>
    <definedName name="_______________________________________________________________________________________________DAT27" localSheetId="1">#REF!</definedName>
    <definedName name="_______________________________________________________________________________________________DAT27" localSheetId="2">#REF!</definedName>
    <definedName name="_______________________________________________________________________________________________DAT28" localSheetId="1">#REF!</definedName>
    <definedName name="_______________________________________________________________________________________________DAT28" localSheetId="2">#REF!</definedName>
    <definedName name="_______________________________________________________________________________________________DAT29" localSheetId="1">#REF!</definedName>
    <definedName name="_______________________________________________________________________________________________DAT29" localSheetId="2">#REF!</definedName>
    <definedName name="_______________________________________________________________________________________________DAT30" localSheetId="1">#REF!</definedName>
    <definedName name="_______________________________________________________________________________________________DAT30" localSheetId="2">#REF!</definedName>
    <definedName name="_______________________________________________________________________________________________DAT31" localSheetId="1">#REF!</definedName>
    <definedName name="_______________________________________________________________________________________________DAT31" localSheetId="2">#REF!</definedName>
    <definedName name="_______________________________________________________________________________________________DAT32" localSheetId="1">#REF!</definedName>
    <definedName name="_______________________________________________________________________________________________DAT32" localSheetId="2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 localSheetId="1">#REF!</definedName>
    <definedName name="______________________________________________________________________________________________DAT15" localSheetId="2">#REF!</definedName>
    <definedName name="______________________________________________________________________________________________DAT16" localSheetId="1">#REF!</definedName>
    <definedName name="______________________________________________________________________________________________DAT16" localSheetId="2">#REF!</definedName>
    <definedName name="______________________________________________________________________________________________DAT17" localSheetId="1">#REF!</definedName>
    <definedName name="______________________________________________________________________________________________DAT17" localSheetId="2">#REF!</definedName>
    <definedName name="______________________________________________________________________________________________DAT18" localSheetId="1">#REF!</definedName>
    <definedName name="______________________________________________________________________________________________DAT18" localSheetId="2">#REF!</definedName>
    <definedName name="______________________________________________________________________________________________DAT19" localSheetId="1">#REF!</definedName>
    <definedName name="______________________________________________________________________________________________DAT19" localSheetId="2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20" localSheetId="1">#REF!</definedName>
    <definedName name="______________________________________________________________________________________________DAT20" localSheetId="2">#REF!</definedName>
    <definedName name="______________________________________________________________________________________________DAT21" localSheetId="1">#REF!</definedName>
    <definedName name="______________________________________________________________________________________________DAT21" localSheetId="2">#REF!</definedName>
    <definedName name="______________________________________________________________________________________________DAT22" localSheetId="4">#REF!</definedName>
    <definedName name="______________________________________________________________________________________________DAT23" localSheetId="4">#REF!</definedName>
    <definedName name="______________________________________________________________________________________________DAT24" localSheetId="4">#REF!</definedName>
    <definedName name="______________________________________________________________________________________________DAT25" localSheetId="4">#REF!</definedName>
    <definedName name="______________________________________________________________________________________________DAT26" localSheetId="4">#REF!</definedName>
    <definedName name="______________________________________________________________________________________________DAT27" localSheetId="4">#REF!</definedName>
    <definedName name="______________________________________________________________________________________________DAT28" localSheetId="4">#REF!</definedName>
    <definedName name="______________________________________________________________________________________________DAT29" localSheetId="4">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30" localSheetId="4">#REF!</definedName>
    <definedName name="______________________________________________________________________________________________DAT31" localSheetId="4">#REF!</definedName>
    <definedName name="______________________________________________________________________________________________DAT32" localSheetId="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12" localSheetId="0">#REF!</definedName>
    <definedName name="_____________________________________________________________________________________________DAT13" localSheetId="0">#REF!</definedName>
    <definedName name="_____________________________________________________________________________________________DAT14" localSheetId="0">#REF!</definedName>
    <definedName name="_____________________________________________________________________________________________DAT15" localSheetId="4">#REF!</definedName>
    <definedName name="_____________________________________________________________________________________________DAT16" localSheetId="4">#REF!</definedName>
    <definedName name="_____________________________________________________________________________________________DAT17" localSheetId="4">#REF!</definedName>
    <definedName name="_____________________________________________________________________________________________DAT18" localSheetId="4">#REF!</definedName>
    <definedName name="_____________________________________________________________________________________________DAT19" localSheetId="4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 localSheetId="4">#REF!</definedName>
    <definedName name="_____________________________________________________________________________________________DAT21" localSheetId="4">#REF!</definedName>
    <definedName name="_____________________________________________________________________________________________DAT22" localSheetId="0">#REF!</definedName>
    <definedName name="_____________________________________________________________________________________________DAT23" localSheetId="0">#REF!</definedName>
    <definedName name="_____________________________________________________________________________________________DAT24" localSheetId="0">#REF!</definedName>
    <definedName name="_____________________________________________________________________________________________DAT25" localSheetId="0">#REF!</definedName>
    <definedName name="_____________________________________________________________________________________________DAT26" localSheetId="0">#REF!</definedName>
    <definedName name="_____________________________________________________________________________________________DAT27" localSheetId="0">#REF!</definedName>
    <definedName name="_____________________________________________________________________________________________DAT28" localSheetId="0">#REF!</definedName>
    <definedName name="_____________________________________________________________________________________________DAT29" localSheetId="0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 localSheetId="0">#REF!</definedName>
    <definedName name="_____________________________________________________________________________________________DAT31" localSheetId="0">#REF!</definedName>
    <definedName name="_____________________________________________________________________________________________DAT32" localSheetId="0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 localSheetId="0">#REF!</definedName>
    <definedName name="____________________________________________________________________________________________DAT16" localSheetId="0">#REF!</definedName>
    <definedName name="____________________________________________________________________________________________DAT17" localSheetId="0">#REF!</definedName>
    <definedName name="____________________________________________________________________________________________DAT18" localSheetId="0">#REF!</definedName>
    <definedName name="____________________________________________________________________________________________DAT19" localSheetId="0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0" localSheetId="0">#REF!</definedName>
    <definedName name="____________________________________________________________________________________________DAT21" localSheetId="0">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 localSheetId="1">'[2]F-2'!#REF!</definedName>
    <definedName name="___________________________________________________________________________________________DAT2" localSheetId="2">'[2]F-2'!#REF!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" localSheetId="1">'[2]F-2'!#REF!</definedName>
    <definedName name="___________________________________________________________________________________________DAT3" localSheetId="2">'[2]F-2'!#REF!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 localSheetId="4">'[2]F-2'!#REF!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3" localSheetId="4">'[2]F-2'!#REF!</definedName>
    <definedName name="__________________________________________________________________________________________DAT4">#REF!</definedName>
    <definedName name="__________________________________________________________________________________________DAT5" localSheetId="1">#REF!</definedName>
    <definedName name="__________________________________________________________________________________________DAT5" localSheetId="2">#REF!</definedName>
    <definedName name="__________________________________________________________________________________________DAT6">#REF!</definedName>
    <definedName name="__________________________________________________________________________________________DAT7" localSheetId="1">#REF!</definedName>
    <definedName name="__________________________________________________________________________________________DAT7" localSheetId="2">#REF!</definedName>
    <definedName name="__________________________________________________________________________________________DAT8" localSheetId="1">#REF!</definedName>
    <definedName name="__________________________________________________________________________________________DAT8" localSheetId="2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 localSheetId="0">'[2]F-2'!#REF!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" localSheetId="0">'[2]F-2'!#REF!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 localSheetId="4">#REF!</definedName>
    <definedName name="_________________________________________________________________________________________DAT6">#REF!</definedName>
    <definedName name="_________________________________________________________________________________________DAT7" localSheetId="4">#REF!</definedName>
    <definedName name="_________________________________________________________________________________________DAT8" localSheetId="0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 localSheetId="0">#REF!</definedName>
    <definedName name="________________________________________________________________________________________DAT11" localSheetId="0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 localSheetId="0">#REF!</definedName>
    <definedName name="________________________________________________________________________________________DAT6">#REF!</definedName>
    <definedName name="________________________________________________________________________________________DAT7" localSheetId="0">#REF!</definedName>
    <definedName name="________________________________________________________________________________________DAT8">#REF!</definedName>
    <definedName name="________________________________________________________________________________________DAT9" localSheetId="0">#REF!</definedName>
    <definedName name="________________________________________________________________________________________ng1">[4]ng!#REF!</definedName>
    <definedName name="_______________________________________________________________________________________DAT1" localSheetId="0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 localSheetId="0">#REF!</definedName>
    <definedName name="_______________________________________________________________________________________DAT5">#REF!</definedName>
    <definedName name="_______________________________________________________________________________________DAT6" localSheetId="0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33" localSheetId="1">#REF!</definedName>
    <definedName name="______________________________DAT33" localSheetId="2">#REF!</definedName>
    <definedName name="______________________________DAT34" localSheetId="1">#REF!</definedName>
    <definedName name="______________________________DAT34" localSheetId="2">#REF!</definedName>
    <definedName name="______________________________DAT35" localSheetId="1">#REF!</definedName>
    <definedName name="______________________________DAT35" localSheetId="2">#REF!</definedName>
    <definedName name="______________________________DAT36" localSheetId="1">#REF!</definedName>
    <definedName name="______________________________DAT36" localSheetId="2">#REF!</definedName>
    <definedName name="______________________________DAT37" localSheetId="1">#REF!</definedName>
    <definedName name="______________________________DAT37" localSheetId="2">#REF!</definedName>
    <definedName name="______________________________DAT38" localSheetId="1">#REF!</definedName>
    <definedName name="______________________________DAT38" localSheetId="2">#REF!</definedName>
    <definedName name="______________________________DAT39" localSheetId="1">#REF!</definedName>
    <definedName name="______________________________DAT39" localSheetId="2">#REF!</definedName>
    <definedName name="______________________________DAT4">#REF!</definedName>
    <definedName name="______________________________DAT40" localSheetId="1">#REF!</definedName>
    <definedName name="______________________________DAT40" localSheetId="2">#REF!</definedName>
    <definedName name="______________________________DAT41" localSheetId="1">#REF!</definedName>
    <definedName name="______________________________DAT41" localSheetId="2">#REF!</definedName>
    <definedName name="______________________________DAT42" localSheetId="1">#REF!</definedName>
    <definedName name="______________________________DAT42" localSheetId="2">#REF!</definedName>
    <definedName name="______________________________DAT43" localSheetId="1">#REF!</definedName>
    <definedName name="______________________________DAT43" localSheetId="2">#REF!</definedName>
    <definedName name="______________________________DAT44" localSheetId="1">#REF!</definedName>
    <definedName name="______________________________DAT44" localSheetId="2">#REF!</definedName>
    <definedName name="______________________________DAT45" localSheetId="1">#REF!</definedName>
    <definedName name="______________________________DAT45" localSheetId="2">#REF!</definedName>
    <definedName name="______________________________DAT46" localSheetId="1">#REF!</definedName>
    <definedName name="______________________________DAT46" localSheetId="2">#REF!</definedName>
    <definedName name="______________________________DAT47" localSheetId="1">#REF!</definedName>
    <definedName name="______________________________DAT47" localSheetId="2">#REF!</definedName>
    <definedName name="______________________________DAT48" localSheetId="1">#REF!</definedName>
    <definedName name="______________________________DAT48" localSheetId="2">#REF!</definedName>
    <definedName name="______________________________DAT49" localSheetId="1">#REF!</definedName>
    <definedName name="______________________________DAT49" localSheetId="2">#REF!</definedName>
    <definedName name="______________________________DAT5">#REF!</definedName>
    <definedName name="______________________________DAT50" localSheetId="1">#REF!</definedName>
    <definedName name="______________________________DAT50" localSheetId="2">#REF!</definedName>
    <definedName name="______________________________DAT51" localSheetId="1">#REF!</definedName>
    <definedName name="______________________________DAT51" localSheetId="2">#REF!</definedName>
    <definedName name="______________________________DAT52" localSheetId="1">#REF!</definedName>
    <definedName name="______________________________DAT52" localSheetId="2">#REF!</definedName>
    <definedName name="______________________________DAT53" localSheetId="1">#REF!</definedName>
    <definedName name="______________________________DAT53" localSheetId="2">#REF!</definedName>
    <definedName name="______________________________DAT54" localSheetId="1">#REF!</definedName>
    <definedName name="______________________________DAT54" localSheetId="2">#REF!</definedName>
    <definedName name="______________________________DAT55" localSheetId="1">#REF!</definedName>
    <definedName name="______________________________DAT55" localSheetId="2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33" localSheetId="4">#REF!</definedName>
    <definedName name="_____________________________DAT34" localSheetId="4">#REF!</definedName>
    <definedName name="_____________________________DAT35" localSheetId="4">#REF!</definedName>
    <definedName name="_____________________________DAT36" localSheetId="4">#REF!</definedName>
    <definedName name="_____________________________DAT37" localSheetId="4">#REF!</definedName>
    <definedName name="_____________________________DAT38" localSheetId="4">#REF!</definedName>
    <definedName name="_____________________________DAT39" localSheetId="4">#REF!</definedName>
    <definedName name="_____________________________DAT4">#REF!</definedName>
    <definedName name="_____________________________DAT40" localSheetId="4">#REF!</definedName>
    <definedName name="_____________________________DAT41" localSheetId="4">#REF!</definedName>
    <definedName name="_____________________________DAT42" localSheetId="4">#REF!</definedName>
    <definedName name="_____________________________DAT43" localSheetId="4">#REF!</definedName>
    <definedName name="_____________________________DAT44" localSheetId="4">#REF!</definedName>
    <definedName name="_____________________________DAT45" localSheetId="4">#REF!</definedName>
    <definedName name="_____________________________DAT46" localSheetId="4">#REF!</definedName>
    <definedName name="_____________________________DAT47" localSheetId="4">#REF!</definedName>
    <definedName name="_____________________________DAT48" localSheetId="4">#REF!</definedName>
    <definedName name="_____________________________DAT49" localSheetId="4">#REF!</definedName>
    <definedName name="_____________________________DAT5">#REF!</definedName>
    <definedName name="_____________________________DAT50" localSheetId="4">#REF!</definedName>
    <definedName name="_____________________________DAT51" localSheetId="4">#REF!</definedName>
    <definedName name="_____________________________DAT52" localSheetId="4">#REF!</definedName>
    <definedName name="_____________________________DAT53" localSheetId="4">#REF!</definedName>
    <definedName name="_____________________________DAT54" localSheetId="4">#REF!</definedName>
    <definedName name="_____________________________DAT55" localSheetId="4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33" localSheetId="0">#REF!</definedName>
    <definedName name="__________________________DAT34" localSheetId="0">#REF!</definedName>
    <definedName name="__________________________DAT35" localSheetId="0">#REF!</definedName>
    <definedName name="__________________________DAT36" localSheetId="0">#REF!</definedName>
    <definedName name="__________________________DAT37" localSheetId="0">#REF!</definedName>
    <definedName name="__________________________DAT38" localSheetId="0">#REF!</definedName>
    <definedName name="__________________________DAT39" localSheetId="0">#REF!</definedName>
    <definedName name="__________________________DAT4">#REF!</definedName>
    <definedName name="__________________________DAT40" localSheetId="0">#REF!</definedName>
    <definedName name="__________________________DAT41" localSheetId="0">#REF!</definedName>
    <definedName name="__________________________DAT42" localSheetId="0">#REF!</definedName>
    <definedName name="__________________________DAT43" localSheetId="0">#REF!</definedName>
    <definedName name="__________________________DAT44" localSheetId="0">#REF!</definedName>
    <definedName name="__________________________DAT45" localSheetId="0">#REF!</definedName>
    <definedName name="__________________________DAT46" localSheetId="0">#REF!</definedName>
    <definedName name="__________________________DAT47" localSheetId="0">#REF!</definedName>
    <definedName name="__________________________DAT48" localSheetId="0">#REF!</definedName>
    <definedName name="__________________________DAT49" localSheetId="0">#REF!</definedName>
    <definedName name="__________________________DAT5">#REF!</definedName>
    <definedName name="__________________________DAT50" localSheetId="0">#REF!</definedName>
    <definedName name="__________________________DAT51" localSheetId="0">#REF!</definedName>
    <definedName name="__________________________DAT52" localSheetId="0">#REF!</definedName>
    <definedName name="__________________________DAT53" localSheetId="0">#REF!</definedName>
    <definedName name="__________________________DAT54" localSheetId="0">#REF!</definedName>
    <definedName name="__________________________DAT55" localSheetId="0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[3]MAIN!#REF!</definedName>
    <definedName name="___________________DAT23">[3]MAIN!#REF!</definedName>
    <definedName name="___________________DAT24">[3]MAIN!#REF!</definedName>
    <definedName name="___________________DAT25">[3]MAIN!#REF!</definedName>
    <definedName name="___________________DAT26">[3]MAIN!#REF!</definedName>
    <definedName name="___________________DAT27">[3]MAIN!#REF!</definedName>
    <definedName name="___________________DAT28">[3]MAIN!#REF!</definedName>
    <definedName name="___________________DAT29">[3]MAIN!#REF!</definedName>
    <definedName name="___________________DAT3">#REF!</definedName>
    <definedName name="___________________DAT30">[3]MAIN!#REF!</definedName>
    <definedName name="___________________DAT31">[3]MAIN!#REF!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[4]ng!#REF!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[3]MAIN!#REF!</definedName>
    <definedName name="__________________DAT23">[3]MAIN!#REF!</definedName>
    <definedName name="__________________DAT24">[3]MAIN!#REF!</definedName>
    <definedName name="__________________DAT25">[3]MAIN!#REF!</definedName>
    <definedName name="__________________DAT26">[3]MAIN!#REF!</definedName>
    <definedName name="__________________DAT27">[3]MAIN!#REF!</definedName>
    <definedName name="__________________DAT28">[3]MAIN!#REF!</definedName>
    <definedName name="__________________DAT29">[3]MAIN!#REF!</definedName>
    <definedName name="__________________DAT3">#REF!</definedName>
    <definedName name="__________________DAT30">[3]MAIN!#REF!</definedName>
    <definedName name="__________________DAT31">[3]MAIN!#REF!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[4]ng!#REF!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[3]MAIN!#REF!</definedName>
    <definedName name="_________________DAT23">[3]MAIN!#REF!</definedName>
    <definedName name="_________________DAT24">[3]MAIN!#REF!</definedName>
    <definedName name="_________________DAT25">[3]MAIN!#REF!</definedName>
    <definedName name="_________________DAT26">[3]MAIN!#REF!</definedName>
    <definedName name="_________________DAT27">[3]MAIN!#REF!</definedName>
    <definedName name="_________________DAT28">[3]MAIN!#REF!</definedName>
    <definedName name="_________________DAT29">[3]MAIN!#REF!</definedName>
    <definedName name="_________________DAT3">#REF!</definedName>
    <definedName name="_________________DAT30">[3]MAIN!#REF!</definedName>
    <definedName name="_________________DAT31">[3]MAIN!#REF!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[4]ng!#REF!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'[5]F-2'!#REF!</definedName>
    <definedName name="________________DAT20">#REF!</definedName>
    <definedName name="________________DAT21">#REF!</definedName>
    <definedName name="________________DAT22">[3]MAIN!#REF!</definedName>
    <definedName name="________________DAT23">[3]MAIN!#REF!</definedName>
    <definedName name="________________DAT24">[3]MAIN!#REF!</definedName>
    <definedName name="________________DAT25">[3]MAIN!#REF!</definedName>
    <definedName name="________________DAT26">[3]MAIN!#REF!</definedName>
    <definedName name="________________DAT27">[3]MAIN!#REF!</definedName>
    <definedName name="________________DAT28">[3]MAIN!#REF!</definedName>
    <definedName name="________________DAT29">[3]MAIN!#REF!</definedName>
    <definedName name="________________DAT3">'[5]F-2'!#REF!</definedName>
    <definedName name="________________DAT30">[3]MAIN!#REF!</definedName>
    <definedName name="________________DAT31">[3]MAIN!#REF!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[3]MAIN!#REF!</definedName>
    <definedName name="_______________DAT23">[3]MAIN!#REF!</definedName>
    <definedName name="_______________DAT24">[3]MAIN!#REF!</definedName>
    <definedName name="_______________DAT25">[3]MAIN!#REF!</definedName>
    <definedName name="_______________DAT26">[3]MAIN!#REF!</definedName>
    <definedName name="_______________DAT27">[3]MAIN!#REF!</definedName>
    <definedName name="_______________DAT28">[3]MAIN!#REF!</definedName>
    <definedName name="_______________DAT29">[3]MAIN!#REF!</definedName>
    <definedName name="_______________DAT3">#REF!</definedName>
    <definedName name="_______________DAT30">[3]MAIN!#REF!</definedName>
    <definedName name="_______________DAT31">[3]MAIN!#REF!</definedName>
    <definedName name="_______________DAT32">[3]MAIN!#REF!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[4]ng!#REF!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[3]MAIN!#REF!</definedName>
    <definedName name="______________DAT23">[3]MAIN!#REF!</definedName>
    <definedName name="______________DAT24">[3]MAIN!#REF!</definedName>
    <definedName name="______________DAT25">[3]MAIN!#REF!</definedName>
    <definedName name="______________DAT26">[3]MAIN!#REF!</definedName>
    <definedName name="______________DAT27">[3]MAIN!#REF!</definedName>
    <definedName name="______________DAT28">[3]MAIN!#REF!</definedName>
    <definedName name="______________DAT29">[3]MAIN!#REF!</definedName>
    <definedName name="______________DAT3">#REF!</definedName>
    <definedName name="______________DAT30">[3]MAIN!#REF!</definedName>
    <definedName name="______________DAT31">[3]MAIN!#REF!</definedName>
    <definedName name="______________DAT32">[3]MAIN!#REF!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[4]ng!#REF!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[3]MAIN!#REF!</definedName>
    <definedName name="_____________DAT23">[3]MAIN!#REF!</definedName>
    <definedName name="_____________DAT24">[3]MAIN!#REF!</definedName>
    <definedName name="_____________DAT25">[3]MAIN!#REF!</definedName>
    <definedName name="_____________DAT26">[3]MAIN!#REF!</definedName>
    <definedName name="_____________DAT27">[3]MAIN!#REF!</definedName>
    <definedName name="_____________DAT28">[3]MAIN!#REF!</definedName>
    <definedName name="_____________DAT29">[3]MAIN!#REF!</definedName>
    <definedName name="_____________DAT3">#REF!</definedName>
    <definedName name="_____________DAT30">[3]MAIN!#REF!</definedName>
    <definedName name="_____________DAT31">[3]MAIN!#REF!</definedName>
    <definedName name="_____________DAT32">[3]MAIN!#REF!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[4]ng!#REF!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[3]MAIN!#REF!</definedName>
    <definedName name="____________DAT23">[3]MAIN!#REF!</definedName>
    <definedName name="____________DAT24">[3]MAIN!#REF!</definedName>
    <definedName name="____________DAT25">[3]MAIN!#REF!</definedName>
    <definedName name="____________DAT26">[3]MAIN!#REF!</definedName>
    <definedName name="____________DAT27">[3]MAIN!#REF!</definedName>
    <definedName name="____________DAT28">[3]MAIN!#REF!</definedName>
    <definedName name="____________DAT29">[3]MAIN!#REF!</definedName>
    <definedName name="____________DAT3">#REF!</definedName>
    <definedName name="____________DAT30">[3]MAIN!#REF!</definedName>
    <definedName name="____________DAT31">[3]MAIN!#REF!</definedName>
    <definedName name="____________DAT32">[3]MAIN!#REF!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[4]ng!#REF!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[3]MAIN!#REF!</definedName>
    <definedName name="___________DAT23">[3]MAIN!#REF!</definedName>
    <definedName name="___________DAT24">[3]MAIN!#REF!</definedName>
    <definedName name="___________DAT25">[3]MAIN!#REF!</definedName>
    <definedName name="___________DAT26">[3]MAIN!#REF!</definedName>
    <definedName name="___________DAT27">[3]MAIN!#REF!</definedName>
    <definedName name="___________DAT28">[3]MAIN!#REF!</definedName>
    <definedName name="___________DAT29">[3]MAIN!#REF!</definedName>
    <definedName name="___________DAT3">#REF!</definedName>
    <definedName name="___________DAT30">[3]MAIN!#REF!</definedName>
    <definedName name="___________DAT31">[3]MAIN!#REF!</definedName>
    <definedName name="___________DAT32">[3]MAIN!#REF!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[4]ng!#REF!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[3]MAIN!#REF!</definedName>
    <definedName name="__________DAT23">[3]MAIN!#REF!</definedName>
    <definedName name="__________DAT24">[3]MAIN!#REF!</definedName>
    <definedName name="__________DAT25">[3]MAIN!#REF!</definedName>
    <definedName name="__________DAT26">[3]MAIN!#REF!</definedName>
    <definedName name="__________DAT27">[3]MAIN!#REF!</definedName>
    <definedName name="__________DAT28">[3]MAIN!#REF!</definedName>
    <definedName name="__________DAT29">[3]MAIN!#REF!</definedName>
    <definedName name="__________DAT3">#REF!</definedName>
    <definedName name="__________DAT30">[3]MAIN!#REF!</definedName>
    <definedName name="__________DAT31">[3]MAIN!#REF!</definedName>
    <definedName name="__________DAT32">[3]MAIN!#REF!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[4]ng!#REF!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[3]MAIN!#REF!</definedName>
    <definedName name="_________DAT23">[3]MAIN!#REF!</definedName>
    <definedName name="_________DAT24">[3]MAIN!#REF!</definedName>
    <definedName name="_________DAT25">[3]MAIN!#REF!</definedName>
    <definedName name="_________DAT26">[3]MAIN!#REF!</definedName>
    <definedName name="_________DAT27">[3]MAIN!#REF!</definedName>
    <definedName name="_________DAT28">[3]MAIN!#REF!</definedName>
    <definedName name="_________DAT29">[3]MAIN!#REF!</definedName>
    <definedName name="_________DAT3">#REF!</definedName>
    <definedName name="_________DAT30">[3]MAIN!#REF!</definedName>
    <definedName name="_________DAT31">[3]MAIN!#REF!</definedName>
    <definedName name="_________DAT32">[3]MAIN!#REF!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[4]ng!#REF!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[3]MAIN!#REF!</definedName>
    <definedName name="________DAT23">[3]MAIN!#REF!</definedName>
    <definedName name="________DAT24">[3]MAIN!#REF!</definedName>
    <definedName name="________DAT25">[3]MAIN!#REF!</definedName>
    <definedName name="________DAT26">[3]MAIN!#REF!</definedName>
    <definedName name="________DAT27">[3]MAIN!#REF!</definedName>
    <definedName name="________DAT28">[3]MAIN!#REF!</definedName>
    <definedName name="________DAT29">[3]MAIN!#REF!</definedName>
    <definedName name="________DAT3">#REF!</definedName>
    <definedName name="________DAT30">[3]MAIN!#REF!</definedName>
    <definedName name="________DAT31">[3]MAIN!#REF!</definedName>
    <definedName name="________DAT32">[3]MAIN!#REF!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[4]ng!#REF!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[3]MAIN!#REF!</definedName>
    <definedName name="_______DAT23">[3]MAIN!#REF!</definedName>
    <definedName name="_______DAT24">[3]MAIN!#REF!</definedName>
    <definedName name="_______DAT25">[3]MAIN!#REF!</definedName>
    <definedName name="_______DAT26">[3]MAIN!#REF!</definedName>
    <definedName name="_______DAT27">[3]MAIN!#REF!</definedName>
    <definedName name="_______DAT28">[3]MAIN!#REF!</definedName>
    <definedName name="_______DAT29">[3]MAIN!#REF!</definedName>
    <definedName name="_______DAT3">#REF!</definedName>
    <definedName name="_______DAT30">[3]MAIN!#REF!</definedName>
    <definedName name="_______DAT31">[3]MAIN!#REF!</definedName>
    <definedName name="_______DAT32">[3]MAIN!#REF!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[4]ng!#REF!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'[2]F-2'!#REF!</definedName>
    <definedName name="______DAT20">#REF!</definedName>
    <definedName name="______DAT21">#REF!</definedName>
    <definedName name="______DAT22">[3]MAIN!#REF!</definedName>
    <definedName name="______DAT23">[3]MAIN!#REF!</definedName>
    <definedName name="______DAT24">[3]MAIN!#REF!</definedName>
    <definedName name="______DAT25">[3]MAIN!#REF!</definedName>
    <definedName name="______DAT26">[3]MAIN!#REF!</definedName>
    <definedName name="______DAT27">[3]MAIN!#REF!</definedName>
    <definedName name="______DAT28">[3]MAIN!#REF!</definedName>
    <definedName name="______DAT29">[3]MAIN!#REF!</definedName>
    <definedName name="______DAT3">'[2]F-2'!#REF!</definedName>
    <definedName name="______DAT30">[3]MAIN!#REF!</definedName>
    <definedName name="______DAT31">[3]MAIN!#REF!</definedName>
    <definedName name="______DAT32">[3]MAIN!#REF!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[4]ng!#REF!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[3]MAIN!#REF!</definedName>
    <definedName name="_____DAT23">[3]MAIN!#REF!</definedName>
    <definedName name="_____DAT24">[3]MAIN!#REF!</definedName>
    <definedName name="_____DAT25">[3]MAIN!#REF!</definedName>
    <definedName name="_____DAT26">[3]MAIN!#REF!</definedName>
    <definedName name="_____DAT27">[3]MAIN!#REF!</definedName>
    <definedName name="_____DAT28">[3]MAIN!#REF!</definedName>
    <definedName name="_____DAT29">[3]MAIN!#REF!</definedName>
    <definedName name="_____DAT3">#REF!</definedName>
    <definedName name="_____DAT30">[3]MAIN!#REF!</definedName>
    <definedName name="_____DAT31">[3]MAIN!#REF!</definedName>
    <definedName name="_____DAT32">[3]MAIN!#REF!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[4]ng!#REF!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'[2]F-2'!#REF!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'[2]F-2'!#REF!</definedName>
    <definedName name="____DAT30">[3]MAIN!#REF!</definedName>
    <definedName name="____DAT31">[3]MAIN!#REF!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[4]ng!#REF!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[3]MAIN!#REF!</definedName>
    <definedName name="___DAT23">[3]MAIN!#REF!</definedName>
    <definedName name="___DAT24">[3]MAIN!#REF!</definedName>
    <definedName name="___DAT25">[3]MAIN!#REF!</definedName>
    <definedName name="___DAT26">[3]MAIN!#REF!</definedName>
    <definedName name="___DAT27">[3]MAIN!#REF!</definedName>
    <definedName name="___DAT28">[3]MAIN!#REF!</definedName>
    <definedName name="___DAT29">[3]MAIN!#REF!</definedName>
    <definedName name="___DAT3">#REF!</definedName>
    <definedName name="___DAT30">[3]MAIN!#REF!</definedName>
    <definedName name="___DAT31">[3]MAIN!#REF!</definedName>
    <definedName name="___DAT32">[3]MAIN!#REF!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ng1">[4]ng!#REF!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>#REF!</definedName>
    <definedName name="__DAT10">#REF!</definedName>
    <definedName name="__DAT11" localSheetId="0">'[8]98100 toaudit'!#REF!</definedName>
    <definedName name="__DAT11" localSheetId="4">'[8]98100 toaudit'!#REF!</definedName>
    <definedName name="__DAT11" localSheetId="1">'[8]98100 toaudit'!#REF!</definedName>
    <definedName name="__DAT11" localSheetId="2">'[8]98100 toaudit'!#REF!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ng1">[4]ng!#REF!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EK1">#REF!</definedName>
    <definedName name="_1Excel_BuiltIn_Print_Area_10">[9]ใบโอนสินค้า!#REF!</definedName>
    <definedName name="_2Excel_BuiltIn_Print_Titles_7">[9]ใบโอนสินค้า!#REF!</definedName>
    <definedName name="_3ส_ตร_3">'[9]เหล็ก-สูตร'!#REF!</definedName>
    <definedName name="_aaa">'[10]Sheet1 (2)'!#REF!</definedName>
    <definedName name="_agc">[11]Sheet1!#REF!</definedName>
    <definedName name="_DAT1" localSheetId="0">#REF!</definedName>
    <definedName name="_DAT1" localSheetId="4">#REF!</definedName>
    <definedName name="_DAT1" localSheetId="1">#REF!</definedName>
    <definedName name="_DAT1" localSheetId="2">#REF!</definedName>
    <definedName name="_DAT1">#REF!</definedName>
    <definedName name="_DAT10" localSheetId="0">#REF!</definedName>
    <definedName name="_DAT10" localSheetId="4">#REF!</definedName>
    <definedName name="_DAT10" localSheetId="1">#REF!</definedName>
    <definedName name="_DAT10" localSheetId="2">#REF!</definedName>
    <definedName name="_DAT10">#REF!</definedName>
    <definedName name="_DAT11" localSheetId="0">#REF!</definedName>
    <definedName name="_DAT11" localSheetId="4">#REF!</definedName>
    <definedName name="_DAT11" localSheetId="1">#REF!</definedName>
    <definedName name="_DAT11" localSheetId="2">#REF!</definedName>
    <definedName name="_DAT11">#REF!</definedName>
    <definedName name="_DAT12" localSheetId="0">#REF!</definedName>
    <definedName name="_DAT12" localSheetId="4">#REF!</definedName>
    <definedName name="_DAT12" localSheetId="1">#REF!</definedName>
    <definedName name="_DAT12" localSheetId="2">#REF!</definedName>
    <definedName name="_DAT12">#REF!</definedName>
    <definedName name="_DAT13" localSheetId="0">#REF!</definedName>
    <definedName name="_DAT13" localSheetId="4">#REF!</definedName>
    <definedName name="_DAT13" localSheetId="1">#REF!</definedName>
    <definedName name="_DAT13" localSheetId="2">#REF!</definedName>
    <definedName name="_DAT13">#REF!</definedName>
    <definedName name="_DAT14" localSheetId="0">#REF!</definedName>
    <definedName name="_DAT14" localSheetId="4">#REF!</definedName>
    <definedName name="_DAT14" localSheetId="1">#REF!</definedName>
    <definedName name="_DAT14" localSheetId="2">#REF!</definedName>
    <definedName name="_DAT14">#REF!</definedName>
    <definedName name="_DAT15" localSheetId="0">#REF!</definedName>
    <definedName name="_DAT15" localSheetId="4">#REF!</definedName>
    <definedName name="_DAT15" localSheetId="1">#REF!</definedName>
    <definedName name="_DAT15" localSheetId="2">#REF!</definedName>
    <definedName name="_DAT15">#REF!</definedName>
    <definedName name="_DAT16" localSheetId="0">#REF!</definedName>
    <definedName name="_DAT16" localSheetId="4">#REF!</definedName>
    <definedName name="_DAT16" localSheetId="1">#REF!</definedName>
    <definedName name="_DAT16" localSheetId="2">#REF!</definedName>
    <definedName name="_DAT16">#REF!</definedName>
    <definedName name="_DAT17" localSheetId="0">#REF!</definedName>
    <definedName name="_DAT17" localSheetId="4">#REF!</definedName>
    <definedName name="_DAT17" localSheetId="1">#REF!</definedName>
    <definedName name="_DAT17" localSheetId="2">#REF!</definedName>
    <definedName name="_DAT17">#REF!</definedName>
    <definedName name="_DAT18" localSheetId="0">#REF!</definedName>
    <definedName name="_DAT18" localSheetId="4">#REF!</definedName>
    <definedName name="_DAT18" localSheetId="1">#REF!</definedName>
    <definedName name="_DAT18" localSheetId="2">#REF!</definedName>
    <definedName name="_DAT18">#REF!</definedName>
    <definedName name="_DAT19" localSheetId="0">#REF!</definedName>
    <definedName name="_DAT19" localSheetId="4">#REF!</definedName>
    <definedName name="_DAT19" localSheetId="1">#REF!</definedName>
    <definedName name="_DAT19" localSheetId="2">#REF!</definedName>
    <definedName name="_DAT19">#REF!</definedName>
    <definedName name="_DAT2" localSheetId="0">#REF!</definedName>
    <definedName name="_DAT2" localSheetId="4">#REF!</definedName>
    <definedName name="_DAT2" localSheetId="1">#REF!</definedName>
    <definedName name="_DAT2" localSheetId="2">#REF!</definedName>
    <definedName name="_DAT2">#REF!</definedName>
    <definedName name="_DAT20" localSheetId="0">#REF!</definedName>
    <definedName name="_DAT20" localSheetId="4">#REF!</definedName>
    <definedName name="_DAT20" localSheetId="1">#REF!</definedName>
    <definedName name="_DAT20" localSheetId="2">#REF!</definedName>
    <definedName name="_DAT20">#REF!</definedName>
    <definedName name="_DAT21" localSheetId="0">#REF!</definedName>
    <definedName name="_DAT21" localSheetId="4">#REF!</definedName>
    <definedName name="_DAT21" localSheetId="1">#REF!</definedName>
    <definedName name="_DAT21" localSheetId="2">#REF!</definedName>
    <definedName name="_DAT21">#REF!</definedName>
    <definedName name="_DAT22" localSheetId="0">#REF!</definedName>
    <definedName name="_DAT22" localSheetId="4">#REF!</definedName>
    <definedName name="_DAT22" localSheetId="1">#REF!</definedName>
    <definedName name="_DAT22" localSheetId="2">#REF!</definedName>
    <definedName name="_DAT22">#REF!</definedName>
    <definedName name="_DAT23" localSheetId="0">#REF!</definedName>
    <definedName name="_DAT23" localSheetId="4">#REF!</definedName>
    <definedName name="_DAT23" localSheetId="1">#REF!</definedName>
    <definedName name="_DAT23" localSheetId="2">#REF!</definedName>
    <definedName name="_DAT23">#REF!</definedName>
    <definedName name="_DAT24" localSheetId="0">#REF!</definedName>
    <definedName name="_DAT24" localSheetId="4">#REF!</definedName>
    <definedName name="_DAT24" localSheetId="1">#REF!</definedName>
    <definedName name="_DAT24" localSheetId="2">#REF!</definedName>
    <definedName name="_DAT24">#REF!</definedName>
    <definedName name="_DAT25" localSheetId="0">#REF!</definedName>
    <definedName name="_DAT25" localSheetId="4">#REF!</definedName>
    <definedName name="_DAT25" localSheetId="1">#REF!</definedName>
    <definedName name="_DAT25" localSheetId="2">#REF!</definedName>
    <definedName name="_DAT25">#REF!</definedName>
    <definedName name="_DAT26" localSheetId="0">#REF!</definedName>
    <definedName name="_DAT26" localSheetId="4">#REF!</definedName>
    <definedName name="_DAT26" localSheetId="1">#REF!</definedName>
    <definedName name="_DAT26" localSheetId="2">#REF!</definedName>
    <definedName name="_DAT26">#REF!</definedName>
    <definedName name="_DAT27" localSheetId="0">#REF!</definedName>
    <definedName name="_DAT27" localSheetId="4">#REF!</definedName>
    <definedName name="_DAT27" localSheetId="1">#REF!</definedName>
    <definedName name="_DAT27" localSheetId="2">#REF!</definedName>
    <definedName name="_DAT27">#REF!</definedName>
    <definedName name="_DAT28" localSheetId="0">#REF!</definedName>
    <definedName name="_DAT28" localSheetId="4">#REF!</definedName>
    <definedName name="_DAT28" localSheetId="1">#REF!</definedName>
    <definedName name="_DAT28" localSheetId="2">#REF!</definedName>
    <definedName name="_DAT28">#REF!</definedName>
    <definedName name="_DAT29" localSheetId="0">#REF!</definedName>
    <definedName name="_DAT29" localSheetId="4">#REF!</definedName>
    <definedName name="_DAT29" localSheetId="1">#REF!</definedName>
    <definedName name="_DAT29" localSheetId="2">#REF!</definedName>
    <definedName name="_DAT29">#REF!</definedName>
    <definedName name="_DAT3" localSheetId="0">#REF!</definedName>
    <definedName name="_DAT3" localSheetId="4">#REF!</definedName>
    <definedName name="_DAT3" localSheetId="1">#REF!</definedName>
    <definedName name="_DAT3" localSheetId="2">#REF!</definedName>
    <definedName name="_DAT3">#REF!</definedName>
    <definedName name="_DAT30" localSheetId="0">#REF!</definedName>
    <definedName name="_DAT30" localSheetId="4">#REF!</definedName>
    <definedName name="_DAT30" localSheetId="1">#REF!</definedName>
    <definedName name="_DAT30" localSheetId="2">#REF!</definedName>
    <definedName name="_DAT30">#REF!</definedName>
    <definedName name="_DAT31" localSheetId="0">#REF!</definedName>
    <definedName name="_DAT31" localSheetId="4">#REF!</definedName>
    <definedName name="_DAT31" localSheetId="1">#REF!</definedName>
    <definedName name="_DAT31" localSheetId="2">#REF!</definedName>
    <definedName name="_DAT31">#REF!</definedName>
    <definedName name="_DAT32" localSheetId="0">#REF!</definedName>
    <definedName name="_DAT32" localSheetId="4">#REF!</definedName>
    <definedName name="_DAT32" localSheetId="1">#REF!</definedName>
    <definedName name="_DAT32" localSheetId="2">#REF!</definedName>
    <definedName name="_DAT32">#REF!</definedName>
    <definedName name="_DAT33" localSheetId="0">#REF!</definedName>
    <definedName name="_DAT33" localSheetId="4">#REF!</definedName>
    <definedName name="_DAT33" localSheetId="1">#REF!</definedName>
    <definedName name="_DAT33" localSheetId="2">#REF!</definedName>
    <definedName name="_DAT33">#REF!</definedName>
    <definedName name="_DAT34" localSheetId="0">#REF!</definedName>
    <definedName name="_DAT34" localSheetId="4">#REF!</definedName>
    <definedName name="_DAT34" localSheetId="1">#REF!</definedName>
    <definedName name="_DAT34" localSheetId="2">#REF!</definedName>
    <definedName name="_DAT34">#REF!</definedName>
    <definedName name="_DAT35" localSheetId="0">#REF!</definedName>
    <definedName name="_DAT35" localSheetId="4">#REF!</definedName>
    <definedName name="_DAT35" localSheetId="1">#REF!</definedName>
    <definedName name="_DAT35" localSheetId="2">#REF!</definedName>
    <definedName name="_DAT35">#REF!</definedName>
    <definedName name="_DAT36" localSheetId="0">#REF!</definedName>
    <definedName name="_DAT36" localSheetId="4">#REF!</definedName>
    <definedName name="_DAT36" localSheetId="1">#REF!</definedName>
    <definedName name="_DAT36" localSheetId="2">#REF!</definedName>
    <definedName name="_DAT36">#REF!</definedName>
    <definedName name="_DAT37" localSheetId="0">#REF!</definedName>
    <definedName name="_DAT37" localSheetId="4">#REF!</definedName>
    <definedName name="_DAT37" localSheetId="1">#REF!</definedName>
    <definedName name="_DAT37" localSheetId="2">#REF!</definedName>
    <definedName name="_DAT37">#REF!</definedName>
    <definedName name="_DAT38" localSheetId="0">#REF!</definedName>
    <definedName name="_DAT38" localSheetId="4">#REF!</definedName>
    <definedName name="_DAT38" localSheetId="1">#REF!</definedName>
    <definedName name="_DAT38" localSheetId="2">#REF!</definedName>
    <definedName name="_DAT38">#REF!</definedName>
    <definedName name="_DAT39" localSheetId="0">#REF!</definedName>
    <definedName name="_DAT39" localSheetId="4">#REF!</definedName>
    <definedName name="_DAT39" localSheetId="1">#REF!</definedName>
    <definedName name="_DAT39" localSheetId="2">#REF!</definedName>
    <definedName name="_DAT39">#REF!</definedName>
    <definedName name="_DAT4" localSheetId="0">#REF!</definedName>
    <definedName name="_DAT4" localSheetId="4">#REF!</definedName>
    <definedName name="_DAT4" localSheetId="1">#REF!</definedName>
    <definedName name="_DAT4" localSheetId="2">#REF!</definedName>
    <definedName name="_DAT4">#REF!</definedName>
    <definedName name="_DAT40" localSheetId="0">#REF!</definedName>
    <definedName name="_DAT40" localSheetId="4">#REF!</definedName>
    <definedName name="_DAT40" localSheetId="1">#REF!</definedName>
    <definedName name="_DAT40" localSheetId="2">#REF!</definedName>
    <definedName name="_DAT40">#REF!</definedName>
    <definedName name="_DAT41" localSheetId="0">#REF!</definedName>
    <definedName name="_DAT41" localSheetId="4">#REF!</definedName>
    <definedName name="_DAT41" localSheetId="1">#REF!</definedName>
    <definedName name="_DAT41" localSheetId="2">#REF!</definedName>
    <definedName name="_DAT41">#REF!</definedName>
    <definedName name="_DAT42" localSheetId="0">#REF!</definedName>
    <definedName name="_DAT42" localSheetId="4">#REF!</definedName>
    <definedName name="_DAT42" localSheetId="1">#REF!</definedName>
    <definedName name="_DAT42" localSheetId="2">#REF!</definedName>
    <definedName name="_DAT42">#REF!</definedName>
    <definedName name="_DAT43" localSheetId="0">#REF!</definedName>
    <definedName name="_DAT43" localSheetId="4">#REF!</definedName>
    <definedName name="_DAT43" localSheetId="1">#REF!</definedName>
    <definedName name="_DAT43" localSheetId="2">#REF!</definedName>
    <definedName name="_DAT43">#REF!</definedName>
    <definedName name="_DAT44" localSheetId="0">#REF!</definedName>
    <definedName name="_DAT44" localSheetId="4">#REF!</definedName>
    <definedName name="_DAT44" localSheetId="1">#REF!</definedName>
    <definedName name="_DAT44" localSheetId="2">#REF!</definedName>
    <definedName name="_DAT44">#REF!</definedName>
    <definedName name="_DAT45" localSheetId="0">#REF!</definedName>
    <definedName name="_DAT45" localSheetId="4">#REF!</definedName>
    <definedName name="_DAT45" localSheetId="1">#REF!</definedName>
    <definedName name="_DAT45" localSheetId="2">#REF!</definedName>
    <definedName name="_DAT45">#REF!</definedName>
    <definedName name="_DAT46" localSheetId="0">#REF!</definedName>
    <definedName name="_DAT46" localSheetId="4">#REF!</definedName>
    <definedName name="_DAT46" localSheetId="1">#REF!</definedName>
    <definedName name="_DAT46" localSheetId="2">#REF!</definedName>
    <definedName name="_DAT46">#REF!</definedName>
    <definedName name="_DAT47" localSheetId="0">#REF!</definedName>
    <definedName name="_DAT47" localSheetId="4">#REF!</definedName>
    <definedName name="_DAT47" localSheetId="1">#REF!</definedName>
    <definedName name="_DAT47" localSheetId="2">#REF!</definedName>
    <definedName name="_DAT47">#REF!</definedName>
    <definedName name="_DAT48" localSheetId="0">#REF!</definedName>
    <definedName name="_DAT48" localSheetId="4">#REF!</definedName>
    <definedName name="_DAT48" localSheetId="1">#REF!</definedName>
    <definedName name="_DAT48" localSheetId="2">#REF!</definedName>
    <definedName name="_DAT48">#REF!</definedName>
    <definedName name="_DAT49" localSheetId="0">#REF!</definedName>
    <definedName name="_DAT49" localSheetId="4">#REF!</definedName>
    <definedName name="_DAT49" localSheetId="1">#REF!</definedName>
    <definedName name="_DAT49" localSheetId="2">#REF!</definedName>
    <definedName name="_DAT49">#REF!</definedName>
    <definedName name="_DAT5" localSheetId="0">#REF!</definedName>
    <definedName name="_DAT5" localSheetId="4">#REF!</definedName>
    <definedName name="_DAT5" localSheetId="1">#REF!</definedName>
    <definedName name="_DAT5" localSheetId="2">#REF!</definedName>
    <definedName name="_DAT5">#REF!</definedName>
    <definedName name="_DAT50" localSheetId="0">#REF!</definedName>
    <definedName name="_DAT50" localSheetId="4">#REF!</definedName>
    <definedName name="_DAT50" localSheetId="1">#REF!</definedName>
    <definedName name="_DAT50" localSheetId="2">#REF!</definedName>
    <definedName name="_DAT50">#REF!</definedName>
    <definedName name="_DAT500">#REF!</definedName>
    <definedName name="_DAT51" localSheetId="0">#REF!</definedName>
    <definedName name="_DAT51" localSheetId="4">#REF!</definedName>
    <definedName name="_DAT51" localSheetId="1">#REF!</definedName>
    <definedName name="_DAT51" localSheetId="2">#REF!</definedName>
    <definedName name="_DAT51">#REF!</definedName>
    <definedName name="_DAT52" localSheetId="0">#REF!</definedName>
    <definedName name="_DAT52" localSheetId="4">#REF!</definedName>
    <definedName name="_DAT52" localSheetId="1">#REF!</definedName>
    <definedName name="_DAT52" localSheetId="2">#REF!</definedName>
    <definedName name="_DAT52">#REF!</definedName>
    <definedName name="_DAT53" localSheetId="0">#REF!</definedName>
    <definedName name="_DAT53" localSheetId="4">#REF!</definedName>
    <definedName name="_DAT53" localSheetId="1">#REF!</definedName>
    <definedName name="_DAT53" localSheetId="2">#REF!</definedName>
    <definedName name="_DAT53">#REF!</definedName>
    <definedName name="_DAT54" localSheetId="0">#REF!</definedName>
    <definedName name="_DAT54" localSheetId="4">#REF!</definedName>
    <definedName name="_DAT54" localSheetId="1">#REF!</definedName>
    <definedName name="_DAT54" localSheetId="2">#REF!</definedName>
    <definedName name="_DAT54">#REF!</definedName>
    <definedName name="_DAT55" localSheetId="0">#REF!</definedName>
    <definedName name="_DAT55" localSheetId="4">#REF!</definedName>
    <definedName name="_DAT55" localSheetId="1">#REF!</definedName>
    <definedName name="_DAT55" localSheetId="2">#REF!</definedName>
    <definedName name="_DAT55">#REF!</definedName>
    <definedName name="_DAT6" localSheetId="0">#REF!</definedName>
    <definedName name="_DAT6" localSheetId="4">#REF!</definedName>
    <definedName name="_DAT6" localSheetId="1">#REF!</definedName>
    <definedName name="_DAT6" localSheetId="2">#REF!</definedName>
    <definedName name="_DAT6">#REF!</definedName>
    <definedName name="_DAT7" localSheetId="0">#REF!</definedName>
    <definedName name="_DAT7" localSheetId="4">#REF!</definedName>
    <definedName name="_DAT7" localSheetId="1">#REF!</definedName>
    <definedName name="_DAT7" localSheetId="2">#REF!</definedName>
    <definedName name="_DAT7">#REF!</definedName>
    <definedName name="_DAT8" localSheetId="0">#REF!</definedName>
    <definedName name="_DAT8" localSheetId="4">#REF!</definedName>
    <definedName name="_DAT8" localSheetId="1">#REF!</definedName>
    <definedName name="_DAT8" localSheetId="2">#REF!</definedName>
    <definedName name="_DAT8">#REF!</definedName>
    <definedName name="_DAT9" localSheetId="0">#REF!</definedName>
    <definedName name="_DAT9" localSheetId="4">#REF!</definedName>
    <definedName name="_DAT9" localSheetId="1">#REF!</definedName>
    <definedName name="_DAT9" localSheetId="2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[4]ng!#REF!</definedName>
    <definedName name="_Order1" hidden="1">255</definedName>
    <definedName name="_Order2" hidden="1">255</definedName>
    <definedName name="_PE04" hidden="1">{#N/A,#N/A,FALSE,"V-NOTCH FLOW"}</definedName>
    <definedName name="_PRO01" localSheetId="0">[12]JAN!$P$5:$P$2200</definedName>
    <definedName name="_PRO01">[7]JAN!$P$5:$P$2200</definedName>
    <definedName name="_PRO02" localSheetId="0">[12]FEB!$P$5:$P$2400</definedName>
    <definedName name="_PRO02">[7]FEB!$P$5:$P$2400</definedName>
    <definedName name="_PRO03" localSheetId="0">[12]MAR!$P$5:$P$1701</definedName>
    <definedName name="_PRO03">[7]MAR!$P$5:$P$1701</definedName>
    <definedName name="_PRO04" localSheetId="0">[12]APR!$P$5:$P$2000</definedName>
    <definedName name="_PRO04">[7]APR!$P$5:$P$2000</definedName>
    <definedName name="_PRO05" localSheetId="0">[12]MAY!$P$5:$P$1600</definedName>
    <definedName name="_PRO05">[7]MAY!$P$5:$P$1600</definedName>
    <definedName name="_PRO06" localSheetId="0">[12]JUN!$P$5:$P$1600</definedName>
    <definedName name="_PRO06">[7]JUN!$P$5:$P$1600</definedName>
    <definedName name="_PRO07" localSheetId="0">[12]JULY!$P$7:$P$2298</definedName>
    <definedName name="_PRO07">[7]JULY!$P$7:$P$2298</definedName>
    <definedName name="_PRO08" localSheetId="0">[12]AUG!$P$6:$P$6500</definedName>
    <definedName name="_PRO08">[7]AUG!$P$6:$P$6500</definedName>
    <definedName name="_PRO09" localSheetId="0">[12]SEP!$Q$6:$Q$1700</definedName>
    <definedName name="_PRO09">[7]SEP!$Q$6:$Q$1700</definedName>
    <definedName name="_PRO10" localSheetId="0">[12]OCT!$Q$7:$Q$1800</definedName>
    <definedName name="_PRO10">[7]OCT!$Q$7:$Q$1800</definedName>
    <definedName name="_PRO11" localSheetId="0">[12]NOV!$Q$6:$Q$1500</definedName>
    <definedName name="_PRO11">[7]NOV!$Q$6:$Q$1500</definedName>
    <definedName name="_PRO12" localSheetId="0">[12]DEC!$Q$6:$Q$1606</definedName>
    <definedName name="_PRO12">[7]DEC!$Q$6:$Q$1606</definedName>
    <definedName name="_SEK1">#REF!</definedName>
    <definedName name="_Sort" hidden="1">#REF!</definedName>
    <definedName name="_trial">[13]MAIN!#REF!</definedName>
    <definedName name="_trial1">[13]MAIN!#REF!</definedName>
    <definedName name="A">#REF!</definedName>
    <definedName name="aa">#REF!</definedName>
    <definedName name="aa_data">#REF!</definedName>
    <definedName name="aa_index">#REF!</definedName>
    <definedName name="aaa">[11]Sheet1!#REF!</definedName>
    <definedName name="aaaaa">#REF!</definedName>
    <definedName name="AAS">#REF!</definedName>
    <definedName name="abb">'[10]Sheet1 (2)'!#REF!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bcd">#REF!</definedName>
    <definedName name="a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'[14]KPI 2003'!$Z$94:$AL$137</definedName>
    <definedName name="asd">#REF!</definedName>
    <definedName name="Auditor">'[15]set date'!$B$5:$G$29</definedName>
    <definedName name="AURABOOKMARK2972">#REF!</definedName>
    <definedName name="AuraStyleDefaultsReset" hidden="1">#N/A</definedName>
    <definedName name="b">[11]Sheet1!#REF!</definedName>
    <definedName name="bal" localSheetId="0">#REF!</definedName>
    <definedName name="bal" localSheetId="4">#REF!</definedName>
    <definedName name="bal" localSheetId="1">#REF!</definedName>
    <definedName name="bal" localSheetId="2">#REF!</definedName>
    <definedName name="bal">#REF!</definedName>
    <definedName name="BB">#REF!</definedName>
    <definedName name="ben">'[16]emp ben'!$1:$1048576</definedName>
    <definedName name="bhuih">#REF!</definedName>
    <definedName name="Book1_Sheet1_List" localSheetId="0">[17]Sheet1!#REF!</definedName>
    <definedName name="Book1_Sheet1_List" localSheetId="4">[17]Sheet1!#REF!</definedName>
    <definedName name="Book1_Sheet1_List" localSheetId="1">[17]Sheet1!#REF!</definedName>
    <definedName name="Book1_Sheet1_List" localSheetId="2">[17]Sheet1!#REF!</definedName>
    <definedName name="Book1_Sheet1_List">[18]Sheet1!#REF!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">#REF!</definedName>
    <definedName name="CODE">#REF!</definedName>
    <definedName name="CODE01" localSheetId="0">[12]JAN!$A$5:$A$1400</definedName>
    <definedName name="CODE01">[7]JAN!$A$5:$A$1400</definedName>
    <definedName name="CODE02" localSheetId="0">[12]FEB!$A$5:$A$1500</definedName>
    <definedName name="CODE02">[7]FEB!$A$5:$A$1500</definedName>
    <definedName name="CODE03" localSheetId="0">[12]MAR!$A$5:$A$1501</definedName>
    <definedName name="CODE03">[7]MAR!$A$5:$A$1501</definedName>
    <definedName name="CODE04" localSheetId="0">[12]APR!$A$5:$A$1500</definedName>
    <definedName name="CODE04">[7]APR!$A$5:$A$1500</definedName>
    <definedName name="CODE05" localSheetId="0">[12]MAY!$A$5:$A$1700</definedName>
    <definedName name="CODE05">[7]MAY!$A$5:$A$1700</definedName>
    <definedName name="CODE06" localSheetId="0">[12]JUN!$A$5:$A$1600</definedName>
    <definedName name="CODE06">[7]JUN!$A$5:$A$1600</definedName>
    <definedName name="CODE07" localSheetId="0">[12]JULY!$A$7:$A$1798</definedName>
    <definedName name="CODE07">[7]JULY!$A$7:$A$1798</definedName>
    <definedName name="CODE08" localSheetId="0">[12]AUG!$A$6:$A$6500</definedName>
    <definedName name="CODE08">[7]AUG!$A$6:$A$6500</definedName>
    <definedName name="CODE09" localSheetId="0">[12]SEP!$A$6:$A$1600</definedName>
    <definedName name="CODE09">[7]SEP!$A$6:$A$1600</definedName>
    <definedName name="CODE10" localSheetId="0">[12]OCT!$A$7:$A$1900</definedName>
    <definedName name="CODE10">[7]OCT!$A$7:$A$1900</definedName>
    <definedName name="CODE11" localSheetId="0">[12]NOV!$A$6:$A$1100</definedName>
    <definedName name="CODE11">[7]NOV!$A$6:$A$1100</definedName>
    <definedName name="CODE12" localSheetId="0">[12]DEC!$A$6:$A$1806</definedName>
    <definedName name="CODE12">[7]DEC!$A$6:$A$1806</definedName>
    <definedName name="Commission">#REF!</definedName>
    <definedName name="cost">#REF!</definedName>
    <definedName name="d" localSheetId="0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[19]MAIN!#REF!</definedName>
    <definedName name="data8" localSheetId="0">#REF!</definedName>
    <definedName name="data8" localSheetId="4">#REF!</definedName>
    <definedName name="data8" localSheetId="1">#REF!</definedName>
    <definedName name="data8" localSheetId="2">#REF!</definedName>
    <definedName name="data8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0">#REF!</definedName>
    <definedName name="detail" localSheetId="4">#REF!</definedName>
    <definedName name="detail" localSheetId="1">#REF!</definedName>
    <definedName name="detail" localSheetId="2">#REF!</definedName>
    <definedName name="detail">#REF!</definedName>
    <definedName name="dfjdl">#REF!</definedName>
    <definedName name="dflt1">'[20]Customize Your Invoice'!$E$22</definedName>
    <definedName name="dflt2">'[20]Customize Your Invoice'!$E$23</definedName>
    <definedName name="dflt3">'[20]Customize Your Invoice'!$D$24</definedName>
    <definedName name="dflt4">'[20]Customize Your Invoice'!$E$26</definedName>
    <definedName name="dflt5">'[20]Customize Your Invoice'!$E$27</definedName>
    <definedName name="dflt6">'[20]Customize Your Invoice'!$D$28</definedName>
    <definedName name="dflt7">'[20]Customize Your Invoice'!$G$27</definedName>
    <definedName name="di">#REF!</definedName>
    <definedName name="dsds">#REF!</definedName>
    <definedName name="duen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[19]MAIN!#REF!</definedName>
    <definedName name="Graph" localSheetId="0">#REF!</definedName>
    <definedName name="Graph" localSheetId="4">#REF!</definedName>
    <definedName name="Graph" localSheetId="1">#REF!</definedName>
    <definedName name="Graph" localSheetId="2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d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ittra">#REF!</definedName>
    <definedName name="kae" localSheetId="0">[21]Cn!$J$2:$J$11</definedName>
    <definedName name="kae">[21]Cn!$J$2:$J$11</definedName>
    <definedName name="kaen" localSheetId="0">[21]Cn!$S$2:$S$11</definedName>
    <definedName name="kaen">[21]Cn!$S$2:$S$11</definedName>
    <definedName name="ksjfksmvklgs" localSheetId="0">#REF!</definedName>
    <definedName name="List_LevelAssurance">'[22]Drop Down'!$B$2:$B$5</definedName>
    <definedName name="List_TypeProcedure">'[22]Drop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E13.01">#REF!,#REF!</definedName>
    <definedName name="mp">#REF!</definedName>
    <definedName name="na">#REF!</definedName>
    <definedName name="Name10c">'[23]Library Procedures'!$L$113</definedName>
    <definedName name="Name1a">'[24]Library Procedures'!$K$7</definedName>
    <definedName name="Name1b">'[24]Library Procedures'!$K$8</definedName>
    <definedName name="Name1c">'[24]Library Procedures'!$K$12</definedName>
    <definedName name="Name1d">'[24]Library Procedures'!$K$13</definedName>
    <definedName name="Name1e">'[25]Library Procedures'!$K$19</definedName>
    <definedName name="Name1f">'[25]Library Procedures'!$K$20</definedName>
    <definedName name="Name1g">'[25]Library Procedures'!$K$21</definedName>
    <definedName name="Name2a">'[24]Library Procedures'!$K$24</definedName>
    <definedName name="Name2b">'[24]Library Procedures'!$K$25</definedName>
    <definedName name="Name2c">'[24]Library Procedures'!$K$29</definedName>
    <definedName name="Name2d">'[24]Library Procedures'!$K$30</definedName>
    <definedName name="Name3a">'[25]Library Procedures'!$K$44</definedName>
    <definedName name="Name3b">'[25]Library Procedures'!$K$45</definedName>
    <definedName name="Name3c">'[25]Library Procedures'!$K$49</definedName>
    <definedName name="Name3d">'[25]Library Procedures'!$K$54</definedName>
    <definedName name="Name3e">'[25]Library Procedures'!$K$55</definedName>
    <definedName name="Name3f">'[25]Library Procedures'!$K$56</definedName>
    <definedName name="Name3g">'[25]Library Procedures'!$K$57</definedName>
    <definedName name="Name4a">'[25]Library Procedures'!$K$69</definedName>
    <definedName name="Name4b">'[25]Library Procedures'!$K$73</definedName>
    <definedName name="Name4c">'[25]Library Procedures'!$K$77</definedName>
    <definedName name="Name4d">'[25]Library Procedures'!$K$81</definedName>
    <definedName name="Name4e">'[25]Library Procedures'!$K$85</definedName>
    <definedName name="Name4f">'[25]Library Procedures'!$K$89</definedName>
    <definedName name="Name4g">'[25]Library Procedures'!$K$93</definedName>
    <definedName name="neww2">'[10]Sheet1 (2)'!#REF!</definedName>
    <definedName name="ng">[4]ng!#REF!</definedName>
    <definedName name="NSProjectionMethodIndex">'[26]Non-Statistical Sampling Master'!$C$63</definedName>
    <definedName name="NSRequiredLevelOfEvidenceItems">'[26]Non-Statistical Sampling Master'!$C$50:$C$53</definedName>
    <definedName name="NSTargetedTestingItems">'[27]Two Step Revenue Testing Master'!$E$47</definedName>
    <definedName name="p">#REF!</definedName>
    <definedName name="P.">#REF!</definedName>
    <definedName name="PIE">'[27]Two Step Revenue Testing Master'!$C$87</definedName>
    <definedName name="planning15">#REF!</definedName>
    <definedName name="pm">'[28]RS 2 '!$A:$IV</definedName>
    <definedName name="pp">#REF!</definedName>
    <definedName name="PRDump">#REF!</definedName>
    <definedName name="PRINT">#REF!</definedName>
    <definedName name="_xlnm.Print_Area" localSheetId="4">Capital_10!$A$1:$AC$49</definedName>
    <definedName name="_xlnm.Print_Area" localSheetId="5">'CF_11-12'!$A$1:$K$92</definedName>
    <definedName name="_xlnm.Print_Area">#REF!</definedName>
    <definedName name="PRINT_AREA_MI" localSheetId="0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>#REF!</definedName>
    <definedName name="prod">#REF!</definedName>
    <definedName name="prod.data">#REF!</definedName>
    <definedName name="prod.index">#REF!</definedName>
    <definedName name="q">[29]MAIN!#REF!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s">[30]Sheet1!$1:$1048576</definedName>
    <definedName name="rw">#REF!</definedName>
    <definedName name="s">#REF!</definedName>
    <definedName name="sa">[31]Sheet1!$A$1:$IV$65536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 localSheetId="0">#REF!</definedName>
    <definedName name="TEST0">#REF!</definedName>
    <definedName name="TEST1" localSheetId="0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 localSheetId="4">#REF!</definedName>
    <definedName name="TEST11" localSheetId="1">#REF!</definedName>
    <definedName name="TEST11" localSheetId="2">#REF!</definedName>
    <definedName name="TEST11">#REF!</definedName>
    <definedName name="TEST12" localSheetId="0">#REF!</definedName>
    <definedName name="TEST12" localSheetId="4">#REF!</definedName>
    <definedName name="TEST12" localSheetId="1">#REF!</definedName>
    <definedName name="TEST12" localSheetId="2">#REF!</definedName>
    <definedName name="TEST12">#REF!</definedName>
    <definedName name="TEST13" localSheetId="0">#REF!</definedName>
    <definedName name="TEST13" localSheetId="4">#REF!</definedName>
    <definedName name="TEST13" localSheetId="1">#REF!</definedName>
    <definedName name="TEST13" localSheetId="2">#REF!</definedName>
    <definedName name="TEST13">#REF!</definedName>
    <definedName name="TEST14" localSheetId="0">#REF!</definedName>
    <definedName name="TEST14" localSheetId="4">#REF!</definedName>
    <definedName name="TEST14" localSheetId="1">#REF!</definedName>
    <definedName name="TEST14" localSheetId="2">#REF!</definedName>
    <definedName name="TEST14">#REF!</definedName>
    <definedName name="TEST15" localSheetId="0">#REF!</definedName>
    <definedName name="TEST15" localSheetId="4">#REF!</definedName>
    <definedName name="TEST15" localSheetId="1">#REF!</definedName>
    <definedName name="TEST15" localSheetId="2">#REF!</definedName>
    <definedName name="TEST15">#REF!</definedName>
    <definedName name="TEST16" localSheetId="0">#REF!</definedName>
    <definedName name="TEST16" localSheetId="4">#REF!</definedName>
    <definedName name="TEST16" localSheetId="1">#REF!</definedName>
    <definedName name="TEST16" localSheetId="2">#REF!</definedName>
    <definedName name="TEST16">#REF!</definedName>
    <definedName name="TEST17" localSheetId="0">#REF!</definedName>
    <definedName name="TEST17" localSheetId="4">#REF!</definedName>
    <definedName name="TEST17" localSheetId="1">#REF!</definedName>
    <definedName name="TEST17" localSheetId="2">#REF!</definedName>
    <definedName name="TEST17">#REF!</definedName>
    <definedName name="TEST18" localSheetId="0">#REF!</definedName>
    <definedName name="TEST18" localSheetId="4">#REF!</definedName>
    <definedName name="TEST18" localSheetId="1">#REF!</definedName>
    <definedName name="TEST18" localSheetId="2">#REF!</definedName>
    <definedName name="TEST18">#REF!</definedName>
    <definedName name="TEST19" localSheetId="0">#REF!</definedName>
    <definedName name="TEST19" localSheetId="4">#REF!</definedName>
    <definedName name="TEST19" localSheetId="1">#REF!</definedName>
    <definedName name="TEST19" localSheetId="2">#REF!</definedName>
    <definedName name="TEST19">#REF!</definedName>
    <definedName name="TEST2" localSheetId="0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20" localSheetId="0">#REF!</definedName>
    <definedName name="TEST20" localSheetId="4">#REF!</definedName>
    <definedName name="TEST20" localSheetId="1">#REF!</definedName>
    <definedName name="TEST20" localSheetId="2">#REF!</definedName>
    <definedName name="TEST20">#REF!</definedName>
    <definedName name="TEST21" localSheetId="0">#REF!</definedName>
    <definedName name="TEST21" localSheetId="4">#REF!</definedName>
    <definedName name="TEST21" localSheetId="1">#REF!</definedName>
    <definedName name="TEST21" localSheetId="2">#REF!</definedName>
    <definedName name="TEST21">#REF!</definedName>
    <definedName name="TEST22" localSheetId="0">#REF!</definedName>
    <definedName name="TEST22" localSheetId="4">#REF!</definedName>
    <definedName name="TEST22" localSheetId="1">#REF!</definedName>
    <definedName name="TEST22" localSheetId="2">#REF!</definedName>
    <definedName name="TEST22">#REF!</definedName>
    <definedName name="TEST23" localSheetId="0">#REF!</definedName>
    <definedName name="TEST23" localSheetId="4">#REF!</definedName>
    <definedName name="TEST23" localSheetId="1">#REF!</definedName>
    <definedName name="TEST23" localSheetId="2">#REF!</definedName>
    <definedName name="TEST23">#REF!</definedName>
    <definedName name="TEST24" localSheetId="0">#REF!</definedName>
    <definedName name="TEST24" localSheetId="4">#REF!</definedName>
    <definedName name="TEST24" localSheetId="1">#REF!</definedName>
    <definedName name="TEST24" localSheetId="2">#REF!</definedName>
    <definedName name="TEST24">#REF!</definedName>
    <definedName name="TEST25" localSheetId="0">#REF!</definedName>
    <definedName name="TEST25" localSheetId="4">#REF!</definedName>
    <definedName name="TEST25" localSheetId="1">#REF!</definedName>
    <definedName name="TEST25" localSheetId="2">#REF!</definedName>
    <definedName name="TEST25">#REF!</definedName>
    <definedName name="TEST26" localSheetId="0">#REF!</definedName>
    <definedName name="TEST26" localSheetId="4">#REF!</definedName>
    <definedName name="TEST26" localSheetId="1">#REF!</definedName>
    <definedName name="TEST26" localSheetId="2">#REF!</definedName>
    <definedName name="TEST26">#REF!</definedName>
    <definedName name="TEST27" localSheetId="0">#REF!</definedName>
    <definedName name="TEST27" localSheetId="4">#REF!</definedName>
    <definedName name="TEST27" localSheetId="1">#REF!</definedName>
    <definedName name="TEST27" localSheetId="2">#REF!</definedName>
    <definedName name="TEST27">#REF!</definedName>
    <definedName name="TEST28" localSheetId="0">#REF!</definedName>
    <definedName name="TEST28" localSheetId="4">#REF!</definedName>
    <definedName name="TEST28" localSheetId="1">#REF!</definedName>
    <definedName name="TEST28" localSheetId="2">#REF!</definedName>
    <definedName name="TEST28">#REF!</definedName>
    <definedName name="TEST29" localSheetId="0">#REF!</definedName>
    <definedName name="TEST29" localSheetId="4">#REF!</definedName>
    <definedName name="TEST29" localSheetId="1">#REF!</definedName>
    <definedName name="TEST29" localSheetId="2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 localSheetId="4">#REF!</definedName>
    <definedName name="TEST30" localSheetId="1">#REF!</definedName>
    <definedName name="TEST30" localSheetId="2">#REF!</definedName>
    <definedName name="TEST30">#REF!</definedName>
    <definedName name="TEST31" localSheetId="0">#REF!</definedName>
    <definedName name="TEST31" localSheetId="4">#REF!</definedName>
    <definedName name="TEST31" localSheetId="1">#REF!</definedName>
    <definedName name="TEST31" localSheetId="2">#REF!</definedName>
    <definedName name="TEST31">#REF!</definedName>
    <definedName name="TEST32" localSheetId="0">#REF!</definedName>
    <definedName name="TEST32" localSheetId="4">#REF!</definedName>
    <definedName name="TEST32" localSheetId="1">#REF!</definedName>
    <definedName name="TEST32" localSheetId="2">#REF!</definedName>
    <definedName name="TEST32">#REF!</definedName>
    <definedName name="TEST33" localSheetId="0">#REF!</definedName>
    <definedName name="TEST33" localSheetId="4">#REF!</definedName>
    <definedName name="TEST33" localSheetId="1">#REF!</definedName>
    <definedName name="TEST33" localSheetId="2">#REF!</definedName>
    <definedName name="TEST33">#REF!</definedName>
    <definedName name="TEST34" localSheetId="0">#REF!</definedName>
    <definedName name="TEST34" localSheetId="4">#REF!</definedName>
    <definedName name="TEST34" localSheetId="1">#REF!</definedName>
    <definedName name="TEST34" localSheetId="2">#REF!</definedName>
    <definedName name="TEST34">#REF!</definedName>
    <definedName name="TEST35" localSheetId="0">#REF!</definedName>
    <definedName name="TEST35" localSheetId="4">#REF!</definedName>
    <definedName name="TEST35" localSheetId="1">#REF!</definedName>
    <definedName name="TEST35" localSheetId="2">#REF!</definedName>
    <definedName name="TEST35">#REF!</definedName>
    <definedName name="TEST36" localSheetId="0">#REF!</definedName>
    <definedName name="TEST36" localSheetId="4">#REF!</definedName>
    <definedName name="TEST36" localSheetId="1">#REF!</definedName>
    <definedName name="TEST36" localSheetId="2">#REF!</definedName>
    <definedName name="TEST36">#REF!</definedName>
    <definedName name="TEST37" localSheetId="0">#REF!</definedName>
    <definedName name="TEST37" localSheetId="4">#REF!</definedName>
    <definedName name="TEST37" localSheetId="1">#REF!</definedName>
    <definedName name="TEST37" localSheetId="2">#REF!</definedName>
    <definedName name="TEST37">#REF!</definedName>
    <definedName name="TEST38" localSheetId="0">#REF!</definedName>
    <definedName name="TEST38" localSheetId="4">#REF!</definedName>
    <definedName name="TEST38" localSheetId="1">#REF!</definedName>
    <definedName name="TEST38" localSheetId="2">#REF!</definedName>
    <definedName name="TEST38">#REF!</definedName>
    <definedName name="TEST39" localSheetId="0">#REF!</definedName>
    <definedName name="TEST39" localSheetId="4">#REF!</definedName>
    <definedName name="TEST39" localSheetId="1">#REF!</definedName>
    <definedName name="TEST39" localSheetId="2">#REF!</definedName>
    <definedName name="TEST39">#REF!</definedName>
    <definedName name="TEST4" localSheetId="0">#REF!</definedName>
    <definedName name="TEST4">#REF!</definedName>
    <definedName name="TEST40" localSheetId="0">#REF!</definedName>
    <definedName name="TEST40" localSheetId="4">#REF!</definedName>
    <definedName name="TEST40" localSheetId="1">#REF!</definedName>
    <definedName name="TEST40" localSheetId="2">#REF!</definedName>
    <definedName name="TEST40">#REF!</definedName>
    <definedName name="TEST41" localSheetId="0">#REF!</definedName>
    <definedName name="TEST41" localSheetId="4">#REF!</definedName>
    <definedName name="TEST41" localSheetId="1">#REF!</definedName>
    <definedName name="TEST41" localSheetId="2">#REF!</definedName>
    <definedName name="TEST41">#REF!</definedName>
    <definedName name="TEST42" localSheetId="0">#REF!</definedName>
    <definedName name="TEST42" localSheetId="4">#REF!</definedName>
    <definedName name="TEST42" localSheetId="1">#REF!</definedName>
    <definedName name="TEST42" localSheetId="2">#REF!</definedName>
    <definedName name="TEST42">#REF!</definedName>
    <definedName name="TEST43" localSheetId="0">#REF!</definedName>
    <definedName name="TEST43" localSheetId="4">#REF!</definedName>
    <definedName name="TEST43" localSheetId="1">#REF!</definedName>
    <definedName name="TEST43" localSheetId="2">#REF!</definedName>
    <definedName name="TEST43">#REF!</definedName>
    <definedName name="TEST44" localSheetId="0">#REF!</definedName>
    <definedName name="TEST44" localSheetId="4">#REF!</definedName>
    <definedName name="TEST44" localSheetId="1">#REF!</definedName>
    <definedName name="TEST44" localSheetId="2">#REF!</definedName>
    <definedName name="TEST4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0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0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TDesiredLevelOfEvidenceItems">'[27]Global Data'!$B$92:$B$95</definedName>
    <definedName name="TwoStepMisstatementIdentified">'[27]Two Step Revenue Testing Master'!$C$85</definedName>
    <definedName name="TwoStepTolerableEstMisstmtCalc">'[27]Two Step Revenue Testing Master'!$T$45</definedName>
    <definedName name="un">#REF!</definedName>
    <definedName name="USL">#REF!</definedName>
    <definedName name="v">[29]MAIN!#REF!</definedName>
    <definedName name="VI">#REF!</definedName>
    <definedName name="vital5">'[20]Customize Your Invoice'!$E$15</definedName>
    <definedName name="vr">#REF!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4">#REF!</definedName>
    <definedName name="กฟะ19" localSheetId="1">#REF!</definedName>
    <definedName name="กฟะ19" localSheetId="2">#REF!</definedName>
    <definedName name="กฟะ19">#REF!</definedName>
    <definedName name="พเพเ">[19]MAIN!#REF!</definedName>
    <definedName name="พิมพา">#REF!</definedName>
    <definedName name="ฟห" localSheetId="0">#REF!</definedName>
    <definedName name="ฟห" localSheetId="4">#REF!</definedName>
    <definedName name="ฟห" localSheetId="1">#REF!</definedName>
    <definedName name="ฟห" localSheetId="2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1" l="1"/>
  <c r="I27" i="1"/>
  <c r="G27" i="1"/>
  <c r="E27" i="1"/>
  <c r="K10" i="5" l="1"/>
  <c r="G10" i="5"/>
  <c r="AA43" i="4"/>
  <c r="W43" i="4"/>
  <c r="U43" i="4"/>
  <c r="Q43" i="4"/>
  <c r="Q47" i="4" s="1"/>
  <c r="AC37" i="4"/>
  <c r="Y47" i="4"/>
  <c r="W47" i="4"/>
  <c r="S47" i="4"/>
  <c r="O47" i="4"/>
  <c r="M47" i="4"/>
  <c r="K47" i="4"/>
  <c r="I47" i="4"/>
  <c r="AA37" i="4"/>
  <c r="Y37" i="4"/>
  <c r="W37" i="4"/>
  <c r="U37" i="4"/>
  <c r="S37" i="4"/>
  <c r="Q37" i="4"/>
  <c r="O37" i="4"/>
  <c r="M37" i="4"/>
  <c r="K37" i="4"/>
  <c r="I37" i="4"/>
  <c r="AC44" i="4"/>
  <c r="AC33" i="4"/>
  <c r="AC32" i="4"/>
  <c r="AC31" i="4"/>
  <c r="AC16" i="4"/>
  <c r="AC27" i="4" s="1"/>
  <c r="AA44" i="4"/>
  <c r="AA33" i="4"/>
  <c r="AA32" i="4"/>
  <c r="AA31" i="4"/>
  <c r="AA27" i="4"/>
  <c r="Y27" i="4"/>
  <c r="W27" i="4"/>
  <c r="U27" i="4"/>
  <c r="S27" i="4"/>
  <c r="Q27" i="4"/>
  <c r="O27" i="4"/>
  <c r="M27" i="4"/>
  <c r="K27" i="4"/>
  <c r="I27" i="4"/>
  <c r="AC24" i="4"/>
  <c r="AC23" i="4"/>
  <c r="AC22" i="4"/>
  <c r="AA24" i="4"/>
  <c r="AA23" i="4"/>
  <c r="AA22" i="4"/>
  <c r="AA16" i="4"/>
  <c r="V44" i="3"/>
  <c r="V48" i="3" s="1"/>
  <c r="T44" i="3"/>
  <c r="Z44" i="3" s="1"/>
  <c r="Z48" i="3" s="1"/>
  <c r="P44" i="3"/>
  <c r="X23" i="3"/>
  <c r="X28" i="3" s="1"/>
  <c r="R23" i="3"/>
  <c r="P23" i="3"/>
  <c r="X48" i="3"/>
  <c r="AD48" i="3"/>
  <c r="AF45" i="3"/>
  <c r="T48" i="3"/>
  <c r="R48" i="3"/>
  <c r="P48" i="3"/>
  <c r="N48" i="3"/>
  <c r="L48" i="3"/>
  <c r="J48" i="3"/>
  <c r="H48" i="3"/>
  <c r="AF38" i="3"/>
  <c r="AD38" i="3"/>
  <c r="AB38" i="3"/>
  <c r="Z38" i="3"/>
  <c r="X38" i="3"/>
  <c r="V38" i="3"/>
  <c r="T38" i="3"/>
  <c r="R38" i="3"/>
  <c r="P38" i="3"/>
  <c r="N38" i="3"/>
  <c r="L38" i="3"/>
  <c r="J38" i="3"/>
  <c r="H38" i="3"/>
  <c r="AB34" i="3"/>
  <c r="AB32" i="3"/>
  <c r="Z34" i="3"/>
  <c r="Z32" i="3"/>
  <c r="AF34" i="3"/>
  <c r="AF32" i="3"/>
  <c r="AB45" i="3"/>
  <c r="Z45" i="3"/>
  <c r="H28" i="3"/>
  <c r="AF25" i="3"/>
  <c r="AF24" i="3"/>
  <c r="AB25" i="3"/>
  <c r="AB24" i="3"/>
  <c r="V28" i="3"/>
  <c r="AD28" i="3"/>
  <c r="AF17" i="3"/>
  <c r="AB17" i="3"/>
  <c r="Z25" i="3"/>
  <c r="Z24" i="3"/>
  <c r="Z17" i="3"/>
  <c r="N28" i="3"/>
  <c r="L28" i="3"/>
  <c r="J28" i="3"/>
  <c r="L80" i="7"/>
  <c r="J80" i="7"/>
  <c r="H80" i="7"/>
  <c r="F80" i="7"/>
  <c r="L74" i="7"/>
  <c r="J74" i="7"/>
  <c r="H74" i="7"/>
  <c r="F74" i="7"/>
  <c r="L59" i="7"/>
  <c r="J59" i="7"/>
  <c r="H59" i="7"/>
  <c r="F59" i="7"/>
  <c r="L55" i="7"/>
  <c r="J55" i="7"/>
  <c r="H55" i="7"/>
  <c r="F55" i="7"/>
  <c r="L43" i="7"/>
  <c r="J43" i="7"/>
  <c r="H43" i="7"/>
  <c r="F43" i="7"/>
  <c r="L31" i="7"/>
  <c r="J31" i="7"/>
  <c r="H31" i="7"/>
  <c r="F31" i="7"/>
  <c r="L28" i="7"/>
  <c r="J28" i="7"/>
  <c r="H28" i="7"/>
  <c r="F28" i="7"/>
  <c r="L23" i="7"/>
  <c r="J23" i="7"/>
  <c r="H23" i="7"/>
  <c r="F23" i="7"/>
  <c r="L14" i="7"/>
  <c r="J14" i="7"/>
  <c r="H14" i="7"/>
  <c r="F14" i="7"/>
  <c r="L79" i="2"/>
  <c r="J79" i="2"/>
  <c r="H79" i="2"/>
  <c r="F79" i="2"/>
  <c r="L24" i="2"/>
  <c r="L27" i="2" s="1"/>
  <c r="L30" i="2" s="1"/>
  <c r="L56" i="2" s="1"/>
  <c r="J24" i="2"/>
  <c r="J27" i="2" s="1"/>
  <c r="J30" i="2" s="1"/>
  <c r="J56" i="2" s="1"/>
  <c r="H24" i="2"/>
  <c r="H27" i="2" s="1"/>
  <c r="F73" i="2"/>
  <c r="L73" i="2"/>
  <c r="J73" i="2"/>
  <c r="H73" i="2"/>
  <c r="K134" i="1"/>
  <c r="K137" i="1" s="1"/>
  <c r="I134" i="1"/>
  <c r="I137" i="1" s="1"/>
  <c r="G134" i="1"/>
  <c r="G137" i="1" s="1"/>
  <c r="E134" i="1"/>
  <c r="E137" i="1" s="1"/>
  <c r="K85" i="1"/>
  <c r="I85" i="1"/>
  <c r="G85" i="1"/>
  <c r="E85" i="1"/>
  <c r="K77" i="1"/>
  <c r="I77" i="1"/>
  <c r="G77" i="1"/>
  <c r="G87" i="1" s="1"/>
  <c r="E77" i="1"/>
  <c r="E87" i="1" s="1"/>
  <c r="K47" i="1"/>
  <c r="K49" i="1" s="1"/>
  <c r="I47" i="1"/>
  <c r="I49" i="1" s="1"/>
  <c r="G47" i="1"/>
  <c r="E47" i="1"/>
  <c r="G49" i="1"/>
  <c r="E49" i="1"/>
  <c r="F24" i="2"/>
  <c r="F27" i="2" s="1"/>
  <c r="F30" i="2" s="1"/>
  <c r="F56" i="2" s="1"/>
  <c r="L54" i="2"/>
  <c r="J54" i="2"/>
  <c r="H54" i="2"/>
  <c r="F54" i="2"/>
  <c r="L52" i="2"/>
  <c r="J52" i="2"/>
  <c r="H52" i="2"/>
  <c r="F52" i="2"/>
  <c r="L40" i="2"/>
  <c r="J40" i="2"/>
  <c r="H40" i="2"/>
  <c r="F40" i="2"/>
  <c r="L22" i="2"/>
  <c r="J22" i="2"/>
  <c r="H22" i="2"/>
  <c r="F22" i="2"/>
  <c r="L13" i="2"/>
  <c r="J13" i="2"/>
  <c r="H13" i="2"/>
  <c r="F13" i="2"/>
  <c r="I87" i="1" l="1"/>
  <c r="K87" i="1"/>
  <c r="E139" i="1"/>
  <c r="AA47" i="4"/>
  <c r="AC43" i="4"/>
  <c r="AC47" i="4" s="1"/>
  <c r="U47" i="4"/>
  <c r="AB44" i="3"/>
  <c r="Z23" i="3"/>
  <c r="Z28" i="3" s="1"/>
  <c r="AB23" i="3"/>
  <c r="AF23" i="3" s="1"/>
  <c r="AF28" i="3" s="1"/>
  <c r="H56" i="2"/>
  <c r="H30" i="2"/>
  <c r="AF44" i="3" l="1"/>
  <c r="AF48" i="3" s="1"/>
  <c r="AB48" i="3"/>
  <c r="AB28" i="3"/>
  <c r="E73" i="5" l="1"/>
  <c r="I73" i="5"/>
  <c r="I139" i="1" l="1"/>
  <c r="K139" i="1"/>
  <c r="G139" i="1"/>
  <c r="J25" i="7"/>
  <c r="F57" i="7"/>
  <c r="H57" i="7"/>
  <c r="J57" i="7"/>
  <c r="L57" i="7"/>
  <c r="I10" i="5" l="1"/>
  <c r="L25" i="7"/>
  <c r="H25" i="7"/>
  <c r="F25" i="7"/>
  <c r="E10" i="5" l="1"/>
  <c r="G36" i="5"/>
  <c r="A105" i="1" l="1"/>
  <c r="A57" i="1"/>
  <c r="K69" i="5" l="1"/>
  <c r="I69" i="5"/>
  <c r="G69" i="5"/>
  <c r="E69" i="5"/>
  <c r="K62" i="5"/>
  <c r="I62" i="5"/>
  <c r="G62" i="5"/>
  <c r="E62" i="5"/>
  <c r="K36" i="5" l="1"/>
  <c r="K41" i="5" s="1"/>
  <c r="K72" i="5" s="1"/>
  <c r="K75" i="5" s="1"/>
  <c r="G41" i="5"/>
  <c r="G72" i="5" s="1"/>
  <c r="G75" i="5" s="1"/>
  <c r="I36" i="5"/>
  <c r="I41" i="5" s="1"/>
  <c r="I72" i="5" s="1"/>
  <c r="I75" i="5" s="1"/>
  <c r="E36" i="5"/>
  <c r="E41" i="5" s="1"/>
  <c r="E72" i="5" s="1"/>
  <c r="E75" i="5" s="1"/>
  <c r="T28" i="3" l="1"/>
  <c r="R28" i="3"/>
  <c r="P28" i="3"/>
</calcChain>
</file>

<file path=xl/sharedStrings.xml><?xml version="1.0" encoding="utf-8"?>
<sst xmlns="http://schemas.openxmlformats.org/spreadsheetml/2006/main" count="666" uniqueCount="237">
  <si>
    <t>บริษัท อีโนเว รับเบอร์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</si>
  <si>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</si>
  <si>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</si>
  <si>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</si>
  <si>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</si>
  <si>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</si>
  <si>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</si>
  <si>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</si>
  <si>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</si>
  <si>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</si>
  <si>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</si>
  <si>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</si>
  <si>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</si>
  <si>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</si>
  <si>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เงินลงทุนเผื่อขาย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</si>
  <si>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</si>
  <si>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</si>
  <si>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</si>
  <si>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</si>
  <si>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</si>
  <si>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</si>
  <si>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</si>
  <si>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</si>
  <si>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</si>
  <si>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</si>
  <si>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</si>
  <si>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</si>
  <si>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</si>
  <si>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</si>
  <si>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</si>
  <si>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</si>
  <si>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</si>
  <si>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</si>
  <si>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</si>
  <si>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</si>
  <si>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</si>
  <si>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</si>
  <si>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</si>
  <si>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</si>
  <si>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</si>
  <si>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</si>
  <si>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</si>
  <si>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</si>
  <si>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</si>
  <si>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</si>
  <si>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</si>
  <si>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</si>
  <si>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</si>
  <si>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</si>
  <si>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</si>
  <si>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</si>
  <si>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</si>
  <si>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</si>
  <si>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</si>
  <si>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</si>
  <si>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</si>
  <si>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</si>
  <si>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</si>
  <si>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</si>
  <si>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</si>
  <si>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</si>
  <si>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</si>
  <si>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</si>
  <si>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</si>
  <si>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</si>
  <si>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</si>
  <si>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</si>
  <si>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</si>
  <si>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</si>
  <si>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</si>
  <si>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</si>
  <si>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เบ็ดเสร็จอื่น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</si>
  <si>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</si>
  <si>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</si>
  <si>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การวัดมูลค่าใหม่ของภาระผูกพัน</t>
  </si>
  <si>
    <t xml:space="preserve">    ผลประโยชน์พนักงาน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</si>
  <si>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</si>
  <si>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</si>
  <si>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</si>
  <si>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</si>
  <si>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กำไรต่อหุ้น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</si>
  <si>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</si>
  <si>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</si>
  <si>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</si>
  <si>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รวม</t>
  </si>
  <si>
    <t>ทุนที่ออก</t>
  </si>
  <si>
    <t>จัดสรรแล้ว</t>
  </si>
  <si>
    <t>การเปลี่ยนแปลง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</si>
  <si>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</si>
  <si>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</si>
  <si>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</si>
  <si>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</si>
  <si>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</si>
  <si>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</si>
  <si>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</si>
  <si>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ในมูลค่าของ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</si>
  <si>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</si>
  <si>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</si>
  <si>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</si>
  <si>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</si>
  <si>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</si>
  <si>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</si>
  <si>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</si>
  <si>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</si>
  <si>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</si>
  <si>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</si>
  <si>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</si>
  <si>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</si>
  <si>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</si>
  <si>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</si>
  <si>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>กำไรเบ็ดเสร็จรวมสำหรับงวด</t>
  </si>
  <si>
    <t xml:space="preserve">ยอดคงเหลือสิ้นงวด </t>
  </si>
  <si>
    <t>ณ วันที่ 1 ตุลาคม พ.ศ. 2562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</si>
  <si>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</si>
  <si>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</si>
  <si>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</si>
  <si>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</si>
  <si>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ขาดทุนจากการลดมูลค่าของสินค้าคงเหลือ</t>
  </si>
  <si>
    <t xml:space="preserve">   รายได้ดอกเบี้ย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</si>
  <si>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</si>
  <si>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</si>
  <si>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</si>
  <si>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</si>
  <si>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</si>
  <si>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</si>
  <si>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</si>
  <si>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</si>
  <si>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รับดอกเบี้ย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</si>
  <si>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</si>
  <si>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</si>
  <si>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</si>
  <si>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</si>
  <si>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</si>
  <si>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</si>
  <si>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</si>
  <si>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</si>
  <si>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</si>
  <si>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ค่าใช้จ่ายภาษีเงินได้</t>
  </si>
  <si>
    <t>กำไรสุทธิสำหรับงวด</t>
  </si>
  <si>
    <t>กำไรต่อหุ้นขั้นพื้นฐาน (บาท)</t>
  </si>
  <si>
    <t>การแบ่งปันกำไร</t>
  </si>
  <si>
    <t>เงินสดรับจากการจำหน่ายอาคารและอุปกรณ์</t>
  </si>
  <si>
    <t>พ.ศ. 2563</t>
  </si>
  <si>
    <t>ณ วันที่ 1 ตุลาคม พ.ศ. 2563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</si>
  <si>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</si>
  <si>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</si>
  <si>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>หนี้สินอนุพันธ์ทางการเงิน</t>
  </si>
  <si>
    <t>หนี้สินตามสัญญาเช่า</t>
  </si>
  <si>
    <t>- ตามที่รายงานไว้เดิม</t>
  </si>
  <si>
    <t>ผลกระทบของการเปลี่ยนนโยบายการบัญชี</t>
  </si>
  <si>
    <t>- ตามที่ปรับปรุงใหม่</t>
  </si>
  <si>
    <t xml:space="preserve">   ค่าตัดจำหน่ายสินทรัพย์สิทธิการใช้</t>
  </si>
  <si>
    <t>เงินลงทุนที่จะถือไว้จนครบกำหนด</t>
  </si>
  <si>
    <t>สินทรัพย์สิทธิการใช้ - สุทธิ</t>
  </si>
  <si>
    <t>เบ็ดเสร็จอื่น</t>
  </si>
  <si>
    <t>การวัดมูลค่า</t>
  </si>
  <si>
    <t>การวัดมูลค่าใหม่</t>
  </si>
  <si>
    <t>ของภาระผูกพัน</t>
  </si>
  <si>
    <t>ผลประโยชน์พนักงาน</t>
  </si>
  <si>
    <t>เงินลงทุน</t>
  </si>
  <si>
    <t>ในตราสารหนี้</t>
  </si>
  <si>
    <t>ผ่านกำไรขาดทุน</t>
  </si>
  <si>
    <t>หุ้นทุนซื้อคืน</t>
  </si>
  <si>
    <t xml:space="preserve">   ค่าตัดจำหน่ายโปรแกรมคอมพิวเตอร์</t>
  </si>
  <si>
    <t>สินทรัพย์อนุพันธ์ทางการเงิน</t>
  </si>
  <si>
    <t>ในตราสารทุน</t>
  </si>
  <si>
    <t xml:space="preserve">       การจำหน่ายอาคารและอุปกรณ์</t>
  </si>
  <si>
    <t xml:space="preserve">   กำไรจากการจำหน่ายเงินลงทุนในตราสารหนี้</t>
  </si>
  <si>
    <t xml:space="preserve">   ต้นทุนทางการเงิน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</si>
  <si>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</si>
  <si>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</si>
  <si>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</si>
  <si>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</si>
  <si>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</si>
  <si>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</si>
  <si>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</si>
  <si>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 xml:space="preserve">   เบ็ดเสร็จอื่น - เงินลงทุนในตราสารหนี้</t>
  </si>
  <si>
    <t xml:space="preserve">   เบ็ดเสร็จอื่น - เงินลงทุนในตราสารทุน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</si>
  <si>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</si>
  <si>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</si>
  <si>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พ.ศ. 2564</t>
  </si>
  <si>
    <t>เงินปันผลรับ</t>
  </si>
  <si>
    <t xml:space="preserve">   รายได้เงินปันผล</t>
  </si>
  <si>
    <t>รับเงินปันผล</t>
  </si>
  <si>
    <t>จ่ายเงินปันผล</t>
  </si>
  <si>
    <t>เงินปันผลจ่าย</t>
  </si>
  <si>
    <t xml:space="preserve">   ชำระภายในหนึ่งปี</t>
  </si>
  <si>
    <t>หนี้สินตามสัญญาเช่าส่วนที่ถึงกำหนด</t>
  </si>
  <si>
    <t xml:space="preserve">        เปลี่ยนแปลงในมูลค่าของ</t>
  </si>
  <si>
    <t xml:space="preserve">        เงินลงทุนเผื่อขาย - สุทธิจากภาษี)</t>
  </si>
  <si>
    <t xml:space="preserve">    ตราสารทุนด้วยมูลค่ายุติธรรมผ่าน</t>
  </si>
  <si>
    <t xml:space="preserve">    กำไรขาดทุนเบ็ดเสร็จอื่น - สุทธิจากภาษี</t>
  </si>
  <si>
    <t xml:space="preserve">    ตราสารหนี้ด้วยมูลค่ายุติธรรม</t>
  </si>
  <si>
    <t>กำไรจากการวัดมูลค่าเงินลงทุนใน</t>
  </si>
  <si>
    <t xml:space="preserve">    ผ่านกำไรขาดทุนเบ็ดเสร็จอื่น - สุทธิจากภาษี</t>
  </si>
  <si>
    <t xml:space="preserve">  กำไรหรือขาดทุนในภายหลัง</t>
  </si>
  <si>
    <t xml:space="preserve">   จ่ายชำระภาระผูกพันผลประโยชน์พนักงาน</t>
  </si>
  <si>
    <t>เงินสดจ่ายหนี้สินตามสัญญาเช่า</t>
  </si>
  <si>
    <t>ต้นทุนทางการเงิน</t>
  </si>
  <si>
    <t>การแบ่งปันกำไรเบ็ดเสร็จรวม</t>
  </si>
  <si>
    <t>กำไรก่อนต้นทุนทางการเงินและภาษีเงินได้</t>
  </si>
  <si>
    <t>กำไรก่อนภาษีเงินได้</t>
  </si>
  <si>
    <t>30 มิถุนายน</t>
  </si>
  <si>
    <t>ณ วันที่ 30 มิถุนายน พ.ศ. 2564</t>
  </si>
  <si>
    <t>สำหรับงวดสามเดือนสิ้นสุดวันที่ 30 มิถุนายน พ.ศ. 2564</t>
  </si>
  <si>
    <t>-</t>
  </si>
  <si>
    <t>สำหรับงวดเก้าเดือนสิ้นสุดวันที่ 30 มิถุนายน พ.ศ. 2564</t>
  </si>
  <si>
    <t>ณ วันที่ 30 มิถุนายน พ.ศ. 2563</t>
  </si>
  <si>
    <t>วันที่ 30 มิถุนายน พ.ศ. 2564</t>
  </si>
  <si>
    <t>วันที่ 30 มิถุนายน พ.ศ. 2563</t>
  </si>
  <si>
    <t>รายการที่ไม่ใช่เงินสดที่สำคัญสำหรับงวดเก้าเดือนสิ้นสุดวันที่ 30 มิถุนายน พ.ศ. 2564 และ พ.ศ. 2563 ประกอบด้วย</t>
  </si>
  <si>
    <t>เจ้าหนี้ค่าซื้อที่ดิน อาคารและอุปกรณ์</t>
  </si>
  <si>
    <t>การจัดประเภทใหม่จากเงินลงทุนเผื่อขายเป็น</t>
  </si>
  <si>
    <t xml:space="preserve">   ตราสารหนี้ที่จะถือจนครบกำหนด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</si>
  <si>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</si>
  <si>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</si>
  <si>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 xml:space="preserve">สำหรับงวดเก้าเดือนสิ้นสุด </t>
  </si>
  <si>
    <t>สำหรับงวดเก้าเดือนสิ้นสุด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</si>
  <si>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</si>
  <si>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</si>
  <si>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</si>
  <si>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</si>
  <si>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กำไร (ขาดทุน) สุทธิสำหรับงวด</t>
  </si>
  <si>
    <t xml:space="preserve">    (พ.ศ. 2563 : ขาดทุนจากการ</t>
  </si>
  <si>
    <t xml:space="preserve">   ขาดทุนสุทธิจากการตัดจำหน่ายและ</t>
  </si>
  <si>
    <t xml:space="preserve">   ขาดทุนจากอัตราแลกเปลี่ยนที่ยังไม่เกิดขึ้นจริง</t>
  </si>
  <si>
    <t xml:space="preserve">   เพิ่มขึ้นสุทธิ</t>
  </si>
  <si>
    <t>รายได้ (ค่าใช้จ่าย) ภาษีเงินได้</t>
  </si>
  <si>
    <t xml:space="preserve">   ค่าเสื่อมราคาอาคารและอุปกรณ์</t>
  </si>
  <si>
    <t xml:space="preserve">       และอสังหาริมทรัพย์เพื่อการลงทุน</t>
  </si>
  <si>
    <t>กำไร (ขาดทุน) ต่อหุ้น</t>
  </si>
  <si>
    <t>กำไร (ขาดทุน) ต่อหุ้นขั้นพื้นฐาน (บาท)</t>
  </si>
  <si>
    <t xml:space="preserve">   รับคืนภาษีเงินได้</t>
  </si>
  <si>
    <t>11, 12</t>
  </si>
  <si>
    <t xml:space="preserve">       อนุพันธ์ทางการเงิน</t>
  </si>
  <si>
    <t xml:space="preserve">   กำไรจากการเปลี่ยนแปลงในมูลค่ายุติธรรมของ</t>
  </si>
  <si>
    <t>8, 10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</si>
</sst>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6" formatCode="&quot;£&quot;#,##0;[Red]\-&quot;£&quot;#,##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;\-"/>
    <numFmt numFmtId="167" formatCode="_(* #,##0_);_(* \(#,##0\);_(* &quot;-&quot;_);_(@_)"/>
    <numFmt numFmtId="168" formatCode="#,##0.00;\(#,##0.00\);&quot;-&quot;;@"/>
    <numFmt numFmtId="169" formatCode="&quot;฿&quot;#,##0;[Red]\-&quot;฿&quot;#,##0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* #,##0.00\ _р_._-;\-* #,##0.00\ _р_._-;_-* &quot;-&quot;??\ _р_._-;_-@_-"/>
    <numFmt numFmtId="174" formatCode="0.0%"/>
    <numFmt numFmtId="175" formatCode="[$-409]dd\-mmm\-yy;@"/>
    <numFmt numFmtId="176" formatCode="[$-409]d\-mmm\-yy;@"/>
    <numFmt numFmtId="177" formatCode="_-&quot;฿&quot;* #,##0.00_-;\-&quot;฿&quot;* #,##0.00_-;_-&quot;฿&quot;* &quot;-&quot;??_-;_-@_-"/>
    <numFmt numFmtId="178" formatCode="###0_);[Red]\(###0\)"/>
    <numFmt numFmtId="179" formatCode="dd\-mmm\-yy_)"/>
    <numFmt numFmtId="180" formatCode="0.00_)"/>
    <numFmt numFmtId="181" formatCode="#,##0.00\ &quot;F&quot;;\-#,##0.00\ &quot;F&quot;"/>
    <numFmt numFmtId="182" formatCode="_-* #,##0.00_ _F_-;\-* #,##0.00_ _F_-;_-* &quot;-&quot;??_ _F_-;_-@_-"/>
    <numFmt numFmtId="183" formatCode="_-* #,##0&quot; F&quot;_-;\-* #,##0&quot; F&quot;_-;_-* &quot;-&quot;&quot; F&quot;_-;_-@_-"/>
    <numFmt numFmtId="184" formatCode="_-* #,##0.00&quot; F&quot;_-;\-* #,##0.00&quot; F&quot;_-;_-* &quot;-&quot;??&quot; F&quot;_-;_-@_-"/>
    <numFmt numFmtId="185" formatCode="#,##0&quot;£&quot;_);[Red]\(#,##0&quot;£&quot;\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(&quot;$&quot;* #,##0_);_(&quot;$&quot;* \(#,##0\);_(&quot;$&quot;* &quot;-&quot;_);_(@_)"/>
    <numFmt numFmtId="189" formatCode="0."/>
    <numFmt numFmtId="190" formatCode="General_)"/>
    <numFmt numFmtId="191" formatCode="#,##0.00;[Red]\(#,##0.00\)"/>
    <numFmt numFmtId="192" formatCode="_-* #,##0_-;\-* #,##0_-;_-* &quot;-&quot;??_-;_-@_-"/>
    <numFmt numFmtId="193" formatCode="[$€-2]\ #,##0.00_);[Red]\([$€-2]\ #,##0.00\)"/>
    <numFmt numFmtId="194" formatCode="#,##0.00;\(#,##0.00\)"/>
    <numFmt numFmtId="195" formatCode="[$-409]d/mmm/yy;@"/>
    <numFmt numFmtId="196" formatCode="\t&quot;$&quot;#,##0_);\(\t&quot;$&quot;#,##0\)"/>
    <numFmt numFmtId="197" formatCode="_-* #,##0.0000_-;\-* #,##0.0000_-;_-* &quot;-&quot;??_-;_-@_-"/>
    <numFmt numFmtId="198" formatCode="&quot;$&quot;#,##0_);\(&quot;$&quot;#,##0\)"/>
    <numFmt numFmtId="199" formatCode="&quot;$&quot;#,##0_);[Red]\(&quot;$&quot;#,##0\)"/>
    <numFmt numFmtId="200" formatCode="&quot;$&quot;#,##0.00_);[Red]\(&quot;$&quot;#,##0.00\)"/>
    <numFmt numFmtId="201" formatCode="_-* #,##0.00\ _D_M_-;\-* #,##0.00\ _D_M_-;_-* &quot;-&quot;??\ _D_M_-;_-@_-"/>
    <numFmt numFmtId="202" formatCode="_-* #,##0.0_-;\-* #,##0.0_-;_-* &quot;-&quot;??_-;_-@_-"/>
    <numFmt numFmtId="203" formatCode="B1d\-mmm\-yy"/>
    <numFmt numFmtId="204" formatCode="dd/\ mmmm\ yyyy"/>
    <numFmt numFmtId="205" formatCode="dddd\,\ &quot;der&quot;\ dd/\ mmmm\ yyyy"/>
    <numFmt numFmtId="206" formatCode="_-* #,##0\ _D_M_-;\-* #,##0\ _D_M_-;_-* &quot;-&quot;\ _D_M_-;_-@_-"/>
    <numFmt numFmtId="207" formatCode="_-* #,##0.00\ [$€]_-;\-* #,##0.00\ [$€]_-;_-* &quot;-&quot;??\ [$€]_-;_-@_-"/>
    <numFmt numFmtId="208" formatCode="_-* #,##0.00\ &quot;F&quot;_-;\-* #,##0.00\ &quot;F&quot;_-;_-* &quot;-&quot;??\ &quot;F&quot;_-;_-@_-"/>
    <numFmt numFmtId="209" formatCode="#,##0\ &quot;€&quot;;\-#,##0\ &quot;€&quot;"/>
    <numFmt numFmtId="210" formatCode="_(&quot;R$ &quot;* #,##0_);_(&quot;R$ &quot;* \(#,##0\);_(&quot;R$ &quot;* &quot;-&quot;_);_(@_)"/>
    <numFmt numFmtId="211" formatCode="_(&quot;R$ &quot;* #,##0.00_);_(&quot;R$ &quot;* \(#,##0.00\);_(&quot;R$ &quot;* &quot;-&quot;??_);_(@_)"/>
    <numFmt numFmtId="212" formatCode="_-* #,##0\ _F_-;\-* #,##0\ _F_-;_-* &quot;-&quot;\ _F_-;_-@_-"/>
    <numFmt numFmtId="213" formatCode="_-* #,##0.00\ _F_-;\-* #,##0.00\ _F_-;_-* &quot;-&quot;??\ _F_-;_-@_-"/>
    <numFmt numFmtId="214" formatCode="#,##0.0;\(#,##0.0\)"/>
    <numFmt numFmtId="215" formatCode="_-* #,##0.00\ _k_r_-;\-* #,##0.00\ _k_r_-;_-* &quot;-&quot;??\ _k_r_-;_-@_-"/>
    <numFmt numFmtId="216" formatCode="_-* #,##0.00\ &quot;kr&quot;_-;\-* #,##0.00\ &quot;kr&quot;_-;_-* &quot;-&quot;??\ &quot;kr&quot;_-;_-@_-"/>
    <numFmt numFmtId="217" formatCode="_-* #,##0\ &quot;F&quot;_-;\-* #,##0\ &quot;F&quot;_-;_-* &quot;-&quot;\ &quot;F&quot;_-;_-@_-"/>
    <numFmt numFmtId="218" formatCode="#,##0;\(#,##0\)"/>
    <numFmt numFmtId="219" formatCode="_ * #,##0_ ;_ * \-#,##0_ ;_ * &quot;-&quot;_ ;_ @_ "/>
    <numFmt numFmtId="220" formatCode="_ * #,##0.00_ ;_ * \-#,##0.00_ ;_ * &quot;-&quot;??_ ;_ @_ "/>
    <numFmt numFmtId="221" formatCode="\(#,##0.00\);\(#,##0.00\)"/>
    <numFmt numFmtId="222" formatCode="#,##0.00_ ;\-#,##0.00\ "/>
  </numFmts>
  <fonts count="297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  <charset val="222"/>
    </font>
    <font>
      <b/>
      <u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u/>
      <sz val="11.2"/>
      <color theme="10"/>
      <name val="Cordia New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0"/>
      <color indexed="8"/>
      <name val="Tahoma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name val="Helv"/>
      <family val="2"/>
    </font>
    <font>
      <sz val="9"/>
      <name val="Arial MT"/>
      <family val="2"/>
    </font>
    <font>
      <sz val="12"/>
      <name val="宋体"/>
    </font>
    <font>
      <sz val="10"/>
      <color indexed="8"/>
      <name val="MS Sans Serif"/>
      <family val="2"/>
    </font>
    <font>
      <sz val="10"/>
      <name val="Arial"/>
      <family val="2"/>
      <charset val="17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宋体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宋体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8"/>
      <name val="Calibri"/>
      <family val="2"/>
      <charset val="238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20"/>
      <name val="Calibri"/>
      <family val="2"/>
      <charset val="238"/>
    </font>
    <font>
      <b/>
      <sz val="10"/>
      <name val="Tms Rmn"/>
    </font>
    <font>
      <b/>
      <sz val="12"/>
      <color indexed="8"/>
      <name val="AngsanaUPC"/>
      <family val="1"/>
    </font>
    <font>
      <sz val="10"/>
      <name val="Verdana"/>
      <family val="2"/>
      <charset val="222"/>
    </font>
    <font>
      <sz val="11"/>
      <name val="돋움"/>
      <family val="2"/>
      <charset val="129"/>
    </font>
    <font>
      <sz val="10"/>
      <name val="Univers"/>
      <family val="2"/>
    </font>
    <font>
      <sz val="10"/>
      <name val="DIN-Regular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9"/>
      <name val="Calibri"/>
      <family val="2"/>
      <charset val="238"/>
    </font>
    <font>
      <sz val="10"/>
      <name val="ＭＳ ゴシック"/>
      <family val="3"/>
      <charset val="128"/>
    </font>
    <font>
      <sz val="11"/>
      <color rgb="FFFA7D00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0"/>
      <name val="MS Sans Serif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  <charset val="238"/>
    </font>
    <font>
      <sz val="10"/>
      <name val="Courier"/>
      <family val="3"/>
    </font>
    <font>
      <b/>
      <i/>
      <sz val="16"/>
      <name val="Helv"/>
      <family val="2"/>
    </font>
    <font>
      <sz val="11"/>
      <color indexed="8"/>
      <name val="Calibri"/>
      <family val="2"/>
      <charset val="128"/>
    </font>
    <font>
      <sz val="16"/>
      <color theme="1"/>
      <name val="AngsanaUPC"/>
      <family val="2"/>
      <charset val="222"/>
    </font>
    <font>
      <sz val="10"/>
      <name val="Arial CE"/>
      <family val="2"/>
      <charset val="238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b/>
      <sz val="16"/>
      <color indexed="48"/>
      <name val="Arial"/>
      <family val="2"/>
    </font>
    <font>
      <sz val="11"/>
      <color indexed="52"/>
      <name val="Calibri"/>
      <family val="2"/>
      <charset val="238"/>
    </font>
    <font>
      <sz val="10"/>
      <color indexed="17"/>
      <name val="Arial"/>
      <family val="2"/>
    </font>
    <font>
      <sz val="11"/>
      <color indexed="17"/>
      <name val="Calibri"/>
      <family val="2"/>
      <charset val="238"/>
    </font>
    <font>
      <b/>
      <sz val="16"/>
      <name val="Helv"/>
      <family val="2"/>
    </font>
    <font>
      <sz val="10"/>
      <name val="CG Times"/>
      <family val="1"/>
    </font>
    <font>
      <sz val="11"/>
      <color indexed="10"/>
      <name val="Calibri"/>
      <family val="2"/>
      <charset val="238"/>
    </font>
    <font>
      <b/>
      <sz val="18"/>
      <color theme="3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u/>
      <sz val="14"/>
      <name val="Arial"/>
      <family val="2"/>
    </font>
    <font>
      <b/>
      <u/>
      <sz val="12"/>
      <name val="MS Sans Serif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2"/>
      <color indexed="8"/>
      <name val="宋体"/>
    </font>
    <font>
      <sz val="12"/>
      <color indexed="9"/>
      <name val="宋体"/>
    </font>
    <font>
      <u/>
      <sz val="14"/>
      <color indexed="36"/>
      <name val="Cordia New"/>
      <family val="2"/>
    </font>
    <font>
      <sz val="12"/>
      <name val="뼻뮝"/>
      <family val="2"/>
      <charset val="129"/>
    </font>
    <font>
      <sz val="9"/>
      <name val="Tahoma"/>
      <family val="2"/>
    </font>
    <font>
      <sz val="12"/>
      <name val="바탕체"/>
      <family val="3"/>
      <charset val="129"/>
    </font>
    <font>
      <sz val="10"/>
      <name val="돋움"/>
      <family val="2"/>
      <charset val="129"/>
    </font>
    <font>
      <sz val="12"/>
      <color indexed="16"/>
      <name val="宋体"/>
    </font>
    <font>
      <sz val="11"/>
      <color indexed="17"/>
      <name val="宋体"/>
    </font>
    <font>
      <sz val="11"/>
      <color indexed="20"/>
      <name val="宋体"/>
    </font>
    <font>
      <sz val="11"/>
      <name val="MS Hei"/>
      <family val="3"/>
      <charset val="128"/>
    </font>
    <font>
      <b/>
      <sz val="12"/>
      <color indexed="8"/>
      <name val="宋体"/>
    </font>
    <font>
      <sz val="12"/>
      <color indexed="60"/>
      <name val="宋体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1"/>
      <color indexed="9"/>
      <name val="宋体"/>
    </font>
    <font>
      <sz val="11"/>
      <name val="ＭＳ 明朝"/>
      <family val="1"/>
      <charset val="128"/>
    </font>
    <font>
      <b/>
      <sz val="11"/>
      <color indexed="8"/>
      <name val="宋体"/>
    </font>
    <font>
      <sz val="12"/>
      <color indexed="17"/>
      <name val="宋体"/>
    </font>
    <font>
      <i/>
      <sz val="11"/>
      <color indexed="23"/>
      <name val="宋体"/>
    </font>
    <font>
      <sz val="11"/>
      <color indexed="10"/>
      <name val="宋体"/>
    </font>
    <font>
      <b/>
      <sz val="11"/>
      <color indexed="52"/>
      <name val="宋体"/>
    </font>
    <font>
      <u/>
      <sz val="12"/>
      <color indexed="1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sz val="11"/>
      <color indexed="8"/>
      <name val="Arial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8"/>
      <color theme="4" tint="-0.249977111117893"/>
      <name val="Arial"/>
      <family val="2"/>
    </font>
  </fonts>
  <fills count="7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7445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165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0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6" fillId="0" borderId="0"/>
    <xf numFmtId="0" fontId="11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14" fillId="0" borderId="0"/>
    <xf numFmtId="0" fontId="1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1" fillId="0" borderId="0" applyFont="0" applyFill="0" applyBorder="0" applyAlignment="0" applyProtection="0"/>
    <xf numFmtId="0" fontId="14" fillId="0" borderId="0"/>
    <xf numFmtId="0" fontId="10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0" fontId="21" fillId="0" borderId="0"/>
    <xf numFmtId="17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6" fillId="0" borderId="0"/>
    <xf numFmtId="0" fontId="14" fillId="0" borderId="0"/>
    <xf numFmtId="0" fontId="23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/>
    <xf numFmtId="177" fontId="28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30" fillId="0" borderId="0"/>
    <xf numFmtId="0" fontId="31" fillId="0" borderId="0" applyNumberFormat="0" applyFont="0" applyFill="0" applyBorder="0" applyAlignment="0" applyProtection="0"/>
    <xf numFmtId="3" fontId="22" fillId="0" borderId="0">
      <alignment vertical="top" wrapText="1"/>
    </xf>
    <xf numFmtId="3" fontId="22" fillId="0" borderId="0">
      <alignment vertical="top" wrapText="1"/>
    </xf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5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1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6" borderId="0" applyNumberFormat="0" applyBorder="0" applyAlignment="0" applyProtection="0"/>
    <xf numFmtId="0" fontId="34" fillId="13" borderId="0" applyNumberFormat="0" applyBorder="0" applyAlignment="0" applyProtection="0"/>
    <xf numFmtId="0" fontId="34" fillId="18" borderId="0" applyNumberFormat="0" applyBorder="0" applyAlignment="0" applyProtection="0"/>
    <xf numFmtId="0" fontId="34" fillId="16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18" borderId="0" applyNumberFormat="0" applyBorder="0" applyAlignment="0" applyProtection="0"/>
    <xf numFmtId="0" fontId="34" fillId="16" borderId="0" applyNumberFormat="0" applyBorder="0" applyAlignment="0" applyProtection="0"/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7" fillId="11" borderId="0" applyNumberFormat="0" applyBorder="0" applyAlignment="0" applyProtection="0"/>
    <xf numFmtId="178" fontId="13" fillId="0" borderId="0" applyFill="0" applyBorder="0" applyAlignment="0"/>
    <xf numFmtId="0" fontId="38" fillId="28" borderId="8" applyNumberFormat="0" applyAlignment="0" applyProtection="0"/>
    <xf numFmtId="0" fontId="39" fillId="29" borderId="9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" fillId="0" borderId="0"/>
    <xf numFmtId="0" fontId="40" fillId="0" borderId="0" applyNumberFormat="0" applyAlignment="0">
      <alignment horizontal="left"/>
    </xf>
    <xf numFmtId="179" fontId="4" fillId="0" borderId="0"/>
    <xf numFmtId="174" fontId="4" fillId="0" borderId="0"/>
    <xf numFmtId="0" fontId="41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0" fontId="43" fillId="0" borderId="0" applyNumberFormat="0" applyFill="0" applyBorder="0" applyAlignment="0" applyProtection="0"/>
    <xf numFmtId="0" fontId="44" fillId="13" borderId="0" applyNumberFormat="0" applyBorder="0" applyAlignment="0" applyProtection="0"/>
    <xf numFmtId="38" fontId="24" fillId="30" borderId="0" applyNumberFormat="0" applyBorder="0" applyAlignment="0" applyProtection="0"/>
    <xf numFmtId="0" fontId="45" fillId="0" borderId="7" applyNumberFormat="0" applyAlignment="0" applyProtection="0">
      <alignment horizontal="left" vertical="center"/>
    </xf>
    <xf numFmtId="0" fontId="45" fillId="0" borderId="10">
      <alignment horizontal="left" vertical="center"/>
    </xf>
    <xf numFmtId="0" fontId="45" fillId="0" borderId="10">
      <alignment horizontal="left" vertical="center"/>
    </xf>
    <xf numFmtId="0" fontId="46" fillId="0" borderId="12" applyNumberFormat="0" applyFill="0" applyAlignment="0" applyProtection="0"/>
    <xf numFmtId="0" fontId="47" fillId="0" borderId="14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10" fontId="24" fillId="31" borderId="6" applyNumberFormat="0" applyBorder="0" applyAlignment="0" applyProtection="0"/>
    <xf numFmtId="10" fontId="24" fillId="31" borderId="6" applyNumberFormat="0" applyBorder="0" applyAlignment="0" applyProtection="0"/>
    <xf numFmtId="0" fontId="49" fillId="15" borderId="8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1" fillId="0" borderId="18" applyNumberFormat="0" applyFill="0" applyAlignment="0" applyProtection="0"/>
    <xf numFmtId="183" fontId="52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53" fillId="15" borderId="0" applyNumberFormat="0" applyBorder="0" applyAlignment="0" applyProtection="0"/>
    <xf numFmtId="37" fontId="54" fillId="0" borderId="0"/>
    <xf numFmtId="180" fontId="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2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25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13" fillId="0" borderId="0"/>
    <xf numFmtId="0" fontId="57" fillId="0" borderId="0"/>
    <xf numFmtId="0" fontId="12" fillId="0" borderId="0"/>
    <xf numFmtId="0" fontId="13" fillId="0" borderId="0"/>
    <xf numFmtId="0" fontId="13" fillId="0" borderId="0"/>
    <xf numFmtId="0" fontId="6" fillId="0" borderId="0"/>
    <xf numFmtId="0" fontId="12" fillId="0" borderId="0"/>
    <xf numFmtId="0" fontId="13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" fillId="0" borderId="0"/>
    <xf numFmtId="0" fontId="12" fillId="3" borderId="4" applyNumberFormat="0" applyFont="0" applyAlignment="0" applyProtection="0"/>
    <xf numFmtId="0" fontId="58" fillId="28" borderId="20" applyNumberFormat="0" applyAlignment="0" applyProtection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37" fontId="59" fillId="0" borderId="0"/>
    <xf numFmtId="1" fontId="13" fillId="0" borderId="5" applyNumberFormat="0" applyFill="0" applyAlignment="0" applyProtection="0">
      <alignment horizontal="center" vertical="center"/>
    </xf>
    <xf numFmtId="185" fontId="13" fillId="0" borderId="0" applyNumberFormat="0" applyFill="0" applyBorder="0" applyAlignment="0" applyProtection="0">
      <alignment horizontal="left"/>
    </xf>
    <xf numFmtId="0" fontId="59" fillId="0" borderId="0"/>
    <xf numFmtId="41" fontId="24" fillId="0" borderId="0" applyFont="0" applyFill="0" applyBorder="0" applyAlignment="0" applyProtection="0"/>
    <xf numFmtId="40" fontId="60" fillId="0" borderId="0" applyBorder="0">
      <alignment horizontal="right"/>
    </xf>
    <xf numFmtId="0" fontId="61" fillId="0" borderId="0" applyNumberFormat="0" applyFill="0" applyBorder="0" applyAlignment="0" applyProtection="0"/>
    <xf numFmtId="0" fontId="62" fillId="0" borderId="22" applyNumberFormat="0" applyFill="0" applyAlignment="0" applyProtection="0"/>
    <xf numFmtId="49" fontId="6" fillId="0" borderId="0"/>
    <xf numFmtId="0" fontId="51" fillId="0" borderId="0" applyNumberFormat="0" applyFill="0" applyBorder="0" applyAlignment="0" applyProtection="0"/>
    <xf numFmtId="0" fontId="20" fillId="0" borderId="0">
      <alignment horizontal="left"/>
    </xf>
    <xf numFmtId="0" fontId="52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8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29" borderId="9" applyNumberFormat="0" applyAlignment="0" applyProtection="0"/>
    <xf numFmtId="0" fontId="65" fillId="15" borderId="0" applyNumberFormat="0" applyBorder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6" fillId="0" borderId="17" applyNumberFormat="0" applyFill="0" applyAlignment="0" applyProtection="0"/>
    <xf numFmtId="38" fontId="6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29" borderId="9" applyNumberFormat="0" applyAlignment="0" applyProtection="0"/>
    <xf numFmtId="0" fontId="70" fillId="0" borderId="17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1" fillId="7" borderId="0" applyNumberFormat="0" applyBorder="0" applyAlignment="0" applyProtection="0"/>
    <xf numFmtId="0" fontId="72" fillId="27" borderId="20" applyNumberFormat="0" applyAlignment="0" applyProtection="0"/>
    <xf numFmtId="0" fontId="73" fillId="27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8" fillId="12" borderId="8" applyNumberFormat="0" applyAlignment="0" applyProtection="0"/>
    <xf numFmtId="0" fontId="79" fillId="15" borderId="0" applyNumberFormat="0" applyBorder="0" applyAlignment="0" applyProtection="0"/>
    <xf numFmtId="0" fontId="80" fillId="0" borderId="21" applyNumberFormat="0" applyFill="0" applyAlignment="0" applyProtection="0"/>
    <xf numFmtId="0" fontId="36" fillId="22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18" borderId="0" applyNumberFormat="0" applyBorder="0" applyAlignment="0" applyProtection="0"/>
    <xf numFmtId="0" fontId="13" fillId="10" borderId="19" applyNumberFormat="0" applyFont="0" applyAlignment="0" applyProtection="0"/>
    <xf numFmtId="0" fontId="81" fillId="0" borderId="11" applyNumberFormat="0" applyFill="0" applyAlignment="0" applyProtection="0"/>
    <xf numFmtId="0" fontId="82" fillId="0" borderId="13" applyNumberFormat="0" applyFill="0" applyAlignment="0" applyProtection="0"/>
    <xf numFmtId="0" fontId="83" fillId="0" borderId="15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/>
    <xf numFmtId="0" fontId="85" fillId="12" borderId="8" applyNumberFormat="0" applyAlignment="0" applyProtection="0"/>
    <xf numFmtId="0" fontId="85" fillId="12" borderId="8" applyNumberFormat="0" applyAlignment="0" applyProtection="0"/>
    <xf numFmtId="0" fontId="86" fillId="27" borderId="20" applyNumberFormat="0" applyAlignment="0" applyProtection="0"/>
    <xf numFmtId="0" fontId="86" fillId="27" borderId="20" applyNumberFormat="0" applyAlignment="0" applyProtection="0"/>
    <xf numFmtId="0" fontId="87" fillId="7" borderId="0" applyNumberFormat="0" applyBorder="0" applyAlignment="0" applyProtection="0"/>
    <xf numFmtId="0" fontId="88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30" fillId="0" borderId="0"/>
    <xf numFmtId="0" fontId="89" fillId="9" borderId="0" applyNumberFormat="0" applyBorder="0" applyAlignment="0" applyProtection="0"/>
    <xf numFmtId="0" fontId="90" fillId="0" borderId="11" applyNumberFormat="0" applyFill="0" applyAlignment="0" applyProtection="0"/>
    <xf numFmtId="0" fontId="91" fillId="0" borderId="13" applyNumberFormat="0" applyFill="0" applyAlignment="0" applyProtection="0"/>
    <xf numFmtId="0" fontId="92" fillId="0" borderId="15" applyNumberFormat="0" applyFill="0" applyAlignment="0" applyProtection="0"/>
    <xf numFmtId="0" fontId="92" fillId="0" borderId="0" applyNumberFormat="0" applyFill="0" applyBorder="0" applyAlignment="0" applyProtection="0"/>
    <xf numFmtId="0" fontId="93" fillId="27" borderId="8" applyNumberFormat="0" applyAlignment="0" applyProtection="0"/>
    <xf numFmtId="0" fontId="93" fillId="27" borderId="8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6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4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5" fillId="0" borderId="0"/>
    <xf numFmtId="43" fontId="21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88" fontId="13" fillId="0" borderId="0" applyFont="0" applyFill="0" applyBorder="0" applyAlignment="0" applyProtection="0"/>
    <xf numFmtId="0" fontId="13" fillId="0" borderId="0"/>
    <xf numFmtId="0" fontId="14" fillId="0" borderId="0"/>
    <xf numFmtId="0" fontId="6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7" fillId="0" borderId="23" applyNumberFormat="0" applyFill="0" applyAlignment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0" fontId="17" fillId="0" borderId="23" applyNumberFormat="0" applyFill="0" applyBorder="0" applyAlignment="0">
      <alignment wrapText="1"/>
      <protection locked="0"/>
    </xf>
    <xf numFmtId="0" fontId="9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0" fontId="99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4" fillId="0" borderId="0"/>
    <xf numFmtId="0" fontId="1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9" fillId="0" borderId="0"/>
    <xf numFmtId="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>
      <protection locked="0"/>
    </xf>
    <xf numFmtId="172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9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116" fillId="46" borderId="0" applyNumberFormat="0" applyBorder="0" applyAlignment="0" applyProtection="0"/>
    <xf numFmtId="0" fontId="116" fillId="42" borderId="0" applyNumberFormat="0" applyBorder="0" applyAlignment="0" applyProtection="0"/>
    <xf numFmtId="43" fontId="21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17" fillId="0" borderId="0"/>
    <xf numFmtId="196" fontId="13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/>
    <xf numFmtId="0" fontId="14" fillId="0" borderId="0"/>
    <xf numFmtId="0" fontId="11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23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4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1" fillId="0" borderId="0"/>
    <xf numFmtId="43" fontId="21" fillId="0" borderId="0" applyFont="0" applyFill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4" fillId="31" borderId="33" applyNumberFormat="0" applyBorder="0" applyAlignment="0" applyProtection="0"/>
    <xf numFmtId="195" fontId="14" fillId="0" borderId="0"/>
    <xf numFmtId="0" fontId="26" fillId="0" borderId="0"/>
    <xf numFmtId="0" fontId="13" fillId="0" borderId="0"/>
    <xf numFmtId="0" fontId="4" fillId="0" borderId="0"/>
    <xf numFmtId="0" fontId="13" fillId="0" borderId="0"/>
    <xf numFmtId="0" fontId="14" fillId="0" borderId="0"/>
    <xf numFmtId="0" fontId="6" fillId="0" borderId="0"/>
    <xf numFmtId="0" fontId="10" fillId="0" borderId="0"/>
    <xf numFmtId="0" fontId="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33" fillId="10" borderId="38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27" borderId="39" applyNumberFormat="0" applyAlignment="0" applyProtection="0"/>
    <xf numFmtId="0" fontId="73" fillId="27" borderId="37" applyNumberFormat="0" applyAlignment="0" applyProtection="0"/>
    <xf numFmtId="0" fontId="78" fillId="12" borderId="37" applyNumberFormat="0" applyAlignment="0" applyProtection="0"/>
    <xf numFmtId="0" fontId="80" fillId="0" borderId="40" applyNumberFormat="0" applyFill="0" applyAlignment="0" applyProtection="0"/>
    <xf numFmtId="0" fontId="13" fillId="10" borderId="38" applyNumberFormat="0" applyFont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6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7" fillId="0" borderId="0"/>
    <xf numFmtId="0" fontId="138" fillId="0" borderId="0"/>
    <xf numFmtId="0" fontId="139" fillId="0" borderId="0"/>
    <xf numFmtId="0" fontId="13" fillId="0" borderId="0"/>
    <xf numFmtId="0" fontId="138" fillId="0" borderId="0"/>
    <xf numFmtId="0" fontId="13" fillId="0" borderId="0"/>
    <xf numFmtId="0" fontId="13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3" fillId="0" borderId="0"/>
    <xf numFmtId="0" fontId="138" fillId="0" borderId="0"/>
    <xf numFmtId="0" fontId="138" fillId="0" borderId="0"/>
    <xf numFmtId="0" fontId="137" fillId="0" borderId="0"/>
    <xf numFmtId="0" fontId="137" fillId="0" borderId="0"/>
    <xf numFmtId="0" fontId="13" fillId="0" borderId="0"/>
    <xf numFmtId="0" fontId="13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41" fillId="0" borderId="0"/>
    <xf numFmtId="0" fontId="141" fillId="0" borderId="0"/>
    <xf numFmtId="0" fontId="13" fillId="0" borderId="0"/>
    <xf numFmtId="0" fontId="13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40" fillId="0" borderId="0"/>
    <xf numFmtId="0" fontId="14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4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2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4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7" fillId="0" borderId="0"/>
    <xf numFmtId="0" fontId="13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8" fillId="0" borderId="0"/>
    <xf numFmtId="0" fontId="13" fillId="0" borderId="0"/>
    <xf numFmtId="0" fontId="13" fillId="0" borderId="0"/>
    <xf numFmtId="0" fontId="140" fillId="0" borderId="0"/>
    <xf numFmtId="0" fontId="13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3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 applyFont="0" applyFill="0" applyBorder="0" applyAlignment="0" applyProtection="0"/>
    <xf numFmtId="0" fontId="140" fillId="0" borderId="0"/>
    <xf numFmtId="0" fontId="140" fillId="0" borderId="0"/>
    <xf numFmtId="0" fontId="13" fillId="0" borderId="0" applyFont="0" applyFill="0" applyBorder="0" applyAlignment="0" applyProtection="0"/>
    <xf numFmtId="0" fontId="137" fillId="0" borderId="0"/>
    <xf numFmtId="0" fontId="140" fillId="0" borderId="0"/>
    <xf numFmtId="0" fontId="13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0" fillId="0" borderId="0"/>
    <xf numFmtId="0" fontId="140" fillId="0" borderId="0"/>
    <xf numFmtId="0" fontId="13" fillId="0" borderId="0" applyFont="0" applyFill="0" applyBorder="0" applyAlignment="0" applyProtection="0"/>
    <xf numFmtId="0" fontId="138" fillId="0" borderId="0"/>
    <xf numFmtId="0" fontId="139" fillId="0" borderId="0"/>
    <xf numFmtId="0" fontId="137" fillId="0" borderId="0"/>
    <xf numFmtId="0" fontId="13" fillId="0" borderId="0"/>
    <xf numFmtId="0" fontId="13" fillId="0" borderId="0"/>
    <xf numFmtId="0" fontId="139" fillId="0" borderId="0"/>
    <xf numFmtId="0" fontId="137" fillId="0" borderId="0"/>
    <xf numFmtId="0" fontId="13" fillId="0" borderId="0"/>
    <xf numFmtId="0" fontId="139" fillId="0" borderId="0"/>
    <xf numFmtId="0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137" fillId="0" borderId="0"/>
    <xf numFmtId="0" fontId="138" fillId="0" borderId="0"/>
    <xf numFmtId="0" fontId="13" fillId="0" borderId="0"/>
    <xf numFmtId="0" fontId="139" fillId="0" borderId="0"/>
    <xf numFmtId="0" fontId="139" fillId="0" borderId="0"/>
    <xf numFmtId="0" fontId="59" fillId="0" borderId="0"/>
    <xf numFmtId="0" fontId="142" fillId="5" borderId="0" applyNumberFormat="0" applyBorder="0" applyAlignment="0" applyProtection="0"/>
    <xf numFmtId="0" fontId="142" fillId="7" borderId="0" applyNumberFormat="0" applyBorder="0" applyAlignment="0" applyProtection="0"/>
    <xf numFmtId="0" fontId="142" fillId="9" borderId="0" applyNumberFormat="0" applyBorder="0" applyAlignment="0" applyProtection="0"/>
    <xf numFmtId="0" fontId="142" fillId="11" borderId="0" applyNumberFormat="0" applyBorder="0" applyAlignment="0" applyProtection="0"/>
    <xf numFmtId="0" fontId="142" fillId="13" borderId="0" applyNumberFormat="0" applyBorder="0" applyAlignment="0" applyProtection="0"/>
    <xf numFmtId="0" fontId="142" fillId="12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18" fillId="6" borderId="0" applyNumberFormat="0" applyBorder="0" applyAlignment="0" applyProtection="0"/>
    <xf numFmtId="0" fontId="143" fillId="5" borderId="0" applyNumberFormat="0" applyBorder="0" applyAlignment="0" applyProtection="0"/>
    <xf numFmtId="0" fontId="143" fillId="6" borderId="0" applyNumberFormat="0" applyBorder="0" applyAlignment="0" applyProtection="0"/>
    <xf numFmtId="0" fontId="21" fillId="39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43" fillId="6" borderId="0" applyNumberFormat="0" applyBorder="0" applyAlignment="0" applyProtection="0"/>
    <xf numFmtId="0" fontId="21" fillId="39" borderId="0" applyNumberFormat="0" applyBorder="0" applyAlignment="0" applyProtection="0"/>
    <xf numFmtId="0" fontId="144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6" borderId="0" applyNumberFormat="0" applyBorder="0" applyAlignment="0" applyProtection="0"/>
    <xf numFmtId="0" fontId="21" fillId="39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43" fillId="6" borderId="0" applyNumberFormat="0" applyBorder="0" applyAlignment="0" applyProtection="0"/>
    <xf numFmtId="0" fontId="21" fillId="39" borderId="0" applyNumberFormat="0" applyBorder="0" applyAlignment="0" applyProtection="0"/>
    <xf numFmtId="0" fontId="144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4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118" fillId="8" borderId="0" applyNumberFormat="0" applyBorder="0" applyAlignment="0" applyProtection="0"/>
    <xf numFmtId="0" fontId="143" fillId="7" borderId="0" applyNumberFormat="0" applyBorder="0" applyAlignment="0" applyProtection="0"/>
    <xf numFmtId="0" fontId="143" fillId="8" borderId="0" applyNumberFormat="0" applyBorder="0" applyAlignment="0" applyProtection="0"/>
    <xf numFmtId="0" fontId="21" fillId="43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43" fillId="8" borderId="0" applyNumberFormat="0" applyBorder="0" applyAlignment="0" applyProtection="0"/>
    <xf numFmtId="0" fontId="21" fillId="43" borderId="0" applyNumberFormat="0" applyBorder="0" applyAlignment="0" applyProtection="0"/>
    <xf numFmtId="0" fontId="144" fillId="7" borderId="0" applyNumberFormat="0" applyBorder="0" applyAlignment="0" applyProtection="0"/>
    <xf numFmtId="0" fontId="143" fillId="7" borderId="0" applyNumberFormat="0" applyBorder="0" applyAlignment="0" applyProtection="0"/>
    <xf numFmtId="0" fontId="143" fillId="8" borderId="0" applyNumberFormat="0" applyBorder="0" applyAlignment="0" applyProtection="0"/>
    <xf numFmtId="0" fontId="21" fillId="43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43" fillId="8" borderId="0" applyNumberFormat="0" applyBorder="0" applyAlignment="0" applyProtection="0"/>
    <xf numFmtId="0" fontId="21" fillId="43" borderId="0" applyNumberFormat="0" applyBorder="0" applyAlignment="0" applyProtection="0"/>
    <xf numFmtId="0" fontId="144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9" borderId="0" applyNumberFormat="0" applyBorder="0" applyAlignment="0" applyProtection="0"/>
    <xf numFmtId="0" fontId="143" fillId="10" borderId="0" applyNumberFormat="0" applyBorder="0" applyAlignment="0" applyProtection="0"/>
    <xf numFmtId="0" fontId="21" fillId="47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10" borderId="0" applyNumberFormat="0" applyBorder="0" applyAlignment="0" applyProtection="0"/>
    <xf numFmtId="0" fontId="21" fillId="47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18" fillId="12" borderId="0" applyNumberFormat="0" applyBorder="0" applyAlignment="0" applyProtection="0"/>
    <xf numFmtId="0" fontId="143" fillId="11" borderId="0" applyNumberFormat="0" applyBorder="0" applyAlignment="0" applyProtection="0"/>
    <xf numFmtId="0" fontId="143" fillId="12" borderId="0" applyNumberFormat="0" applyBorder="0" applyAlignment="0" applyProtection="0"/>
    <xf numFmtId="0" fontId="21" fillId="51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43" fillId="12" borderId="0" applyNumberFormat="0" applyBorder="0" applyAlignment="0" applyProtection="0"/>
    <xf numFmtId="0" fontId="21" fillId="5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2" borderId="0" applyNumberFormat="0" applyBorder="0" applyAlignment="0" applyProtection="0"/>
    <xf numFmtId="0" fontId="21" fillId="51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43" fillId="12" borderId="0" applyNumberFormat="0" applyBorder="0" applyAlignment="0" applyProtection="0"/>
    <xf numFmtId="0" fontId="21" fillId="5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44" fillId="13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44" fillId="13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4" fillId="13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18" fillId="10" borderId="0" applyNumberFormat="0" applyBorder="0" applyAlignment="0" applyProtection="0"/>
    <xf numFmtId="0" fontId="143" fillId="59" borderId="0" applyNumberFormat="0" applyBorder="0" applyAlignment="0" applyProtection="0"/>
    <xf numFmtId="0" fontId="143" fillId="10" borderId="0" applyNumberFormat="0" applyBorder="0" applyAlignment="0" applyProtection="0"/>
    <xf numFmtId="0" fontId="21" fillId="59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59" borderId="0" applyNumberFormat="0" applyBorder="0" applyAlignment="0" applyProtection="0"/>
    <xf numFmtId="0" fontId="144" fillId="12" borderId="0" applyNumberFormat="0" applyBorder="0" applyAlignment="0" applyProtection="0"/>
    <xf numFmtId="0" fontId="143" fillId="59" borderId="0" applyNumberFormat="0" applyBorder="0" applyAlignment="0" applyProtection="0"/>
    <xf numFmtId="0" fontId="143" fillId="10" borderId="0" applyNumberFormat="0" applyBorder="0" applyAlignment="0" applyProtection="0"/>
    <xf numFmtId="0" fontId="21" fillId="59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59" borderId="0" applyNumberFormat="0" applyBorder="0" applyAlignment="0" applyProtection="0"/>
    <xf numFmtId="0" fontId="144" fillId="12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4" fillId="12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45" fillId="5" borderId="0" applyNumberFormat="0" applyBorder="0" applyAlignment="0" applyProtection="0">
      <alignment vertical="center"/>
    </xf>
    <xf numFmtId="0" fontId="145" fillId="7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45" fillId="13" borderId="0" applyNumberFormat="0" applyBorder="0" applyAlignment="0" applyProtection="0">
      <alignment vertical="center"/>
    </xf>
    <xf numFmtId="0" fontId="145" fillId="12" borderId="0" applyNumberFormat="0" applyBorder="0" applyAlignment="0" applyProtection="0">
      <alignment vertical="center"/>
    </xf>
    <xf numFmtId="0" fontId="142" fillId="6" borderId="0" applyNumberFormat="0" applyBorder="0" applyAlignment="0" applyProtection="0"/>
    <xf numFmtId="0" fontId="142" fillId="8" borderId="0" applyNumberFormat="0" applyBorder="0" applyAlignment="0" applyProtection="0"/>
    <xf numFmtId="0" fontId="142" fillId="14" borderId="0" applyNumberFormat="0" applyBorder="0" applyAlignment="0" applyProtection="0"/>
    <xf numFmtId="0" fontId="142" fillId="11" borderId="0" applyNumberFormat="0" applyBorder="0" applyAlignment="0" applyProtection="0"/>
    <xf numFmtId="0" fontId="142" fillId="6" borderId="0" applyNumberFormat="0" applyBorder="0" applyAlignment="0" applyProtection="0"/>
    <xf numFmtId="0" fontId="142" fillId="16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18" fillId="13" borderId="0" applyNumberFormat="0" applyBorder="0" applyAlignment="0" applyProtection="0"/>
    <xf numFmtId="0" fontId="143" fillId="40" borderId="0" applyNumberFormat="0" applyBorder="0" applyAlignment="0" applyProtection="0"/>
    <xf numFmtId="0" fontId="143" fillId="13" borderId="0" applyNumberFormat="0" applyBorder="0" applyAlignment="0" applyProtection="0"/>
    <xf numFmtId="0" fontId="21" fillId="40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43" fillId="13" borderId="0" applyNumberFormat="0" applyBorder="0" applyAlignment="0" applyProtection="0"/>
    <xf numFmtId="0" fontId="21" fillId="40" borderId="0" applyNumberFormat="0" applyBorder="0" applyAlignment="0" applyProtection="0"/>
    <xf numFmtId="0" fontId="144" fillId="6" borderId="0" applyNumberFormat="0" applyBorder="0" applyAlignment="0" applyProtection="0"/>
    <xf numFmtId="0" fontId="143" fillId="40" borderId="0" applyNumberFormat="0" applyBorder="0" applyAlignment="0" applyProtection="0"/>
    <xf numFmtId="0" fontId="143" fillId="13" borderId="0" applyNumberFormat="0" applyBorder="0" applyAlignment="0" applyProtection="0"/>
    <xf numFmtId="0" fontId="21" fillId="40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43" fillId="13" borderId="0" applyNumberFormat="0" applyBorder="0" applyAlignment="0" applyProtection="0"/>
    <xf numFmtId="0" fontId="21" fillId="40" borderId="0" applyNumberFormat="0" applyBorder="0" applyAlignment="0" applyProtection="0"/>
    <xf numFmtId="0" fontId="144" fillId="6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6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8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8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8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43" fillId="14" borderId="0" applyNumberFormat="0" applyBorder="0" applyAlignment="0" applyProtection="0"/>
    <xf numFmtId="0" fontId="143" fillId="15" borderId="0" applyNumberFormat="0" applyBorder="0" applyAlignment="0" applyProtection="0"/>
    <xf numFmtId="0" fontId="21" fillId="48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43" fillId="15" borderId="0" applyNumberFormat="0" applyBorder="0" applyAlignment="0" applyProtection="0"/>
    <xf numFmtId="0" fontId="21" fillId="48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5" borderId="0" applyNumberFormat="0" applyBorder="0" applyAlignment="0" applyProtection="0"/>
    <xf numFmtId="0" fontId="21" fillId="48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43" fillId="15" borderId="0" applyNumberFormat="0" applyBorder="0" applyAlignment="0" applyProtection="0"/>
    <xf numFmtId="0" fontId="21" fillId="48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18" fillId="7" borderId="0" applyNumberFormat="0" applyBorder="0" applyAlignment="0" applyProtection="0"/>
    <xf numFmtId="0" fontId="143" fillId="52" borderId="0" applyNumberFormat="0" applyBorder="0" applyAlignment="0" applyProtection="0"/>
    <xf numFmtId="0" fontId="143" fillId="7" borderId="0" applyNumberFormat="0" applyBorder="0" applyAlignment="0" applyProtection="0"/>
    <xf numFmtId="0" fontId="21" fillId="52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52" borderId="0" applyNumberFormat="0" applyBorder="0" applyAlignment="0" applyProtection="0"/>
    <xf numFmtId="0" fontId="144" fillId="11" borderId="0" applyNumberFormat="0" applyBorder="0" applyAlignment="0" applyProtection="0"/>
    <xf numFmtId="0" fontId="143" fillId="52" borderId="0" applyNumberFormat="0" applyBorder="0" applyAlignment="0" applyProtection="0"/>
    <xf numFmtId="0" fontId="143" fillId="7" borderId="0" applyNumberFormat="0" applyBorder="0" applyAlignment="0" applyProtection="0"/>
    <xf numFmtId="0" fontId="21" fillId="52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52" borderId="0" applyNumberFormat="0" applyBorder="0" applyAlignment="0" applyProtection="0"/>
    <xf numFmtId="0" fontId="144" fillId="11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4" fillId="11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18" fillId="13" borderId="0" applyNumberFormat="0" applyBorder="0" applyAlignment="0" applyProtection="0"/>
    <xf numFmtId="0" fontId="143" fillId="56" borderId="0" applyNumberFormat="0" applyBorder="0" applyAlignment="0" applyProtection="0"/>
    <xf numFmtId="0" fontId="143" fillId="13" borderId="0" applyNumberFormat="0" applyBorder="0" applyAlignment="0" applyProtection="0"/>
    <xf numFmtId="0" fontId="21" fillId="56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43" fillId="13" borderId="0" applyNumberFormat="0" applyBorder="0" applyAlignment="0" applyProtection="0"/>
    <xf numFmtId="0" fontId="21" fillId="56" borderId="0" applyNumberFormat="0" applyBorder="0" applyAlignment="0" applyProtection="0"/>
    <xf numFmtId="0" fontId="144" fillId="6" borderId="0" applyNumberFormat="0" applyBorder="0" applyAlignment="0" applyProtection="0"/>
    <xf numFmtId="0" fontId="143" fillId="56" borderId="0" applyNumberFormat="0" applyBorder="0" applyAlignment="0" applyProtection="0"/>
    <xf numFmtId="0" fontId="143" fillId="13" borderId="0" applyNumberFormat="0" applyBorder="0" applyAlignment="0" applyProtection="0"/>
    <xf numFmtId="0" fontId="21" fillId="56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43" fillId="13" borderId="0" applyNumberFormat="0" applyBorder="0" applyAlignment="0" applyProtection="0"/>
    <xf numFmtId="0" fontId="21" fillId="56" borderId="0" applyNumberFormat="0" applyBorder="0" applyAlignment="0" applyProtection="0"/>
    <xf numFmtId="0" fontId="144" fillId="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4" fillId="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18" fillId="10" borderId="0" applyNumberFormat="0" applyBorder="0" applyAlignment="0" applyProtection="0"/>
    <xf numFmtId="0" fontId="143" fillId="60" borderId="0" applyNumberFormat="0" applyBorder="0" applyAlignment="0" applyProtection="0"/>
    <xf numFmtId="0" fontId="143" fillId="10" borderId="0" applyNumberFormat="0" applyBorder="0" applyAlignment="0" applyProtection="0"/>
    <xf numFmtId="0" fontId="21" fillId="6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60" borderId="0" applyNumberFormat="0" applyBorder="0" applyAlignment="0" applyProtection="0"/>
    <xf numFmtId="0" fontId="144" fillId="16" borderId="0" applyNumberFormat="0" applyBorder="0" applyAlignment="0" applyProtection="0"/>
    <xf numFmtId="0" fontId="143" fillId="60" borderId="0" applyNumberFormat="0" applyBorder="0" applyAlignment="0" applyProtection="0"/>
    <xf numFmtId="0" fontId="143" fillId="10" borderId="0" applyNumberFormat="0" applyBorder="0" applyAlignment="0" applyProtection="0"/>
    <xf numFmtId="0" fontId="21" fillId="6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60" borderId="0" applyNumberFormat="0" applyBorder="0" applyAlignment="0" applyProtection="0"/>
    <xf numFmtId="0" fontId="144" fillId="16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4" fillId="16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6" borderId="0" applyNumberFormat="0" applyBorder="0" applyAlignment="0" applyProtection="0"/>
    <xf numFmtId="0" fontId="145" fillId="6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45" fillId="14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16" borderId="0" applyNumberFormat="0" applyBorder="0" applyAlignment="0" applyProtection="0">
      <alignment vertical="center"/>
    </xf>
    <xf numFmtId="0" fontId="146" fillId="17" borderId="0" applyNumberFormat="0" applyBorder="0" applyAlignment="0" applyProtection="0"/>
    <xf numFmtId="0" fontId="146" fillId="8" borderId="0" applyNumberFormat="0" applyBorder="0" applyAlignment="0" applyProtection="0"/>
    <xf numFmtId="0" fontId="146" fillId="14" borderId="0" applyNumberFormat="0" applyBorder="0" applyAlignment="0" applyProtection="0"/>
    <xf numFmtId="0" fontId="146" fillId="19" borderId="0" applyNumberFormat="0" applyBorder="0" applyAlignment="0" applyProtection="0"/>
    <xf numFmtId="0" fontId="146" fillId="20" borderId="0" applyNumberFormat="0" applyBorder="0" applyAlignment="0" applyProtection="0"/>
    <xf numFmtId="0" fontId="146" fillId="2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48" fillId="13" borderId="0" applyNumberFormat="0" applyBorder="0" applyAlignment="0" applyProtection="0"/>
    <xf numFmtId="0" fontId="147" fillId="41" borderId="0" applyNumberFormat="0" applyBorder="0" applyAlignment="0" applyProtection="0"/>
    <xf numFmtId="0" fontId="147" fillId="13" borderId="0" applyNumberFormat="0" applyBorder="0" applyAlignment="0" applyProtection="0"/>
    <xf numFmtId="0" fontId="116" fillId="41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9" fillId="17" borderId="0" applyNumberFormat="0" applyBorder="0" applyAlignment="0" applyProtection="0"/>
    <xf numFmtId="0" fontId="147" fillId="41" borderId="0" applyNumberFormat="0" applyBorder="0" applyAlignment="0" applyProtection="0"/>
    <xf numFmtId="0" fontId="147" fillId="13" borderId="0" applyNumberFormat="0" applyBorder="0" applyAlignment="0" applyProtection="0"/>
    <xf numFmtId="0" fontId="116" fillId="41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9" fillId="17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9" fillId="17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8" fillId="18" borderId="0" applyNumberFormat="0" applyBorder="0" applyAlignment="0" applyProtection="0"/>
    <xf numFmtId="0" fontId="147" fillId="45" borderId="0" applyNumberFormat="0" applyBorder="0" applyAlignment="0" applyProtection="0"/>
    <xf numFmtId="0" fontId="147" fillId="18" borderId="0" applyNumberFormat="0" applyBorder="0" applyAlignment="0" applyProtection="0"/>
    <xf numFmtId="0" fontId="116" fillId="45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7" fillId="18" borderId="0" applyNumberFormat="0" applyBorder="0" applyAlignment="0" applyProtection="0"/>
    <xf numFmtId="0" fontId="149" fillId="8" borderId="0" applyNumberFormat="0" applyBorder="0" applyAlignment="0" applyProtection="0"/>
    <xf numFmtId="0" fontId="147" fillId="45" borderId="0" applyNumberFormat="0" applyBorder="0" applyAlignment="0" applyProtection="0"/>
    <xf numFmtId="0" fontId="147" fillId="18" borderId="0" applyNumberFormat="0" applyBorder="0" applyAlignment="0" applyProtection="0"/>
    <xf numFmtId="0" fontId="116" fillId="45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7" fillId="18" borderId="0" applyNumberFormat="0" applyBorder="0" applyAlignment="0" applyProtection="0"/>
    <xf numFmtId="0" fontId="149" fillId="8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9" fillId="8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8" fillId="16" borderId="0" applyNumberFormat="0" applyBorder="0" applyAlignment="0" applyProtection="0"/>
    <xf numFmtId="0" fontId="147" fillId="14" borderId="0" applyNumberFormat="0" applyBorder="0" applyAlignment="0" applyProtection="0"/>
    <xf numFmtId="0" fontId="147" fillId="16" borderId="0" applyNumberFormat="0" applyBorder="0" applyAlignment="0" applyProtection="0"/>
    <xf numFmtId="0" fontId="116" fillId="49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7" fillId="16" borderId="0" applyNumberFormat="0" applyBorder="0" applyAlignment="0" applyProtection="0"/>
    <xf numFmtId="0" fontId="149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16" borderId="0" applyNumberFormat="0" applyBorder="0" applyAlignment="0" applyProtection="0"/>
    <xf numFmtId="0" fontId="116" fillId="49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7" fillId="16" borderId="0" applyNumberFormat="0" applyBorder="0" applyAlignment="0" applyProtection="0"/>
    <xf numFmtId="0" fontId="149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9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48" fillId="7" borderId="0" applyNumberFormat="0" applyBorder="0" applyAlignment="0" applyProtection="0"/>
    <xf numFmtId="0" fontId="147" fillId="19" borderId="0" applyNumberFormat="0" applyBorder="0" applyAlignment="0" applyProtection="0"/>
    <xf numFmtId="0" fontId="147" fillId="7" borderId="0" applyNumberFormat="0" applyBorder="0" applyAlignment="0" applyProtection="0"/>
    <xf numFmtId="0" fontId="116" fillId="53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7" fillId="7" borderId="0" applyNumberFormat="0" applyBorder="0" applyAlignment="0" applyProtection="0"/>
    <xf numFmtId="0" fontId="149" fillId="19" borderId="0" applyNumberFormat="0" applyBorder="0" applyAlignment="0" applyProtection="0"/>
    <xf numFmtId="0" fontId="147" fillId="19" borderId="0" applyNumberFormat="0" applyBorder="0" applyAlignment="0" applyProtection="0"/>
    <xf numFmtId="0" fontId="147" fillId="7" borderId="0" applyNumberFormat="0" applyBorder="0" applyAlignment="0" applyProtection="0"/>
    <xf numFmtId="0" fontId="116" fillId="53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7" fillId="7" borderId="0" applyNumberFormat="0" applyBorder="0" applyAlignment="0" applyProtection="0"/>
    <xf numFmtId="0" fontId="149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9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48" fillId="13" borderId="0" applyNumberFormat="0" applyBorder="0" applyAlignment="0" applyProtection="0"/>
    <xf numFmtId="0" fontId="147" fillId="57" borderId="0" applyNumberFormat="0" applyBorder="0" applyAlignment="0" applyProtection="0"/>
    <xf numFmtId="0" fontId="147" fillId="13" borderId="0" applyNumberFormat="0" applyBorder="0" applyAlignment="0" applyProtection="0"/>
    <xf numFmtId="0" fontId="116" fillId="57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9" fillId="20" borderId="0" applyNumberFormat="0" applyBorder="0" applyAlignment="0" applyProtection="0"/>
    <xf numFmtId="0" fontId="147" fillId="57" borderId="0" applyNumberFormat="0" applyBorder="0" applyAlignment="0" applyProtection="0"/>
    <xf numFmtId="0" fontId="147" fillId="13" borderId="0" applyNumberFormat="0" applyBorder="0" applyAlignment="0" applyProtection="0"/>
    <xf numFmtId="0" fontId="116" fillId="57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9" fillId="20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9" fillId="20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48" fillId="8" borderId="0" applyNumberFormat="0" applyBorder="0" applyAlignment="0" applyProtection="0"/>
    <xf numFmtId="0" fontId="147" fillId="21" borderId="0" applyNumberFormat="0" applyBorder="0" applyAlignment="0" applyProtection="0"/>
    <xf numFmtId="0" fontId="147" fillId="8" borderId="0" applyNumberFormat="0" applyBorder="0" applyAlignment="0" applyProtection="0"/>
    <xf numFmtId="0" fontId="116" fillId="4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7" fillId="8" borderId="0" applyNumberFormat="0" applyBorder="0" applyAlignment="0" applyProtection="0"/>
    <xf numFmtId="0" fontId="149" fillId="21" borderId="0" applyNumberFormat="0" applyBorder="0" applyAlignment="0" applyProtection="0"/>
    <xf numFmtId="0" fontId="147" fillId="21" borderId="0" applyNumberFormat="0" applyBorder="0" applyAlignment="0" applyProtection="0"/>
    <xf numFmtId="0" fontId="147" fillId="8" borderId="0" applyNumberFormat="0" applyBorder="0" applyAlignment="0" applyProtection="0"/>
    <xf numFmtId="0" fontId="116" fillId="4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7" fillId="8" borderId="0" applyNumberFormat="0" applyBorder="0" applyAlignment="0" applyProtection="0"/>
    <xf numFmtId="0" fontId="149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9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34" fillId="17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150" fillId="17" borderId="0" applyNumberFormat="0" applyBorder="0" applyAlignment="0" applyProtection="0">
      <alignment vertical="center"/>
    </xf>
    <xf numFmtId="0" fontId="150" fillId="8" borderId="0" applyNumberFormat="0" applyBorder="0" applyAlignment="0" applyProtection="0">
      <alignment vertical="center"/>
    </xf>
    <xf numFmtId="0" fontId="150" fillId="14" borderId="0" applyNumberFormat="0" applyBorder="0" applyAlignment="0" applyProtection="0">
      <alignment vertical="center"/>
    </xf>
    <xf numFmtId="0" fontId="150" fillId="19" borderId="0" applyNumberFormat="0" applyBorder="0" applyAlignment="0" applyProtection="0">
      <alignment vertical="center"/>
    </xf>
    <xf numFmtId="0" fontId="150" fillId="20" borderId="0" applyNumberFormat="0" applyBorder="0" applyAlignment="0" applyProtection="0">
      <alignment vertical="center"/>
    </xf>
    <xf numFmtId="0" fontId="150" fillId="21" borderId="0" applyNumberFormat="0" applyBorder="0" applyAlignment="0" applyProtection="0">
      <alignment vertical="center"/>
    </xf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8" fillId="23" borderId="0" applyNumberFormat="0" applyBorder="0" applyAlignment="0" applyProtection="0"/>
    <xf numFmtId="0" fontId="147" fillId="38" borderId="0" applyNumberFormat="0" applyBorder="0" applyAlignment="0" applyProtection="0"/>
    <xf numFmtId="0" fontId="147" fillId="23" borderId="0" applyNumberFormat="0" applyBorder="0" applyAlignment="0" applyProtection="0"/>
    <xf numFmtId="0" fontId="116" fillId="38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7" fillId="23" borderId="0" applyNumberFormat="0" applyBorder="0" applyAlignment="0" applyProtection="0"/>
    <xf numFmtId="0" fontId="149" fillId="22" borderId="0" applyNumberFormat="0" applyBorder="0" applyAlignment="0" applyProtection="0"/>
    <xf numFmtId="0" fontId="147" fillId="38" borderId="0" applyNumberFormat="0" applyBorder="0" applyAlignment="0" applyProtection="0"/>
    <xf numFmtId="0" fontId="147" fillId="23" borderId="0" applyNumberFormat="0" applyBorder="0" applyAlignment="0" applyProtection="0"/>
    <xf numFmtId="0" fontId="116" fillId="38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7" fillId="23" borderId="0" applyNumberFormat="0" applyBorder="0" applyAlignment="0" applyProtection="0"/>
    <xf numFmtId="0" fontId="149" fillId="22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9" fillId="22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48" fillId="18" borderId="0" applyNumberFormat="0" applyBorder="0" applyAlignment="0" applyProtection="0"/>
    <xf numFmtId="0" fontId="34" fillId="18" borderId="0" applyNumberFormat="0" applyBorder="0" applyAlignment="0" applyProtection="0"/>
    <xf numFmtId="0" fontId="147" fillId="42" borderId="0" applyNumberFormat="0" applyBorder="0" applyAlignment="0" applyProtection="0"/>
    <xf numFmtId="0" fontId="147" fillId="18" borderId="0" applyNumberFormat="0" applyBorder="0" applyAlignment="0" applyProtection="0"/>
    <xf numFmtId="0" fontId="116" fillId="42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7" fillId="18" borderId="0" applyNumberFormat="0" applyBorder="0" applyAlignment="0" applyProtection="0"/>
    <xf numFmtId="0" fontId="149" fillId="24" borderId="0" applyNumberFormat="0" applyBorder="0" applyAlignment="0" applyProtection="0"/>
    <xf numFmtId="0" fontId="147" fillId="42" borderId="0" applyNumberFormat="0" applyBorder="0" applyAlignment="0" applyProtection="0"/>
    <xf numFmtId="0" fontId="147" fillId="18" borderId="0" applyNumberFormat="0" applyBorder="0" applyAlignment="0" applyProtection="0"/>
    <xf numFmtId="0" fontId="116" fillId="42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7" fillId="18" borderId="0" applyNumberFormat="0" applyBorder="0" applyAlignment="0" applyProtection="0"/>
    <xf numFmtId="0" fontId="149" fillId="24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9" fillId="24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8" fillId="16" borderId="0" applyNumberFormat="0" applyBorder="0" applyAlignment="0" applyProtection="0"/>
    <xf numFmtId="0" fontId="34" fillId="16" borderId="0" applyNumberFormat="0" applyBorder="0" applyAlignment="0" applyProtection="0"/>
    <xf numFmtId="0" fontId="147" fillId="46" borderId="0" applyNumberFormat="0" applyBorder="0" applyAlignment="0" applyProtection="0"/>
    <xf numFmtId="0" fontId="147" fillId="16" borderId="0" applyNumberFormat="0" applyBorder="0" applyAlignment="0" applyProtection="0"/>
    <xf numFmtId="0" fontId="116" fillId="4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7" fillId="16" borderId="0" applyNumberFormat="0" applyBorder="0" applyAlignment="0" applyProtection="0"/>
    <xf numFmtId="0" fontId="149" fillId="25" borderId="0" applyNumberFormat="0" applyBorder="0" applyAlignment="0" applyProtection="0"/>
    <xf numFmtId="0" fontId="147" fillId="46" borderId="0" applyNumberFormat="0" applyBorder="0" applyAlignment="0" applyProtection="0"/>
    <xf numFmtId="0" fontId="147" fillId="16" borderId="0" applyNumberFormat="0" applyBorder="0" applyAlignment="0" applyProtection="0"/>
    <xf numFmtId="0" fontId="116" fillId="4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7" fillId="16" borderId="0" applyNumberFormat="0" applyBorder="0" applyAlignment="0" applyProtection="0"/>
    <xf numFmtId="0" fontId="149" fillId="25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9" fillId="25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48" fillId="26" borderId="0" applyNumberFormat="0" applyBorder="0" applyAlignment="0" applyProtection="0"/>
    <xf numFmtId="0" fontId="147" fillId="50" borderId="0" applyNumberFormat="0" applyBorder="0" applyAlignment="0" applyProtection="0"/>
    <xf numFmtId="0" fontId="147" fillId="26" borderId="0" applyNumberFormat="0" applyBorder="0" applyAlignment="0" applyProtection="0"/>
    <xf numFmtId="0" fontId="116" fillId="50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7" fillId="26" borderId="0" applyNumberFormat="0" applyBorder="0" applyAlignment="0" applyProtection="0"/>
    <xf numFmtId="0" fontId="149" fillId="19" borderId="0" applyNumberFormat="0" applyBorder="0" applyAlignment="0" applyProtection="0"/>
    <xf numFmtId="0" fontId="147" fillId="50" borderId="0" applyNumberFormat="0" applyBorder="0" applyAlignment="0" applyProtection="0"/>
    <xf numFmtId="0" fontId="147" fillId="26" borderId="0" applyNumberFormat="0" applyBorder="0" applyAlignment="0" applyProtection="0"/>
    <xf numFmtId="0" fontId="116" fillId="50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7" fillId="26" borderId="0" applyNumberFormat="0" applyBorder="0" applyAlignment="0" applyProtection="0"/>
    <xf numFmtId="0" fontId="149" fillId="19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9" fillId="19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7" fillId="54" borderId="0" applyNumberFormat="0" applyBorder="0" applyAlignment="0" applyProtection="0"/>
    <xf numFmtId="0" fontId="149" fillId="20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7" fillId="54" borderId="0" applyNumberFormat="0" applyBorder="0" applyAlignment="0" applyProtection="0"/>
    <xf numFmtId="0" fontId="149" fillId="20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9" fillId="20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48" fillId="24" borderId="0" applyNumberFormat="0" applyBorder="0" applyAlignment="0" applyProtection="0"/>
    <xf numFmtId="0" fontId="147" fillId="58" borderId="0" applyNumberFormat="0" applyBorder="0" applyAlignment="0" applyProtection="0"/>
    <xf numFmtId="0" fontId="147" fillId="24" borderId="0" applyNumberFormat="0" applyBorder="0" applyAlignment="0" applyProtection="0"/>
    <xf numFmtId="0" fontId="116" fillId="58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7" fillId="24" borderId="0" applyNumberFormat="0" applyBorder="0" applyAlignment="0" applyProtection="0"/>
    <xf numFmtId="0" fontId="149" fillId="18" borderId="0" applyNumberFormat="0" applyBorder="0" applyAlignment="0" applyProtection="0"/>
    <xf numFmtId="0" fontId="147" fillId="58" borderId="0" applyNumberFormat="0" applyBorder="0" applyAlignment="0" applyProtection="0"/>
    <xf numFmtId="0" fontId="147" fillId="24" borderId="0" applyNumberFormat="0" applyBorder="0" applyAlignment="0" applyProtection="0"/>
    <xf numFmtId="0" fontId="116" fillId="58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7" fillId="24" borderId="0" applyNumberFormat="0" applyBorder="0" applyAlignment="0" applyProtection="0"/>
    <xf numFmtId="0" fontId="149" fillId="1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9" fillId="1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39" fillId="0" borderId="0"/>
    <xf numFmtId="0" fontId="139" fillId="0" borderId="0"/>
    <xf numFmtId="0" fontId="139" fillId="0" borderId="0"/>
    <xf numFmtId="0" fontId="137" fillId="0" borderId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52" fillId="11" borderId="0" applyNumberFormat="0" applyBorder="0" applyAlignment="0" applyProtection="0"/>
    <xf numFmtId="0" fontId="151" fillId="33" borderId="0" applyNumberFormat="0" applyBorder="0" applyAlignment="0" applyProtection="0"/>
    <xf numFmtId="0" fontId="151" fillId="11" borderId="0" applyNumberFormat="0" applyBorder="0" applyAlignment="0" applyProtection="0"/>
    <xf numFmtId="0" fontId="126" fillId="33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1" fillId="11" borderId="0" applyNumberFormat="0" applyBorder="0" applyAlignment="0" applyProtection="0"/>
    <xf numFmtId="0" fontId="153" fillId="7" borderId="0" applyNumberFormat="0" applyBorder="0" applyAlignment="0" applyProtection="0"/>
    <xf numFmtId="0" fontId="151" fillId="33" borderId="0" applyNumberFormat="0" applyBorder="0" applyAlignment="0" applyProtection="0"/>
    <xf numFmtId="0" fontId="151" fillId="11" borderId="0" applyNumberFormat="0" applyBorder="0" applyAlignment="0" applyProtection="0"/>
    <xf numFmtId="0" fontId="126" fillId="33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1" fillId="11" borderId="0" applyNumberFormat="0" applyBorder="0" applyAlignment="0" applyProtection="0"/>
    <xf numFmtId="0" fontId="153" fillId="7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3" fillId="7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44" fillId="9" borderId="0" applyNumberFormat="0" applyBorder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55" fillId="28" borderId="27" applyNumberFormat="0" applyAlignment="0" applyProtection="0"/>
    <xf numFmtId="0" fontId="38" fillId="28" borderId="37" applyNumberFormat="0" applyAlignment="0" applyProtection="0"/>
    <xf numFmtId="0" fontId="154" fillId="36" borderId="27" applyNumberFormat="0" applyAlignment="0" applyProtection="0"/>
    <xf numFmtId="0" fontId="156" fillId="28" borderId="27" applyNumberFormat="0" applyAlignment="0" applyProtection="0"/>
    <xf numFmtId="0" fontId="130" fillId="36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6" fillId="28" borderId="27" applyNumberFormat="0" applyAlignment="0" applyProtection="0"/>
    <xf numFmtId="0" fontId="157" fillId="27" borderId="37" applyNumberFormat="0" applyAlignment="0" applyProtection="0"/>
    <xf numFmtId="0" fontId="154" fillId="36" borderId="27" applyNumberFormat="0" applyAlignment="0" applyProtection="0"/>
    <xf numFmtId="0" fontId="156" fillId="28" borderId="27" applyNumberFormat="0" applyAlignment="0" applyProtection="0"/>
    <xf numFmtId="0" fontId="130" fillId="36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6" fillId="28" borderId="27" applyNumberFormat="0" applyAlignment="0" applyProtection="0"/>
    <xf numFmtId="0" fontId="157" fillId="27" borderId="3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7" fillId="27" borderId="3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8" fillId="27" borderId="37" applyNumberFormat="0" applyAlignment="0" applyProtection="0"/>
    <xf numFmtId="201" fontId="13" fillId="0" borderId="0" applyFont="0" applyFill="0" applyBorder="0" applyAlignment="0" applyProtection="0"/>
    <xf numFmtId="0" fontId="159" fillId="0" borderId="40" applyNumberFormat="0" applyFill="0" applyAlignment="0" applyProtection="0"/>
    <xf numFmtId="0" fontId="39" fillId="29" borderId="9" applyNumberFormat="0" applyAlignment="0" applyProtection="0"/>
    <xf numFmtId="0" fontId="160" fillId="0" borderId="17" applyNumberFormat="0" applyFill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1" fillId="37" borderId="30" applyNumberFormat="0" applyAlignment="0" applyProtection="0"/>
    <xf numFmtId="0" fontId="163" fillId="29" borderId="9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1" fillId="37" borderId="30" applyNumberFormat="0" applyAlignment="0" applyProtection="0"/>
    <xf numFmtId="0" fontId="163" fillId="29" borderId="9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3" fillId="29" borderId="9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4" fillId="7" borderId="0" applyNumberFormat="0" applyBorder="0" applyAlignment="0" applyProtection="0"/>
    <xf numFmtId="0" fontId="165" fillId="0" borderId="0"/>
    <xf numFmtId="38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200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67" fillId="0" borderId="0" applyFill="0" applyBorder="0" applyAlignment="0" applyProtection="0"/>
    <xf numFmtId="43" fontId="13" fillId="0" borderId="0" applyFont="0" applyFill="0" applyBorder="0" applyAlignment="0" applyProtection="0"/>
    <xf numFmtId="188" fontId="167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27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78" fontId="119" fillId="0" borderId="0" applyFont="0" applyFill="0" applyBorder="0" applyAlignment="0" applyProtection="0"/>
    <xf numFmtId="178" fontId="119" fillId="0" borderId="0" applyFont="0" applyFill="0" applyBorder="0" applyAlignment="0" applyProtection="0"/>
    <xf numFmtId="178" fontId="119" fillId="0" borderId="0" applyFont="0" applyFill="0" applyBorder="0" applyAlignment="0" applyProtection="0"/>
    <xf numFmtId="178" fontId="119" fillId="0" borderId="0" applyFont="0" applyFill="0" applyBorder="0" applyAlignment="0" applyProtection="0"/>
    <xf numFmtId="178" fontId="119" fillId="0" borderId="0" applyFont="0" applyFill="0" applyBorder="0" applyAlignment="0" applyProtection="0"/>
    <xf numFmtId="178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5" fillId="0" borderId="0"/>
    <xf numFmtId="0" fontId="165" fillId="0" borderId="0"/>
    <xf numFmtId="177" fontId="33" fillId="0" borderId="0" applyFont="0" applyFill="0" applyBorder="0" applyAlignment="0" applyProtection="0"/>
    <xf numFmtId="179" fontId="4" fillId="0" borderId="0"/>
    <xf numFmtId="0" fontId="168" fillId="0" borderId="0"/>
    <xf numFmtId="1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6" fontId="169" fillId="0" borderId="0" applyFont="0" applyFill="0" applyBorder="0" applyAlignment="0" applyProtection="0"/>
    <xf numFmtId="201" fontId="169" fillId="0" borderId="0" applyFont="0" applyFill="0" applyBorder="0" applyAlignment="0" applyProtection="0"/>
    <xf numFmtId="0" fontId="34" fillId="22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49" fillId="12" borderId="37" applyNumberFormat="0" applyAlignment="0" applyProtection="0"/>
    <xf numFmtId="207" fontId="17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75" fillId="13" borderId="0" applyNumberFormat="0" applyBorder="0" applyAlignment="0" applyProtection="0"/>
    <xf numFmtId="0" fontId="174" fillId="32" borderId="0" applyNumberFormat="0" applyBorder="0" applyAlignment="0" applyProtection="0"/>
    <xf numFmtId="0" fontId="174" fillId="13" borderId="0" applyNumberFormat="0" applyBorder="0" applyAlignment="0" applyProtection="0"/>
    <xf numFmtId="0" fontId="125" fillId="32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4" fillId="13" borderId="0" applyNumberFormat="0" applyBorder="0" applyAlignment="0" applyProtection="0"/>
    <xf numFmtId="0" fontId="176" fillId="9" borderId="0" applyNumberFormat="0" applyBorder="0" applyAlignment="0" applyProtection="0"/>
    <xf numFmtId="0" fontId="174" fillId="32" borderId="0" applyNumberFormat="0" applyBorder="0" applyAlignment="0" applyProtection="0"/>
    <xf numFmtId="0" fontId="174" fillId="13" borderId="0" applyNumberFormat="0" applyBorder="0" applyAlignment="0" applyProtection="0"/>
    <xf numFmtId="0" fontId="125" fillId="32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4" fillId="13" borderId="0" applyNumberFormat="0" applyBorder="0" applyAlignment="0" applyProtection="0"/>
    <xf numFmtId="0" fontId="176" fillId="9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6" fillId="9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38" fontId="24" fillId="30" borderId="0" applyNumberFormat="0" applyBorder="0" applyAlignment="0" applyProtection="0"/>
    <xf numFmtId="38" fontId="24" fillId="30" borderId="0" applyNumberFormat="0" applyBorder="0" applyAlignment="0" applyProtection="0"/>
    <xf numFmtId="38" fontId="24" fillId="30" borderId="0" applyNumberFormat="0" applyBorder="0" applyAlignment="0" applyProtection="0"/>
    <xf numFmtId="38" fontId="24" fillId="30" borderId="0" applyNumberFormat="0" applyBorder="0" applyAlignment="0" applyProtection="0"/>
    <xf numFmtId="0" fontId="45" fillId="0" borderId="3">
      <alignment horizontal="left" vertical="center"/>
    </xf>
    <xf numFmtId="0" fontId="45" fillId="0" borderId="3">
      <alignment horizontal="left" vertical="center"/>
    </xf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78" fillId="0" borderId="12" applyNumberFormat="0" applyFill="0" applyAlignment="0" applyProtection="0"/>
    <xf numFmtId="0" fontId="122" fillId="0" borderId="24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9" fillId="0" borderId="12" applyNumberFormat="0" applyFill="0" applyAlignment="0" applyProtection="0"/>
    <xf numFmtId="0" fontId="178" fillId="0" borderId="12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9" fillId="0" borderId="12" applyNumberFormat="0" applyFill="0" applyAlignment="0" applyProtection="0"/>
    <xf numFmtId="0" fontId="180" fillId="0" borderId="11" applyNumberFormat="0" applyFill="0" applyAlignment="0" applyProtection="0"/>
    <xf numFmtId="0" fontId="177" fillId="0" borderId="24" applyNumberFormat="0" applyFill="0" applyAlignment="0" applyProtection="0"/>
    <xf numFmtId="0" fontId="179" fillId="0" borderId="12" applyNumberFormat="0" applyFill="0" applyAlignment="0" applyProtection="0"/>
    <xf numFmtId="0" fontId="178" fillId="0" borderId="12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9" fillId="0" borderId="12" applyNumberFormat="0" applyFill="0" applyAlignment="0" applyProtection="0"/>
    <xf numFmtId="0" fontId="178" fillId="0" borderId="12" applyNumberFormat="0" applyFill="0" applyAlignment="0" applyProtection="0"/>
    <xf numFmtId="0" fontId="180" fillId="0" borderId="11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80" fillId="0" borderId="11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14" applyNumberFormat="0" applyFill="0" applyAlignment="0" applyProtection="0"/>
    <xf numFmtId="0" fontId="123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3" fillId="0" borderId="14" applyNumberFormat="0" applyFill="0" applyAlignment="0" applyProtection="0"/>
    <xf numFmtId="0" fontId="182" fillId="0" borderId="14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3" fillId="0" borderId="14" applyNumberFormat="0" applyFill="0" applyAlignment="0" applyProtection="0"/>
    <xf numFmtId="0" fontId="184" fillId="0" borderId="13" applyNumberFormat="0" applyFill="0" applyAlignment="0" applyProtection="0"/>
    <xf numFmtId="0" fontId="181" fillId="0" borderId="25" applyNumberFormat="0" applyFill="0" applyAlignment="0" applyProtection="0"/>
    <xf numFmtId="0" fontId="183" fillId="0" borderId="14" applyNumberFormat="0" applyFill="0" applyAlignment="0" applyProtection="0"/>
    <xf numFmtId="0" fontId="182" fillId="0" borderId="14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3" fillId="0" borderId="14" applyNumberFormat="0" applyFill="0" applyAlignment="0" applyProtection="0"/>
    <xf numFmtId="0" fontId="182" fillId="0" borderId="14" applyNumberFormat="0" applyFill="0" applyAlignment="0" applyProtection="0"/>
    <xf numFmtId="0" fontId="184" fillId="0" borderId="13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4" fillId="0" borderId="13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86" fillId="0" borderId="16" applyNumberFormat="0" applyFill="0" applyAlignment="0" applyProtection="0"/>
    <xf numFmtId="0" fontId="124" fillId="0" borderId="2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7" fillId="0" borderId="16" applyNumberFormat="0" applyFill="0" applyAlignment="0" applyProtection="0"/>
    <xf numFmtId="0" fontId="186" fillId="0" borderId="1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7" fillId="0" borderId="16" applyNumberFormat="0" applyFill="0" applyAlignment="0" applyProtection="0"/>
    <xf numFmtId="0" fontId="188" fillId="0" borderId="15" applyNumberFormat="0" applyFill="0" applyAlignment="0" applyProtection="0"/>
    <xf numFmtId="0" fontId="185" fillId="0" borderId="26" applyNumberFormat="0" applyFill="0" applyAlignment="0" applyProtection="0"/>
    <xf numFmtId="0" fontId="187" fillId="0" borderId="16" applyNumberFormat="0" applyFill="0" applyAlignment="0" applyProtection="0"/>
    <xf numFmtId="0" fontId="186" fillId="0" borderId="1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7" fillId="0" borderId="16" applyNumberFormat="0" applyFill="0" applyAlignment="0" applyProtection="0"/>
    <xf numFmtId="0" fontId="186" fillId="0" borderId="16" applyNumberFormat="0" applyFill="0" applyAlignment="0" applyProtection="0"/>
    <xf numFmtId="0" fontId="188" fillId="0" borderId="15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8" fillId="0" borderId="15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37" fillId="7" borderId="0" applyNumberFormat="0" applyBorder="0" applyAlignment="0" applyProtection="0"/>
    <xf numFmtId="1" fontId="191" fillId="0" borderId="0" applyFont="0" applyFill="0" applyBorder="0" applyAlignment="0" applyProtection="0"/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93" fillId="15" borderId="27" applyNumberFormat="0" applyAlignment="0" applyProtection="0"/>
    <xf numFmtId="0" fontId="49" fillId="15" borderId="37" applyNumberFormat="0" applyAlignment="0" applyProtection="0"/>
    <xf numFmtId="0" fontId="192" fillId="35" borderId="27" applyNumberFormat="0" applyAlignment="0" applyProtection="0"/>
    <xf numFmtId="0" fontId="192" fillId="15" borderId="27" applyNumberFormat="0" applyAlignment="0" applyProtection="0"/>
    <xf numFmtId="0" fontId="128" fillId="3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2" fillId="15" borderId="27" applyNumberFormat="0" applyAlignment="0" applyProtection="0"/>
    <xf numFmtId="0" fontId="194" fillId="12" borderId="37" applyNumberFormat="0" applyAlignment="0" applyProtection="0"/>
    <xf numFmtId="0" fontId="192" fillId="35" borderId="27" applyNumberFormat="0" applyAlignment="0" applyProtection="0"/>
    <xf numFmtId="0" fontId="192" fillId="15" borderId="27" applyNumberFormat="0" applyAlignment="0" applyProtection="0"/>
    <xf numFmtId="0" fontId="128" fillId="3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2" fillId="15" borderId="27" applyNumberFormat="0" applyAlignment="0" applyProtection="0"/>
    <xf numFmtId="0" fontId="194" fillId="12" borderId="3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4" fillId="12" borderId="3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1" fontId="13" fillId="0" borderId="0" applyFont="0" applyFill="0" applyBorder="0" applyAlignment="0" applyProtection="0"/>
    <xf numFmtId="0" fontId="195" fillId="29" borderId="9" applyNumberFormat="0" applyAlignment="0" applyProtection="0"/>
    <xf numFmtId="1" fontId="196" fillId="0" borderId="0" applyProtection="0">
      <protection locked="0"/>
    </xf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74" fillId="0" borderId="18" applyNumberFormat="0" applyFill="0" applyAlignment="0" applyProtection="0"/>
    <xf numFmtId="0" fontId="131" fillId="0" borderId="29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8" fillId="0" borderId="18" applyNumberFormat="0" applyFill="0" applyAlignment="0" applyProtection="0"/>
    <xf numFmtId="0" fontId="74" fillId="0" borderId="18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198" fillId="0" borderId="18" applyNumberFormat="0" applyFill="0" applyAlignment="0" applyProtection="0"/>
    <xf numFmtId="0" fontId="199" fillId="0" borderId="17" applyNumberFormat="0" applyFill="0" applyAlignment="0" applyProtection="0"/>
    <xf numFmtId="0" fontId="197" fillId="0" borderId="29" applyNumberFormat="0" applyFill="0" applyAlignment="0" applyProtection="0"/>
    <xf numFmtId="0" fontId="198" fillId="0" borderId="18" applyNumberFormat="0" applyFill="0" applyAlignment="0" applyProtection="0"/>
    <xf numFmtId="0" fontId="74" fillId="0" borderId="18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198" fillId="0" borderId="18" applyNumberFormat="0" applyFill="0" applyAlignment="0" applyProtection="0"/>
    <xf numFmtId="0" fontId="74" fillId="0" borderId="18" applyNumberFormat="0" applyFill="0" applyAlignment="0" applyProtection="0"/>
    <xf numFmtId="0" fontId="199" fillId="0" borderId="17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9" fillId="0" borderId="17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99" fontId="57" fillId="0" borderId="0" applyFont="0" applyFill="0" applyBorder="0" applyAlignment="0" applyProtection="0"/>
    <xf numFmtId="200" fontId="57" fillId="0" borderId="0" applyFont="0" applyFill="0" applyBorder="0" applyAlignment="0" applyProtection="0"/>
    <xf numFmtId="212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99" fontId="200" fillId="0" borderId="0" applyFont="0" applyFill="0" applyBorder="0" applyAlignment="0" applyProtection="0"/>
    <xf numFmtId="200" fontId="200" fillId="0" borderId="0" applyFont="0" applyFill="0" applyBorder="0" applyAlignment="0" applyProtection="0"/>
    <xf numFmtId="0" fontId="201" fillId="0" borderId="11" applyNumberFormat="0" applyFill="0" applyAlignment="0" applyProtection="0"/>
    <xf numFmtId="0" fontId="202" fillId="0" borderId="13" applyNumberFormat="0" applyFill="0" applyAlignment="0" applyProtection="0"/>
    <xf numFmtId="0" fontId="203" fillId="0" borderId="15" applyNumberFormat="0" applyFill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15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7" fillId="34" borderId="0" applyNumberFormat="0" applyBorder="0" applyAlignment="0" applyProtection="0"/>
    <xf numFmtId="0" fontId="206" fillId="34" borderId="0" applyNumberFormat="0" applyBorder="0" applyAlignment="0" applyProtection="0"/>
    <xf numFmtId="0" fontId="208" fillId="34" borderId="0" applyNumberFormat="0" applyBorder="0" applyAlignment="0" applyProtection="0"/>
    <xf numFmtId="0" fontId="12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8" fillId="34" borderId="0" applyNumberFormat="0" applyBorder="0" applyAlignment="0" applyProtection="0"/>
    <xf numFmtId="0" fontId="209" fillId="15" borderId="0" applyNumberFormat="0" applyBorder="0" applyAlignment="0" applyProtection="0"/>
    <xf numFmtId="0" fontId="206" fillId="34" borderId="0" applyNumberFormat="0" applyBorder="0" applyAlignment="0" applyProtection="0"/>
    <xf numFmtId="0" fontId="208" fillId="34" borderId="0" applyNumberFormat="0" applyBorder="0" applyAlignment="0" applyProtection="0"/>
    <xf numFmtId="0" fontId="12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8" fillId="34" borderId="0" applyNumberFormat="0" applyBorder="0" applyAlignment="0" applyProtection="0"/>
    <xf numFmtId="0" fontId="209" fillId="15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9" fillId="15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10" fillId="15" borderId="0" applyNumberFormat="0" applyBorder="0" applyAlignment="0" applyProtection="0"/>
    <xf numFmtId="0" fontId="211" fillId="0" borderId="0"/>
    <xf numFmtId="0" fontId="13" fillId="0" borderId="0"/>
    <xf numFmtId="180" fontId="55" fillId="0" borderId="0"/>
    <xf numFmtId="180" fontId="212" fillId="0" borderId="0"/>
    <xf numFmtId="0" fontId="165" fillId="0" borderId="0"/>
    <xf numFmtId="190" fontId="6" fillId="0" borderId="0"/>
    <xf numFmtId="190" fontId="6" fillId="0" borderId="0"/>
    <xf numFmtId="0" fontId="13" fillId="0" borderId="0"/>
    <xf numFmtId="0" fontId="13" fillId="0" borderId="0"/>
    <xf numFmtId="0" fontId="14" fillId="0" borderId="0"/>
    <xf numFmtId="0" fontId="21" fillId="0" borderId="0"/>
    <xf numFmtId="0" fontId="213" fillId="0" borderId="0">
      <alignment vertical="center"/>
    </xf>
    <xf numFmtId="0" fontId="13" fillId="0" borderId="0"/>
    <xf numFmtId="0" fontId="6" fillId="0" borderId="0"/>
    <xf numFmtId="0" fontId="6" fillId="0" borderId="0"/>
    <xf numFmtId="0" fontId="56" fillId="0" borderId="0"/>
    <xf numFmtId="0" fontId="13" fillId="0" borderId="0"/>
    <xf numFmtId="0" fontId="14" fillId="0" borderId="0"/>
    <xf numFmtId="0" fontId="56" fillId="0" borderId="0"/>
    <xf numFmtId="0" fontId="13" fillId="0" borderId="0"/>
    <xf numFmtId="0" fontId="6" fillId="0" borderId="0"/>
    <xf numFmtId="0" fontId="13" fillId="0" borderId="0"/>
    <xf numFmtId="0" fontId="21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21" fillId="0" borderId="0"/>
    <xf numFmtId="0" fontId="13" fillId="0" borderId="0"/>
    <xf numFmtId="0" fontId="13" fillId="0" borderId="0"/>
    <xf numFmtId="0" fontId="118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97" fillId="0" borderId="23" applyNumberFormat="0" applyFill="0" applyAlignment="0">
      <protection locked="0"/>
    </xf>
    <xf numFmtId="0" fontId="13" fillId="0" borderId="0"/>
    <xf numFmtId="0" fontId="27" fillId="0" borderId="0"/>
    <xf numFmtId="0" fontId="27" fillId="0" borderId="0"/>
    <xf numFmtId="19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197" fontId="13" fillId="0" borderId="0"/>
    <xf numFmtId="0" fontId="13" fillId="0" borderId="0"/>
    <xf numFmtId="0" fontId="14" fillId="0" borderId="0"/>
    <xf numFmtId="0" fontId="11" fillId="0" borderId="0"/>
    <xf numFmtId="0" fontId="6" fillId="0" borderId="0"/>
    <xf numFmtId="190" fontId="6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118" fillId="0" borderId="0"/>
    <xf numFmtId="0" fontId="118" fillId="0" borderId="0"/>
    <xf numFmtId="0" fontId="14" fillId="0" borderId="0"/>
    <xf numFmtId="0" fontId="1" fillId="0" borderId="0"/>
    <xf numFmtId="0" fontId="214" fillId="0" borderId="0"/>
    <xf numFmtId="0" fontId="13" fillId="0" borderId="0"/>
    <xf numFmtId="0" fontId="215" fillId="0" borderId="0"/>
    <xf numFmtId="0" fontId="1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2" fillId="3" borderId="4" applyNumberFormat="0" applyFont="0" applyAlignment="0" applyProtection="0"/>
    <xf numFmtId="0" fontId="3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189" fontId="191" fillId="0" borderId="32" applyFont="0" applyFill="0" applyBorder="0" applyAlignment="0" applyProtection="0"/>
    <xf numFmtId="0" fontId="13" fillId="0" borderId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217" fillId="28" borderId="28" applyNumberFormat="0" applyAlignment="0" applyProtection="0"/>
    <xf numFmtId="0" fontId="58" fillId="28" borderId="39" applyNumberFormat="0" applyAlignment="0" applyProtection="0"/>
    <xf numFmtId="0" fontId="216" fillId="36" borderId="28" applyNumberFormat="0" applyAlignment="0" applyProtection="0"/>
    <xf numFmtId="0" fontId="216" fillId="28" borderId="28" applyNumberFormat="0" applyAlignment="0" applyProtection="0"/>
    <xf numFmtId="0" fontId="129" fillId="36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6" fillId="28" borderId="28" applyNumberFormat="0" applyAlignment="0" applyProtection="0"/>
    <xf numFmtId="0" fontId="218" fillId="27" borderId="39" applyNumberFormat="0" applyAlignment="0" applyProtection="0"/>
    <xf numFmtId="0" fontId="216" fillId="36" borderId="28" applyNumberFormat="0" applyAlignment="0" applyProtection="0"/>
    <xf numFmtId="0" fontId="216" fillId="28" borderId="28" applyNumberFormat="0" applyAlignment="0" applyProtection="0"/>
    <xf numFmtId="0" fontId="129" fillId="36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6" fillId="28" borderId="28" applyNumberFormat="0" applyAlignment="0" applyProtection="0"/>
    <xf numFmtId="0" fontId="218" fillId="27" borderId="39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8" fillId="27" borderId="39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191" fontId="26" fillId="28" borderId="0">
      <alignment horizontal="right"/>
    </xf>
    <xf numFmtId="0" fontId="219" fillId="0" borderId="0">
      <alignment horizontal="center"/>
    </xf>
    <xf numFmtId="0" fontId="220" fillId="62" borderId="34"/>
    <xf numFmtId="0" fontId="221" fillId="0" borderId="0" applyBorder="0">
      <alignment horizontal="centerContinuous"/>
    </xf>
    <xf numFmtId="0" fontId="222" fillId="61" borderId="0" applyBorder="0">
      <alignment horizontal="centerContinuous"/>
    </xf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7" fillId="0" borderId="35" applyNumberFormat="0" applyBorder="0"/>
    <xf numFmtId="9" fontId="200" fillId="0" borderId="35" applyNumberFormat="0" applyBorder="0"/>
    <xf numFmtId="0" fontId="142" fillId="10" borderId="38" applyNumberFormat="0" applyFont="0" applyAlignment="0" applyProtection="0"/>
    <xf numFmtId="9" fontId="13" fillId="0" borderId="0" applyFont="0" applyFill="0" applyBorder="0" applyAlignment="0" applyProtection="0"/>
    <xf numFmtId="0" fontId="223" fillId="0" borderId="17" applyNumberFormat="0" applyFill="0" applyAlignment="0" applyProtection="0"/>
    <xf numFmtId="9" fontId="22" fillId="0" borderId="0" applyFont="0" applyFill="0" applyBorder="0" applyAlignment="0" applyProtection="0"/>
    <xf numFmtId="214" fontId="26" fillId="0" borderId="41"/>
    <xf numFmtId="0" fontId="58" fillId="27" borderId="39" applyNumberFormat="0" applyAlignment="0" applyProtection="0"/>
    <xf numFmtId="49" fontId="13" fillId="30" borderId="42" applyProtection="0"/>
    <xf numFmtId="4" fontId="224" fillId="0" borderId="36">
      <protection hidden="1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9" borderId="0" applyNumberFormat="0" applyBorder="0" applyAlignment="0" applyProtection="0"/>
    <xf numFmtId="0" fontId="170" fillId="0" borderId="0"/>
    <xf numFmtId="0" fontId="226" fillId="0" borderId="0"/>
    <xf numFmtId="3" fontId="227" fillId="0" borderId="0" applyFont="0" applyFill="0" applyBorder="0" applyAlignment="0" applyProtection="0"/>
    <xf numFmtId="49" fontId="13" fillId="0" borderId="0"/>
    <xf numFmtId="0" fontId="2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11" applyNumberFormat="0" applyFill="0" applyAlignment="0" applyProtection="0"/>
    <xf numFmtId="0" fontId="235" fillId="0" borderId="13" applyNumberFormat="0" applyFill="0" applyAlignment="0" applyProtection="0"/>
    <xf numFmtId="0" fontId="236" fillId="0" borderId="15" applyNumberFormat="0" applyFill="0" applyAlignment="0" applyProtection="0"/>
    <xf numFmtId="0" fontId="236" fillId="0" borderId="0" applyNumberFormat="0" applyFill="0" applyBorder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238" fillId="0" borderId="43" applyNumberFormat="0" applyFill="0" applyAlignment="0" applyProtection="0"/>
    <xf numFmtId="0" fontId="62" fillId="0" borderId="43" applyNumberFormat="0" applyFill="0" applyAlignment="0" applyProtection="0"/>
    <xf numFmtId="0" fontId="237" fillId="0" borderId="31" applyNumberFormat="0" applyFill="0" applyAlignment="0" applyProtection="0"/>
    <xf numFmtId="0" fontId="237" fillId="0" borderId="43" applyNumberFormat="0" applyFill="0" applyAlignment="0" applyProtection="0"/>
    <xf numFmtId="0" fontId="135" fillId="0" borderId="31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7" fillId="0" borderId="43" applyNumberFormat="0" applyFill="0" applyAlignment="0" applyProtection="0"/>
    <xf numFmtId="0" fontId="239" fillId="0" borderId="40" applyNumberFormat="0" applyFill="0" applyAlignment="0" applyProtection="0"/>
    <xf numFmtId="0" fontId="237" fillId="0" borderId="31" applyNumberFormat="0" applyFill="0" applyAlignment="0" applyProtection="0"/>
    <xf numFmtId="0" fontId="237" fillId="0" borderId="43" applyNumberFormat="0" applyFill="0" applyAlignment="0" applyProtection="0"/>
    <xf numFmtId="0" fontId="135" fillId="0" borderId="31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7" fillId="0" borderId="43" applyNumberFormat="0" applyFill="0" applyAlignment="0" applyProtection="0"/>
    <xf numFmtId="0" fontId="239" fillId="0" borderId="40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9" fillId="0" borderId="40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41" fontId="114" fillId="0" borderId="0" applyFont="0" applyFill="0" applyBorder="0" applyAlignment="0" applyProtection="0"/>
    <xf numFmtId="215" fontId="13" fillId="0" borderId="0" applyFont="0" applyFill="0" applyBorder="0" applyAlignment="0" applyProtection="0"/>
    <xf numFmtId="0" fontId="240" fillId="1" borderId="44" applyNumberFormat="0" applyProtection="0">
      <alignment horizontal="centerContinuous"/>
    </xf>
    <xf numFmtId="3" fontId="241" fillId="0" borderId="34" applyNumberFormat="0" applyFill="0" applyBorder="0" applyProtection="0">
      <alignment horizontal="centerContinuous"/>
    </xf>
    <xf numFmtId="188" fontId="114" fillId="0" borderId="0" applyFont="0" applyFill="0" applyBorder="0" applyAlignment="0" applyProtection="0"/>
    <xf numFmtId="216" fontId="13" fillId="0" borderId="0" applyFont="0" applyFill="0" applyBorder="0" applyAlignment="0" applyProtection="0"/>
    <xf numFmtId="0" fontId="242" fillId="12" borderId="37" applyNumberFormat="0" applyAlignment="0" applyProtection="0"/>
    <xf numFmtId="0" fontId="243" fillId="27" borderId="37" applyNumberFormat="0" applyAlignment="0" applyProtection="0"/>
    <xf numFmtId="0" fontId="244" fillId="27" borderId="39" applyNumberFormat="0" applyAlignment="0" applyProtection="0"/>
    <xf numFmtId="0" fontId="245" fillId="0" borderId="0" applyNumberFormat="0" applyFill="0" applyBorder="0" applyAlignment="0" applyProtection="0"/>
    <xf numFmtId="217" fontId="170" fillId="0" borderId="0" applyFont="0" applyFill="0" applyBorder="0" applyAlignment="0" applyProtection="0"/>
    <xf numFmtId="208" fontId="170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0" fontId="146" fillId="22" borderId="0" applyNumberFormat="0" applyBorder="0" applyAlignment="0" applyProtection="0"/>
    <xf numFmtId="0" fontId="146" fillId="24" borderId="0" applyNumberFormat="0" applyBorder="0" applyAlignment="0" applyProtection="0"/>
    <xf numFmtId="0" fontId="146" fillId="25" borderId="0" applyNumberFormat="0" applyBorder="0" applyAlignment="0" applyProtection="0"/>
    <xf numFmtId="0" fontId="146" fillId="19" borderId="0" applyNumberFormat="0" applyBorder="0" applyAlignment="0" applyProtection="0"/>
    <xf numFmtId="0" fontId="146" fillId="20" borderId="0" applyNumberFormat="0" applyBorder="0" applyAlignment="0" applyProtection="0"/>
    <xf numFmtId="0" fontId="146" fillId="18" borderId="0" applyNumberFormat="0" applyBorder="0" applyAlignment="0" applyProtection="0"/>
    <xf numFmtId="0" fontId="248" fillId="63" borderId="0" applyNumberFormat="0" applyBorder="0" applyAlignment="0" applyProtection="0"/>
    <xf numFmtId="0" fontId="248" fillId="63" borderId="0" applyNumberFormat="0" applyBorder="0" applyAlignment="0" applyProtection="0"/>
    <xf numFmtId="0" fontId="249" fillId="64" borderId="0" applyNumberFormat="0" applyBorder="0" applyAlignment="0" applyProtection="0"/>
    <xf numFmtId="0" fontId="248" fillId="65" borderId="0" applyNumberFormat="0" applyBorder="0" applyAlignment="0" applyProtection="0"/>
    <xf numFmtId="0" fontId="248" fillId="66" borderId="0" applyNumberFormat="0" applyBorder="0" applyAlignment="0" applyProtection="0"/>
    <xf numFmtId="0" fontId="249" fillId="67" borderId="0" applyNumberFormat="0" applyBorder="0" applyAlignment="0" applyProtection="0"/>
    <xf numFmtId="0" fontId="248" fillId="65" borderId="0" applyNumberFormat="0" applyBorder="0" applyAlignment="0" applyProtection="0"/>
    <xf numFmtId="0" fontId="248" fillId="68" borderId="0" applyNumberFormat="0" applyBorder="0" applyAlignment="0" applyProtection="0"/>
    <xf numFmtId="0" fontId="249" fillId="66" borderId="0" applyNumberFormat="0" applyBorder="0" applyAlignment="0" applyProtection="0"/>
    <xf numFmtId="0" fontId="248" fillId="63" borderId="0" applyNumberFormat="0" applyBorder="0" applyAlignment="0" applyProtection="0"/>
    <xf numFmtId="0" fontId="248" fillId="66" borderId="0" applyNumberFormat="0" applyBorder="0" applyAlignment="0" applyProtection="0"/>
    <xf numFmtId="0" fontId="249" fillId="66" borderId="0" applyNumberFormat="0" applyBorder="0" applyAlignment="0" applyProtection="0"/>
    <xf numFmtId="0" fontId="248" fillId="69" borderId="0" applyNumberFormat="0" applyBorder="0" applyAlignment="0" applyProtection="0"/>
    <xf numFmtId="0" fontId="248" fillId="63" borderId="0" applyNumberFormat="0" applyBorder="0" applyAlignment="0" applyProtection="0"/>
    <xf numFmtId="0" fontId="249" fillId="64" borderId="0" applyNumberFormat="0" applyBorder="0" applyAlignment="0" applyProtection="0"/>
    <xf numFmtId="0" fontId="248" fillId="65" borderId="0" applyNumberFormat="0" applyBorder="0" applyAlignment="0" applyProtection="0"/>
    <xf numFmtId="0" fontId="248" fillId="70" borderId="0" applyNumberFormat="0" applyBorder="0" applyAlignment="0" applyProtection="0"/>
    <xf numFmtId="0" fontId="249" fillId="70" borderId="0" applyNumberFormat="0" applyBorder="0" applyAlignment="0" applyProtection="0"/>
    <xf numFmtId="0" fontId="13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10" borderId="38" applyNumberFormat="0" applyFont="0" applyAlignment="0" applyProtection="0"/>
    <xf numFmtId="0" fontId="6" fillId="10" borderId="38" applyNumberFormat="0" applyFont="0" applyAlignment="0" applyProtection="0"/>
    <xf numFmtId="41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13" fillId="0" borderId="0"/>
    <xf numFmtId="190" fontId="4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19" fillId="0" borderId="0"/>
    <xf numFmtId="0" fontId="13" fillId="0" borderId="0"/>
    <xf numFmtId="0" fontId="21" fillId="0" borderId="0"/>
    <xf numFmtId="0" fontId="13" fillId="0" borderId="0"/>
    <xf numFmtId="9" fontId="119" fillId="0" borderId="0" applyFont="0" applyFill="0" applyBorder="0" applyAlignment="0" applyProtection="0"/>
    <xf numFmtId="190" fontId="211" fillId="0" borderId="0"/>
    <xf numFmtId="0" fontId="251" fillId="0" borderId="0"/>
    <xf numFmtId="41" fontId="22" fillId="0" borderId="0" applyFont="0" applyFill="0" applyBorder="0" applyAlignment="0" applyProtection="0">
      <alignment vertical="center"/>
    </xf>
    <xf numFmtId="43" fontId="252" fillId="0" borderId="0" applyFont="0" applyFill="0" applyBorder="0" applyAlignment="0" applyProtection="0">
      <alignment vertical="center"/>
    </xf>
    <xf numFmtId="219" fontId="253" fillId="0" borderId="0" applyFont="0" applyFill="0" applyBorder="0" applyAlignment="0" applyProtection="0"/>
    <xf numFmtId="220" fontId="253" fillId="0" borderId="0" applyFont="0" applyFill="0" applyBorder="0" applyAlignment="0" applyProtection="0"/>
    <xf numFmtId="0" fontId="254" fillId="0" borderId="0"/>
    <xf numFmtId="0" fontId="255" fillId="71" borderId="0" applyNumberFormat="0" applyBorder="0" applyAlignment="0" applyProtection="0"/>
    <xf numFmtId="0" fontId="85" fillId="12" borderId="37" applyNumberFormat="0" applyAlignment="0" applyProtection="0"/>
    <xf numFmtId="0" fontId="85" fillId="12" borderId="37" applyNumberFormat="0" applyAlignment="0" applyProtection="0"/>
    <xf numFmtId="0" fontId="86" fillId="27" borderId="39" applyNumberFormat="0" applyAlignment="0" applyProtection="0"/>
    <xf numFmtId="0" fontId="86" fillId="27" borderId="39" applyNumberFormat="0" applyAlignment="0" applyProtection="0"/>
    <xf numFmtId="219" fontId="139" fillId="0" borderId="0" applyFont="0" applyFill="0" applyBorder="0" applyAlignment="0" applyProtection="0"/>
    <xf numFmtId="220" fontId="139" fillId="0" borderId="0" applyFont="0" applyFill="0" applyBorder="0" applyAlignment="0" applyProtection="0"/>
    <xf numFmtId="220" fontId="139" fillId="0" borderId="0" applyFont="0" applyFill="0" applyBorder="0" applyAlignment="0" applyProtection="0">
      <alignment vertical="center"/>
    </xf>
    <xf numFmtId="219" fontId="139" fillId="0" borderId="0" applyFont="0" applyFill="0" applyBorder="0" applyAlignment="0" applyProtection="0">
      <alignment vertical="center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56" fillId="9" borderId="0" applyNumberFormat="0" applyBorder="0" applyAlignment="0" applyProtection="0">
      <alignment vertical="center"/>
    </xf>
    <xf numFmtId="0" fontId="256" fillId="9" borderId="0" applyNumberFormat="0" applyBorder="0" applyAlignment="0" applyProtection="0">
      <alignment vertical="center"/>
    </xf>
    <xf numFmtId="0" fontId="25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57" fillId="7" borderId="0" applyNumberFormat="0" applyBorder="0" applyAlignment="0" applyProtection="0">
      <alignment vertical="center"/>
    </xf>
    <xf numFmtId="0" fontId="257" fillId="7" borderId="0" applyNumberFormat="0" applyBorder="0" applyAlignment="0" applyProtection="0">
      <alignment vertical="center"/>
    </xf>
    <xf numFmtId="0" fontId="257" fillId="7" borderId="0" applyNumberFormat="0" applyBorder="0" applyAlignment="0" applyProtection="0">
      <alignment vertical="center"/>
    </xf>
    <xf numFmtId="0" fontId="87" fillId="7" borderId="0" applyNumberFormat="0" applyBorder="0" applyAlignment="0" applyProtection="0">
      <alignment vertical="center"/>
    </xf>
    <xf numFmtId="0" fontId="139" fillId="0" borderId="0"/>
    <xf numFmtId="0" fontId="139" fillId="0" borderId="0"/>
    <xf numFmtId="0" fontId="139" fillId="0" borderId="0"/>
    <xf numFmtId="0" fontId="258" fillId="0" borderId="0"/>
    <xf numFmtId="0" fontId="259" fillId="72" borderId="0" applyNumberFormat="0" applyBorder="0" applyAlignment="0" applyProtection="0"/>
    <xf numFmtId="0" fontId="259" fillId="73" borderId="0" applyNumberFormat="0" applyBorder="0" applyAlignment="0" applyProtection="0"/>
    <xf numFmtId="0" fontId="259" fillId="74" borderId="0" applyNumberFormat="0" applyBorder="0" applyAlignment="0" applyProtection="0"/>
    <xf numFmtId="0" fontId="150" fillId="22" borderId="0" applyNumberFormat="0" applyBorder="0" applyAlignment="0" applyProtection="0">
      <alignment vertical="center"/>
    </xf>
    <xf numFmtId="0" fontId="150" fillId="24" borderId="0" applyNumberFormat="0" applyBorder="0" applyAlignment="0" applyProtection="0">
      <alignment vertical="center"/>
    </xf>
    <xf numFmtId="0" fontId="150" fillId="25" borderId="0" applyNumberFormat="0" applyBorder="0" applyAlignment="0" applyProtection="0">
      <alignment vertical="center"/>
    </xf>
    <xf numFmtId="0" fontId="150" fillId="19" borderId="0" applyNumberFormat="0" applyBorder="0" applyAlignment="0" applyProtection="0">
      <alignment vertical="center"/>
    </xf>
    <xf numFmtId="0" fontId="150" fillId="20" borderId="0" applyNumberFormat="0" applyBorder="0" applyAlignment="0" applyProtection="0">
      <alignment vertical="center"/>
    </xf>
    <xf numFmtId="0" fontId="150" fillId="18" borderId="0" applyNumberFormat="0" applyBorder="0" applyAlignment="0" applyProtection="0">
      <alignment vertical="center"/>
    </xf>
    <xf numFmtId="0" fontId="260" fillId="75" borderId="0" applyNumberFormat="0" applyBorder="0" applyAlignment="0" applyProtection="0"/>
    <xf numFmtId="0" fontId="261" fillId="0" borderId="0" applyNumberFormat="0" applyFill="0" applyBorder="0" applyAlignment="0" applyProtection="0">
      <alignment vertical="center"/>
    </xf>
    <xf numFmtId="0" fontId="262" fillId="0" borderId="11" applyNumberFormat="0" applyFill="0" applyAlignment="0" applyProtection="0">
      <alignment vertical="center"/>
    </xf>
    <xf numFmtId="0" fontId="263" fillId="0" borderId="13" applyNumberFormat="0" applyFill="0" applyAlignment="0" applyProtection="0">
      <alignment vertical="center"/>
    </xf>
    <xf numFmtId="0" fontId="264" fillId="0" borderId="15" applyNumberFormat="0" applyFill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7" fillId="0" borderId="0"/>
    <xf numFmtId="38" fontId="27" fillId="0" borderId="0" applyFont="0" applyFill="0" applyBorder="0" applyAlignment="0" applyProtection="0"/>
    <xf numFmtId="38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/>
    <xf numFmtId="0" fontId="265" fillId="29" borderId="9" applyNumberFormat="0" applyAlignment="0" applyProtection="0">
      <alignment vertical="center"/>
    </xf>
    <xf numFmtId="0" fontId="27" fillId="0" borderId="0"/>
    <xf numFmtId="0" fontId="32" fillId="0" borderId="0">
      <alignment vertical="center"/>
    </xf>
    <xf numFmtId="0" fontId="27" fillId="0" borderId="0"/>
    <xf numFmtId="0" fontId="145" fillId="0" borderId="0">
      <alignment vertical="center"/>
    </xf>
    <xf numFmtId="0" fontId="266" fillId="0" borderId="0">
      <alignment vertical="center"/>
    </xf>
    <xf numFmtId="0" fontId="267" fillId="0" borderId="40" applyNumberFormat="0" applyFill="0" applyAlignment="0" applyProtection="0">
      <alignment vertical="center"/>
    </xf>
    <xf numFmtId="0" fontId="13" fillId="10" borderId="38" applyNumberFormat="0" applyFont="0" applyAlignment="0" applyProtection="0">
      <alignment vertical="center"/>
    </xf>
    <xf numFmtId="9" fontId="139" fillId="0" borderId="0" applyFont="0" applyFill="0" applyBorder="0" applyAlignment="0" applyProtection="0">
      <alignment vertical="center"/>
    </xf>
    <xf numFmtId="0" fontId="268" fillId="68" borderId="0" applyNumberFormat="0" applyBorder="0" applyAlignment="0" applyProtection="0"/>
    <xf numFmtId="0" fontId="268" fillId="68" borderId="0" applyNumberFormat="0" applyBorder="0" applyAlignment="0" applyProtection="0"/>
    <xf numFmtId="0" fontId="269" fillId="0" borderId="0" applyNumberFormat="0" applyFill="0" applyBorder="0" applyAlignment="0" applyProtection="0">
      <alignment vertical="center"/>
    </xf>
    <xf numFmtId="0" fontId="93" fillId="27" borderId="37" applyNumberFormat="0" applyAlignment="0" applyProtection="0"/>
    <xf numFmtId="0" fontId="93" fillId="27" borderId="37" applyNumberFormat="0" applyAlignment="0" applyProtection="0"/>
    <xf numFmtId="0" fontId="270" fillId="0" borderId="0" applyNumberFormat="0" applyFill="0" applyBorder="0" applyAlignment="0" applyProtection="0">
      <alignment vertical="center"/>
    </xf>
    <xf numFmtId="0" fontId="271" fillId="27" borderId="37" applyNumberFormat="0" applyAlignment="0" applyProtection="0">
      <alignment vertical="center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12" borderId="37" applyNumberFormat="0" applyAlignment="0" applyProtection="0">
      <alignment vertical="center"/>
    </xf>
    <xf numFmtId="0" fontId="274" fillId="27" borderId="39" applyNumberFormat="0" applyAlignment="0" applyProtection="0">
      <alignment vertical="center"/>
    </xf>
    <xf numFmtId="0" fontId="275" fillId="15" borderId="0" applyNumberFormat="0" applyBorder="0" applyAlignment="0" applyProtection="0">
      <alignment vertical="center"/>
    </xf>
    <xf numFmtId="0" fontId="276" fillId="0" borderId="17" applyNumberFormat="0" applyFill="0" applyAlignment="0" applyProtection="0">
      <alignment vertical="center"/>
    </xf>
    <xf numFmtId="0" fontId="96" fillId="0" borderId="40" applyNumberFormat="0" applyFill="0" applyAlignment="0" applyProtection="0"/>
    <xf numFmtId="0" fontId="96" fillId="0" borderId="40" applyNumberFormat="0" applyFill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1" fillId="0" borderId="0"/>
    <xf numFmtId="43" fontId="12" fillId="0" borderId="0" applyFont="0" applyFill="0" applyBorder="0" applyAlignment="0" applyProtection="0"/>
    <xf numFmtId="0" fontId="14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1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175" fontId="6" fillId="0" borderId="0"/>
    <xf numFmtId="43" fontId="6" fillId="0" borderId="0" applyFont="0" applyFill="0" applyBorder="0" applyAlignment="0" applyProtection="0"/>
    <xf numFmtId="195" fontId="14" fillId="0" borderId="0"/>
    <xf numFmtId="0" fontId="23" fillId="0" borderId="0" applyNumberFormat="0" applyFill="0" applyBorder="0" applyAlignment="0" applyProtection="0">
      <alignment vertical="top"/>
      <protection locked="0"/>
    </xf>
    <xf numFmtId="176" fontId="25" fillId="0" borderId="0"/>
    <xf numFmtId="43" fontId="6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23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97" fillId="0" borderId="23" applyNumberFormat="0" applyFill="0" applyAlignment="0">
      <protection locked="0"/>
    </xf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45">
      <alignment horizontal="left" vertical="center"/>
    </xf>
    <xf numFmtId="0" fontId="45" fillId="0" borderId="45">
      <alignment horizontal="left" vertical="center"/>
    </xf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0" fontId="14" fillId="0" borderId="0"/>
    <xf numFmtId="0" fontId="6" fillId="0" borderId="0"/>
    <xf numFmtId="0" fontId="14" fillId="0" borderId="0"/>
    <xf numFmtId="0" fontId="25" fillId="0" borderId="0"/>
    <xf numFmtId="0" fontId="26" fillId="0" borderId="0"/>
    <xf numFmtId="0" fontId="57" fillId="0" borderId="0"/>
    <xf numFmtId="0" fontId="13" fillId="0" borderId="0"/>
    <xf numFmtId="0" fontId="12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15" fillId="4" borderId="0" applyNumberFormat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0" fontId="6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7" fillId="0" borderId="23" applyNumberFormat="0" applyFill="0" applyAlignment="0">
      <protection locked="0"/>
    </xf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89" fontId="191" fillId="0" borderId="46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0" fontId="14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24" fillId="31" borderId="33" applyNumberFormat="0" applyBorder="0" applyAlignment="0" applyProtection="0"/>
    <xf numFmtId="195" fontId="14" fillId="0" borderId="0"/>
    <xf numFmtId="0" fontId="14" fillId="0" borderId="0"/>
    <xf numFmtId="0" fontId="14" fillId="0" borderId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3">
      <alignment horizontal="left" vertical="center"/>
    </xf>
    <xf numFmtId="0" fontId="45" fillId="0" borderId="3">
      <alignment horizontal="left" vertical="center"/>
    </xf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191" fillId="0" borderId="32" applyFont="0" applyFill="0" applyBorder="0" applyAlignment="0" applyProtection="0"/>
    <xf numFmtId="41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4" fillId="0" borderId="0"/>
    <xf numFmtId="0" fontId="1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278" fillId="41" borderId="0" applyNumberFormat="0" applyBorder="0" applyAlignment="0" applyProtection="0"/>
    <xf numFmtId="0" fontId="278" fillId="41" borderId="0" applyNumberFormat="0" applyBorder="0" applyAlignment="0" applyProtection="0"/>
    <xf numFmtId="0" fontId="278" fillId="41" borderId="0" applyNumberFormat="0" applyBorder="0" applyAlignment="0" applyProtection="0"/>
    <xf numFmtId="0" fontId="278" fillId="45" borderId="0" applyNumberFormat="0" applyBorder="0" applyAlignment="0" applyProtection="0"/>
    <xf numFmtId="0" fontId="278" fillId="45" borderId="0" applyNumberFormat="0" applyBorder="0" applyAlignment="0" applyProtection="0"/>
    <xf numFmtId="0" fontId="278" fillId="45" borderId="0" applyNumberFormat="0" applyBorder="0" applyAlignment="0" applyProtection="0"/>
    <xf numFmtId="0" fontId="278" fillId="49" borderId="0" applyNumberFormat="0" applyBorder="0" applyAlignment="0" applyProtection="0"/>
    <xf numFmtId="0" fontId="278" fillId="49" borderId="0" applyNumberFormat="0" applyBorder="0" applyAlignment="0" applyProtection="0"/>
    <xf numFmtId="0" fontId="278" fillId="49" borderId="0" applyNumberFormat="0" applyBorder="0" applyAlignment="0" applyProtection="0"/>
    <xf numFmtId="0" fontId="278" fillId="53" borderId="0" applyNumberFormat="0" applyBorder="0" applyAlignment="0" applyProtection="0"/>
    <xf numFmtId="0" fontId="278" fillId="53" borderId="0" applyNumberFormat="0" applyBorder="0" applyAlignment="0" applyProtection="0"/>
    <xf numFmtId="0" fontId="278" fillId="53" borderId="0" applyNumberFormat="0" applyBorder="0" applyAlignment="0" applyProtection="0"/>
    <xf numFmtId="0" fontId="278" fillId="57" borderId="0" applyNumberFormat="0" applyBorder="0" applyAlignment="0" applyProtection="0"/>
    <xf numFmtId="0" fontId="278" fillId="57" borderId="0" applyNumberFormat="0" applyBorder="0" applyAlignment="0" applyProtection="0"/>
    <xf numFmtId="0" fontId="278" fillId="57" borderId="0" applyNumberFormat="0" applyBorder="0" applyAlignment="0" applyProtection="0"/>
    <xf numFmtId="0" fontId="278" fillId="4" borderId="0" applyNumberFormat="0" applyBorder="0" applyAlignment="0" applyProtection="0"/>
    <xf numFmtId="0" fontId="278" fillId="4" borderId="0" applyNumberFormat="0" applyBorder="0" applyAlignment="0" applyProtection="0"/>
    <xf numFmtId="0" fontId="278" fillId="4" borderId="0" applyNumberFormat="0" applyBorder="0" applyAlignment="0" applyProtection="0"/>
    <xf numFmtId="0" fontId="278" fillId="38" borderId="0" applyNumberFormat="0" applyBorder="0" applyAlignment="0" applyProtection="0"/>
    <xf numFmtId="0" fontId="278" fillId="38" borderId="0" applyNumberFormat="0" applyBorder="0" applyAlignment="0" applyProtection="0"/>
    <xf numFmtId="0" fontId="278" fillId="38" borderId="0" applyNumberFormat="0" applyBorder="0" applyAlignment="0" applyProtection="0"/>
    <xf numFmtId="0" fontId="278" fillId="42" borderId="0" applyNumberFormat="0" applyBorder="0" applyAlignment="0" applyProtection="0"/>
    <xf numFmtId="0" fontId="278" fillId="42" borderId="0" applyNumberFormat="0" applyBorder="0" applyAlignment="0" applyProtection="0"/>
    <xf numFmtId="0" fontId="278" fillId="42" borderId="0" applyNumberFormat="0" applyBorder="0" applyAlignment="0" applyProtection="0"/>
    <xf numFmtId="0" fontId="278" fillId="46" borderId="0" applyNumberFormat="0" applyBorder="0" applyAlignment="0" applyProtection="0"/>
    <xf numFmtId="0" fontId="278" fillId="46" borderId="0" applyNumberFormat="0" applyBorder="0" applyAlignment="0" applyProtection="0"/>
    <xf numFmtId="0" fontId="278" fillId="46" borderId="0" applyNumberFormat="0" applyBorder="0" applyAlignment="0" applyProtection="0"/>
    <xf numFmtId="0" fontId="278" fillId="50" borderId="0" applyNumberFormat="0" applyBorder="0" applyAlignment="0" applyProtection="0"/>
    <xf numFmtId="0" fontId="278" fillId="50" borderId="0" applyNumberFormat="0" applyBorder="0" applyAlignment="0" applyProtection="0"/>
    <xf numFmtId="0" fontId="278" fillId="50" borderId="0" applyNumberFormat="0" applyBorder="0" applyAlignment="0" applyProtection="0"/>
    <xf numFmtId="0" fontId="278" fillId="54" borderId="0" applyNumberFormat="0" applyBorder="0" applyAlignment="0" applyProtection="0"/>
    <xf numFmtId="0" fontId="278" fillId="54" borderId="0" applyNumberFormat="0" applyBorder="0" applyAlignment="0" applyProtection="0"/>
    <xf numFmtId="0" fontId="278" fillId="54" borderId="0" applyNumberFormat="0" applyBorder="0" applyAlignment="0" applyProtection="0"/>
    <xf numFmtId="0" fontId="278" fillId="58" borderId="0" applyNumberFormat="0" applyBorder="0" applyAlignment="0" applyProtection="0"/>
    <xf numFmtId="0" fontId="278" fillId="58" borderId="0" applyNumberFormat="0" applyBorder="0" applyAlignment="0" applyProtection="0"/>
    <xf numFmtId="0" fontId="278" fillId="58" borderId="0" applyNumberFormat="0" applyBorder="0" applyAlignment="0" applyProtection="0"/>
    <xf numFmtId="0" fontId="279" fillId="33" borderId="0" applyNumberFormat="0" applyBorder="0" applyAlignment="0" applyProtection="0"/>
    <xf numFmtId="0" fontId="279" fillId="33" borderId="0" applyNumberFormat="0" applyBorder="0" applyAlignment="0" applyProtection="0"/>
    <xf numFmtId="0" fontId="279" fillId="33" borderId="0" applyNumberFormat="0" applyBorder="0" applyAlignment="0" applyProtection="0"/>
    <xf numFmtId="0" fontId="280" fillId="36" borderId="27" applyNumberFormat="0" applyAlignment="0" applyProtection="0"/>
    <xf numFmtId="0" fontId="280" fillId="36" borderId="27" applyNumberFormat="0" applyAlignment="0" applyProtection="0"/>
    <xf numFmtId="0" fontId="280" fillId="36" borderId="27" applyNumberFormat="0" applyAlignment="0" applyProtection="0"/>
    <xf numFmtId="0" fontId="281" fillId="37" borderId="30" applyNumberFormat="0" applyAlignment="0" applyProtection="0"/>
    <xf numFmtId="0" fontId="281" fillId="37" borderId="30" applyNumberFormat="0" applyAlignment="0" applyProtection="0"/>
    <xf numFmtId="0" fontId="281" fillId="37" borderId="30" applyNumberFormat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3" fillId="32" borderId="0" applyNumberFormat="0" applyBorder="0" applyAlignment="0" applyProtection="0"/>
    <xf numFmtId="0" fontId="283" fillId="32" borderId="0" applyNumberFormat="0" applyBorder="0" applyAlignment="0" applyProtection="0"/>
    <xf numFmtId="0" fontId="283" fillId="32" borderId="0" applyNumberFormat="0" applyBorder="0" applyAlignment="0" applyProtection="0"/>
    <xf numFmtId="0" fontId="284" fillId="0" borderId="24" applyNumberFormat="0" applyFill="0" applyAlignment="0" applyProtection="0"/>
    <xf numFmtId="0" fontId="284" fillId="0" borderId="24" applyNumberFormat="0" applyFill="0" applyAlignment="0" applyProtection="0"/>
    <xf numFmtId="0" fontId="284" fillId="0" borderId="24" applyNumberFormat="0" applyFill="0" applyAlignment="0" applyProtection="0"/>
    <xf numFmtId="0" fontId="285" fillId="0" borderId="25" applyNumberFormat="0" applyFill="0" applyAlignment="0" applyProtection="0"/>
    <xf numFmtId="0" fontId="285" fillId="0" borderId="25" applyNumberFormat="0" applyFill="0" applyAlignment="0" applyProtection="0"/>
    <xf numFmtId="0" fontId="285" fillId="0" borderId="25" applyNumberFormat="0" applyFill="0" applyAlignment="0" applyProtection="0"/>
    <xf numFmtId="0" fontId="286" fillId="0" borderId="26" applyNumberFormat="0" applyFill="0" applyAlignment="0" applyProtection="0"/>
    <xf numFmtId="0" fontId="286" fillId="0" borderId="26" applyNumberFormat="0" applyFill="0" applyAlignment="0" applyProtection="0"/>
    <xf numFmtId="0" fontId="286" fillId="0" borderId="26" applyNumberFormat="0" applyFill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35" borderId="27" applyNumberFormat="0" applyAlignment="0" applyProtection="0"/>
    <xf numFmtId="0" fontId="287" fillId="35" borderId="27" applyNumberFormat="0" applyAlignment="0" applyProtection="0"/>
    <xf numFmtId="0" fontId="287" fillId="35" borderId="27" applyNumberFormat="0" applyAlignment="0" applyProtection="0"/>
    <xf numFmtId="0" fontId="25" fillId="0" borderId="0"/>
    <xf numFmtId="0" fontId="288" fillId="0" borderId="29" applyNumberFormat="0" applyFill="0" applyAlignment="0" applyProtection="0"/>
    <xf numFmtId="0" fontId="288" fillId="0" borderId="29" applyNumberFormat="0" applyFill="0" applyAlignment="0" applyProtection="0"/>
    <xf numFmtId="0" fontId="288" fillId="0" borderId="29" applyNumberFormat="0" applyFill="0" applyAlignment="0" applyProtection="0"/>
    <xf numFmtId="0" fontId="289" fillId="34" borderId="0" applyNumberFormat="0" applyBorder="0" applyAlignment="0" applyProtection="0"/>
    <xf numFmtId="0" fontId="289" fillId="34" borderId="0" applyNumberFormat="0" applyBorder="0" applyAlignment="0" applyProtection="0"/>
    <xf numFmtId="0" fontId="289" fillId="34" borderId="0" applyNumberFormat="0" applyBorder="0" applyAlignment="0" applyProtection="0"/>
    <xf numFmtId="0" fontId="277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77" fillId="0" borderId="0"/>
    <xf numFmtId="0" fontId="26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7" fillId="0" borderId="0"/>
    <xf numFmtId="0" fontId="277" fillId="0" borderId="0"/>
    <xf numFmtId="0" fontId="277" fillId="0" borderId="0"/>
    <xf numFmtId="0" fontId="1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77" fillId="0" borderId="0"/>
    <xf numFmtId="0" fontId="27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43" fontId="12" fillId="0" borderId="0" applyFont="0" applyFill="0" applyBorder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290" fillId="36" borderId="28" applyNumberFormat="0" applyAlignment="0" applyProtection="0"/>
    <xf numFmtId="0" fontId="290" fillId="36" borderId="28" applyNumberFormat="0" applyAlignment="0" applyProtection="0"/>
    <xf numFmtId="0" fontId="290" fillId="36" borderId="28" applyNumberFormat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2" fillId="0" borderId="31" applyNumberFormat="0" applyFill="0" applyAlignment="0" applyProtection="0"/>
    <xf numFmtId="0" fontId="292" fillId="0" borderId="31" applyNumberFormat="0" applyFill="0" applyAlignment="0" applyProtection="0"/>
    <xf numFmtId="0" fontId="292" fillId="0" borderId="31" applyNumberFormat="0" applyFill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73" fillId="27" borderId="37" applyNumberFormat="0" applyAlignment="0" applyProtection="0"/>
    <xf numFmtId="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7" fillId="0" borderId="0"/>
    <xf numFmtId="0" fontId="78" fillId="12" borderId="37" applyNumberFormat="0" applyAlignment="0" applyProtection="0"/>
    <xf numFmtId="0" fontId="85" fillId="12" borderId="37" applyNumberFormat="0" applyAlignment="0" applyProtection="0"/>
    <xf numFmtId="0" fontId="85" fillId="12" borderId="37" applyNumberFormat="0" applyAlignment="0" applyProtection="0"/>
    <xf numFmtId="0" fontId="93" fillId="27" borderId="37" applyNumberFormat="0" applyAlignment="0" applyProtection="0"/>
    <xf numFmtId="0" fontId="93" fillId="27" borderId="37" applyNumberFormat="0" applyAlignment="0" applyProtection="0"/>
    <xf numFmtId="0" fontId="25" fillId="0" borderId="0"/>
    <xf numFmtId="0" fontId="96" fillId="0" borderId="40" applyNumberFormat="0" applyFill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50" fillId="0" borderId="0"/>
    <xf numFmtId="43" fontId="13" fillId="0" borderId="0"/>
    <xf numFmtId="196" fontId="13" fillId="0" borderId="0"/>
    <xf numFmtId="180" fontId="212" fillId="0" borderId="0"/>
    <xf numFmtId="0" fontId="13" fillId="0" borderId="0"/>
    <xf numFmtId="0" fontId="13" fillId="0" borderId="0"/>
    <xf numFmtId="0" fontId="26" fillId="0" borderId="0"/>
    <xf numFmtId="0" fontId="11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0" fontId="6" fillId="0" borderId="0"/>
    <xf numFmtId="0" fontId="11" fillId="0" borderId="0"/>
    <xf numFmtId="0" fontId="13" fillId="0" borderId="0"/>
    <xf numFmtId="0" fontId="13" fillId="0" borderId="0"/>
    <xf numFmtId="0" fontId="2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6" fillId="0" borderId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/>
    <xf numFmtId="18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21" fillId="39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21" fillId="43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21" fillId="47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21" fillId="51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21" fillId="55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21" fillId="59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21" fillId="40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21" fillId="44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21" fillId="48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21" fillId="52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21" fillId="56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21" fillId="6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16" fillId="41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16" fillId="45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16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16" fillId="53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16" fillId="5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16" fillId="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6" fillId="3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6" fillId="42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16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16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16" fillId="54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16" fillId="58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126" fillId="33" borderId="0" applyNumberFormat="0" applyBorder="0" applyAlignment="0" applyProtection="0"/>
    <xf numFmtId="0" fontId="107" fillId="36" borderId="27" applyNumberFormat="0" applyAlignment="0" applyProtection="0"/>
    <xf numFmtId="0" fontId="107" fillId="36" borderId="27" applyNumberFormat="0" applyAlignment="0" applyProtection="0"/>
    <xf numFmtId="0" fontId="130" fillId="36" borderId="27" applyNumberFormat="0" applyAlignment="0" applyProtection="0"/>
    <xf numFmtId="0" fontId="109" fillId="37" borderId="30" applyNumberFormat="0" applyAlignment="0" applyProtection="0"/>
    <xf numFmtId="0" fontId="109" fillId="37" borderId="30" applyNumberFormat="0" applyAlignment="0" applyProtection="0"/>
    <xf numFmtId="0" fontId="132" fillId="37" borderId="30" applyNumberFormat="0" applyAlignment="0" applyProtection="0"/>
    <xf numFmtId="43" fontId="1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125" fillId="32" borderId="0" applyNumberFormat="0" applyBorder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22" fillId="0" borderId="24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23" fillId="0" borderId="25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24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5" fillId="35" borderId="27" applyNumberFormat="0" applyAlignment="0" applyProtection="0"/>
    <xf numFmtId="0" fontId="105" fillId="35" borderId="27" applyNumberFormat="0" applyAlignment="0" applyProtection="0"/>
    <xf numFmtId="0" fontId="128" fillId="35" borderId="27" applyNumberFormat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31" fillId="0" borderId="29" applyNumberFormat="0" applyFill="0" applyAlignment="0" applyProtection="0"/>
    <xf numFmtId="0" fontId="295" fillId="34" borderId="0" applyNumberFormat="0" applyBorder="0" applyAlignment="0" applyProtection="0"/>
    <xf numFmtId="0" fontId="295" fillId="34" borderId="0" applyNumberFormat="0" applyBorder="0" applyAlignment="0" applyProtection="0"/>
    <xf numFmtId="0" fontId="127" fillId="34" borderId="0" applyNumberFormat="0" applyBorder="0" applyAlignment="0" applyProtection="0"/>
    <xf numFmtId="0" fontId="115" fillId="0" borderId="0"/>
    <xf numFmtId="0" fontId="13" fillId="0" borderId="0"/>
    <xf numFmtId="0" fontId="6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26" fillId="0" borderId="0"/>
    <xf numFmtId="0" fontId="14" fillId="3" borderId="4" applyNumberFormat="0" applyFont="0" applyAlignment="0" applyProtection="0"/>
    <xf numFmtId="0" fontId="21" fillId="3" borderId="4" applyNumberFormat="0" applyFont="0" applyAlignment="0" applyProtection="0"/>
    <xf numFmtId="0" fontId="14" fillId="3" borderId="4" applyNumberFormat="0" applyFont="0" applyAlignment="0" applyProtection="0"/>
    <xf numFmtId="0" fontId="14" fillId="3" borderId="4" applyNumberFormat="0" applyFont="0" applyAlignment="0" applyProtection="0"/>
    <xf numFmtId="0" fontId="21" fillId="3" borderId="4" applyNumberFormat="0" applyFont="0" applyAlignment="0" applyProtection="0"/>
    <xf numFmtId="0" fontId="14" fillId="3" borderId="4" applyNumberFormat="0" applyFont="0" applyAlignment="0" applyProtection="0"/>
    <xf numFmtId="0" fontId="106" fillId="36" borderId="28" applyNumberFormat="0" applyAlignment="0" applyProtection="0"/>
    <xf numFmtId="0" fontId="106" fillId="36" borderId="28" applyNumberFormat="0" applyAlignment="0" applyProtection="0"/>
    <xf numFmtId="0" fontId="129" fillId="36" borderId="2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112" fillId="0" borderId="31" applyNumberFormat="0" applyFill="0" applyAlignment="0" applyProtection="0"/>
    <xf numFmtId="0" fontId="112" fillId="0" borderId="31" applyNumberFormat="0" applyFill="0" applyAlignment="0" applyProtection="0"/>
    <xf numFmtId="0" fontId="135" fillId="0" borderId="31" applyNumberFormat="0" applyFill="0" applyAlignment="0" applyProtection="0"/>
    <xf numFmtId="49" fontId="6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" fillId="0" borderId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95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4" fillId="0" borderId="0"/>
    <xf numFmtId="0" fontId="25" fillId="0" borderId="0"/>
    <xf numFmtId="0" fontId="2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0" fontId="25" fillId="0" borderId="0"/>
    <xf numFmtId="43" fontId="12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0" fontId="14" fillId="0" borderId="0"/>
    <xf numFmtId="176" fontId="25" fillId="0" borderId="0"/>
    <xf numFmtId="176" fontId="27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4" fillId="0" borderId="0"/>
    <xf numFmtId="176" fontId="14" fillId="0" borderId="0"/>
    <xf numFmtId="176" fontId="13" fillId="0" borderId="0"/>
    <xf numFmtId="176" fontId="13" fillId="0" borderId="0"/>
    <xf numFmtId="176" fontId="13" fillId="0" borderId="0"/>
    <xf numFmtId="176" fontId="6" fillId="0" borderId="0"/>
    <xf numFmtId="176" fontId="11" fillId="0" borderId="0"/>
    <xf numFmtId="176" fontId="6" fillId="0" borderId="0"/>
    <xf numFmtId="176" fontId="25" fillId="0" borderId="0"/>
    <xf numFmtId="176" fontId="13" fillId="0" borderId="0"/>
    <xf numFmtId="176" fontId="13" fillId="0" borderId="0"/>
    <xf numFmtId="176" fontId="25" fillId="0" borderId="0"/>
    <xf numFmtId="176" fontId="27" fillId="0" borderId="0"/>
    <xf numFmtId="176" fontId="25" fillId="0" borderId="0"/>
    <xf numFmtId="176" fontId="88" fillId="0" borderId="0"/>
    <xf numFmtId="176" fontId="13" fillId="0" borderId="0"/>
    <xf numFmtId="176" fontId="13" fillId="0" borderId="0"/>
    <xf numFmtId="176" fontId="25" fillId="0" borderId="0"/>
    <xf numFmtId="176" fontId="2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3" fillId="0" borderId="0"/>
    <xf numFmtId="176" fontId="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0"/>
    <xf numFmtId="0" fontId="13" fillId="0" borderId="0"/>
    <xf numFmtId="0" fontId="14" fillId="0" borderId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0" fontId="16" fillId="0" borderId="0"/>
    <xf numFmtId="0" fontId="14" fillId="0" borderId="0"/>
    <xf numFmtId="43" fontId="11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2" fillId="0" borderId="0" applyFont="0" applyFill="0" applyBorder="0" applyAlignment="0" applyProtection="0"/>
    <xf numFmtId="0" fontId="14" fillId="0" borderId="0"/>
    <xf numFmtId="0" fontId="14" fillId="0" borderId="0"/>
    <xf numFmtId="0" fontId="97" fillId="0" borderId="47" applyNumberFormat="0" applyFill="0" applyAlignment="0">
      <protection locked="0"/>
    </xf>
    <xf numFmtId="0" fontId="17" fillId="0" borderId="47" applyNumberFormat="0" applyFill="0" applyBorder="0" applyAlignment="0">
      <protection locked="0"/>
    </xf>
    <xf numFmtId="9" fontId="11" fillId="0" borderId="0" applyFont="0" applyFill="0" applyBorder="0" applyAlignment="0" applyProtection="0"/>
    <xf numFmtId="0" fontId="17" fillId="0" borderId="47" applyNumberFormat="0" applyFill="0" applyBorder="0" applyAlignment="0">
      <protection locked="0"/>
    </xf>
    <xf numFmtId="0" fontId="17" fillId="0" borderId="47" applyNumberFormat="0" applyFill="0" applyBorder="0" applyAlignment="0">
      <protection locked="0"/>
    </xf>
    <xf numFmtId="0" fontId="11" fillId="0" borderId="0">
      <protection locked="0"/>
    </xf>
    <xf numFmtId="0" fontId="13" fillId="10" borderId="63" applyNumberFormat="0" applyFont="0" applyAlignment="0" applyProtection="0"/>
    <xf numFmtId="9" fontId="11" fillId="0" borderId="0" applyFont="0" applyFill="0" applyBorder="0" applyAlignment="0" applyProtection="0"/>
    <xf numFmtId="10" fontId="24" fillId="31" borderId="56" applyNumberFormat="0" applyBorder="0" applyAlignment="0" applyProtection="0"/>
    <xf numFmtId="0" fontId="45" fillId="0" borderId="62">
      <alignment horizontal="left" vertical="center"/>
    </xf>
    <xf numFmtId="9" fontId="11" fillId="0" borderId="0" applyFont="0" applyFill="0" applyBorder="0" applyAlignment="0" applyProtection="0"/>
    <xf numFmtId="0" fontId="72" fillId="27" borderId="58" applyNumberFormat="0" applyAlignment="0" applyProtection="0"/>
    <xf numFmtId="0" fontId="58" fillId="28" borderId="64" applyNumberFormat="0" applyAlignment="0" applyProtection="0"/>
    <xf numFmtId="43" fontId="11" fillId="0" borderId="0" applyFont="0" applyFill="0" applyBorder="0" applyAlignment="0" applyProtection="0"/>
    <xf numFmtId="0" fontId="45" fillId="0" borderId="55">
      <alignment horizontal="left" vertical="center"/>
    </xf>
    <xf numFmtId="0" fontId="11" fillId="0" borderId="0">
      <protection locked="0"/>
    </xf>
    <xf numFmtId="0" fontId="49" fillId="15" borderId="68" applyNumberFormat="0" applyAlignment="0" applyProtection="0"/>
    <xf numFmtId="0" fontId="6" fillId="10" borderId="63" applyNumberFormat="0" applyFont="0" applyAlignment="0" applyProtection="0"/>
    <xf numFmtId="0" fontId="6" fillId="10" borderId="63" applyNumberFormat="0" applyFont="0" applyAlignment="0" applyProtection="0"/>
    <xf numFmtId="0" fontId="96" fillId="0" borderId="65" applyNumberFormat="0" applyFill="0" applyAlignment="0" applyProtection="0"/>
    <xf numFmtId="0" fontId="62" fillId="0" borderId="66" applyNumberFormat="0" applyFill="0" applyAlignment="0" applyProtection="0"/>
    <xf numFmtId="0" fontId="86" fillId="27" borderId="64" applyNumberFormat="0" applyAlignment="0" applyProtection="0"/>
    <xf numFmtId="0" fontId="86" fillId="27" borderId="64" applyNumberFormat="0" applyAlignment="0" applyProtection="0"/>
    <xf numFmtId="0" fontId="72" fillId="27" borderId="64" applyNumberFormat="0" applyAlignment="0" applyProtection="0"/>
    <xf numFmtId="0" fontId="96" fillId="0" borderId="59" applyNumberFormat="0" applyFill="0" applyAlignment="0" applyProtection="0"/>
    <xf numFmtId="0" fontId="96" fillId="0" borderId="59" applyNumberFormat="0" applyFill="0" applyAlignment="0" applyProtection="0"/>
    <xf numFmtId="0" fontId="11" fillId="0" borderId="0">
      <protection locked="0"/>
    </xf>
    <xf numFmtId="10" fontId="24" fillId="31" borderId="67" applyNumberFormat="0" applyBorder="0" applyAlignment="0" applyProtection="0"/>
    <xf numFmtId="0" fontId="85" fillId="12" borderId="68" applyNumberFormat="0" applyAlignment="0" applyProtection="0"/>
    <xf numFmtId="0" fontId="38" fillId="28" borderId="49" applyNumberFormat="0" applyAlignment="0" applyProtection="0"/>
    <xf numFmtId="0" fontId="86" fillId="27" borderId="58" applyNumberFormat="0" applyAlignment="0" applyProtection="0"/>
    <xf numFmtId="0" fontId="80" fillId="0" borderId="59" applyNumberFormat="0" applyFill="0" applyAlignment="0" applyProtection="0"/>
    <xf numFmtId="0" fontId="86" fillId="27" borderId="70" applyNumberFormat="0" applyAlignment="0" applyProtection="0"/>
    <xf numFmtId="0" fontId="6" fillId="10" borderId="57" applyNumberFormat="0" applyFont="0" applyAlignment="0" applyProtection="0"/>
    <xf numFmtId="0" fontId="6" fillId="10" borderId="57" applyNumberFormat="0" applyFont="0" applyAlignment="0" applyProtection="0"/>
    <xf numFmtId="0" fontId="62" fillId="0" borderId="60" applyNumberFormat="0" applyFill="0" applyAlignment="0" applyProtection="0"/>
    <xf numFmtId="0" fontId="58" fillId="28" borderId="58" applyNumberFormat="0" applyAlignment="0" applyProtection="0"/>
    <xf numFmtId="0" fontId="86" fillId="27" borderId="70" applyNumberFormat="0" applyAlignment="0" applyProtection="0"/>
    <xf numFmtId="0" fontId="73" fillId="27" borderId="68" applyNumberFormat="0" applyAlignment="0" applyProtection="0"/>
    <xf numFmtId="10" fontId="24" fillId="31" borderId="56" applyNumberFormat="0" applyBorder="0" applyAlignment="0" applyProtection="0"/>
    <xf numFmtId="0" fontId="58" fillId="28" borderId="70" applyNumberFormat="0" applyAlignment="0" applyProtection="0"/>
    <xf numFmtId="0" fontId="45" fillId="0" borderId="62">
      <alignment horizontal="left" vertical="center"/>
    </xf>
    <xf numFmtId="0" fontId="45" fillId="0" borderId="55">
      <alignment horizontal="left" vertical="center"/>
    </xf>
    <xf numFmtId="0" fontId="49" fillId="15" borderId="61" applyNumberFormat="0" applyAlignment="0" applyProtection="0"/>
    <xf numFmtId="0" fontId="45" fillId="0" borderId="50">
      <alignment horizontal="left" vertical="center"/>
    </xf>
    <xf numFmtId="0" fontId="45" fillId="0" borderId="50">
      <alignment horizontal="left" vertical="center"/>
    </xf>
    <xf numFmtId="10" fontId="24" fillId="31" borderId="48" applyNumberFormat="0" applyBorder="0" applyAlignment="0" applyProtection="0"/>
    <xf numFmtId="10" fontId="24" fillId="31" borderId="48" applyNumberFormat="0" applyBorder="0" applyAlignment="0" applyProtection="0"/>
    <xf numFmtId="0" fontId="49" fillId="15" borderId="49" applyNumberFormat="0" applyAlignment="0" applyProtection="0"/>
    <xf numFmtId="0" fontId="38" fillId="28" borderId="68" applyNumberFormat="0" applyAlignment="0" applyProtection="0"/>
    <xf numFmtId="0" fontId="80" fillId="0" borderId="65" applyNumberFormat="0" applyFill="0" applyAlignment="0" applyProtection="0"/>
    <xf numFmtId="0" fontId="73" fillId="27" borderId="61" applyNumberFormat="0" applyAlignment="0" applyProtection="0"/>
    <xf numFmtId="0" fontId="96" fillId="0" borderId="65" applyNumberFormat="0" applyFill="0" applyAlignment="0" applyProtection="0"/>
    <xf numFmtId="0" fontId="96" fillId="0" borderId="71" applyNumberFormat="0" applyFill="0" applyAlignment="0" applyProtection="0"/>
    <xf numFmtId="0" fontId="96" fillId="0" borderId="71" applyNumberFormat="0" applyFill="0" applyAlignment="0" applyProtection="0"/>
    <xf numFmtId="0" fontId="58" fillId="28" borderId="52" applyNumberFormat="0" applyAlignment="0" applyProtection="0"/>
    <xf numFmtId="0" fontId="93" fillId="27" borderId="68" applyNumberFormat="0" applyAlignment="0" applyProtection="0"/>
    <xf numFmtId="0" fontId="62" fillId="0" borderId="54" applyNumberFormat="0" applyFill="0" applyAlignment="0" applyProtection="0"/>
    <xf numFmtId="0" fontId="13" fillId="10" borderId="69" applyNumberFormat="0" applyFont="0" applyAlignment="0" applyProtection="0"/>
    <xf numFmtId="0" fontId="6" fillId="10" borderId="51" applyNumberFormat="0" applyFont="0" applyAlignment="0" applyProtection="0"/>
    <xf numFmtId="0" fontId="6" fillId="10" borderId="51" applyNumberFormat="0" applyFont="0" applyAlignment="0" applyProtection="0"/>
    <xf numFmtId="0" fontId="85" fillId="12" borderId="61" applyNumberFormat="0" applyAlignment="0" applyProtection="0"/>
    <xf numFmtId="0" fontId="85" fillId="12" borderId="68" applyNumberFormat="0" applyAlignment="0" applyProtection="0"/>
    <xf numFmtId="0" fontId="78" fillId="12" borderId="68" applyNumberForma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2" fillId="27" borderId="70" applyNumberFormat="0" applyAlignment="0" applyProtection="0"/>
    <xf numFmtId="0" fontId="72" fillId="27" borderId="52" applyNumberFormat="0" applyAlignment="0" applyProtection="0"/>
    <xf numFmtId="0" fontId="73" fillId="27" borderId="49" applyNumberFormat="0" applyAlignment="0" applyProtection="0"/>
    <xf numFmtId="0" fontId="85" fillId="12" borderId="61" applyNumberFormat="0" applyAlignment="0" applyProtection="0"/>
    <xf numFmtId="0" fontId="78" fillId="12" borderId="49" applyNumberFormat="0" applyAlignment="0" applyProtection="0"/>
    <xf numFmtId="0" fontId="80" fillId="0" borderId="53" applyNumberFormat="0" applyFill="0" applyAlignment="0" applyProtection="0"/>
    <xf numFmtId="0" fontId="38" fillId="28" borderId="61" applyNumberFormat="0" applyAlignment="0" applyProtection="0"/>
    <xf numFmtId="0" fontId="13" fillId="10" borderId="51" applyNumberFormat="0" applyFont="0" applyAlignment="0" applyProtection="0"/>
    <xf numFmtId="0" fontId="85" fillId="12" borderId="49" applyNumberFormat="0" applyAlignment="0" applyProtection="0"/>
    <xf numFmtId="0" fontId="85" fillId="12" borderId="49" applyNumberFormat="0" applyAlignment="0" applyProtection="0"/>
    <xf numFmtId="0" fontId="86" fillId="27" borderId="52" applyNumberFormat="0" applyAlignment="0" applyProtection="0"/>
    <xf numFmtId="0" fontId="86" fillId="27" borderId="52" applyNumberFormat="0" applyAlignment="0" applyProtection="0"/>
    <xf numFmtId="9" fontId="11" fillId="0" borderId="0" applyFont="0" applyFill="0" applyBorder="0" applyAlignment="0" applyProtection="0"/>
    <xf numFmtId="0" fontId="93" fillId="27" borderId="49" applyNumberFormat="0" applyAlignment="0" applyProtection="0"/>
    <xf numFmtId="0" fontId="93" fillId="27" borderId="49" applyNumberFormat="0" applyAlignment="0" applyProtection="0"/>
    <xf numFmtId="0" fontId="11" fillId="0" borderId="0">
      <protection locked="0"/>
    </xf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6" fillId="27" borderId="58" applyNumberFormat="0" applyAlignment="0" applyProtection="0"/>
    <xf numFmtId="0" fontId="6" fillId="10" borderId="69" applyNumberFormat="0" applyFont="0" applyAlignment="0" applyProtection="0"/>
    <xf numFmtId="0" fontId="13" fillId="10" borderId="57" applyNumberFormat="0" applyFont="0" applyAlignment="0" applyProtection="0"/>
    <xf numFmtId="0" fontId="6" fillId="10" borderId="69" applyNumberFormat="0" applyFont="0" applyAlignment="0" applyProtection="0"/>
    <xf numFmtId="0" fontId="93" fillId="27" borderId="61" applyNumberFormat="0" applyAlignment="0" applyProtection="0"/>
    <xf numFmtId="0" fontId="93" fillId="27" borderId="61" applyNumberFormat="0" applyAlignment="0" applyProtection="0"/>
    <xf numFmtId="43" fontId="21" fillId="0" borderId="0" applyFont="0" applyFill="0" applyBorder="0" applyAlignment="0" applyProtection="0"/>
    <xf numFmtId="10" fontId="24" fillId="31" borderId="67" applyNumberFormat="0" applyBorder="0" applyAlignment="0" applyProtection="0"/>
    <xf numFmtId="0" fontId="78" fillId="12" borderId="61" applyNumberFormat="0" applyAlignment="0" applyProtection="0"/>
    <xf numFmtId="0" fontId="93" fillId="27" borderId="68" applyNumberFormat="0" applyAlignment="0" applyProtection="0"/>
    <xf numFmtId="0" fontId="80" fillId="0" borderId="71" applyNumberFormat="0" applyFill="0" applyAlignment="0" applyProtection="0"/>
    <xf numFmtId="0" fontId="62" fillId="0" borderId="72" applyNumberFormat="0" applyFill="0" applyAlignment="0" applyProtection="0"/>
    <xf numFmtId="9" fontId="14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38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quotePrefix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Continuous" vertical="center"/>
    </xf>
    <xf numFmtId="164" fontId="3" fillId="2" borderId="0" xfId="4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3" quotePrefix="1" applyFont="1" applyFill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167" fontId="3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top"/>
    </xf>
    <xf numFmtId="0" fontId="3" fillId="0" borderId="0" xfId="3" applyFont="1" applyFill="1" applyAlignment="1"/>
    <xf numFmtId="164" fontId="3" fillId="2" borderId="2" xfId="1" applyNumberFormat="1" applyFont="1" applyFill="1" applyBorder="1" applyAlignment="1">
      <alignment vertical="center"/>
    </xf>
    <xf numFmtId="38" fontId="3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vertical="center"/>
    </xf>
    <xf numFmtId="2" fontId="8" fillId="0" borderId="0" xfId="1" applyNumberFormat="1" applyFont="1" applyFill="1" applyAlignment="1">
      <alignment horizontal="center" vertical="center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4" fontId="2" fillId="0" borderId="0" xfId="5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lef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1" xfId="3" applyFont="1" applyFill="1" applyBorder="1" applyAlignment="1">
      <alignment horizontal="left" vertical="center"/>
    </xf>
    <xf numFmtId="164" fontId="2" fillId="0" borderId="1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164" fontId="2" fillId="0" borderId="0" xfId="3" applyNumberFormat="1" applyFont="1" applyFill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/>
    <xf numFmtId="0" fontId="3" fillId="0" borderId="0" xfId="3" applyFont="1" applyFill="1" applyBorder="1" applyAlignment="1"/>
    <xf numFmtId="164" fontId="3" fillId="0" borderId="0" xfId="2" applyNumberFormat="1" applyFont="1" applyFill="1" applyBorder="1" applyAlignment="1">
      <alignment horizontal="right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top"/>
    </xf>
    <xf numFmtId="0" fontId="2" fillId="0" borderId="0" xfId="3" applyFont="1" applyFill="1" applyBorder="1" applyAlignment="1">
      <alignment vertical="top"/>
    </xf>
    <xf numFmtId="0" fontId="3" fillId="0" borderId="0" xfId="3" applyFont="1" applyFill="1" applyBorder="1" applyAlignment="1">
      <alignment vertical="top"/>
    </xf>
    <xf numFmtId="0" fontId="2" fillId="0" borderId="0" xfId="3" applyFont="1" applyFill="1" applyAlignment="1"/>
    <xf numFmtId="0" fontId="2" fillId="0" borderId="0" xfId="3" applyFont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/>
    </xf>
    <xf numFmtId="0" fontId="3" fillId="0" borderId="1" xfId="3" applyFont="1" applyFill="1" applyBorder="1" applyAlignment="1">
      <alignment vertical="center"/>
    </xf>
    <xf numFmtId="164" fontId="2" fillId="0" borderId="0" xfId="7" applyNumberFormat="1" applyFont="1" applyFill="1" applyBorder="1" applyAlignment="1">
      <alignment horizontal="right" vertical="center"/>
    </xf>
    <xf numFmtId="0" fontId="2" fillId="0" borderId="0" xfId="7" applyFont="1" applyFill="1" applyBorder="1" applyAlignment="1">
      <alignment horizontal="right" vertical="center"/>
    </xf>
    <xf numFmtId="17" fontId="2" fillId="0" borderId="0" xfId="7" quotePrefix="1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/>
    </xf>
    <xf numFmtId="0" fontId="3" fillId="2" borderId="0" xfId="3" applyFont="1" applyFill="1" applyBorder="1" applyAlignment="1"/>
    <xf numFmtId="164" fontId="3" fillId="2" borderId="0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0" xfId="7" applyNumberFormat="1" applyFont="1" applyFill="1" applyBorder="1" applyAlignment="1">
      <alignment horizontal="right" vertical="center"/>
    </xf>
    <xf numFmtId="38" fontId="3" fillId="0" borderId="1" xfId="3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0" xfId="5" applyNumberFormat="1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164" fontId="2" fillId="0" borderId="1" xfId="5" applyNumberFormat="1" applyFont="1" applyFill="1" applyBorder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Continuous" vertical="center"/>
    </xf>
    <xf numFmtId="164" fontId="3" fillId="0" borderId="0" xfId="5" applyNumberFormat="1" applyFont="1" applyFill="1" applyBorder="1" applyAlignment="1">
      <alignment horizontal="centerContinuous" vertical="center"/>
    </xf>
    <xf numFmtId="0" fontId="3" fillId="0" borderId="0" xfId="5" applyFont="1" applyFill="1" applyBorder="1" applyAlignment="1">
      <alignment horizontal="centerContinuous" vertical="center"/>
    </xf>
    <xf numFmtId="164" fontId="2" fillId="0" borderId="0" xfId="5" applyNumberFormat="1" applyFont="1" applyFill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0" fontId="2" fillId="0" borderId="1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/>
    <xf numFmtId="0" fontId="8" fillId="0" borderId="0" xfId="5" applyFont="1" applyFill="1" applyAlignment="1">
      <alignment horizontal="center" vertical="center"/>
    </xf>
    <xf numFmtId="164" fontId="3" fillId="2" borderId="0" xfId="5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  <xf numFmtId="0" fontId="8" fillId="0" borderId="0" xfId="5" applyFont="1" applyFill="1" applyBorder="1" applyAlignment="1">
      <alignment horizontal="centerContinuous" vertical="center"/>
    </xf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horizontal="right" vertical="center"/>
    </xf>
    <xf numFmtId="38" fontId="3" fillId="0" borderId="1" xfId="5" applyNumberFormat="1" applyFont="1" applyFill="1" applyBorder="1" applyAlignment="1">
      <alignment vertical="center"/>
    </xf>
    <xf numFmtId="0" fontId="3" fillId="0" borderId="1" xfId="5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/>
    </xf>
    <xf numFmtId="164" fontId="3" fillId="2" borderId="0" xfId="5" applyNumberFormat="1" applyFont="1" applyFill="1" applyBorder="1" applyAlignment="1">
      <alignment horizontal="right" vertical="center"/>
    </xf>
    <xf numFmtId="164" fontId="3" fillId="2" borderId="1" xfId="8" applyNumberFormat="1" applyFont="1" applyFill="1" applyBorder="1" applyAlignment="1">
      <alignment vertical="center"/>
    </xf>
    <xf numFmtId="164" fontId="3" fillId="0" borderId="1" xfId="8" applyNumberFormat="1" applyFont="1" applyFill="1" applyBorder="1" applyAlignment="1">
      <alignment vertical="center"/>
    </xf>
    <xf numFmtId="164" fontId="3" fillId="2" borderId="0" xfId="8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0" fontId="3" fillId="0" borderId="0" xfId="5" applyFont="1" applyFill="1" applyBorder="1" applyAlignment="1">
      <alignment horizontal="left" vertical="center"/>
    </xf>
    <xf numFmtId="0" fontId="2" fillId="0" borderId="0" xfId="5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3" fillId="2" borderId="1" xfId="5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vertical="top" wrapText="1"/>
    </xf>
    <xf numFmtId="0" fontId="3" fillId="0" borderId="0" xfId="3" applyFont="1" applyFill="1" applyAlignment="1">
      <alignment horizontal="left" vertical="center"/>
    </xf>
    <xf numFmtId="0" fontId="2" fillId="0" borderId="0" xfId="3" quotePrefix="1" applyFont="1" applyFill="1" applyBorder="1" applyAlignment="1">
      <alignment vertical="center"/>
    </xf>
    <xf numFmtId="0" fontId="3" fillId="0" borderId="0" xfId="3" applyFont="1" applyFill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164" fontId="2" fillId="2" borderId="0" xfId="5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2" fillId="0" borderId="1" xfId="3" applyFont="1" applyFill="1" applyBorder="1" applyAlignment="1">
      <alignment horizontal="left"/>
    </xf>
    <xf numFmtId="0" fontId="3" fillId="0" borderId="1" xfId="3" applyFont="1" applyFill="1" applyBorder="1" applyAlignment="1"/>
    <xf numFmtId="164" fontId="3" fillId="0" borderId="1" xfId="2" applyNumberFormat="1" applyFont="1" applyFill="1" applyBorder="1" applyAlignment="1">
      <alignment horizontal="right"/>
    </xf>
    <xf numFmtId="0" fontId="3" fillId="0" borderId="0" xfId="3" applyFont="1" applyFill="1" applyAlignment="1">
      <alignment horizontal="centerContinuous"/>
    </xf>
    <xf numFmtId="164" fontId="2" fillId="0" borderId="0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/>
    <xf numFmtId="0" fontId="2" fillId="0" borderId="0" xfId="3" applyFont="1" applyFill="1" applyAlignment="1">
      <alignment horizontal="right"/>
    </xf>
    <xf numFmtId="164" fontId="2" fillId="0" borderId="0" xfId="3" quotePrefix="1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164" fontId="2" fillId="0" borderId="1" xfId="3" applyNumberFormat="1" applyFont="1" applyFill="1" applyBorder="1" applyAlignment="1">
      <alignment horizontal="right"/>
    </xf>
    <xf numFmtId="164" fontId="3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0" fontId="3" fillId="0" borderId="0" xfId="7" applyFont="1" applyFill="1" applyBorder="1" applyAlignment="1">
      <alignment horizontal="right"/>
    </xf>
    <xf numFmtId="164" fontId="3" fillId="0" borderId="0" xfId="3" applyNumberFormat="1" applyFont="1" applyFill="1" applyBorder="1" applyAlignment="1"/>
    <xf numFmtId="164" fontId="3" fillId="0" borderId="0" xfId="3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right"/>
    </xf>
    <xf numFmtId="0" fontId="2" fillId="0" borderId="0" xfId="3" quotePrefix="1" applyFont="1" applyFill="1" applyBorder="1" applyAlignment="1"/>
    <xf numFmtId="164" fontId="3" fillId="2" borderId="1" xfId="2" applyNumberFormat="1" applyFont="1" applyFill="1" applyBorder="1" applyAlignment="1">
      <alignment horizontal="right"/>
    </xf>
    <xf numFmtId="0" fontId="2" fillId="0" borderId="0" xfId="3" applyFont="1" applyAlignment="1"/>
    <xf numFmtId="164" fontId="3" fillId="2" borderId="2" xfId="2" applyNumberFormat="1" applyFont="1" applyFill="1" applyBorder="1" applyAlignment="1">
      <alignment horizontal="right"/>
    </xf>
    <xf numFmtId="38" fontId="3" fillId="0" borderId="1" xfId="3" applyNumberFormat="1" applyFont="1" applyFill="1" applyBorder="1" applyAlignment="1"/>
    <xf numFmtId="164" fontId="3" fillId="0" borderId="1" xfId="3" applyNumberFormat="1" applyFont="1" applyFill="1" applyBorder="1" applyAlignment="1">
      <alignment horizontal="right"/>
    </xf>
    <xf numFmtId="0" fontId="3" fillId="0" borderId="0" xfId="1" applyFont="1" applyFill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6" applyNumberFormat="1" applyFont="1" applyFill="1" applyBorder="1" applyAlignment="1">
      <alignment vertical="center"/>
    </xf>
    <xf numFmtId="164" fontId="3" fillId="0" borderId="1" xfId="18" applyNumberFormat="1" applyFont="1" applyFill="1" applyBorder="1" applyAlignment="1">
      <alignment horizontal="right" vertical="center"/>
    </xf>
    <xf numFmtId="164" fontId="3" fillId="0" borderId="1" xfId="17" applyNumberFormat="1" applyFont="1" applyFill="1" applyBorder="1" applyAlignment="1">
      <alignment vertical="center"/>
    </xf>
    <xf numFmtId="164" fontId="3" fillId="0" borderId="1" xfId="19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9" applyFont="1" applyBorder="1" applyAlignment="1">
      <alignment horizontal="center" vertical="center"/>
    </xf>
    <xf numFmtId="164" fontId="3" fillId="0" borderId="0" xfId="13" applyNumberFormat="1" applyFont="1" applyFill="1" applyBorder="1" applyAlignment="1">
      <alignment horizontal="right" vertical="center" wrapText="1"/>
    </xf>
    <xf numFmtId="167" fontId="3" fillId="0" borderId="0" xfId="13" applyNumberFormat="1" applyFont="1" applyFill="1" applyBorder="1" applyAlignment="1">
      <alignment horizontal="right" vertical="center" wrapText="1"/>
    </xf>
    <xf numFmtId="164" fontId="3" fillId="0" borderId="1" xfId="13" applyNumberFormat="1" applyFont="1" applyFill="1" applyBorder="1" applyAlignment="1">
      <alignment horizontal="right" vertical="center" wrapText="1"/>
    </xf>
    <xf numFmtId="167" fontId="3" fillId="0" borderId="1" xfId="13" applyNumberFormat="1" applyFont="1" applyFill="1" applyBorder="1" applyAlignment="1">
      <alignment horizontal="right" vertical="center" wrapText="1"/>
    </xf>
    <xf numFmtId="0" fontId="3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167" fontId="3" fillId="0" borderId="0" xfId="8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170" fontId="3" fillId="0" borderId="0" xfId="1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0" fontId="2" fillId="0" borderId="1" xfId="9" applyFont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5" applyNumberFormat="1" applyFont="1" applyFill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2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2" borderId="0" xfId="4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6" applyNumberFormat="1" applyFont="1" applyFill="1" applyAlignment="1">
      <alignment vertical="center"/>
    </xf>
    <xf numFmtId="164" fontId="3" fillId="0" borderId="0" xfId="18" applyNumberFormat="1" applyFont="1" applyFill="1" applyAlignment="1">
      <alignment vertical="center"/>
    </xf>
    <xf numFmtId="164" fontId="3" fillId="0" borderId="0" xfId="17" applyNumberFormat="1" applyFont="1" applyFill="1" applyAlignment="1">
      <alignment vertical="center"/>
    </xf>
    <xf numFmtId="164" fontId="3" fillId="0" borderId="0" xfId="19" applyNumberFormat="1" applyFont="1" applyFill="1" applyAlignment="1">
      <alignment vertical="center"/>
    </xf>
    <xf numFmtId="10" fontId="296" fillId="0" borderId="0" xfId="7444" applyNumberFormat="1" applyFont="1" applyFill="1" applyAlignment="1">
      <alignment vertical="center"/>
    </xf>
    <xf numFmtId="167" fontId="3" fillId="2" borderId="0" xfId="2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3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/>
    </xf>
    <xf numFmtId="164" fontId="2" fillId="0" borderId="3" xfId="3" applyNumberFormat="1" applyFont="1" applyFill="1" applyBorder="1" applyAlignment="1">
      <alignment horizontal="center"/>
    </xf>
    <xf numFmtId="164" fontId="2" fillId="0" borderId="1" xfId="5" applyNumberFormat="1" applyFont="1" applyFill="1" applyBorder="1" applyAlignment="1">
      <alignment horizontal="center" vertical="center"/>
    </xf>
  </cellXfs>
  <cellStyles count="7445">
    <cellStyle name="_x000a_mouse.drv=lm" xfId="733" xr:uid="{9CE58A1C-659E-4C03-A19C-405BA453E143}"/>
    <cellStyle name="??" xfId="95" xr:uid="{F59E9275-3487-4D8C-8ED5-2C15894A997F}"/>
    <cellStyle name="?? [0.00]_PERSONAL" xfId="96" xr:uid="{8C0C6580-8631-4725-B4BF-14BFC20A19AE}"/>
    <cellStyle name="?? 2" xfId="7002" xr:uid="{579BAF67-F7D2-4D06-A901-3EB95D4751F6}"/>
    <cellStyle name="?? 3" xfId="7033" xr:uid="{36CF2772-5720-4D7E-B79C-5F84256F0F94}"/>
    <cellStyle name="?? 4" xfId="7039" xr:uid="{EBEA4BD6-276A-4F7C-AF13-AF37C2300F61}"/>
    <cellStyle name="???" xfId="97" xr:uid="{CD324B7D-C97E-4103-B595-46415BB83249}"/>
    <cellStyle name="???? [0.00]_PERSONAL" xfId="98" xr:uid="{8A7AD750-83E1-4FBC-9586-394E3594EF0F}"/>
    <cellStyle name="????_PERSONAL" xfId="99" xr:uid="{1BB96785-11D7-4AED-8ADE-64409B40A8B8}"/>
    <cellStyle name="??_Corona" xfId="100" xr:uid="{AEFBE97B-EA08-4FF4-B64C-83FD747F5C61}"/>
    <cellStyle name="_0 Template excel S1 08 Budget Update ASIA" xfId="734" xr:uid="{BBA5EC49-1495-4AE0-B25B-05F54E1764EB}"/>
    <cellStyle name="_0901员工成本" xfId="735" xr:uid="{FDDE8D94-14EC-4BB3-8510-BB122329FFBA}"/>
    <cellStyle name="_09型式试验计划" xfId="736" xr:uid="{FFBC4E0A-6A9B-4A9A-ADA3-0D9014AF11C9}"/>
    <cellStyle name="_09年销售数量-打折版" xfId="737" xr:uid="{9A8D7789-34B0-4C92-825C-69AC2F8571E1}"/>
    <cellStyle name="_09年预测 08.11.27-顾客提示版" xfId="738" xr:uid="{74F95877-8E1A-4A53-AA4E-6F49AE0AA5AD}"/>
    <cellStyle name="_09年预测第一版0809101" xfId="739" xr:uid="{E1E7B897-A408-4744-9CDE-0077C783FA40}"/>
    <cellStyle name="_09年预测第一版080925" xfId="740" xr:uid="{C1809003-0838-4D85-82D8-62999F8E1A63}"/>
    <cellStyle name="_09年预算数据汇总081105" xfId="741" xr:uid="{6A6F31B2-4E26-480D-9075-0FAF651E5332}"/>
    <cellStyle name="_09预算控制—主营业务收入、成本、毛利" xfId="742" xr:uid="{8638FE5A-11E8-4823-B70F-5D517A6FF26E}"/>
    <cellStyle name="_1 Template Excel Bud S1 2008 changchun" xfId="743" xr:uid="{6C18A038-FEE6-4EFA-8ECF-3F5C0A37250D}"/>
    <cellStyle name="_11月份胜维德赫财务分析报告-VHX financial analysis for nov" xfId="744" xr:uid="{ACEC7020-EF69-47C1-B73F-3845198599F1}"/>
    <cellStyle name="_12月份大众联翔管理报表lkf" xfId="745" xr:uid="{B2C24E8B-5392-48F3-BCB6-E4CE33F89B09}"/>
    <cellStyle name="_12月份胜维德赫财务分析报告-VHX financial analysis for DEC" xfId="746" xr:uid="{A65CB031-64C5-4C51-AD9B-3A362AC281FF}"/>
    <cellStyle name="_12月份财务分析附表" xfId="747" xr:uid="{A3F5BDD0-108C-4670-A6BA-25BCC9A80664}"/>
    <cellStyle name="_2008" xfId="748" xr:uid="{535A9BEB-3767-4132-9B46-3DFD95D1156E}"/>
    <cellStyle name="_2008_COC" xfId="749" xr:uid="{8F0094A4-EC85-44B7-9DA1-3822135169F2}"/>
    <cellStyle name="_2008_IS-Asia-H109-170908" xfId="750" xr:uid="{3E985868-BF41-41E3-9C14-3E3DAC38B56C}"/>
    <cellStyle name="_2008_IS-Asia-H109-260908" xfId="751" xr:uid="{E976FB0C-783C-4368-AFAA-258BE6221791}"/>
    <cellStyle name="_2008_IS-Semest-Asia-H109-170908" xfId="752" xr:uid="{99AF8408-E52E-4449-AC84-42DE306D40BA}"/>
    <cellStyle name="_2008_IS-Semest-Asia-H109-260908" xfId="753" xr:uid="{93D5647B-1CC7-4ED5-AD75-004F39BFE674}"/>
    <cellStyle name="_2008_IS-Semest-Asia-H109-260908 (2)" xfId="754" xr:uid="{759F6DCE-E945-43D0-8286-2B9A699ED752}"/>
    <cellStyle name="_2008_Sales-Asia-H109-170908" xfId="755" xr:uid="{3D339374-947B-4EC1-A1A2-022E1E570A88}"/>
    <cellStyle name="_2008_Synthesis" xfId="756" xr:uid="{53082897-15C6-45EF-9508-C5C0087CECF1}"/>
    <cellStyle name="_2008各客户,产品盈利和贡献分析" xfId="757" xr:uid="{C9309337-32DD-4DA4-96D4-1560A6209082}"/>
    <cellStyle name="_2010年 部门月费用预测表及各组费用100107" xfId="758" xr:uid="{8CE4C99C-9569-428A-BE4E-2C59095C792A}"/>
    <cellStyle name="_2010年各部门费用" xfId="759" xr:uid="{A3D28B47-CD85-4D0A-88ED-A0E299C33357}"/>
    <cellStyle name="_2010年宁波预算(11.10) 打折" xfId="760" xr:uid="{0BFAD4D0-79AA-489B-B042-F096459FB73E}"/>
    <cellStyle name="_2010年宁波预算(转移后-委托加工)" xfId="761" xr:uid="{34AF45C5-DF1D-42BB-AB21-BCED0DE89C8E}"/>
    <cellStyle name="_2011年09月份合并资料(上海井上)" xfId="762" xr:uid="{6592BAD3-AF0B-4A38-BBEE-F461C849B590}"/>
    <cellStyle name="_2012年实验室预算" xfId="763" xr:uid="{A0C4D576-F0C0-4791-A336-850EE4F51F0D}"/>
    <cellStyle name="_3月成本分析" xfId="764" xr:uid="{FE6645EC-2504-4EAC-8717-F5295C464AAD}"/>
    <cellStyle name="_5月产值表" xfId="765" xr:uid="{09C76FBD-07C7-4A5B-84B6-4284BC41514A}"/>
    <cellStyle name="_6月产值表" xfId="766" xr:uid="{C3507D0D-CC81-4C26-805A-7C7ABC3C20CE}"/>
    <cellStyle name="_7月产值表" xfId="767" xr:uid="{59EDBDCE-279E-4EA2-B91A-A9B8786C8BB5}"/>
    <cellStyle name="_7月份报表核对 (1)" xfId="768" xr:uid="{231B2676-8E1A-4A95-A3B6-CCE18F462D4F}"/>
    <cellStyle name="_7月份报表核对 (1) (1)" xfId="769" xr:uid="{E7975540-753E-4886-9FA7-F62FDEF5CFD8}"/>
    <cellStyle name="_7月份质保统计表" xfId="770" xr:uid="{D999D89A-2019-4B33-8360-628BE24E0E13}"/>
    <cellStyle name="_8月产值表" xfId="771" xr:uid="{1A4EED13-E4E1-44C3-969E-8BA7EE289639}"/>
    <cellStyle name="_Act+Fcst" xfId="772" xr:uid="{1ACFEA95-E0DA-4603-8ACF-EBAA4A4266CF}"/>
    <cellStyle name="_Act+Fcst_PL RD CHINA KOREA 2008 actual" xfId="773" xr:uid="{0CF0D9BC-136A-4E5C-AF71-149903F8D68B}"/>
    <cellStyle name="_Act+Fcst_PL RD CHINA KOREA 2008 actual_财务分析2011-03新格式" xfId="774" xr:uid="{AF1F01D8-B534-497E-AD5F-DF0C05A6E123}"/>
    <cellStyle name="_Act+Fcst_PL RD CHINA KOREA 2008 actual_财务分析2011-04新格式" xfId="775" xr:uid="{9F384B5C-7F7C-4BEC-99F5-F6E4AEDCF9F7}"/>
    <cellStyle name="_Act+Fcst_财务分析2011-03新格式" xfId="776" xr:uid="{C6405A7C-C959-458C-A369-5A4FF6CEBC89}"/>
    <cellStyle name="_Act+Fcst_财务分析2011-04新格式" xfId="777" xr:uid="{7594B6CA-5891-479E-87FB-A6C0AD489DE4}"/>
    <cellStyle name="_Asia" xfId="778" xr:uid="{35A2869F-B2E3-4636-851E-7A7FB4716F44}"/>
    <cellStyle name="_Asia_财务分析2011-03新格式" xfId="779" xr:uid="{F0345378-89B3-453F-9B06-FDBEB47F831E}"/>
    <cellStyle name="_Asia_财务分析2011-04新格式" xfId="780" xr:uid="{6A1FAD6B-6931-4D6E-B1F4-AAC9CA2DCFB6}"/>
    <cellStyle name="_Beaulieu_month_end_comments" xfId="781" xr:uid="{BE674254-1BFA-451D-81BC-3FCD3221F9E5}"/>
    <cellStyle name="_Beaulieu_month_end_comments_P&amp;L Forecast as updated" xfId="782" xr:uid="{7F0CF7AA-E06B-4146-B617-53A739B8BF5B}"/>
    <cellStyle name="_Bridge Europe 2" xfId="783" xr:uid="{FD8290F4-1334-43F7-A87D-F3BB0621B7F5}"/>
    <cellStyle name="_Bridge Europe 2_COC" xfId="784" xr:uid="{773C91B2-606D-4AD0-AD4A-528BE84F72C3}"/>
    <cellStyle name="_Bridge Europe 2_COC_财务分析2011-03新格式" xfId="785" xr:uid="{F57E8565-30F3-4E34-B977-7B0288A3B70B}"/>
    <cellStyle name="_Bridge Europe 2_COC_财务分析2011-04新格式" xfId="786" xr:uid="{43C27279-8155-456D-A930-B654E62E0369}"/>
    <cellStyle name="_Bridge Europe 2_IS-Asia-H109-170908" xfId="787" xr:uid="{3E68D799-373F-492B-809D-8D5B9CEEFDB4}"/>
    <cellStyle name="_Bridge Europe 2_IS-Asia-H109-170908_财务分析2011-03新格式" xfId="788" xr:uid="{3633B1DC-260D-4AB0-A64F-2A1A7AF2D7F2}"/>
    <cellStyle name="_Bridge Europe 2_IS-Asia-H109-170908_财务分析2011-04新格式" xfId="789" xr:uid="{39BDEE54-FF43-400D-946E-8E15340F08ED}"/>
    <cellStyle name="_Bridge Europe 2_IS-Asia-H109-260908" xfId="790" xr:uid="{02D594B0-51BB-4771-B5BE-17FC990E831A}"/>
    <cellStyle name="_Bridge Europe 2_IS-Asia-H109-260908_财务分析2011-03新格式" xfId="791" xr:uid="{C852B903-0C5D-46D7-8F80-E69EDFB09F7E}"/>
    <cellStyle name="_Bridge Europe 2_IS-Asia-H109-260908_财务分析2011-04新格式" xfId="792" xr:uid="{98ED7B99-A87E-477E-8F8A-0AA7184C6CAC}"/>
    <cellStyle name="_Bridge Europe 2_IS-Semest-Asia-H109-170908" xfId="793" xr:uid="{3C16148B-4F57-4BF9-A3B5-E05C907FB423}"/>
    <cellStyle name="_Bridge Europe 2_IS-Semest-Asia-H109-170908_财务分析2011-03新格式" xfId="794" xr:uid="{5DA4EA7A-C0FD-4B66-8DF8-14418D6472D6}"/>
    <cellStyle name="_Bridge Europe 2_IS-Semest-Asia-H109-170908_财务分析2011-04新格式" xfId="795" xr:uid="{BB72F758-B5D8-47FB-8779-F10A39F8489A}"/>
    <cellStyle name="_Bridge Europe 2_IS-Semest-Asia-H109-260908" xfId="796" xr:uid="{C9AD34FC-7FDE-4676-BB0B-AB1905CC247E}"/>
    <cellStyle name="_Bridge Europe 2_IS-Semest-Asia-H109-260908 (2)" xfId="797" xr:uid="{CF05384B-BC1F-44C1-BB09-90597FB9E924}"/>
    <cellStyle name="_Bridge Europe 2_IS-Semest-Asia-H109-260908 (2)_财务分析2011-03新格式" xfId="798" xr:uid="{E02D638D-FE78-48D1-B6FF-FB9FB8935846}"/>
    <cellStyle name="_Bridge Europe 2_IS-Semest-Asia-H109-260908 (2)_财务分析2011-04新格式" xfId="799" xr:uid="{35423CB2-2B7F-430D-B084-755AAF5F3347}"/>
    <cellStyle name="_Bridge Europe 2_IS-Semest-Asia-H109-260908_财务分析2011-03新格式" xfId="800" xr:uid="{AB6F55E3-4007-4EA4-9952-A0C983FE82BF}"/>
    <cellStyle name="_Bridge Europe 2_IS-Semest-Asia-H109-260908_财务分析2011-04新格式" xfId="801" xr:uid="{5AEB1D94-EA84-4DCC-B9D8-AF6A1C332D6A}"/>
    <cellStyle name="_Bridge Europe 2_Sales-Asia-H109-170908" xfId="802" xr:uid="{EA60D513-E956-42F6-B9CE-D771B1BC7270}"/>
    <cellStyle name="_Bridge Europe 2_Sales-Asia-H109-170908_财务分析2011-03新格式" xfId="803" xr:uid="{046C991C-D45C-4BC8-AB81-09815BAC7A36}"/>
    <cellStyle name="_Bridge Europe 2_Sales-Asia-H109-170908_财务分析2011-04新格式" xfId="804" xr:uid="{6BF28B92-CFB4-497A-8675-F1ECCDC7DB08}"/>
    <cellStyle name="_Bridge Europe 2_Synthesis" xfId="805" xr:uid="{0D8A00BF-C18C-466B-BDD7-148B0A11AE7E}"/>
    <cellStyle name="_Bridge Europe 2_Synthesis_财务分析2011-03新格式" xfId="806" xr:uid="{9F9E324A-5421-4C33-8CFB-D9FE2BA0D84B}"/>
    <cellStyle name="_Bridge Europe 2_Synthesis_财务分析2011-04新格式" xfId="807" xr:uid="{C4B56662-4DB2-4AD4-9105-E9D6CFC99DD6}"/>
    <cellStyle name="_Bridge Europe 2_财务分析2011-03新格式" xfId="808" xr:uid="{1D92D45B-C6F8-406D-966D-27E7E45F033E}"/>
    <cellStyle name="_Bridge Europe 2_财务分析2011-04新格式" xfId="809" xr:uid="{2217463B-1AC7-4C8D-B8FE-1A8EE1745C14}"/>
    <cellStyle name="_Budget_S109_Asia_P&amp;L_COC" xfId="810" xr:uid="{A1D6E664-81D0-407E-8A90-9B799E9A7FD0}"/>
    <cellStyle name="_Capex" xfId="811" xr:uid="{A3781AB3-2A28-4725-A47A-15C70DE3F826}"/>
    <cellStyle name="_Capex " xfId="812" xr:uid="{635B68C6-8ECA-4C70-9C2D-7AA48033736D}"/>
    <cellStyle name="_Cash table" xfId="813" xr:uid="{2EE886F4-F573-416E-A373-51560C8ECCF4}"/>
    <cellStyle name="_Classeur1" xfId="814" xr:uid="{9F209F23-4919-404A-AD6A-1D9C6A2346F4}"/>
    <cellStyle name="_COC" xfId="815" xr:uid="{2688C600-B5DC-4F2C-B777-96EF2C9439B5}"/>
    <cellStyle name="_COC-Asia-H109-170908" xfId="816" xr:uid="{BD6F6A82-5E27-4E1B-982D-262BF7AA69FD}"/>
    <cellStyle name="_Datas Graph Asia" xfId="817" xr:uid="{EFA28E68-1533-4F19-8BFF-BFF511173CED}"/>
    <cellStyle name="_Datas Graph Asia_PL RD CHINA KOREA 2008 actual" xfId="818" xr:uid="{91A96DC4-85DE-4579-8371-E774ACA8FA25}"/>
    <cellStyle name="_Datas Graph Asia_PL RD CHINA KOREA 2008 actual_财务分析2011-03新格式" xfId="819" xr:uid="{7AC5F168-A3CE-4D64-829C-C25F986E0740}"/>
    <cellStyle name="_Datas Graph Asia_PL RD CHINA KOREA 2008 actual_财务分析2011-04新格式" xfId="820" xr:uid="{254E08CC-7082-4667-B465-33B4F51A7464}"/>
    <cellStyle name="_Datas Graph Asia_财务分析2011-03新格式" xfId="821" xr:uid="{E144F820-A40C-4595-AFF3-4CD84BF72CAB}"/>
    <cellStyle name="_Datas Graph Asia_财务分析2011-04新格式" xfId="822" xr:uid="{C8E60883-FBD6-4935-A8F6-BB132BF109A4}"/>
    <cellStyle name="_Feuil1" xfId="823" xr:uid="{68EEE71F-AC23-4282-8AB7-4160CF296F67}"/>
    <cellStyle name="_Fixed costs" xfId="824" xr:uid="{8F727597-2271-4D89-8393-82C95FD0DE78}"/>
    <cellStyle name="_Fixed costs_财务分析2011-03新格式" xfId="825" xr:uid="{0D91213D-203C-4503-B792-E6176DC26769}"/>
    <cellStyle name="_Fixed costs_财务分析2011-04新格式" xfId="826" xr:uid="{ECFA3D10-CFCA-485B-8B77-7C27A8B2218C}"/>
    <cellStyle name="_IHX (中文11.4）2009_INOAC-Ch FS format(Plan)_ver1.0" xfId="827" xr:uid="{CF640DB7-561D-4602-867C-827941161D02}"/>
    <cellStyle name="_IHX 09年经营预算(合并)12.25签字" xfId="828" xr:uid="{A79A35F0-34B6-41CD-A628-63158D665BCF}"/>
    <cellStyle name="_IHX2009年预算10.25 A0.1" xfId="829" xr:uid="{53650919-B350-4BA0-B911-B1215680091A}"/>
    <cellStyle name="_IHX2009年预算11.13打折版（舒总确认） A0.1" xfId="830" xr:uid="{86892165-6A1E-446A-B9CC-678A7BEE2B75}"/>
    <cellStyle name="_IHX2009年预算12.3打折版（目标） A0.1" xfId="831" xr:uid="{E9BA95E9-70D7-48D4-8CA9-85AF2902F6E3}"/>
    <cellStyle name="_IHX2009年预算7折版11.25（舒总确认） A0.1" xfId="832" xr:uid="{864D016B-725A-4952-A527-68F1BC75463D}"/>
    <cellStyle name="_IHX质保部2010年预算管理表1月份N+3计划" xfId="833" xr:uid="{0DEDEEA3-272B-4B54-BAD1-18F465F5EF8C}"/>
    <cellStyle name="_IHX质保部2011年预算管理表100929" xfId="834" xr:uid="{7E6FD83B-CB11-441D-A017-EA41ABB277B3}"/>
    <cellStyle name="_IHX质保部2011年预算管理表101201" xfId="835" xr:uid="{AF9D03A8-4176-4821-8D16-C6B9CCE07E0D}"/>
    <cellStyle name="_Income Statement Magnitude" xfId="836" xr:uid="{3277E14C-8EE7-4B66-BBD5-50B89E14C45D}"/>
    <cellStyle name="_IOP_P&amp;L" xfId="837" xr:uid="{B65C6128-2870-485E-9E08-EB4CCE23D4A2}"/>
    <cellStyle name="_IS-Asia-H109-170908" xfId="838" xr:uid="{349AB04D-6210-407B-8D46-8FAE6B140FFC}"/>
    <cellStyle name="_IS-Asia-H109-260908" xfId="839" xr:uid="{57871B14-7B1F-413D-8FCC-544838AF0E69}"/>
    <cellStyle name="_IS-Semest-Asia-H109-170908" xfId="840" xr:uid="{33D93DF5-4904-414D-844E-949889DA878C}"/>
    <cellStyle name="_IS-Semest-Asia-H109-260908" xfId="841" xr:uid="{6473620A-8FB6-47A6-A712-8C0E63C98E20}"/>
    <cellStyle name="_IS-Semest-Asia-H109-260908 (2)" xfId="842" xr:uid="{5E394066-3FE1-4BD8-A852-620CD73E3E08}"/>
    <cellStyle name="_MKT2009年预算 A0.1" xfId="843" xr:uid="{5C813DD8-F137-42E5-B55A-F8BFB0BCFD49}"/>
    <cellStyle name="_Retrieve Bud S2 2008" xfId="844" xr:uid="{18BF08DB-43E9-4A05-A2D4-4FB4673E6DA1}"/>
    <cellStyle name="_Retrieve Bud S2 2008_PL RD CHINA KOREA 2008 actual" xfId="845" xr:uid="{8AF5DAAD-ACD6-4630-A541-6141C303FA4B}"/>
    <cellStyle name="_Retrieve Bud S2 2008_PL RD CHINA KOREA 2008 actual_财务分析2011-03新格式" xfId="846" xr:uid="{BC6D7659-691F-4A21-A1B5-D29AA188B69A}"/>
    <cellStyle name="_Retrieve Bud S2 2008_PL RD CHINA KOREA 2008 actual_财务分析2011-04新格式" xfId="847" xr:uid="{6E97FF56-DF21-45CF-A2CF-3F1950D2FA4F}"/>
    <cellStyle name="_Retrieve Bud S2 2008_财务分析2011-03新格式" xfId="848" xr:uid="{A0327637-C51D-41E3-AE34-1BA7287DBDAD}"/>
    <cellStyle name="_Retrieve Bud S2 2008_财务分析2011-04新格式" xfId="849" xr:uid="{F3E8BBF7-8F02-47CF-8DD1-4F31381766C4}"/>
    <cellStyle name="_Sales" xfId="850" xr:uid="{737E0985-9A9A-4DDE-8D1A-7BC651515CBA}"/>
    <cellStyle name="_Sales Analysis_SIMON" xfId="851" xr:uid="{32979642-60A0-4811-86D1-ACED3C73C45B}"/>
    <cellStyle name="_Sales Analysis_SIMON_P&amp;L Forecast as updated" xfId="852" xr:uid="{1A674B48-7C4E-4765-B023-CCBAB6392B44}"/>
    <cellStyle name="_Sales graphs-021208" xfId="853" xr:uid="{AFE58BBD-ED9C-47AF-AB9C-62EB91F1D195}"/>
    <cellStyle name="_Sales per customer budget 2009" xfId="854" xr:uid="{F4160491-8B72-466D-9D02-F19CCB654459}"/>
    <cellStyle name="_Sales-Asia-H109-170908" xfId="855" xr:uid="{8B4303A5-41A3-483B-8565-408EC0CF6242}"/>
    <cellStyle name="_SCB-010-1、2 N+3实际、预测销售数量、额统计-4月" xfId="856" xr:uid="{5483E940-1DB2-4274-8DA2-2CD691FBA5BC}"/>
    <cellStyle name="_selling_squeeze_Budget2008" xfId="857" xr:uid="{CDF821FF-91ED-4AE9-A02A-47E08C915516}"/>
    <cellStyle name="_Sešit2 (2)" xfId="858" xr:uid="{E8195284-0649-4BA6-B218-7EBBE9D6BE01}"/>
    <cellStyle name="_Sešit5" xfId="859" xr:uid="{BB4635ED-4C54-46B1-902B-7B19F90E18B0}"/>
    <cellStyle name="_Synthesis" xfId="860" xr:uid="{7EF38F43-B3B7-428F-BDB3-590A73B5519D}"/>
    <cellStyle name="_Template excel S1 09 Budget Update (hardcoded) 091708" xfId="861" xr:uid="{15410873-FF75-4DB5-80E1-A6DEE9F2B7CE}"/>
    <cellStyle name="_Trame budget 2009 (3)" xfId="862" xr:uid="{7483192A-9CBB-4396-AF60-98CF45E3D2A3}"/>
    <cellStyle name="_VCM" xfId="863" xr:uid="{0E3486F9-8CE8-46FA-82AF-B8C660503B28}"/>
    <cellStyle name="_VCM Plant FIB Budget S1 07" xfId="864" xr:uid="{DC27CAE2-C956-4ACB-8813-B54E7723CCC4}"/>
    <cellStyle name="_WCR" xfId="865" xr:uid="{011F6A2C-DE85-41CB-9C68-25783A33B528}"/>
    <cellStyle name="_人员规划" xfId="866" xr:uid="{E84263A9-08FA-41B0-B67B-36C69E8E17DD}"/>
    <cellStyle name="_公主岭华翔" xfId="867" xr:uid="{3C499FDA-4E75-439E-9FD6-A901676050BF}"/>
    <cellStyle name="_其它投资明细" xfId="868" xr:uid="{8382EB1B-C628-4FBA-8CC3-A3E3BF2B3F2F}"/>
    <cellStyle name="_副本模具跟踪一览表" xfId="869" xr:uid="{9A5A273C-AEC5-444D-BCA4-35F6C94E82D2}"/>
    <cellStyle name="_天津井上2012年预算(11.10.26）" xfId="870" xr:uid="{7093975F-EA82-48BC-A443-D34D19FD501D}"/>
    <cellStyle name="_天津井上设备投资（2011年）" xfId="871" xr:uid="{78C0141E-15ED-4404-B50C-92D721883C03}"/>
    <cellStyle name="_天津龙井2010年预算最新修改" xfId="872" xr:uid="{455C8D5D-44D6-432B-AB3B-2E463F7DC4AC}"/>
    <cellStyle name="_天津龙井2012年预算(11.10.26)" xfId="873" xr:uid="{3D00FE63-B1B1-4231-9A0F-B4C1DAA5945B}"/>
    <cellStyle name="_存货应收款跟踪" xfId="874" xr:uid="{CA96286C-C870-4F97-8860-BBDEBCE92222}"/>
    <cellStyle name="_新预算模版--维斯奥克 (version 1)" xfId="875" xr:uid="{99FE9C89-6AED-4F4D-921C-68E5E7FAA901}"/>
    <cellStyle name="_模具合同汇总  07.12.18" xfId="876" xr:uid="{462A0E5A-2FDD-491B-9FE8-2BA095BB2EE8}"/>
    <cellStyle name="_模具合同汇总  07.12.18_2012年预算（第一稿）" xfId="877" xr:uid="{37ACF1B7-E0B8-415C-9BF4-893D7661F8DF}"/>
    <cellStyle name="_模具合同汇总  07.12.18_其它投资明细" xfId="878" xr:uid="{81E4FACC-28B1-4596-871F-80F55642BDB0}"/>
    <cellStyle name="_模具合同汇总  07.12.18_员工成本-2012年" xfId="879" xr:uid="{A24E9ED3-E83B-4CCF-9411-23CE9FF525B7}"/>
    <cellStyle name="_模具合同汇总  07.12.18_天津龙井2012年预算" xfId="880" xr:uid="{01849F8A-6B46-4F35-92C0-EC890093E235}"/>
    <cellStyle name="_模具合同汇总  07.12.18_天津龙井2012年预算(11.10.26)" xfId="881" xr:uid="{1974604D-D671-49A4-A26E-2D07D479BE5C}"/>
    <cellStyle name="_模具合同汇总  07.12.18_运费预测-2012年" xfId="882" xr:uid="{F8F4F3F2-9A12-40D7-89E6-FE2BA3B7F743}"/>
    <cellStyle name="_模具检具工装汇总" xfId="883" xr:uid="{E3CEAD3B-F515-41CD-BDC0-6DFA405E765A}"/>
    <cellStyle name="_税金与附加预算" xfId="884" xr:uid="{F3554BD4-CBC3-44A5-88B9-57398DB28940}"/>
    <cellStyle name="_税金与附加预算_2012年预算（第一稿）" xfId="885" xr:uid="{FA3BF23D-2816-42F1-B665-56DF32275D47}"/>
    <cellStyle name="_税金与附加预算_其它投资明细" xfId="886" xr:uid="{DAFDA198-F42F-4A35-BA7B-5AC6DB4CB53C}"/>
    <cellStyle name="_税金与附加预算_员工成本-2012年" xfId="887" xr:uid="{CB0ECD87-1956-4B03-8857-F589786173A8}"/>
    <cellStyle name="_税金与附加预算_天津龙井2012年预算" xfId="888" xr:uid="{018FD3CD-7AC2-42BA-9EED-63223A01258E}"/>
    <cellStyle name="_税金与附加预算_天津龙井2012年预算(11.10.26)" xfId="889" xr:uid="{68096B62-9A40-4B10-9268-7A15E175CDA4}"/>
    <cellStyle name="_税金与附加预算_运费预测-2012年" xfId="890" xr:uid="{AA874BA2-22FE-4BA0-9F3A-9A259D46C4D5}"/>
    <cellStyle name="_诗兰姆2010投资预算" xfId="891" xr:uid="{24361BD3-82B7-4D29-9C57-41F07E105B95}"/>
    <cellStyle name="_质保部2011打印版1206" xfId="892" xr:uid="{1A2738A4-38AF-4096-B820-8D1BDCFF389E}"/>
    <cellStyle name="_质保部KPI指标分解说明091004" xfId="893" xr:uid="{16377F21-A958-41A9-9626-9764E7EAAB0D}"/>
    <cellStyle name="_采购部" xfId="894" xr:uid="{B87E8B27-5004-4C2B-8448-A3D7E2C6A7FD}"/>
    <cellStyle name="_项目汇总明细表" xfId="895" xr:uid="{EACAE020-A1B0-433F-80DD-B0EBED626525}"/>
    <cellStyle name="_项目汇总明细表_201201_01_IHA" xfId="896" xr:uid="{D4452E98-F111-4718-8501-5353726839BD}"/>
    <cellStyle name="•W?_FTC-TM" xfId="101" xr:uid="{4F8A4546-153C-4350-8C88-BF3702CB463D}"/>
    <cellStyle name="•W€_CEMOP" xfId="102" xr:uid="{CD1C09AB-0AB3-4F5F-AF4C-CD3A3DD84AED}"/>
    <cellStyle name="•W_CEMOP" xfId="103" xr:uid="{842E1CA6-3959-420D-99F1-E288AC04D3C3}"/>
    <cellStyle name="0,0_x000d__x000a_NA_x000d__x000a_" xfId="897" xr:uid="{6B8B7714-D355-45E3-AE78-0785C81C7048}"/>
    <cellStyle name="20 % – Zvýraznění1" xfId="898" xr:uid="{BF86A467-22A1-48AB-8D9A-C34DD2B85B62}"/>
    <cellStyle name="20 % – Zvýraznění2" xfId="899" xr:uid="{ECDF1516-FF42-4B82-9670-7A4BC0B0E533}"/>
    <cellStyle name="20 % – Zvýraznění3" xfId="900" xr:uid="{7B9AA413-1079-45DA-9574-09AF7BB73D00}"/>
    <cellStyle name="20 % – Zvýraznění4" xfId="901" xr:uid="{E486A1DC-D08F-49FD-B4BE-F31DAFF624A0}"/>
    <cellStyle name="20 % – Zvýraznění5" xfId="902" xr:uid="{58FFF605-98E0-42A0-B07D-472638B83E74}"/>
    <cellStyle name="20 % – Zvýraznění6" xfId="903" xr:uid="{4F1F4117-DF5A-4367-8D3A-6A2F287435BC}"/>
    <cellStyle name="20% - Accent1 10" xfId="904" xr:uid="{1F1C7019-C245-4768-A1D1-11E340AFCD6E}"/>
    <cellStyle name="20% - Accent1 10 2" xfId="905" xr:uid="{DD747C29-C205-48B6-876A-F9B38C6B44F4}"/>
    <cellStyle name="20% - Accent1 10 3" xfId="906" xr:uid="{BA105787-8A83-4BBD-8DDB-D148B2E4FC97}"/>
    <cellStyle name="20% - Accent1 10 4" xfId="907" xr:uid="{7AF3DD06-D309-4EF3-903E-01020F2BD6BA}"/>
    <cellStyle name="20% - Accent1 11" xfId="908" xr:uid="{D813985F-22DD-4FBC-9D0D-38FCE63F8B1D}"/>
    <cellStyle name="20% - Accent1 11 2" xfId="909" xr:uid="{3805C6D2-C61B-4033-8D6A-FF9B21D7DF46}"/>
    <cellStyle name="20% - Accent1 11 3" xfId="910" xr:uid="{CAF27582-B67D-4DCF-8D33-EBDC93591782}"/>
    <cellStyle name="20% - Accent1 12" xfId="911" xr:uid="{27911908-3217-4EBF-8F8E-9C7C187FB892}"/>
    <cellStyle name="20% - Accent1 12 2" xfId="912" xr:uid="{AF6A0ABE-6D89-48E3-B76C-B8FB660AA39A}"/>
    <cellStyle name="20% - Accent1 13" xfId="913" xr:uid="{450886FA-CBEE-4C09-A08E-8D6FAB206557}"/>
    <cellStyle name="20% - Accent1 13 2" xfId="914" xr:uid="{42F6157B-5B57-473A-91EB-027B595A5411}"/>
    <cellStyle name="20% - Accent1 13 3" xfId="915" xr:uid="{674BF191-0FF2-4647-9649-5A201C34CE62}"/>
    <cellStyle name="20% - Accent1 2" xfId="104" xr:uid="{99DA10FD-B383-46E2-851D-314E8E51C200}"/>
    <cellStyle name="20% - Accent1 2 10" xfId="4292" xr:uid="{52AA22C4-2360-41CF-ACF4-67BEBAA71F0D}"/>
    <cellStyle name="20% - Accent1 2 2" xfId="916" xr:uid="{42E622F9-D4E4-4B40-991A-B3A3B1173E47}"/>
    <cellStyle name="20% - Accent1 2 2 2" xfId="917" xr:uid="{D4F007AD-1B8D-4865-A25A-50C59D852E44}"/>
    <cellStyle name="20% - Accent1 2 2 3" xfId="6830" xr:uid="{1A903C3D-005B-41D1-B771-657460BD7B76}"/>
    <cellStyle name="20% - Accent1 2 3" xfId="918" xr:uid="{8216D0F0-2751-42EF-9E2F-AB83B6560D92}"/>
    <cellStyle name="20% - Accent1 2 3 2" xfId="6832" xr:uid="{4CE98FB1-0004-4502-983C-350AC4FE5C02}"/>
    <cellStyle name="20% - Accent1 2 3 3" xfId="6831" xr:uid="{D8D3C2C3-E231-4CB0-8246-69EC24C29069}"/>
    <cellStyle name="20% - Accent1 2 4" xfId="919" xr:uid="{D6B7915B-5299-4223-A93B-954E07A350A5}"/>
    <cellStyle name="20% - Accent1 2 5" xfId="920" xr:uid="{DAFAAF78-CC28-4483-AB48-A4D921EA95C5}"/>
    <cellStyle name="20% - Accent1 2 6" xfId="921" xr:uid="{5131FA0A-6F03-47E4-9025-B9A377423F36}"/>
    <cellStyle name="20% - Accent1 2 7" xfId="922" xr:uid="{884D5D08-674D-4039-9206-CFD401DDA120}"/>
    <cellStyle name="20% - Accent1 2 8" xfId="923" xr:uid="{C871700A-F565-4827-865C-2A67C8EDEB53}"/>
    <cellStyle name="20% - Accent1 2 9" xfId="924" xr:uid="{8AC791F2-6314-432D-867A-C42D8F3AF35E}"/>
    <cellStyle name="20% - Accent1 3" xfId="925" xr:uid="{123D93B4-5711-4B04-A258-DD95BB18DEDB}"/>
    <cellStyle name="20% - Accent1 3 2" xfId="926" xr:uid="{AFD2C33B-776E-4361-B8AA-74A63FF25009}"/>
    <cellStyle name="20% - Accent1 3 2 2" xfId="927" xr:uid="{59C16F18-4889-4F82-97E8-DED044FA5521}"/>
    <cellStyle name="20% - Accent1 3 3" xfId="928" xr:uid="{A4854218-15BF-48B0-B0C6-3F6746C6A93F}"/>
    <cellStyle name="20% - Accent1 3 4" xfId="929" xr:uid="{63D3608D-CB3B-4847-972F-EE3DBD35BDDD}"/>
    <cellStyle name="20% - Accent1 3 5" xfId="930" xr:uid="{7EAD7ABA-F654-4CD6-A355-E61C3B499536}"/>
    <cellStyle name="20% - Accent1 3 6" xfId="931" xr:uid="{C395D5AF-D508-45F5-9B90-F60C074EB0E1}"/>
    <cellStyle name="20% - Accent1 3 7" xfId="932" xr:uid="{97A053AE-874A-4312-BC1C-83F6178A1A0A}"/>
    <cellStyle name="20% - Accent1 3 8" xfId="933" xr:uid="{84077571-79D2-4B82-A83B-C6D9EF0A30AE}"/>
    <cellStyle name="20% - Accent1 3 9" xfId="4293" xr:uid="{87FD0A6E-F53E-4CF3-8349-16933D4C4E5E}"/>
    <cellStyle name="20% - Accent1 4" xfId="934" xr:uid="{26DEE3E7-4613-4BCF-B17F-7CBD5268902B}"/>
    <cellStyle name="20% - Accent1 4 2" xfId="935" xr:uid="{9FF7736D-1763-4D29-A1F3-39811A6E62BD}"/>
    <cellStyle name="20% - Accent1 4 3" xfId="936" xr:uid="{B31D98D1-AE22-4D2C-84E5-BF0A1AF82A92}"/>
    <cellStyle name="20% - Accent1 4 4" xfId="937" xr:uid="{F0155AAB-0A32-47A5-9E2E-06157FDE5239}"/>
    <cellStyle name="20% - Accent1 4 5" xfId="4294" xr:uid="{B45406C8-B1F6-4399-8340-BCA203EB4609}"/>
    <cellStyle name="20% - Accent1 5" xfId="938" xr:uid="{A1063832-FEFD-4B34-BFAF-9213072DBDDC}"/>
    <cellStyle name="20% - Accent1 5 2" xfId="939" xr:uid="{288BA2A8-8876-4C31-8447-1EC51E477D66}"/>
    <cellStyle name="20% - Accent1 5 3" xfId="940" xr:uid="{08202265-245C-4845-BFDF-97BDF1C1322B}"/>
    <cellStyle name="20% - Accent1 5 4" xfId="941" xr:uid="{6AF6EA96-29B8-4F4B-A426-567EEB61D514}"/>
    <cellStyle name="20% - Accent1 6" xfId="942" xr:uid="{77D4514E-A85B-45C1-A446-DF0808BB3145}"/>
    <cellStyle name="20% - Accent1 6 2" xfId="943" xr:uid="{B5C4C1A7-064F-4B9B-87FC-700F5A181D5D}"/>
    <cellStyle name="20% - Accent1 6 3" xfId="944" xr:uid="{E57AAB2A-4B7F-4FD0-B37F-0C4801EBBC8F}"/>
    <cellStyle name="20% - Accent1 6 4" xfId="945" xr:uid="{79507A6C-A859-4ACE-A3BD-CAB49F849FF6}"/>
    <cellStyle name="20% - Accent1 7" xfId="946" xr:uid="{47E54B36-98B7-4AC1-8689-51D5D996274C}"/>
    <cellStyle name="20% - Accent1 7 2" xfId="947" xr:uid="{2EA39C69-3169-4FF0-A818-19836827EE35}"/>
    <cellStyle name="20% - Accent1 7 3" xfId="948" xr:uid="{814D38FD-4F72-43E7-A650-CDCAF8471057}"/>
    <cellStyle name="20% - Accent1 7 4" xfId="949" xr:uid="{10A6C868-9C2B-42CE-85E0-172B8C363CE8}"/>
    <cellStyle name="20% - Accent1 8" xfId="950" xr:uid="{616F5E73-B5A5-40E6-8338-A1A6DBB3F686}"/>
    <cellStyle name="20% - Accent1 8 2" xfId="951" xr:uid="{8A90456A-76F2-4E6A-8A68-3E091D4A78C1}"/>
    <cellStyle name="20% - Accent1 8 3" xfId="952" xr:uid="{DB5056A9-37EA-454A-A52A-72B722A7FDA2}"/>
    <cellStyle name="20% - Accent1 8 4" xfId="953" xr:uid="{48260261-3A3D-48AA-8F7B-66312AD6F0E7}"/>
    <cellStyle name="20% - Accent1 9" xfId="954" xr:uid="{B82A705F-4B07-4323-A472-5079CDFA3DA4}"/>
    <cellStyle name="20% - Accent1 9 2" xfId="955" xr:uid="{4F8C818B-0CC6-486D-82A4-9242449398FF}"/>
    <cellStyle name="20% - Accent1 9 3" xfId="956" xr:uid="{622D46DC-F963-44B2-A7E8-269EF0C53D15}"/>
    <cellStyle name="20% - Accent1 9 4" xfId="957" xr:uid="{E25FA040-99FE-4578-91DD-7E94851A8846}"/>
    <cellStyle name="20% - Accent2 10" xfId="958" xr:uid="{59687674-021B-4B84-848E-236221FC8205}"/>
    <cellStyle name="20% - Accent2 10 2" xfId="959" xr:uid="{FF23CD3F-4BED-48BE-BB95-D1217A09AE5C}"/>
    <cellStyle name="20% - Accent2 10 3" xfId="960" xr:uid="{FAEE9F09-808E-4912-8337-5863156175A4}"/>
    <cellStyle name="20% - Accent2 10 4" xfId="961" xr:uid="{783672D1-F89C-402B-AD28-72C65D48B79B}"/>
    <cellStyle name="20% - Accent2 11" xfId="962" xr:uid="{61CF5E7F-EF9A-410B-8318-95808922FFFD}"/>
    <cellStyle name="20% - Accent2 11 2" xfId="963" xr:uid="{16267175-CB5C-4F50-A401-5880EB9603EC}"/>
    <cellStyle name="20% - Accent2 11 3" xfId="964" xr:uid="{63353835-FEA1-485B-B355-43C889AAE835}"/>
    <cellStyle name="20% - Accent2 12" xfId="965" xr:uid="{8A58DDE5-3600-438D-80C6-60582493DD4C}"/>
    <cellStyle name="20% - Accent2 12 2" xfId="966" xr:uid="{7C8F319C-D350-4672-966E-D2C36923A195}"/>
    <cellStyle name="20% - Accent2 13" xfId="967" xr:uid="{440E1692-070F-4204-BC7F-B19AA0F3D498}"/>
    <cellStyle name="20% - Accent2 13 2" xfId="968" xr:uid="{780581CF-1B39-47AA-92E2-C83D580FB3BB}"/>
    <cellStyle name="20% - Accent2 13 3" xfId="969" xr:uid="{B47D8C78-B339-4EDE-A49F-FF84195E08CE}"/>
    <cellStyle name="20% - Accent2 2" xfId="105" xr:uid="{EEF711DF-1DB5-4F10-BDEA-307614BABA6A}"/>
    <cellStyle name="20% - Accent2 2 10" xfId="4295" xr:uid="{BAEA2C49-8203-4866-836A-C9D63D40E5D2}"/>
    <cellStyle name="20% - Accent2 2 2" xfId="970" xr:uid="{2A209D35-AB4F-4277-8EF2-F5076B21C1FF}"/>
    <cellStyle name="20% - Accent2 2 2 2" xfId="971" xr:uid="{768C608E-4996-4C0D-918C-A7B4252CAC85}"/>
    <cellStyle name="20% - Accent2 2 2 3" xfId="6833" xr:uid="{F9AD4E7C-978D-41AE-A038-869D467FAFCC}"/>
    <cellStyle name="20% - Accent2 2 3" xfId="972" xr:uid="{6EB1ECE3-8393-4AF7-9323-39EB59886019}"/>
    <cellStyle name="20% - Accent2 2 3 2" xfId="6835" xr:uid="{8FBA2C0C-BBCD-4069-A827-2CC3562CAFDC}"/>
    <cellStyle name="20% - Accent2 2 3 3" xfId="6834" xr:uid="{08ADD4B7-B100-4FFC-9AA0-AD78D1E3F75E}"/>
    <cellStyle name="20% - Accent2 2 4" xfId="973" xr:uid="{5F8124F7-7506-4650-9A59-E9F9A847A7C2}"/>
    <cellStyle name="20% - Accent2 2 5" xfId="974" xr:uid="{50B87C62-78AE-464B-9775-5319006B5235}"/>
    <cellStyle name="20% - Accent2 2 6" xfId="975" xr:uid="{F258440D-5520-4F9C-914A-2EA623E15508}"/>
    <cellStyle name="20% - Accent2 2 7" xfId="976" xr:uid="{F99C848B-B07E-4851-9CD1-8735DE147071}"/>
    <cellStyle name="20% - Accent2 2 8" xfId="977" xr:uid="{5827CFE5-5FD0-4CFE-B5C2-7005CB89BA8B}"/>
    <cellStyle name="20% - Accent2 2 9" xfId="978" xr:uid="{79C5D6B6-1C3A-4041-816B-55B32A906CD6}"/>
    <cellStyle name="20% - Accent2 3" xfId="979" xr:uid="{B36172C9-6277-4AF9-9279-E1D23A4F4CAF}"/>
    <cellStyle name="20% - Accent2 3 2" xfId="980" xr:uid="{D5CBA10A-A18A-466D-8194-0AF508B1D8DC}"/>
    <cellStyle name="20% - Accent2 3 2 2" xfId="981" xr:uid="{2AE67B99-AA8C-49CD-998C-B0C4F48D49FB}"/>
    <cellStyle name="20% - Accent2 3 3" xfId="982" xr:uid="{F44788BD-D489-4EDF-B912-4733EC27CDFC}"/>
    <cellStyle name="20% - Accent2 3 4" xfId="983" xr:uid="{AD9D9327-8B85-4391-BF3A-8ED1798AB006}"/>
    <cellStyle name="20% - Accent2 3 5" xfId="984" xr:uid="{1876B709-0C2F-4465-B7BC-F89E2EE59EC9}"/>
    <cellStyle name="20% - Accent2 3 6" xfId="985" xr:uid="{D5808422-B6DD-41D7-A606-458C01103A09}"/>
    <cellStyle name="20% - Accent2 3 7" xfId="986" xr:uid="{4E79D800-68C4-4CF6-AA02-43D0CACE096F}"/>
    <cellStyle name="20% - Accent2 3 8" xfId="987" xr:uid="{76140B6D-06FA-445D-B3D6-65809FF7C536}"/>
    <cellStyle name="20% - Accent2 3 9" xfId="4296" xr:uid="{6924C57B-1D33-441E-91C9-A09FB62ADDA5}"/>
    <cellStyle name="20% - Accent2 4" xfId="988" xr:uid="{A05D3113-FC22-4425-A80F-7969DB00F975}"/>
    <cellStyle name="20% - Accent2 4 2" xfId="989" xr:uid="{2FE85FA0-15C1-4B6B-9CAB-74330AE110C5}"/>
    <cellStyle name="20% - Accent2 4 3" xfId="990" xr:uid="{1ADC05F6-9A42-4CA4-BB2B-3268E55B4DB7}"/>
    <cellStyle name="20% - Accent2 4 4" xfId="991" xr:uid="{5D7591D6-7835-49EB-9CF1-D6EDD524A409}"/>
    <cellStyle name="20% - Accent2 4 5" xfId="4297" xr:uid="{5A52A8A7-4845-499B-916A-C92EE75239B6}"/>
    <cellStyle name="20% - Accent2 5" xfId="992" xr:uid="{08EC118C-D82E-47B8-9DAF-EB72C058C787}"/>
    <cellStyle name="20% - Accent2 5 2" xfId="993" xr:uid="{E622A93E-876C-4773-B398-2E8BA2674A77}"/>
    <cellStyle name="20% - Accent2 5 3" xfId="994" xr:uid="{3AE4FC8E-D74B-4F1B-AE25-40FF966303C7}"/>
    <cellStyle name="20% - Accent2 5 4" xfId="995" xr:uid="{93AA8613-1278-47EF-8297-4D81692D6923}"/>
    <cellStyle name="20% - Accent2 6" xfId="996" xr:uid="{BC7F78F3-F269-4C75-A826-7C2E99388D37}"/>
    <cellStyle name="20% - Accent2 6 2" xfId="997" xr:uid="{D76C4C76-7070-4A87-AA7D-5AD9F7A5004F}"/>
    <cellStyle name="20% - Accent2 6 3" xfId="998" xr:uid="{FA0E128F-9AFA-412D-9B8A-FC8EEAC2B17A}"/>
    <cellStyle name="20% - Accent2 6 4" xfId="999" xr:uid="{CDC6DD77-0B40-4E0C-8B41-0B537AFEAD58}"/>
    <cellStyle name="20% - Accent2 7" xfId="1000" xr:uid="{E974C4FC-0806-41D8-BC3C-96DF587F8072}"/>
    <cellStyle name="20% - Accent2 7 2" xfId="1001" xr:uid="{F74706D4-7BF7-476C-8E41-E30F0C41E0A4}"/>
    <cellStyle name="20% - Accent2 7 3" xfId="1002" xr:uid="{A067E56E-05C3-4946-9087-0CA9458BF6DA}"/>
    <cellStyle name="20% - Accent2 7 4" xfId="1003" xr:uid="{FC22D2D0-5440-40C0-8EDF-72B46C20F0B8}"/>
    <cellStyle name="20% - Accent2 8" xfId="1004" xr:uid="{C957CFD0-750E-4CA5-8B1D-CB2B75514821}"/>
    <cellStyle name="20% - Accent2 8 2" xfId="1005" xr:uid="{4E399972-0747-4C74-B0FE-DDE893D58E4F}"/>
    <cellStyle name="20% - Accent2 8 3" xfId="1006" xr:uid="{9AAD927F-2924-4605-9B32-466B412A1467}"/>
    <cellStyle name="20% - Accent2 8 4" xfId="1007" xr:uid="{CFD1D3D1-CF59-4D9D-90D8-CF2E0F631250}"/>
    <cellStyle name="20% - Accent2 9" xfId="1008" xr:uid="{5302D979-2C0B-422F-97E0-BA1CC2430DBD}"/>
    <cellStyle name="20% - Accent2 9 2" xfId="1009" xr:uid="{2683ADE3-3FAF-44AE-A4A0-A776B35495F0}"/>
    <cellStyle name="20% - Accent2 9 3" xfId="1010" xr:uid="{0E8DFF45-05CC-439C-87D1-39177E8E85E9}"/>
    <cellStyle name="20% - Accent2 9 4" xfId="1011" xr:uid="{DD60C13A-5263-455E-B80A-F37770B55B09}"/>
    <cellStyle name="20% - Accent3 10" xfId="1012" xr:uid="{47FBA6F9-6CD8-4671-8F81-83016B651659}"/>
    <cellStyle name="20% - Accent3 10 2" xfId="1013" xr:uid="{64D5152F-D4C4-4DE3-9FEC-F998DBF74E35}"/>
    <cellStyle name="20% - Accent3 10 3" xfId="1014" xr:uid="{EC69AC1B-E826-4289-A211-5BE4124BDF4D}"/>
    <cellStyle name="20% - Accent3 10 4" xfId="1015" xr:uid="{F8B6BF4F-C8DA-408E-A254-CF37CACCA887}"/>
    <cellStyle name="20% - Accent3 11" xfId="1016" xr:uid="{83411E85-2700-4621-AFB5-458D0C34A7E1}"/>
    <cellStyle name="20% - Accent3 11 2" xfId="1017" xr:uid="{0824EC8C-8926-479A-9CF6-4364943F14C7}"/>
    <cellStyle name="20% - Accent3 11 3" xfId="1018" xr:uid="{D57451EA-5510-468F-90E3-722997DEDD6C}"/>
    <cellStyle name="20% - Accent3 12" xfId="1019" xr:uid="{ED297673-D6E4-4045-A462-D526B98F86BA}"/>
    <cellStyle name="20% - Accent3 12 2" xfId="1020" xr:uid="{52C1CB79-2F41-4FD8-9AF1-B45128814A1F}"/>
    <cellStyle name="20% - Accent3 13" xfId="1021" xr:uid="{9E811EC0-3B71-454C-8714-C5AA5CB837CA}"/>
    <cellStyle name="20% - Accent3 13 2" xfId="1022" xr:uid="{66F5D09E-9368-4F17-B534-A58BA7361231}"/>
    <cellStyle name="20% - Accent3 13 3" xfId="1023" xr:uid="{13B4822E-C787-4EC4-8956-98D64DF10E49}"/>
    <cellStyle name="20% - Accent3 13 3 2" xfId="1024" xr:uid="{F96F52F4-00FD-491E-9908-D082B90853EC}"/>
    <cellStyle name="20% - Accent3 13 3 3" xfId="1025" xr:uid="{28C727F9-14EA-404C-B14A-E09C025E903C}"/>
    <cellStyle name="20% - Accent3 2" xfId="106" xr:uid="{3C05FDA2-4F33-45F9-8D87-8EE0992566A2}"/>
    <cellStyle name="20% - Accent3 2 10" xfId="4298" xr:uid="{8AD7B705-40FA-4C21-BCA0-6C123ADE3F7B}"/>
    <cellStyle name="20% - Accent3 2 2" xfId="1026" xr:uid="{D76CD7A8-0089-44B1-91F9-E746770E48D9}"/>
    <cellStyle name="20% - Accent3 2 2 2" xfId="1027" xr:uid="{A549C66B-88CF-4310-B39B-79BFE26F511F}"/>
    <cellStyle name="20% - Accent3 2 2 3" xfId="6836" xr:uid="{28D7367F-C2D6-4205-AD90-A81093D8FE87}"/>
    <cellStyle name="20% - Accent3 2 3" xfId="1028" xr:uid="{4847D941-5152-4459-9F76-F23760877F1D}"/>
    <cellStyle name="20% - Accent3 2 3 2" xfId="6838" xr:uid="{445CBAF4-4794-41C1-8A04-8C78E64D4DFB}"/>
    <cellStyle name="20% - Accent3 2 3 3" xfId="6837" xr:uid="{6F56985D-3074-4770-9C85-23E204EBE26F}"/>
    <cellStyle name="20% - Accent3 2 4" xfId="1029" xr:uid="{82055FE7-6981-41FF-93B5-B1AC3FE4589C}"/>
    <cellStyle name="20% - Accent3 2 5" xfId="1030" xr:uid="{BB9CE3FB-C54C-43A3-8AFD-778D83C47092}"/>
    <cellStyle name="20% - Accent3 2 6" xfId="1031" xr:uid="{4E16E38D-4319-4AD0-81C0-1D782615A33B}"/>
    <cellStyle name="20% - Accent3 2 7" xfId="1032" xr:uid="{014C6570-A407-49CC-BB60-A7C31F633ECB}"/>
    <cellStyle name="20% - Accent3 2 8" xfId="1033" xr:uid="{4953C897-AC84-48D7-AD11-BD613580FFF1}"/>
    <cellStyle name="20% - Accent3 2 9" xfId="1034" xr:uid="{223F1F6B-77B6-4B2E-BB0D-EBF651997941}"/>
    <cellStyle name="20% - Accent3 3" xfId="1035" xr:uid="{50C3A30C-86D6-4289-96B1-9162A3866C7B}"/>
    <cellStyle name="20% - Accent3 3 2" xfId="1036" xr:uid="{644002D2-73A1-43D6-B045-FC5E33AF2E35}"/>
    <cellStyle name="20% - Accent3 3 2 2" xfId="1037" xr:uid="{52F69E01-68AE-409E-A890-BB71B575ABA1}"/>
    <cellStyle name="20% - Accent3 3 3" xfId="1038" xr:uid="{15B6E117-9E2F-4989-9A3C-165A5ACDB283}"/>
    <cellStyle name="20% - Accent3 3 4" xfId="1039" xr:uid="{13B6C6F3-04A6-4384-8164-E09CE33D7C5E}"/>
    <cellStyle name="20% - Accent3 3 5" xfId="1040" xr:uid="{2336410F-06BA-4FFA-961C-BFC4BD002777}"/>
    <cellStyle name="20% - Accent3 3 6" xfId="1041" xr:uid="{056A91BD-6477-4F0E-9025-58704F52E556}"/>
    <cellStyle name="20% - Accent3 3 7" xfId="1042" xr:uid="{725AC401-46A3-45AE-9291-840668F4BC62}"/>
    <cellStyle name="20% - Accent3 3 8" xfId="1043" xr:uid="{84B4F8A9-DF73-419C-96A0-1C7C61CAF817}"/>
    <cellStyle name="20% - Accent3 3 9" xfId="4299" xr:uid="{0DA5BA23-2934-4890-9CFC-C92C5D566BAA}"/>
    <cellStyle name="20% - Accent3 4" xfId="1044" xr:uid="{03BF8513-C0C1-4576-A5E9-44F34059D17A}"/>
    <cellStyle name="20% - Accent3 4 2" xfId="1045" xr:uid="{DB98C925-D242-498F-9B54-B9F1A882D0CD}"/>
    <cellStyle name="20% - Accent3 4 3" xfId="1046" xr:uid="{C5F810AD-6570-4B6C-B585-50CF05FA4A24}"/>
    <cellStyle name="20% - Accent3 4 4" xfId="1047" xr:uid="{845F39E7-2BE6-4DDE-8218-A525022A98E2}"/>
    <cellStyle name="20% - Accent3 4 5" xfId="4300" xr:uid="{EA3F3ACC-8A5B-4463-9E15-54D090BD131A}"/>
    <cellStyle name="20% - Accent3 5" xfId="1048" xr:uid="{7405625E-5059-468A-9743-0AE0403CD70F}"/>
    <cellStyle name="20% - Accent3 5 2" xfId="1049" xr:uid="{7D28959B-E55D-4C47-B079-842EC46B06D6}"/>
    <cellStyle name="20% - Accent3 5 3" xfId="1050" xr:uid="{29B8EB44-A875-4234-AC13-3574E394D667}"/>
    <cellStyle name="20% - Accent3 5 4" xfId="1051" xr:uid="{6D499397-73E0-4D63-B544-B3E878B2BD96}"/>
    <cellStyle name="20% - Accent3 6" xfId="1052" xr:uid="{7BC7CEF2-3196-4A17-ADAD-967565406D5E}"/>
    <cellStyle name="20% - Accent3 6 2" xfId="1053" xr:uid="{8AD6FB33-44FF-449A-9286-7F019ABDBF1C}"/>
    <cellStyle name="20% - Accent3 6 3" xfId="1054" xr:uid="{AE5CACFD-B5AE-4833-A709-CAB8325A31D5}"/>
    <cellStyle name="20% - Accent3 6 4" xfId="1055" xr:uid="{74C445A4-87CC-4B5E-B53C-F1757162AD32}"/>
    <cellStyle name="20% - Accent3 7" xfId="1056" xr:uid="{117225E1-E262-408E-9971-69174A035B31}"/>
    <cellStyle name="20% - Accent3 7 2" xfId="1057" xr:uid="{063E2C87-16EA-482F-B707-12D43E2C8601}"/>
    <cellStyle name="20% - Accent3 7 3" xfId="1058" xr:uid="{62B9D979-7CA3-4572-BFC1-98D36B556B23}"/>
    <cellStyle name="20% - Accent3 7 4" xfId="1059" xr:uid="{4498DF0F-5F8E-4D04-A292-2DC06909D0F8}"/>
    <cellStyle name="20% - Accent3 8" xfId="1060" xr:uid="{F969E72F-040D-438D-841C-E4BCB59DEBC3}"/>
    <cellStyle name="20% - Accent3 8 2" xfId="1061" xr:uid="{CB52BC19-CBB9-47CE-AFED-445EDF2666F0}"/>
    <cellStyle name="20% - Accent3 8 3" xfId="1062" xr:uid="{E6E40340-F0D5-4B6F-89B6-C9A398580E14}"/>
    <cellStyle name="20% - Accent3 8 4" xfId="1063" xr:uid="{5CA6F10B-4AF6-4E2F-9C09-9B345E4D7D37}"/>
    <cellStyle name="20% - Accent3 9" xfId="1064" xr:uid="{B0C48B8E-F937-4A29-8F0C-D13200DB5B3D}"/>
    <cellStyle name="20% - Accent3 9 2" xfId="1065" xr:uid="{B5BE0A5C-101A-448E-B799-F87AFF9B8A01}"/>
    <cellStyle name="20% - Accent3 9 3" xfId="1066" xr:uid="{EEC296D8-165C-4109-A474-5529833ECE57}"/>
    <cellStyle name="20% - Accent3 9 4" xfId="1067" xr:uid="{D30A4794-9FEF-48A4-B356-907CD5AA94D9}"/>
    <cellStyle name="20% - Accent4 10" xfId="1068" xr:uid="{9278C915-2799-4309-B5D5-2B3C3B8AF693}"/>
    <cellStyle name="20% - Accent4 10 2" xfId="1069" xr:uid="{BDF43797-CF90-47B9-9A37-C623036F7527}"/>
    <cellStyle name="20% - Accent4 10 3" xfId="1070" xr:uid="{92B39034-6707-4AE5-8337-17F192CA749A}"/>
    <cellStyle name="20% - Accent4 10 4" xfId="1071" xr:uid="{D37D6C29-D689-4C7F-9C54-5F9C29B16C4D}"/>
    <cellStyle name="20% - Accent4 11" xfId="1072" xr:uid="{7C7A47DB-3116-4450-91E1-EE762F757141}"/>
    <cellStyle name="20% - Accent4 11 2" xfId="1073" xr:uid="{ABEBB2B1-13A7-4215-9C78-EDEE5749D788}"/>
    <cellStyle name="20% - Accent4 11 3" xfId="1074" xr:uid="{56555DB8-2240-4085-8508-99950C8316CB}"/>
    <cellStyle name="20% - Accent4 12" xfId="1075" xr:uid="{ECB7D484-055D-48F3-A996-084BB704B4BA}"/>
    <cellStyle name="20% - Accent4 12 2" xfId="1076" xr:uid="{017B5B97-21FE-454F-B675-7E62A4978141}"/>
    <cellStyle name="20% - Accent4 13" xfId="1077" xr:uid="{1C059E31-0BCC-42F2-85F7-54137196E8B5}"/>
    <cellStyle name="20% - Accent4 13 2" xfId="1078" xr:uid="{27EA1F5B-BF51-4F2D-A2BD-D05EBF015913}"/>
    <cellStyle name="20% - Accent4 13 3" xfId="1079" xr:uid="{4DBA687F-74FE-4360-9620-BAF189DD70C9}"/>
    <cellStyle name="20% - Accent4 2" xfId="107" xr:uid="{890CB93F-08F8-49BE-A90D-540CBAE71C12}"/>
    <cellStyle name="20% - Accent4 2 10" xfId="4301" xr:uid="{114C8497-1CE9-45C1-9B85-FD62F1E3A70E}"/>
    <cellStyle name="20% - Accent4 2 2" xfId="1080" xr:uid="{12CDEF28-6200-44B9-BDBB-42C394CC6E1D}"/>
    <cellStyle name="20% - Accent4 2 2 2" xfId="1081" xr:uid="{35114AF2-A123-4F13-8D00-67A8BEDF6023}"/>
    <cellStyle name="20% - Accent4 2 2 3" xfId="6839" xr:uid="{D9AE2312-605B-41EE-870D-93B4E699F074}"/>
    <cellStyle name="20% - Accent4 2 3" xfId="1082" xr:uid="{0394D992-7338-48BC-8AEC-ECCE82B66745}"/>
    <cellStyle name="20% - Accent4 2 3 2" xfId="6841" xr:uid="{A6049018-4CCA-41FE-9C36-10059FC3F792}"/>
    <cellStyle name="20% - Accent4 2 3 3" xfId="6840" xr:uid="{305BF212-E082-477E-8F6A-8A6E8E8F70B6}"/>
    <cellStyle name="20% - Accent4 2 4" xfId="1083" xr:uid="{B293A05E-D117-484C-B282-DCFE01DC49DA}"/>
    <cellStyle name="20% - Accent4 2 5" xfId="1084" xr:uid="{EDD262B1-AB2C-46C2-89E3-82C2C17DC689}"/>
    <cellStyle name="20% - Accent4 2 6" xfId="1085" xr:uid="{65437595-6784-428F-AAE0-B7EE124DBEEA}"/>
    <cellStyle name="20% - Accent4 2 7" xfId="1086" xr:uid="{FE4AA957-C78F-49B7-BF30-BF5E3451C388}"/>
    <cellStyle name="20% - Accent4 2 8" xfId="1087" xr:uid="{50FA9021-5B3C-451D-BF49-438CC23356C7}"/>
    <cellStyle name="20% - Accent4 2 9" xfId="1088" xr:uid="{BAD96973-AFD7-4E89-962E-C79C772EED64}"/>
    <cellStyle name="20% - Accent4 3" xfId="1089" xr:uid="{463CB59D-2B2D-42F3-9FCC-F3018501A4B2}"/>
    <cellStyle name="20% - Accent4 3 2" xfId="1090" xr:uid="{F4F0B4F1-954F-4180-8D45-4897B5EC9C13}"/>
    <cellStyle name="20% - Accent4 3 2 2" xfId="1091" xr:uid="{9ECA6502-646D-47A7-A004-F795ECBD8B85}"/>
    <cellStyle name="20% - Accent4 3 3" xfId="1092" xr:uid="{3D83C41D-6210-4208-9CE0-10C39D8E81F6}"/>
    <cellStyle name="20% - Accent4 3 4" xfId="1093" xr:uid="{3058F2EF-B81A-40F4-9A53-209C5B6094C0}"/>
    <cellStyle name="20% - Accent4 3 5" xfId="1094" xr:uid="{485D39D3-D147-49AC-9114-732CEE20F614}"/>
    <cellStyle name="20% - Accent4 3 6" xfId="1095" xr:uid="{F9B32C3E-D249-4F39-AA68-47DEC3CAF923}"/>
    <cellStyle name="20% - Accent4 3 7" xfId="1096" xr:uid="{4C2DDE2F-DD07-4CB6-947F-CEF040C49D69}"/>
    <cellStyle name="20% - Accent4 3 8" xfId="1097" xr:uid="{B05814D9-3A08-4089-B619-0C657FF742DD}"/>
    <cellStyle name="20% - Accent4 3 9" xfId="4302" xr:uid="{574EA4EF-26CD-49C3-91EE-0D2679263CCC}"/>
    <cellStyle name="20% - Accent4 4" xfId="1098" xr:uid="{572A801B-3436-4372-904E-7D2E84BCE8E1}"/>
    <cellStyle name="20% - Accent4 4 2" xfId="1099" xr:uid="{1F24272F-04CE-481E-A010-4D65AB7FAA3C}"/>
    <cellStyle name="20% - Accent4 4 3" xfId="1100" xr:uid="{C62B0730-9DC0-4A10-8DD7-E9ED92007A51}"/>
    <cellStyle name="20% - Accent4 4 4" xfId="1101" xr:uid="{3097BE62-CB20-40C5-A9D7-FCE06185F95F}"/>
    <cellStyle name="20% - Accent4 4 5" xfId="4303" xr:uid="{B7046044-9938-459F-A531-40649B7F9B73}"/>
    <cellStyle name="20% - Accent4 5" xfId="1102" xr:uid="{922DA77B-DA58-4D6C-A1B8-87F3CC245C7D}"/>
    <cellStyle name="20% - Accent4 5 2" xfId="1103" xr:uid="{ED58851A-1178-4A61-BBC9-3F2E3FDBDED1}"/>
    <cellStyle name="20% - Accent4 5 3" xfId="1104" xr:uid="{BB8F9A3E-3ABF-4B26-B8D7-1C7F57616B84}"/>
    <cellStyle name="20% - Accent4 5 4" xfId="1105" xr:uid="{F65DA476-BA6B-453D-9AA8-59C9A6E12F77}"/>
    <cellStyle name="20% - Accent4 6" xfId="1106" xr:uid="{26C71148-829A-409C-A6C9-FED12055A052}"/>
    <cellStyle name="20% - Accent4 6 2" xfId="1107" xr:uid="{2E475191-EE2A-4F72-A717-7777DA83BFAA}"/>
    <cellStyle name="20% - Accent4 6 3" xfId="1108" xr:uid="{49D7E9C2-7E9A-4733-856D-11533B0D000B}"/>
    <cellStyle name="20% - Accent4 6 4" xfId="1109" xr:uid="{D51BD7C7-2DAC-4FF2-86A6-5707E825BD49}"/>
    <cellStyle name="20% - Accent4 7" xfId="1110" xr:uid="{F289B45E-7BC0-4A23-A69D-3E64086B8F6B}"/>
    <cellStyle name="20% - Accent4 7 2" xfId="1111" xr:uid="{2A27F321-222C-4CC9-9E70-ADAB2AAD4EFA}"/>
    <cellStyle name="20% - Accent4 7 3" xfId="1112" xr:uid="{17354C42-339E-42D7-B919-496E2256C7F3}"/>
    <cellStyle name="20% - Accent4 7 4" xfId="1113" xr:uid="{6878F4BB-7B1D-41EB-84C1-0D4120345159}"/>
    <cellStyle name="20% - Accent4 8" xfId="1114" xr:uid="{F65C78F6-F052-4C5E-8531-91B887DEDEC4}"/>
    <cellStyle name="20% - Accent4 8 2" xfId="1115" xr:uid="{1CBD186E-64DD-4C9E-B080-35856A4BB59D}"/>
    <cellStyle name="20% - Accent4 8 3" xfId="1116" xr:uid="{92263EF1-35FE-4DA5-91A3-74460C93BD69}"/>
    <cellStyle name="20% - Accent4 8 4" xfId="1117" xr:uid="{9B3A3565-8F75-450B-A553-2832CF029BBE}"/>
    <cellStyle name="20% - Accent4 9" xfId="1118" xr:uid="{CAE5E1D4-557E-4F72-A853-D461FA6B4784}"/>
    <cellStyle name="20% - Accent4 9 2" xfId="1119" xr:uid="{5012F1DF-14A7-493C-B8F7-BE8F9D1E9338}"/>
    <cellStyle name="20% - Accent4 9 3" xfId="1120" xr:uid="{BBE41BB3-4799-4FC4-A4A7-21E11051C540}"/>
    <cellStyle name="20% - Accent4 9 4" xfId="1121" xr:uid="{9637B20A-E9A6-416E-8CA4-D7AB2ABC1E80}"/>
    <cellStyle name="20% - Accent5 10" xfId="1122" xr:uid="{63197299-8FF1-4B28-894B-17F5DA5CBCA5}"/>
    <cellStyle name="20% - Accent5 10 2" xfId="1123" xr:uid="{060F1A38-727E-48C3-8260-7FD3B3C25424}"/>
    <cellStyle name="20% - Accent5 10 3" xfId="1124" xr:uid="{FBA23122-1A5C-4BB6-BBFA-60F9FF53C9AD}"/>
    <cellStyle name="20% - Accent5 10 4" xfId="1125" xr:uid="{3F0F617F-7F00-4AF7-B8E4-DFD7667B4C22}"/>
    <cellStyle name="20% - Accent5 11" xfId="1126" xr:uid="{C78910E1-3778-444C-85A6-97C51E837BCC}"/>
    <cellStyle name="20% - Accent5 11 2" xfId="1127" xr:uid="{F12EDA21-3BEA-43BB-8D1F-1C3EEBA7A3EB}"/>
    <cellStyle name="20% - Accent5 11 3" xfId="1128" xr:uid="{583A6476-6407-4B77-BB91-EF2A9DB04C58}"/>
    <cellStyle name="20% - Accent5 12" xfId="1129" xr:uid="{7212CD8C-295B-4299-8828-6EA347B8D36F}"/>
    <cellStyle name="20% - Accent5 12 2" xfId="1130" xr:uid="{927AC691-679F-41B9-801A-713D7C0AEEC5}"/>
    <cellStyle name="20% - Accent5 13" xfId="1131" xr:uid="{F275DD46-2E67-42BC-A9B0-D96D1A430EFF}"/>
    <cellStyle name="20% - Accent5 13 2" xfId="1132" xr:uid="{49BD2F01-1DA5-432D-975B-7334E9648788}"/>
    <cellStyle name="20% - Accent5 2" xfId="108" xr:uid="{14B2269E-D962-4C1F-97BA-FB8B898EC807}"/>
    <cellStyle name="20% - Accent5 2 10" xfId="4304" xr:uid="{236D737C-3D05-4A12-B5C6-FE276BF852C5}"/>
    <cellStyle name="20% - Accent5 2 2" xfId="1133" xr:uid="{3F811E69-6621-4B8B-A6FA-D9EEE5BB01E7}"/>
    <cellStyle name="20% - Accent5 2 2 2" xfId="1134" xr:uid="{34CF3D7F-5945-4720-9169-8866BA056698}"/>
    <cellStyle name="20% - Accent5 2 2 3" xfId="6842" xr:uid="{86190F4B-9E20-49D1-B10C-2ABA0995A4A8}"/>
    <cellStyle name="20% - Accent5 2 3" xfId="1135" xr:uid="{A6835090-E23E-40E9-83F2-9FAD82462EB5}"/>
    <cellStyle name="20% - Accent5 2 3 2" xfId="6844" xr:uid="{3285401F-BFE8-4849-AE82-0CDD4BA83CA2}"/>
    <cellStyle name="20% - Accent5 2 3 3" xfId="6843" xr:uid="{99F964D9-9EE9-47F0-9C50-E7F9B7F70CD2}"/>
    <cellStyle name="20% - Accent5 2 4" xfId="1136" xr:uid="{4DF4838D-08E2-4251-A77D-DB784FFD16AD}"/>
    <cellStyle name="20% - Accent5 2 5" xfId="1137" xr:uid="{4FFF2021-A50F-45F6-A23F-3CC127564CD4}"/>
    <cellStyle name="20% - Accent5 2 6" xfId="1138" xr:uid="{3EDD2741-310B-403A-9A24-57BF839C95BE}"/>
    <cellStyle name="20% - Accent5 2 7" xfId="1139" xr:uid="{8953B76A-5B91-4CDF-B780-9925AFF806CD}"/>
    <cellStyle name="20% - Accent5 2 8" xfId="1140" xr:uid="{9DB32838-B146-4916-96AD-E1FA0C61C7F3}"/>
    <cellStyle name="20% - Accent5 2 9" xfId="1141" xr:uid="{26BAFF48-72B0-4FFA-AD44-589BF7123E2D}"/>
    <cellStyle name="20% - Accent5 3" xfId="1142" xr:uid="{553DD1F4-5DDB-480B-90BF-FF8E697C73E2}"/>
    <cellStyle name="20% - Accent5 3 2" xfId="1143" xr:uid="{3C46F205-1682-45AA-A6AB-6DF17A7229AE}"/>
    <cellStyle name="20% - Accent5 3 2 2" xfId="1144" xr:uid="{E81574DC-6F76-4EA9-B37D-C2AD761871FE}"/>
    <cellStyle name="20% - Accent5 3 3" xfId="1145" xr:uid="{3EE84B84-A1AD-4052-827A-5720C052FC76}"/>
    <cellStyle name="20% - Accent5 3 4" xfId="1146" xr:uid="{89B1AA29-F993-4B5B-8F0D-98DFCE408B62}"/>
    <cellStyle name="20% - Accent5 3 5" xfId="1147" xr:uid="{FE1A15B5-2B6C-4235-97CF-11FEBF22F966}"/>
    <cellStyle name="20% - Accent5 3 6" xfId="1148" xr:uid="{B941F222-A85B-42B8-8CBF-E357DBF41149}"/>
    <cellStyle name="20% - Accent5 3 7" xfId="1149" xr:uid="{78B026DB-A943-4A02-9D22-2A1BF62EBE22}"/>
    <cellStyle name="20% - Accent5 3 8" xfId="1150" xr:uid="{6EF9B4DB-9A08-4303-AA1D-B71D97F3320A}"/>
    <cellStyle name="20% - Accent5 3 9" xfId="4305" xr:uid="{3ED7DBA5-B1C0-4572-9504-8FA2747FA555}"/>
    <cellStyle name="20% - Accent5 4" xfId="1151" xr:uid="{A7729BA7-E70C-4D6B-AED4-47B2722A1CB6}"/>
    <cellStyle name="20% - Accent5 4 2" xfId="1152" xr:uid="{659838B5-C850-456A-9BD2-FCCF46609767}"/>
    <cellStyle name="20% - Accent5 4 3" xfId="1153" xr:uid="{E32A8570-8925-4664-8BCE-F7774DDAF9CF}"/>
    <cellStyle name="20% - Accent5 4 4" xfId="1154" xr:uid="{79B3A8B9-F7F5-4E0A-AB48-5B440FB1D265}"/>
    <cellStyle name="20% - Accent5 4 5" xfId="4306" xr:uid="{9ECAF74B-15CA-4311-A466-C8C2280D22DD}"/>
    <cellStyle name="20% - Accent5 5" xfId="1155" xr:uid="{A25A6B24-B029-4348-A292-8BA1BF574731}"/>
    <cellStyle name="20% - Accent5 5 2" xfId="1156" xr:uid="{8A36103D-1941-4155-A399-8497EBD58C02}"/>
    <cellStyle name="20% - Accent5 5 3" xfId="1157" xr:uid="{96CD1784-EE8E-4134-95F8-C1428AFF62AD}"/>
    <cellStyle name="20% - Accent5 5 4" xfId="1158" xr:uid="{161C2EC4-2E27-4FB4-8B5A-2F6E4E169EC9}"/>
    <cellStyle name="20% - Accent5 6" xfId="1159" xr:uid="{2D3FECBD-CF9F-4E5A-85FC-9CEFE0CB3E35}"/>
    <cellStyle name="20% - Accent5 6 2" xfId="1160" xr:uid="{3BFABFF5-8392-4246-A7FD-743C78483157}"/>
    <cellStyle name="20% - Accent5 6 3" xfId="1161" xr:uid="{288D013A-043B-4E50-8DEA-8931D4D9135F}"/>
    <cellStyle name="20% - Accent5 6 4" xfId="1162" xr:uid="{E51511E6-C82F-4966-9919-65090EF23C4D}"/>
    <cellStyle name="20% - Accent5 7" xfId="1163" xr:uid="{FE0F4952-7B01-4A38-B881-117F9FE3DD5F}"/>
    <cellStyle name="20% - Accent5 7 2" xfId="1164" xr:uid="{1A30DA5E-9751-478B-BBBA-B840ADC9BC77}"/>
    <cellStyle name="20% - Accent5 7 3" xfId="1165" xr:uid="{C45B58BA-5D00-48A7-88FB-FA90ECE44515}"/>
    <cellStyle name="20% - Accent5 7 4" xfId="1166" xr:uid="{AD44A8F3-5140-4C5B-A2DD-007AAAA98F27}"/>
    <cellStyle name="20% - Accent5 8" xfId="1167" xr:uid="{2E45A6F1-7D21-4BF2-A4E2-FE2F283DAFB3}"/>
    <cellStyle name="20% - Accent5 8 2" xfId="1168" xr:uid="{B0DD2803-E565-46C4-8352-F0B36FD96DED}"/>
    <cellStyle name="20% - Accent5 8 3" xfId="1169" xr:uid="{CE2B41BA-2042-444F-80B1-BF598C9CAD8C}"/>
    <cellStyle name="20% - Accent5 8 4" xfId="1170" xr:uid="{D3D8B27F-8252-4826-ADF3-3B767865E2AB}"/>
    <cellStyle name="20% - Accent5 9" xfId="1171" xr:uid="{C535069D-7CC1-4189-9617-9184EE759B09}"/>
    <cellStyle name="20% - Accent5 9 2" xfId="1172" xr:uid="{7D753C8A-2510-4EA0-8DD0-085276B0D25F}"/>
    <cellStyle name="20% - Accent5 9 3" xfId="1173" xr:uid="{9E61CC00-5D6A-4514-9A8C-7F45B65492E7}"/>
    <cellStyle name="20% - Accent5 9 4" xfId="1174" xr:uid="{117A3B88-94E1-422B-9924-C1D85DF7F62B}"/>
    <cellStyle name="20% - Accent6 10" xfId="1175" xr:uid="{B9331CA7-76DE-4C4B-B909-B4EBC0A51B70}"/>
    <cellStyle name="20% - Accent6 10 2" xfId="1176" xr:uid="{CD82250F-8885-47AF-9C45-50453C4FA594}"/>
    <cellStyle name="20% - Accent6 10 3" xfId="1177" xr:uid="{98F14362-042C-4B2E-BA1B-4A587A75FC32}"/>
    <cellStyle name="20% - Accent6 10 4" xfId="1178" xr:uid="{726880AD-B167-4C82-B7D0-5DA12E395921}"/>
    <cellStyle name="20% - Accent6 11" xfId="1179" xr:uid="{CEEF77BD-AFE8-4AA1-A077-0A4DCD4C630A}"/>
    <cellStyle name="20% - Accent6 11 2" xfId="1180" xr:uid="{EEC2DEFC-6D2F-4F5D-B982-C0C11467ED74}"/>
    <cellStyle name="20% - Accent6 11 3" xfId="1181" xr:uid="{A78D83A9-4A65-4578-AC0F-0A086A537836}"/>
    <cellStyle name="20% - Accent6 12" xfId="1182" xr:uid="{61225EEA-3166-453D-96FE-04C1AAF2C80D}"/>
    <cellStyle name="20% - Accent6 12 2" xfId="1183" xr:uid="{5E2AEF54-3168-4CA8-9F08-7167C40F55F9}"/>
    <cellStyle name="20% - Accent6 13" xfId="1184" xr:uid="{6A039D06-9654-48EB-80AB-9601E3D15FCC}"/>
    <cellStyle name="20% - Accent6 13 2" xfId="1185" xr:uid="{509B241A-152C-4FDB-BBCE-825B62DC0A5D}"/>
    <cellStyle name="20% - Accent6 13 3" xfId="1186" xr:uid="{C5FDBD8A-DC01-4955-BCDF-B4EE982C0F4E}"/>
    <cellStyle name="20% - Accent6 2" xfId="109" xr:uid="{AFD2CF39-7DE5-4604-80C2-5EEFD306219A}"/>
    <cellStyle name="20% - Accent6 2 10" xfId="4307" xr:uid="{400A1D40-9EC5-448D-BA83-A4D7EB3F5DAF}"/>
    <cellStyle name="20% - Accent6 2 2" xfId="1187" xr:uid="{A92B9184-8904-4E1B-8742-AC656E12EF1C}"/>
    <cellStyle name="20% - Accent6 2 2 2" xfId="1188" xr:uid="{B7DE9CDD-4700-444A-80F3-55549B6A8468}"/>
    <cellStyle name="20% - Accent6 2 2 3" xfId="6845" xr:uid="{C7F1FA0B-0FC9-4F01-A2E2-B0601CF91A52}"/>
    <cellStyle name="20% - Accent6 2 3" xfId="1189" xr:uid="{44BBD5D1-6CCA-4646-807C-0E192E3A0D0D}"/>
    <cellStyle name="20% - Accent6 2 3 2" xfId="6847" xr:uid="{AE9872E5-0BD3-440A-8BA4-3AE9F55B8B6D}"/>
    <cellStyle name="20% - Accent6 2 3 3" xfId="6846" xr:uid="{0205B01E-7B5A-4A6F-B835-1A3D53010B80}"/>
    <cellStyle name="20% - Accent6 2 4" xfId="1190" xr:uid="{8B120757-E9C0-459E-BB9A-CFEB8485FC20}"/>
    <cellStyle name="20% - Accent6 2 5" xfId="1191" xr:uid="{B36DF0B2-C1CC-47A2-B101-7CE8305F6000}"/>
    <cellStyle name="20% - Accent6 2 6" xfId="1192" xr:uid="{1BB885B9-9A5E-4FA4-B932-62564FEA990C}"/>
    <cellStyle name="20% - Accent6 2 7" xfId="1193" xr:uid="{7464D830-CBBB-4A4C-B120-7692426B4847}"/>
    <cellStyle name="20% - Accent6 2 8" xfId="1194" xr:uid="{FD0009F4-014A-4125-852E-6011EB6231AD}"/>
    <cellStyle name="20% - Accent6 2 9" xfId="1195" xr:uid="{08EDE53D-0943-4BB7-B508-B5F221D25D67}"/>
    <cellStyle name="20% - Accent6 3" xfId="1196" xr:uid="{15C9CBAC-23EE-4A90-A547-4A6A6768A53E}"/>
    <cellStyle name="20% - Accent6 3 2" xfId="1197" xr:uid="{C10ADEBA-3EDF-491B-8D67-49B177CEEB9D}"/>
    <cellStyle name="20% - Accent6 3 2 2" xfId="1198" xr:uid="{AB81F5E9-8353-4061-93B3-580306BAC971}"/>
    <cellStyle name="20% - Accent6 3 3" xfId="1199" xr:uid="{45E608A0-5602-4A87-997A-7B23C874CFD0}"/>
    <cellStyle name="20% - Accent6 3 4" xfId="1200" xr:uid="{4B41C2D8-3225-444B-B12D-66315BB8F042}"/>
    <cellStyle name="20% - Accent6 3 5" xfId="1201" xr:uid="{54258028-7297-4B3C-9771-B11F7322D142}"/>
    <cellStyle name="20% - Accent6 3 6" xfId="1202" xr:uid="{E49D59F6-E735-4ECA-A90A-FF61844BF833}"/>
    <cellStyle name="20% - Accent6 3 7" xfId="1203" xr:uid="{59C029B0-B803-4FCD-8E3E-45EEB0E7DA77}"/>
    <cellStyle name="20% - Accent6 3 8" xfId="1204" xr:uid="{FB5DD7F6-F9F3-4470-A7F9-3A1BEC1D2AB3}"/>
    <cellStyle name="20% - Accent6 3 9" xfId="4308" xr:uid="{67DB23DF-3C40-4B6D-A07A-A21A4C8F260E}"/>
    <cellStyle name="20% - Accent6 4" xfId="1205" xr:uid="{3AE956AF-0865-44C1-9E72-9DE7098F6008}"/>
    <cellStyle name="20% - Accent6 4 2" xfId="1206" xr:uid="{17AC665B-BE1A-410C-BC9D-329902C120D8}"/>
    <cellStyle name="20% - Accent6 4 3" xfId="1207" xr:uid="{CC428D9D-1B5C-4195-A3FA-2BBF803853A2}"/>
    <cellStyle name="20% - Accent6 4 4" xfId="1208" xr:uid="{42AD979C-E63D-4265-B7C4-2F93ECA0E82C}"/>
    <cellStyle name="20% - Accent6 4 5" xfId="4309" xr:uid="{7C944CF1-ED2A-413A-9D0D-F5F43BE1C667}"/>
    <cellStyle name="20% - Accent6 5" xfId="1209" xr:uid="{BE2E2F18-A079-4B71-8CE4-2E1B1BD809D2}"/>
    <cellStyle name="20% - Accent6 5 2" xfId="1210" xr:uid="{C112E64A-F7F0-4573-999D-26E54377990A}"/>
    <cellStyle name="20% - Accent6 5 3" xfId="1211" xr:uid="{C8831AF1-0555-4291-B4B1-BED4F20F647E}"/>
    <cellStyle name="20% - Accent6 5 4" xfId="1212" xr:uid="{265F7CFC-7750-40D9-B887-FB3301A8FD9F}"/>
    <cellStyle name="20% - Accent6 6" xfId="1213" xr:uid="{C573C71C-03D0-4C53-8455-01F56DC7A174}"/>
    <cellStyle name="20% - Accent6 6 2" xfId="1214" xr:uid="{FE9C2F9E-AED8-4F3B-B443-73DFC15D2658}"/>
    <cellStyle name="20% - Accent6 6 3" xfId="1215" xr:uid="{AB17F346-1BB5-4253-B141-B120D24567F1}"/>
    <cellStyle name="20% - Accent6 6 4" xfId="1216" xr:uid="{E2609462-4BA6-4441-A4EC-F8086786A254}"/>
    <cellStyle name="20% - Accent6 7" xfId="1217" xr:uid="{43C4A283-3DB5-4305-981C-5D039BF255D6}"/>
    <cellStyle name="20% - Accent6 7 2" xfId="1218" xr:uid="{F4CE43BC-A6A0-4DAD-AE84-7764A4CC18BB}"/>
    <cellStyle name="20% - Accent6 7 3" xfId="1219" xr:uid="{24FAC2E1-8485-43D6-AD7D-7B84F377CFFB}"/>
    <cellStyle name="20% - Accent6 7 4" xfId="1220" xr:uid="{7F456E5F-3252-48E7-A690-0135AA38653D}"/>
    <cellStyle name="20% - Accent6 8" xfId="1221" xr:uid="{5A2FE785-31A0-4BE9-8719-0A95FBF1A961}"/>
    <cellStyle name="20% - Accent6 8 2" xfId="1222" xr:uid="{671E496F-318A-4290-B077-BFE2E24F32B7}"/>
    <cellStyle name="20% - Accent6 8 3" xfId="1223" xr:uid="{87FB114A-D45F-404E-A3BD-BA810B0FEB1A}"/>
    <cellStyle name="20% - Accent6 8 4" xfId="1224" xr:uid="{A37906D5-5C31-42EC-8EF5-3B7A5D1C1E1C}"/>
    <cellStyle name="20% - Accent6 9" xfId="1225" xr:uid="{85373122-BEA9-4851-B9A7-EDC4D1513CAE}"/>
    <cellStyle name="20% - Accent6 9 2" xfId="1226" xr:uid="{395BFF25-2C01-4E7C-BD49-18C264756924}"/>
    <cellStyle name="20% - Accent6 9 3" xfId="1227" xr:uid="{4BD5059E-03E5-455D-84F6-0043F3E0EC69}"/>
    <cellStyle name="20% - Accent6 9 4" xfId="1228" xr:uid="{797896AB-51F0-41A1-A9C7-60435A764D0F}"/>
    <cellStyle name="20% - Ênfase1" xfId="1229" xr:uid="{ACFD81C6-F2AC-42F5-8B23-976D92217A36}"/>
    <cellStyle name="20% - Ênfase2" xfId="1230" xr:uid="{A65E7BD6-81CE-452C-849E-F06CAFFF529A}"/>
    <cellStyle name="20% - Ênfase3" xfId="1231" xr:uid="{BFE94815-1587-4F77-A8EF-A3165319B870}"/>
    <cellStyle name="20% - Ênfase4" xfId="1232" xr:uid="{B24749A8-8196-4E13-B126-578999AE3C05}"/>
    <cellStyle name="20% - Ênfase5" xfId="1233" xr:uid="{DEA1E701-4456-4A89-B9BD-91A84C738E6D}"/>
    <cellStyle name="20% - Ênfase6" xfId="1234" xr:uid="{EE7FEA40-D220-4DD0-9550-BB432C153459}"/>
    <cellStyle name="20% - アクセント 1" xfId="110" xr:uid="{A311BF66-13F2-465E-B274-042CC02021C1}"/>
    <cellStyle name="20% - アクセント 2" xfId="111" xr:uid="{49857B73-55BA-4019-AAC3-C0675A0A3D93}"/>
    <cellStyle name="20% - アクセント 3" xfId="112" xr:uid="{DF812B2C-4399-47B6-BA30-13BEA6683B0B}"/>
    <cellStyle name="20% - アクセント 4" xfId="113" xr:uid="{D6FAC07E-94D3-4509-A28F-796E8C09B9AA}"/>
    <cellStyle name="20% - アクセント 5" xfId="114" xr:uid="{2350E0D7-CB69-402B-B7CB-ECD8EF6A9A7C}"/>
    <cellStyle name="20% - アクセント 6" xfId="115" xr:uid="{D9143AC0-56A4-489A-BB57-3AF129E13CB3}"/>
    <cellStyle name="20% - ส่วนที่ถูกเน้น1" xfId="116" xr:uid="{BA7BFEE1-D3BB-4781-ACD6-21A42634C381}"/>
    <cellStyle name="20% - ส่วนที่ถูกเน้น2" xfId="117" xr:uid="{58D19676-EA3F-451B-97D3-7C62F4B77233}"/>
    <cellStyle name="20% - ส่วนที่ถูกเน้น3" xfId="118" xr:uid="{5CE2D19C-139B-4252-A0D2-23675756735A}"/>
    <cellStyle name="20% - ส่วนที่ถูกเน้น4" xfId="119" xr:uid="{B59E3F67-6F34-454C-A639-7F8E9749EC5A}"/>
    <cellStyle name="20% - ส่วนที่ถูกเน้น5" xfId="120" xr:uid="{DC1C736C-9BD1-4A14-87A3-EF7975E90460}"/>
    <cellStyle name="20% - ส่วนที่ถูกเน้น6" xfId="121" xr:uid="{D3D7CACE-B57D-4098-902E-2F7512EC3E32}"/>
    <cellStyle name="20% - 强调文字颜色 1" xfId="1235" xr:uid="{9430930A-C576-48D8-98C4-09608D66336B}"/>
    <cellStyle name="20% - 强调文字颜色 2" xfId="1236" xr:uid="{A4A67144-CC8F-46A1-8C04-8AADF85CE496}"/>
    <cellStyle name="20% - 强调文字颜色 3" xfId="1237" xr:uid="{54DBA967-9AA9-46AB-AAF7-858CB4188D51}"/>
    <cellStyle name="20% - 强调文字颜色 4" xfId="1238" xr:uid="{AFF09210-231D-4138-B3F2-7605FB730E7B}"/>
    <cellStyle name="20% - 强调文字颜色 5" xfId="1239" xr:uid="{A61D41FD-4697-4EE1-9BEE-CB19EFF59FA6}"/>
    <cellStyle name="20% - 强调文字颜色 6" xfId="1240" xr:uid="{CA06F49A-6E27-48F9-B687-8C2AB23A7B3D}"/>
    <cellStyle name="40 % – Zvýraznění1" xfId="1241" xr:uid="{73640009-03FB-485D-90FB-A9C5AC38469A}"/>
    <cellStyle name="40 % – Zvýraznění2" xfId="1242" xr:uid="{6E54F106-3CAD-48F3-996A-63B4586AD2A1}"/>
    <cellStyle name="40 % – Zvýraznění3" xfId="1243" xr:uid="{EC0DCE18-1B50-4E9C-B27E-EFBFEA42F783}"/>
    <cellStyle name="40 % – Zvýraznění4" xfId="1244" xr:uid="{2E34006F-A4C0-49EF-9B2A-F1B3BFEC9726}"/>
    <cellStyle name="40 % – Zvýraznění5" xfId="1245" xr:uid="{3B4B7680-81F2-42F3-9AF3-48BB22EC0991}"/>
    <cellStyle name="40 % – Zvýraznění6" xfId="1246" xr:uid="{528B84F5-191C-4A13-8EEB-C8FA139E2F13}"/>
    <cellStyle name="40% - Accent1 10" xfId="1247" xr:uid="{94121986-518E-4FB3-A524-4D79607AA649}"/>
    <cellStyle name="40% - Accent1 10 2" xfId="1248" xr:uid="{C207B973-FED4-45EF-8DE4-23A89B9C22D4}"/>
    <cellStyle name="40% - Accent1 10 3" xfId="1249" xr:uid="{6D7BADBB-2EA4-49B3-8E0E-B3344CDDE2C6}"/>
    <cellStyle name="40% - Accent1 10 4" xfId="1250" xr:uid="{76484B47-E4B7-416D-AEB3-058390026166}"/>
    <cellStyle name="40% - Accent1 11" xfId="1251" xr:uid="{487344E5-FC45-4163-9993-0D6AB922D085}"/>
    <cellStyle name="40% - Accent1 11 2" xfId="1252" xr:uid="{4444501A-25E0-4448-BEAD-E8457B2C62A9}"/>
    <cellStyle name="40% - Accent1 11 3" xfId="1253" xr:uid="{E63899B5-E53B-474E-84F7-033A4C4BB67E}"/>
    <cellStyle name="40% - Accent1 12" xfId="1254" xr:uid="{0F4EBD63-EF22-40E6-B4EA-B91889D3549A}"/>
    <cellStyle name="40% - Accent1 12 2" xfId="1255" xr:uid="{61C7BCB1-E60E-4A07-B921-2D80D2056335}"/>
    <cellStyle name="40% - Accent1 13" xfId="1256" xr:uid="{4E484B78-022D-49CA-A81A-2A7C41231318}"/>
    <cellStyle name="40% - Accent1 13 2" xfId="1257" xr:uid="{CE7FC07F-FCCA-4AAE-9F8C-896150576DA9}"/>
    <cellStyle name="40% - Accent1 13 3" xfId="1258" xr:uid="{03AC26FC-51ED-49AA-AF16-1FC63F8CDD55}"/>
    <cellStyle name="40% - Accent1 2" xfId="122" xr:uid="{7B557F28-B356-4F4A-A23A-BFDF329A50E3}"/>
    <cellStyle name="40% - Accent1 2 10" xfId="4310" xr:uid="{A27FFCDE-8CBD-448F-8173-487F116B67E6}"/>
    <cellStyle name="40% - Accent1 2 2" xfId="1259" xr:uid="{A40AB1CC-E544-431E-BC01-53EDFFBE26EC}"/>
    <cellStyle name="40% - Accent1 2 2 2" xfId="1260" xr:uid="{11DD9DD4-A315-4D97-A3CD-391CB4954635}"/>
    <cellStyle name="40% - Accent1 2 2 3" xfId="6848" xr:uid="{DF412A9E-174B-4DE5-9708-69B631D30321}"/>
    <cellStyle name="40% - Accent1 2 3" xfId="1261" xr:uid="{9931B561-F96F-4335-8081-79261C393497}"/>
    <cellStyle name="40% - Accent1 2 3 2" xfId="6850" xr:uid="{3E28D9D6-3CDA-4D0F-B22F-C1BB646D6601}"/>
    <cellStyle name="40% - Accent1 2 3 3" xfId="6849" xr:uid="{ECB6C583-5C06-4E28-BB8D-401B22361B0E}"/>
    <cellStyle name="40% - Accent1 2 4" xfId="1262" xr:uid="{1DB1DE21-1F17-433C-B37B-8D945D3F3443}"/>
    <cellStyle name="40% - Accent1 2 5" xfId="1263" xr:uid="{2DD9B4C0-2B9D-42CF-9740-35D1BAC7E33E}"/>
    <cellStyle name="40% - Accent1 2 6" xfId="1264" xr:uid="{CD846E49-38E3-4FF3-A4FE-3B0D85C3417E}"/>
    <cellStyle name="40% - Accent1 2 7" xfId="1265" xr:uid="{1F389092-DD84-44FF-8F84-80B6D66AA5E8}"/>
    <cellStyle name="40% - Accent1 2 8" xfId="1266" xr:uid="{F1CC1DE5-1B39-4F52-81C3-98CD2FC1477C}"/>
    <cellStyle name="40% - Accent1 2 9" xfId="1267" xr:uid="{DFB88ADD-DDD3-4AB3-BD82-65BEBB591601}"/>
    <cellStyle name="40% - Accent1 3" xfId="1268" xr:uid="{93623A0C-6A9E-4DBC-8E6F-B9A3C3B3C3B6}"/>
    <cellStyle name="40% - Accent1 3 2" xfId="1269" xr:uid="{DAA87AE2-C06A-4150-A6AD-27EA391E8F66}"/>
    <cellStyle name="40% - Accent1 3 2 2" xfId="1270" xr:uid="{9A8CCA61-3042-4974-8701-EBF876A58FBA}"/>
    <cellStyle name="40% - Accent1 3 3" xfId="1271" xr:uid="{FEDB54EC-2383-4CE6-94C0-C98EEE074EB1}"/>
    <cellStyle name="40% - Accent1 3 4" xfId="1272" xr:uid="{83C7F49F-CA02-4754-B037-CE197D2B8976}"/>
    <cellStyle name="40% - Accent1 3 5" xfId="1273" xr:uid="{220D920F-7AA3-48F7-88EB-7E2F2927C29D}"/>
    <cellStyle name="40% - Accent1 3 6" xfId="1274" xr:uid="{87F9B533-63BF-4095-8FCC-0C2FD03B784E}"/>
    <cellStyle name="40% - Accent1 3 7" xfId="1275" xr:uid="{789F063E-BA60-4AA0-B192-5D274B7F4364}"/>
    <cellStyle name="40% - Accent1 3 8" xfId="1276" xr:uid="{954DA285-54E2-4F82-BA88-BEFDC9C1DD0B}"/>
    <cellStyle name="40% - Accent1 3 9" xfId="4311" xr:uid="{E3ABA0B5-2EE6-46F8-AA97-80DAE14EF70F}"/>
    <cellStyle name="40% - Accent1 4" xfId="1277" xr:uid="{E3F43F1D-9149-4A94-BC31-0C27B8737013}"/>
    <cellStyle name="40% - Accent1 4 2" xfId="1278" xr:uid="{0D74AA2E-2F1D-4D63-8EF9-EEF8856C075B}"/>
    <cellStyle name="40% - Accent1 4 3" xfId="1279" xr:uid="{CADA3E5E-DA8E-4039-96EE-651ADD0FEDDF}"/>
    <cellStyle name="40% - Accent1 4 4" xfId="1280" xr:uid="{22E269A0-9C48-4AFF-83A7-2CC04DF3E58D}"/>
    <cellStyle name="40% - Accent1 4 5" xfId="4312" xr:uid="{BBF8B2BE-11ED-4828-BDC2-9803364FBE0E}"/>
    <cellStyle name="40% - Accent1 5" xfId="1281" xr:uid="{A5B27098-9E8A-4C71-A77B-823C0F2B162B}"/>
    <cellStyle name="40% - Accent1 5 2" xfId="1282" xr:uid="{71D62423-128D-4E98-BDA2-85443578A6D7}"/>
    <cellStyle name="40% - Accent1 5 3" xfId="1283" xr:uid="{D44085D6-59D4-47AB-A37F-30174B8D6AEC}"/>
    <cellStyle name="40% - Accent1 5 4" xfId="1284" xr:uid="{C0E0AF43-4F63-4DAB-9C74-1F337922E164}"/>
    <cellStyle name="40% - Accent1 6" xfId="1285" xr:uid="{8E2D1580-AC69-4259-B52B-74576856DD2C}"/>
    <cellStyle name="40% - Accent1 6 2" xfId="1286" xr:uid="{30DFA20B-E4FC-4D64-B76A-F682EE5FB5A3}"/>
    <cellStyle name="40% - Accent1 6 3" xfId="1287" xr:uid="{2FFBB84F-6E71-42FC-8F94-D1C4FB837692}"/>
    <cellStyle name="40% - Accent1 6 4" xfId="1288" xr:uid="{8A58D5F4-4A65-43FB-ADD1-B855AEC7EE58}"/>
    <cellStyle name="40% - Accent1 7" xfId="1289" xr:uid="{4DCB8F98-C0B0-4CEF-A88A-7F6610D9BBEB}"/>
    <cellStyle name="40% - Accent1 7 2" xfId="1290" xr:uid="{E955305B-383E-4DB2-B5AF-AF0567229102}"/>
    <cellStyle name="40% - Accent1 7 3" xfId="1291" xr:uid="{2BAC4BB4-E17B-4BE2-9675-9AF34C08C5F5}"/>
    <cellStyle name="40% - Accent1 7 4" xfId="1292" xr:uid="{2CA6170B-DC45-4002-98C6-81E95D05BE2D}"/>
    <cellStyle name="40% - Accent1 8" xfId="1293" xr:uid="{0A6E1139-6EBA-4D4A-9812-B6B8E632D49D}"/>
    <cellStyle name="40% - Accent1 8 2" xfId="1294" xr:uid="{019CB1E9-7A71-42BF-9558-ACCF0859905B}"/>
    <cellStyle name="40% - Accent1 8 3" xfId="1295" xr:uid="{75B75EBC-BB8F-4447-ABCE-891EBE1757A3}"/>
    <cellStyle name="40% - Accent1 8 4" xfId="1296" xr:uid="{47862AEA-4D7F-4FBF-83F4-800E752611FB}"/>
    <cellStyle name="40% - Accent1 9" xfId="1297" xr:uid="{8940A973-C8FB-44DE-AB98-4BF0338F52CB}"/>
    <cellStyle name="40% - Accent1 9 2" xfId="1298" xr:uid="{746BA288-3F3F-4B76-B95B-36187A2EBD72}"/>
    <cellStyle name="40% - Accent1 9 3" xfId="1299" xr:uid="{AC1F9E56-458C-4270-AD7C-5DD1D71EDBCB}"/>
    <cellStyle name="40% - Accent1 9 4" xfId="1300" xr:uid="{E37797ED-B1F8-4A0C-ADD0-B5D2BCD0F88D}"/>
    <cellStyle name="40% - Accent2 10" xfId="1301" xr:uid="{875AB2C2-411B-4E53-87FF-454EFFBB84BB}"/>
    <cellStyle name="40% - Accent2 10 2" xfId="1302" xr:uid="{644C6D26-164F-469C-801A-B806C39DC4CC}"/>
    <cellStyle name="40% - Accent2 10 3" xfId="1303" xr:uid="{B24ECBD5-0D4B-42D8-8F41-C5BF31ED6282}"/>
    <cellStyle name="40% - Accent2 10 4" xfId="1304" xr:uid="{1CE5A050-5DA5-4D03-AC7E-7CEBAFF54F57}"/>
    <cellStyle name="40% - Accent2 11" xfId="1305" xr:uid="{1E2DC34D-1604-4096-9456-05C1763BA599}"/>
    <cellStyle name="40% - Accent2 11 2" xfId="1306" xr:uid="{9AF5A75A-63DA-4E41-9240-4105CF702ED5}"/>
    <cellStyle name="40% - Accent2 11 3" xfId="1307" xr:uid="{EDCD61B4-02E7-4F87-B384-E1795A71D4E3}"/>
    <cellStyle name="40% - Accent2 12" xfId="1308" xr:uid="{3433AA84-E048-488F-83E8-D0A16799965F}"/>
    <cellStyle name="40% - Accent2 12 2" xfId="1309" xr:uid="{60BF4566-5381-42CC-B309-BE18E1916E27}"/>
    <cellStyle name="40% - Accent2 13" xfId="1310" xr:uid="{87A7AC31-2ABC-4DDA-BF13-E7A79C26E56D}"/>
    <cellStyle name="40% - Accent2 13 2" xfId="1311" xr:uid="{35B312AB-1483-4494-8F96-667F54A9652E}"/>
    <cellStyle name="40% - Accent2 2" xfId="123" xr:uid="{FBF74B68-FCEB-4ED9-A498-56A6824BDF09}"/>
    <cellStyle name="40% - Accent2 2 10" xfId="4313" xr:uid="{C9C2AD66-D640-4620-A1E9-ADA0D7DE0358}"/>
    <cellStyle name="40% - Accent2 2 2" xfId="1312" xr:uid="{D946D5D5-DB92-47A0-BC6C-5D3B940BF1CF}"/>
    <cellStyle name="40% - Accent2 2 2 2" xfId="1313" xr:uid="{46F07283-4871-4C00-8A0A-7DA7FD78836F}"/>
    <cellStyle name="40% - Accent2 2 2 3" xfId="6851" xr:uid="{1A9FABCF-F6C7-4842-BF06-A73C79018874}"/>
    <cellStyle name="40% - Accent2 2 3" xfId="1314" xr:uid="{E62F4AE8-8321-4FE6-91FF-7436B0575DBE}"/>
    <cellStyle name="40% - Accent2 2 3 2" xfId="6853" xr:uid="{0F9AFB5D-7DEB-4A2E-A541-F0F81013EA9A}"/>
    <cellStyle name="40% - Accent2 2 3 3" xfId="6852" xr:uid="{5D6E3BF4-7A56-47B8-9999-88986922B649}"/>
    <cellStyle name="40% - Accent2 2 4" xfId="1315" xr:uid="{2C7B8052-1AE4-41F1-95C4-92A7F0C46939}"/>
    <cellStyle name="40% - Accent2 2 5" xfId="1316" xr:uid="{F076C087-76A0-474B-AB84-E1FD45426DBF}"/>
    <cellStyle name="40% - Accent2 2 6" xfId="1317" xr:uid="{F8F267BF-3528-406A-A848-F88C5E430549}"/>
    <cellStyle name="40% - Accent2 2 7" xfId="1318" xr:uid="{A7CC6C7C-44BE-43DA-AAB9-9F33BB9CAF1F}"/>
    <cellStyle name="40% - Accent2 2 8" xfId="1319" xr:uid="{48E71FDB-6A8F-4AE6-8F6F-F733B82E38B3}"/>
    <cellStyle name="40% - Accent2 2 9" xfId="1320" xr:uid="{B22314AF-1A9D-4CB6-88EA-FFD9E568E99E}"/>
    <cellStyle name="40% - Accent2 3" xfId="1321" xr:uid="{6F13A08A-A7F5-4218-B78C-CF08B5C9CFF4}"/>
    <cellStyle name="40% - Accent2 3 2" xfId="1322" xr:uid="{761CB0F4-7D61-4AAE-BE09-417A0C903F6F}"/>
    <cellStyle name="40% - Accent2 3 2 2" xfId="1323" xr:uid="{21842964-1883-4568-9E05-0E9F646DDF02}"/>
    <cellStyle name="40% - Accent2 3 3" xfId="1324" xr:uid="{1B38A9D9-65B3-4766-A7EF-6F4D004E46EE}"/>
    <cellStyle name="40% - Accent2 3 4" xfId="1325" xr:uid="{9D608A83-5CDF-4019-B6D3-0A6F45DB38D3}"/>
    <cellStyle name="40% - Accent2 3 5" xfId="1326" xr:uid="{A8430A14-C9BE-414B-8EDB-67466B6C2723}"/>
    <cellStyle name="40% - Accent2 3 6" xfId="1327" xr:uid="{3F96A04A-7284-48DC-946B-1FDF5CAFE5DC}"/>
    <cellStyle name="40% - Accent2 3 7" xfId="1328" xr:uid="{0643497B-F209-43FB-B93F-403B9FDCEA68}"/>
    <cellStyle name="40% - Accent2 3 8" xfId="1329" xr:uid="{CDFD9556-6D9F-4345-A8FD-1F1DE5D17803}"/>
    <cellStyle name="40% - Accent2 3 9" xfId="4314" xr:uid="{078A5A80-56BC-474B-89F2-42F3D5AE1B1C}"/>
    <cellStyle name="40% - Accent2 4" xfId="1330" xr:uid="{0662845E-545A-4425-B979-9FE1A6EBDBC1}"/>
    <cellStyle name="40% - Accent2 4 2" xfId="1331" xr:uid="{51FAB02A-CB58-4893-A10E-2FBC3C6C8D45}"/>
    <cellStyle name="40% - Accent2 4 3" xfId="1332" xr:uid="{FB034F06-2F79-4AFC-B6F5-1BB6A1E4BB88}"/>
    <cellStyle name="40% - Accent2 4 4" xfId="1333" xr:uid="{0D4A830F-9F84-4ED6-8330-2DE45C1BF6B7}"/>
    <cellStyle name="40% - Accent2 4 5" xfId="4315" xr:uid="{6D73E9EC-84A1-4C5A-90C5-9AAC18F98DF1}"/>
    <cellStyle name="40% - Accent2 5" xfId="1334" xr:uid="{9BA448C6-AC2B-4BB3-B421-854DDBF2119A}"/>
    <cellStyle name="40% - Accent2 5 2" xfId="1335" xr:uid="{BDD5BB6C-8741-44CE-8611-299D41831F20}"/>
    <cellStyle name="40% - Accent2 5 3" xfId="1336" xr:uid="{98E41F08-5E98-4283-BDEE-43093CC3B70D}"/>
    <cellStyle name="40% - Accent2 5 4" xfId="1337" xr:uid="{1BC60129-734A-4925-9075-1D57B5601EA9}"/>
    <cellStyle name="40% - Accent2 6" xfId="1338" xr:uid="{9DDC2954-CCA7-44F4-80EE-F9EDB772B21D}"/>
    <cellStyle name="40% - Accent2 6 2" xfId="1339" xr:uid="{60DE371E-AFE0-4F89-83D1-B4446D9743CB}"/>
    <cellStyle name="40% - Accent2 6 3" xfId="1340" xr:uid="{F8231CC4-F47A-46A5-8CBF-436BAE960890}"/>
    <cellStyle name="40% - Accent2 6 4" xfId="1341" xr:uid="{456D01A3-0823-4787-9D91-B76EF0A5D698}"/>
    <cellStyle name="40% - Accent2 7" xfId="1342" xr:uid="{6504C30B-BEF5-4DFC-B236-6679C75D7DB4}"/>
    <cellStyle name="40% - Accent2 7 2" xfId="1343" xr:uid="{1F77E039-47C3-4594-AB69-2ED4597E620C}"/>
    <cellStyle name="40% - Accent2 7 3" xfId="1344" xr:uid="{4AEC0462-F674-400A-A18E-9CA4C5204137}"/>
    <cellStyle name="40% - Accent2 7 4" xfId="1345" xr:uid="{4AA25E3E-9414-4F9E-89EA-6620038A8E08}"/>
    <cellStyle name="40% - Accent2 8" xfId="1346" xr:uid="{91F539E7-D3AB-4FAE-B366-D0B37057061B}"/>
    <cellStyle name="40% - Accent2 8 2" xfId="1347" xr:uid="{CD4C2099-340E-4256-A64C-DE5C497F6ABE}"/>
    <cellStyle name="40% - Accent2 8 3" xfId="1348" xr:uid="{0DD1F84C-2251-454D-B352-8BEBAFDAC83D}"/>
    <cellStyle name="40% - Accent2 8 4" xfId="1349" xr:uid="{65EC5988-75F4-4B7C-B63A-BE0A0D4A9837}"/>
    <cellStyle name="40% - Accent2 9" xfId="1350" xr:uid="{5FC51220-E86D-40EB-BDA1-D974BCC3075B}"/>
    <cellStyle name="40% - Accent2 9 2" xfId="1351" xr:uid="{565B7370-1D4D-4053-976E-B2FF51D5B9FF}"/>
    <cellStyle name="40% - Accent2 9 3" xfId="1352" xr:uid="{7163E768-FCB0-4231-82FD-0B244957A8C8}"/>
    <cellStyle name="40% - Accent2 9 4" xfId="1353" xr:uid="{8914F7E3-DE34-4974-98B8-02FF1215C91E}"/>
    <cellStyle name="40% - Accent3 10" xfId="1354" xr:uid="{F51D6E74-3A8F-4FBA-899A-E4C12DA97016}"/>
    <cellStyle name="40% - Accent3 10 2" xfId="1355" xr:uid="{B02BE62D-DD74-4FDA-B0CC-924187DC952C}"/>
    <cellStyle name="40% - Accent3 10 3" xfId="1356" xr:uid="{307BFBD9-DEAA-4953-8860-4D7AED234640}"/>
    <cellStyle name="40% - Accent3 10 4" xfId="1357" xr:uid="{CEF286C5-0F89-4193-AD29-1A8B34FFF242}"/>
    <cellStyle name="40% - Accent3 11" xfId="1358" xr:uid="{A9F9E917-F724-43BD-BF3D-8502884B9E46}"/>
    <cellStyle name="40% - Accent3 11 2" xfId="1359" xr:uid="{CAE87C3F-3E85-466E-BFF1-A946126EBE00}"/>
    <cellStyle name="40% - Accent3 11 3" xfId="1360" xr:uid="{629CA5E9-7851-4D00-B5F1-7AE4DCC028B8}"/>
    <cellStyle name="40% - Accent3 12" xfId="1361" xr:uid="{DEE7153F-6D0E-45F3-A156-D32296BF6A62}"/>
    <cellStyle name="40% - Accent3 12 2" xfId="1362" xr:uid="{8A903493-4F78-4091-B39A-CF2E3807E75A}"/>
    <cellStyle name="40% - Accent3 13" xfId="1363" xr:uid="{2FB60074-F7E4-4902-A17B-06703A5C02AA}"/>
    <cellStyle name="40% - Accent3 13 2" xfId="1364" xr:uid="{16462B30-A29D-4042-802E-37FC7CD10FC2}"/>
    <cellStyle name="40% - Accent3 13 3" xfId="1365" xr:uid="{B2EEB4EA-FBB2-4A7D-8238-B250CAF95071}"/>
    <cellStyle name="40% - Accent3 13 3 2" xfId="1366" xr:uid="{2798E92C-4ED7-451B-B9C8-FB816CCBEB42}"/>
    <cellStyle name="40% - Accent3 13 3 3" xfId="1367" xr:uid="{FA9E981D-B042-4922-B9CB-50418BBB127E}"/>
    <cellStyle name="40% - Accent3 2" xfId="124" xr:uid="{4E8BB173-61BD-4B6B-BCA9-E71602155ACE}"/>
    <cellStyle name="40% - Accent3 2 10" xfId="4316" xr:uid="{320F5474-3E1D-4839-A262-15781D210271}"/>
    <cellStyle name="40% - Accent3 2 2" xfId="1368" xr:uid="{91461136-9B43-487C-A554-B306094F85AA}"/>
    <cellStyle name="40% - Accent3 2 2 2" xfId="1369" xr:uid="{D2CD4157-9293-4C24-8147-5526F21DB2C2}"/>
    <cellStyle name="40% - Accent3 2 2 3" xfId="6854" xr:uid="{5A100CC5-061D-4566-A0FA-DFCC1C10555D}"/>
    <cellStyle name="40% - Accent3 2 3" xfId="1370" xr:uid="{03C0DD8B-802B-4D33-A281-977957BD508F}"/>
    <cellStyle name="40% - Accent3 2 3 2" xfId="6856" xr:uid="{7B85AA26-8AD1-455A-BBA4-BED1B6EBE1F3}"/>
    <cellStyle name="40% - Accent3 2 3 3" xfId="6855" xr:uid="{74AF9BFB-8154-4B11-A2A9-81A6B212B881}"/>
    <cellStyle name="40% - Accent3 2 4" xfId="1371" xr:uid="{1744BAE3-0909-4C32-815E-07A83C13BACA}"/>
    <cellStyle name="40% - Accent3 2 5" xfId="1372" xr:uid="{42A2D5BA-0E65-4125-85E8-36AFD4FA5B41}"/>
    <cellStyle name="40% - Accent3 2 6" xfId="1373" xr:uid="{D7AD2AA7-0BAB-472B-832A-26603AAABE8D}"/>
    <cellStyle name="40% - Accent3 2 7" xfId="1374" xr:uid="{F243220E-86E7-424F-B988-ED43E892E69B}"/>
    <cellStyle name="40% - Accent3 2 8" xfId="1375" xr:uid="{CC35DAB6-A816-41EA-90EE-EFC8AA6242B7}"/>
    <cellStyle name="40% - Accent3 2 9" xfId="1376" xr:uid="{729A6C97-7B43-4188-976C-0FC04056DAB2}"/>
    <cellStyle name="40% - Accent3 3" xfId="1377" xr:uid="{511AF55F-8243-4AEE-9CB4-644BE0DBEF16}"/>
    <cellStyle name="40% - Accent3 3 2" xfId="1378" xr:uid="{53CBE1CA-27E9-45FA-B660-AA9023C557EE}"/>
    <cellStyle name="40% - Accent3 3 2 2" xfId="1379" xr:uid="{E7110D7B-331F-4A88-89EF-2FFBE6C9D6F4}"/>
    <cellStyle name="40% - Accent3 3 3" xfId="1380" xr:uid="{70D96F37-0473-4900-81D6-680A63754B6A}"/>
    <cellStyle name="40% - Accent3 3 4" xfId="1381" xr:uid="{2738F907-2E8D-4AF4-A93E-ED295A38E995}"/>
    <cellStyle name="40% - Accent3 3 5" xfId="1382" xr:uid="{3D89F08B-A825-4A4C-991F-A775896C28B1}"/>
    <cellStyle name="40% - Accent3 3 6" xfId="1383" xr:uid="{112089CF-B4FB-4415-AE1F-50B685858123}"/>
    <cellStyle name="40% - Accent3 3 7" xfId="1384" xr:uid="{35957269-B11C-4570-A189-B7229018CCE2}"/>
    <cellStyle name="40% - Accent3 3 8" xfId="1385" xr:uid="{01A69D82-3060-4D4A-8A21-5B8AF2B8587F}"/>
    <cellStyle name="40% - Accent3 3 9" xfId="4317" xr:uid="{1E5D6D3A-BB99-442D-A7F8-4E30E808386E}"/>
    <cellStyle name="40% - Accent3 4" xfId="1386" xr:uid="{AD899BD6-0A6B-4FC1-A284-BB6AEDF596D6}"/>
    <cellStyle name="40% - Accent3 4 2" xfId="1387" xr:uid="{BAFA6D36-5249-4846-A81E-ADBE8FF85508}"/>
    <cellStyle name="40% - Accent3 4 3" xfId="1388" xr:uid="{4EC98D13-1E16-4DF4-A324-700CB104BD03}"/>
    <cellStyle name="40% - Accent3 4 4" xfId="1389" xr:uid="{929464C3-B23A-459E-A252-163F6333D691}"/>
    <cellStyle name="40% - Accent3 4 5" xfId="4318" xr:uid="{4D19263F-BDC4-436B-9BE6-486E24BD96B6}"/>
    <cellStyle name="40% - Accent3 5" xfId="1390" xr:uid="{6D4587C7-0887-4946-9CBB-C3A495E7AABA}"/>
    <cellStyle name="40% - Accent3 5 2" xfId="1391" xr:uid="{33F6CACF-37A9-4A3E-A983-D7D688CBB0C7}"/>
    <cellStyle name="40% - Accent3 5 3" xfId="1392" xr:uid="{0CFC14A7-7EAA-4016-9687-A9CB96C224E5}"/>
    <cellStyle name="40% - Accent3 5 4" xfId="1393" xr:uid="{CAA6D27E-4184-4207-BA49-185735DA7B84}"/>
    <cellStyle name="40% - Accent3 6" xfId="1394" xr:uid="{5AA3A750-9CB2-4E9D-9D48-2E2FF13B9E41}"/>
    <cellStyle name="40% - Accent3 6 2" xfId="1395" xr:uid="{9F8D0DD9-5E10-4E40-BC3F-9B0AFCD30534}"/>
    <cellStyle name="40% - Accent3 6 3" xfId="1396" xr:uid="{E5B87407-4218-4BF1-BBAC-42B132FD9AC3}"/>
    <cellStyle name="40% - Accent3 6 4" xfId="1397" xr:uid="{DFEA068B-E6B2-415C-B2C9-F376630DAAB2}"/>
    <cellStyle name="40% - Accent3 7" xfId="1398" xr:uid="{4B1B8336-A41B-4193-8DBF-1D220D7372E4}"/>
    <cellStyle name="40% - Accent3 7 2" xfId="1399" xr:uid="{D298E99B-8457-4D36-86D9-62364D14E463}"/>
    <cellStyle name="40% - Accent3 7 3" xfId="1400" xr:uid="{5B7C2276-960E-4C55-AE08-63D2356352ED}"/>
    <cellStyle name="40% - Accent3 7 4" xfId="1401" xr:uid="{312CC749-830C-4D29-80D1-B7B48B9DDEA5}"/>
    <cellStyle name="40% - Accent3 8" xfId="1402" xr:uid="{44CF05DE-AEBB-4C34-8B98-8EA7EDA3E2AB}"/>
    <cellStyle name="40% - Accent3 8 2" xfId="1403" xr:uid="{A94AB812-652B-4521-BF67-D93C0C924810}"/>
    <cellStyle name="40% - Accent3 8 3" xfId="1404" xr:uid="{9FB71E81-2B0A-4521-80CF-E61F9BF19D85}"/>
    <cellStyle name="40% - Accent3 8 4" xfId="1405" xr:uid="{0992C5CC-0A6E-47F5-978A-030C25448F64}"/>
    <cellStyle name="40% - Accent3 9" xfId="1406" xr:uid="{57A61BD5-C374-4626-A2BB-A8A05D1B3432}"/>
    <cellStyle name="40% - Accent3 9 2" xfId="1407" xr:uid="{E87B0584-856D-4E33-B7D5-448BB84A5BDA}"/>
    <cellStyle name="40% - Accent3 9 3" xfId="1408" xr:uid="{474DAD89-7D21-4395-9269-EBE10B557213}"/>
    <cellStyle name="40% - Accent3 9 4" xfId="1409" xr:uid="{74B8D661-14D6-4BA4-9429-427C1F3996E9}"/>
    <cellStyle name="40% - Accent4 10" xfId="1410" xr:uid="{D157C9DB-8EEF-4858-9C96-22E61477E6C3}"/>
    <cellStyle name="40% - Accent4 10 2" xfId="1411" xr:uid="{02336461-D6E5-49A2-A44E-BEAA4849B0EF}"/>
    <cellStyle name="40% - Accent4 10 3" xfId="1412" xr:uid="{D527119C-7487-42BD-BE83-534FB055F867}"/>
    <cellStyle name="40% - Accent4 10 4" xfId="1413" xr:uid="{9D8EB973-BB20-47AE-AD1B-F6FAA4858BE3}"/>
    <cellStyle name="40% - Accent4 11" xfId="1414" xr:uid="{D9AE6DC2-A412-4330-A989-93B196C7FF29}"/>
    <cellStyle name="40% - Accent4 11 2" xfId="1415" xr:uid="{93AE9EBD-A013-48CE-A083-E00C16EE4AA8}"/>
    <cellStyle name="40% - Accent4 11 3" xfId="1416" xr:uid="{6B0D73CB-C45A-4253-B1A7-AF32C2B3604C}"/>
    <cellStyle name="40% - Accent4 12" xfId="1417" xr:uid="{D5D31505-597D-4902-AAAD-DE1D45155DE7}"/>
    <cellStyle name="40% - Accent4 12 2" xfId="1418" xr:uid="{B741801A-47FE-4936-8086-B0F3C05F310A}"/>
    <cellStyle name="40% - Accent4 13" xfId="1419" xr:uid="{BFF21C4B-FBF3-42F4-B6E2-505ED5CEE1A8}"/>
    <cellStyle name="40% - Accent4 13 2" xfId="1420" xr:uid="{DC565F3B-D77F-4099-9B82-51221A332DE6}"/>
    <cellStyle name="40% - Accent4 13 3" xfId="1421" xr:uid="{6D18C1B1-6A95-4EBA-A38E-D7D50A246284}"/>
    <cellStyle name="40% - Accent4 2" xfId="125" xr:uid="{DCF82AB2-3A9E-46D1-AB50-C4852D88CB35}"/>
    <cellStyle name="40% - Accent4 2 10" xfId="4319" xr:uid="{A850D2D4-B029-4C1D-B879-721B6E5A7F04}"/>
    <cellStyle name="40% - Accent4 2 2" xfId="1422" xr:uid="{0A844121-6E25-43F5-9782-67B385FDF319}"/>
    <cellStyle name="40% - Accent4 2 2 2" xfId="1423" xr:uid="{DDF71180-80EB-4A72-9CA3-72FF6DF2F26B}"/>
    <cellStyle name="40% - Accent4 2 2 3" xfId="6857" xr:uid="{530484C5-8F99-4025-9B4D-26D9A19B6B40}"/>
    <cellStyle name="40% - Accent4 2 3" xfId="1424" xr:uid="{7FBD3C29-681F-4A33-BA63-9779D5BEFA71}"/>
    <cellStyle name="40% - Accent4 2 3 2" xfId="6859" xr:uid="{78F5BE9C-09C4-4318-A9A5-A141032947CD}"/>
    <cellStyle name="40% - Accent4 2 3 3" xfId="6858" xr:uid="{F6B53295-0D4C-4886-ADFA-EB834F3D2905}"/>
    <cellStyle name="40% - Accent4 2 4" xfId="1425" xr:uid="{F7B7BAE0-887C-4CE6-BE9A-C39486354770}"/>
    <cellStyle name="40% - Accent4 2 5" xfId="1426" xr:uid="{6F156D51-5E36-4F48-AA7D-17876BFCB413}"/>
    <cellStyle name="40% - Accent4 2 6" xfId="1427" xr:uid="{6C7BF0B6-9EC1-426D-9794-33C7621A1DF9}"/>
    <cellStyle name="40% - Accent4 2 7" xfId="1428" xr:uid="{AF4D36A4-9C03-49E7-ABD2-A36136DE94A3}"/>
    <cellStyle name="40% - Accent4 2 8" xfId="1429" xr:uid="{E088E152-024C-4103-88C9-1D442D1E899D}"/>
    <cellStyle name="40% - Accent4 2 9" xfId="1430" xr:uid="{16AEEA3C-6B32-4BC2-A83C-3257DC436088}"/>
    <cellStyle name="40% - Accent4 3" xfId="1431" xr:uid="{84C1CFC7-B343-498A-9261-D1B247B5998C}"/>
    <cellStyle name="40% - Accent4 3 2" xfId="1432" xr:uid="{88FAFCE0-8C79-4008-B9B8-1A81BBF7A97C}"/>
    <cellStyle name="40% - Accent4 3 2 2" xfId="1433" xr:uid="{67888E13-3A9D-46A4-88EA-7B454C98B588}"/>
    <cellStyle name="40% - Accent4 3 3" xfId="1434" xr:uid="{02EDBDC3-CF33-4309-BB47-CE86532047B1}"/>
    <cellStyle name="40% - Accent4 3 4" xfId="1435" xr:uid="{B5642C05-AFD0-44AD-9782-6E7444024E5A}"/>
    <cellStyle name="40% - Accent4 3 5" xfId="1436" xr:uid="{D55C679C-8738-448C-B319-F3FD53EC2FA5}"/>
    <cellStyle name="40% - Accent4 3 6" xfId="1437" xr:uid="{549FD798-95C8-4178-AEAF-735F0CEBD827}"/>
    <cellStyle name="40% - Accent4 3 7" xfId="1438" xr:uid="{4D2D462A-E510-4178-8D89-6AB3DD625340}"/>
    <cellStyle name="40% - Accent4 3 8" xfId="1439" xr:uid="{14B67309-45F1-42BA-AE4B-7671CDF7AC85}"/>
    <cellStyle name="40% - Accent4 3 9" xfId="4320" xr:uid="{F243F51F-271C-469C-9F37-E995F9A8D6C1}"/>
    <cellStyle name="40% - Accent4 4" xfId="1440" xr:uid="{22059F4B-D951-4730-93C9-7F6397281F29}"/>
    <cellStyle name="40% - Accent4 4 2" xfId="1441" xr:uid="{A9CAB013-6683-4925-8829-2C61FF7F7C35}"/>
    <cellStyle name="40% - Accent4 4 3" xfId="1442" xr:uid="{D5B7F1B9-2A63-4099-82A1-A97F6C1039A9}"/>
    <cellStyle name="40% - Accent4 4 4" xfId="1443" xr:uid="{F67CC78C-8F53-47D1-B373-A42F72E1647F}"/>
    <cellStyle name="40% - Accent4 4 5" xfId="4321" xr:uid="{28951E13-58D5-4A96-ACD9-404781E06516}"/>
    <cellStyle name="40% - Accent4 5" xfId="1444" xr:uid="{CF63B34E-2536-4A81-935A-8617DE6ACD6E}"/>
    <cellStyle name="40% - Accent4 5 2" xfId="1445" xr:uid="{5B336287-876A-434A-BA6E-47953B211861}"/>
    <cellStyle name="40% - Accent4 5 3" xfId="1446" xr:uid="{BD170BAF-6339-44CC-8FC2-563B38F8A671}"/>
    <cellStyle name="40% - Accent4 5 4" xfId="1447" xr:uid="{FC384700-8AEE-45E0-9137-10434B033BB1}"/>
    <cellStyle name="40% - Accent4 6" xfId="1448" xr:uid="{2C61E2ED-B9CE-4AD8-B31E-1E5DD0B764FF}"/>
    <cellStyle name="40% - Accent4 6 2" xfId="1449" xr:uid="{24472651-D047-478E-9B3F-E4ED06CD45F4}"/>
    <cellStyle name="40% - Accent4 6 3" xfId="1450" xr:uid="{B91CB6C5-36BF-4774-A04D-37989438C614}"/>
    <cellStyle name="40% - Accent4 6 4" xfId="1451" xr:uid="{11CEBE35-BCF7-40BA-8531-72C70E63C922}"/>
    <cellStyle name="40% - Accent4 7" xfId="1452" xr:uid="{CB9B4FBC-0211-4430-AE00-198D25CCF5BD}"/>
    <cellStyle name="40% - Accent4 7 2" xfId="1453" xr:uid="{81CA807E-19E3-4D5F-B2C8-7CB63EF95701}"/>
    <cellStyle name="40% - Accent4 7 3" xfId="1454" xr:uid="{E8444A9C-6481-4005-BD90-E164EA316E3F}"/>
    <cellStyle name="40% - Accent4 7 4" xfId="1455" xr:uid="{661B1CBC-0104-43AB-BBD1-4F979BD3C3FF}"/>
    <cellStyle name="40% - Accent4 8" xfId="1456" xr:uid="{C62289E3-58AE-4724-A935-BCDA0F6725B0}"/>
    <cellStyle name="40% - Accent4 8 2" xfId="1457" xr:uid="{918E1CBA-13B6-4D25-9BED-1E60FAF01E93}"/>
    <cellStyle name="40% - Accent4 8 3" xfId="1458" xr:uid="{1D08DA4A-CCD2-436C-8F92-EDE7F2EDA3E5}"/>
    <cellStyle name="40% - Accent4 8 4" xfId="1459" xr:uid="{D0D40F32-33EC-499B-A947-2789732276C6}"/>
    <cellStyle name="40% - Accent4 9" xfId="1460" xr:uid="{A389524D-87E3-42DF-8617-744E383C2B0D}"/>
    <cellStyle name="40% - Accent4 9 2" xfId="1461" xr:uid="{0AF1E467-16A3-434B-A3B7-1B80A63FD3DA}"/>
    <cellStyle name="40% - Accent4 9 3" xfId="1462" xr:uid="{7C9E0910-0B6C-4C4F-8787-E06BBADFD9E6}"/>
    <cellStyle name="40% - Accent4 9 4" xfId="1463" xr:uid="{6AC537BB-29FB-4463-9A70-E9B5486B250A}"/>
    <cellStyle name="40% - Accent5 10" xfId="1464" xr:uid="{698F6416-460A-43B8-8344-8894DA0C6421}"/>
    <cellStyle name="40% - Accent5 10 2" xfId="1465" xr:uid="{D6CAD38A-B1C1-4C3C-AFC7-EE9892EA6F02}"/>
    <cellStyle name="40% - Accent5 10 3" xfId="1466" xr:uid="{DA5DA119-9019-418F-A8AA-ECD1C68FEE1C}"/>
    <cellStyle name="40% - Accent5 10 4" xfId="1467" xr:uid="{4CFC7C7F-EF21-448D-A974-54F1213C2D67}"/>
    <cellStyle name="40% - Accent5 11" xfId="1468" xr:uid="{D49FDA0E-398F-4791-B19E-AFB743224AE6}"/>
    <cellStyle name="40% - Accent5 11 2" xfId="1469" xr:uid="{C79BC3B0-277D-4317-B28A-A1B6113D9886}"/>
    <cellStyle name="40% - Accent5 11 3" xfId="1470" xr:uid="{59704577-FC59-474C-84B0-A6F9E6AE3FF3}"/>
    <cellStyle name="40% - Accent5 12" xfId="1471" xr:uid="{5C0445E6-75F5-424A-807B-613E13B468B0}"/>
    <cellStyle name="40% - Accent5 12 2" xfId="1472" xr:uid="{A23B9F20-6F1B-4B41-9702-7542189D5A88}"/>
    <cellStyle name="40% - Accent5 13" xfId="1473" xr:uid="{74496C47-3A28-4BEA-8828-2EDA1ADA27A8}"/>
    <cellStyle name="40% - Accent5 13 2" xfId="1474" xr:uid="{7D851F8D-E66D-4560-AF77-62F73D15F88F}"/>
    <cellStyle name="40% - Accent5 13 3" xfId="1475" xr:uid="{F2F907D0-AA81-4126-B137-C51AE065ED7D}"/>
    <cellStyle name="40% - Accent5 2" xfId="126" xr:uid="{AFB2150D-B9C7-4CBC-9D25-4CE5A917AD71}"/>
    <cellStyle name="40% - Accent5 2 10" xfId="4322" xr:uid="{0894D4D6-85CE-4204-A918-DF79907C7AC5}"/>
    <cellStyle name="40% - Accent5 2 2" xfId="1476" xr:uid="{7F324CD8-4267-4D8E-AA95-A9B1AEDF27E5}"/>
    <cellStyle name="40% - Accent5 2 2 2" xfId="1477" xr:uid="{F99FB93E-E187-4CEB-8A1F-527F2621713F}"/>
    <cellStyle name="40% - Accent5 2 2 3" xfId="6860" xr:uid="{73DF1A51-3807-4771-9C00-5A77B282B8CC}"/>
    <cellStyle name="40% - Accent5 2 3" xfId="1478" xr:uid="{F784D893-BB98-4F20-9F28-D4B901BDA776}"/>
    <cellStyle name="40% - Accent5 2 3 2" xfId="6862" xr:uid="{94F3E129-C347-4DC5-BBEA-BAB0CE8533FE}"/>
    <cellStyle name="40% - Accent5 2 3 3" xfId="6861" xr:uid="{4AE87048-323A-48CE-A0A0-41B78D3C5D62}"/>
    <cellStyle name="40% - Accent5 2 4" xfId="1479" xr:uid="{14F0BE8A-2FEB-41B4-B403-6DA4D574699A}"/>
    <cellStyle name="40% - Accent5 2 5" xfId="1480" xr:uid="{9A16DD4E-3E20-4F9E-B3E9-B89B5203DC8D}"/>
    <cellStyle name="40% - Accent5 2 6" xfId="1481" xr:uid="{CD878D57-2C83-456E-85B9-8F022CD915C7}"/>
    <cellStyle name="40% - Accent5 2 7" xfId="1482" xr:uid="{AF4AC8AB-B37F-4A58-AB95-886D2300863A}"/>
    <cellStyle name="40% - Accent5 2 8" xfId="1483" xr:uid="{A5734303-3592-4CFB-80B0-15EB12F4747E}"/>
    <cellStyle name="40% - Accent5 2 9" xfId="1484" xr:uid="{67A33C06-2B2F-474B-9092-8D0322A546F9}"/>
    <cellStyle name="40% - Accent5 3" xfId="1485" xr:uid="{DA0CA9AA-162F-404E-8100-DE13463C9BA9}"/>
    <cellStyle name="40% - Accent5 3 2" xfId="1486" xr:uid="{97D3DD99-34E9-4707-80EB-7F4A27713F0A}"/>
    <cellStyle name="40% - Accent5 3 2 2" xfId="1487" xr:uid="{C8494CB7-50CE-4003-A74D-28C991A6CF02}"/>
    <cellStyle name="40% - Accent5 3 3" xfId="1488" xr:uid="{ED9DF299-0ADD-47E2-91C1-13C10A760F12}"/>
    <cellStyle name="40% - Accent5 3 4" xfId="1489" xr:uid="{752DF155-EF8A-41B9-9C87-1F3E37EF7390}"/>
    <cellStyle name="40% - Accent5 3 5" xfId="1490" xr:uid="{6C1411AD-136D-4EFB-8C26-BF2A220D8B26}"/>
    <cellStyle name="40% - Accent5 3 6" xfId="1491" xr:uid="{6F82B01D-B74C-447D-858E-6D08A74040AF}"/>
    <cellStyle name="40% - Accent5 3 7" xfId="1492" xr:uid="{50643E47-A27F-46E4-AF0B-EB7973ED2137}"/>
    <cellStyle name="40% - Accent5 3 8" xfId="1493" xr:uid="{1D0AB27A-6DA9-46DC-802B-72E5AF1A18AC}"/>
    <cellStyle name="40% - Accent5 3 9" xfId="4323" xr:uid="{DF82E445-7E6F-461E-AFA7-D25F5378BAA8}"/>
    <cellStyle name="40% - Accent5 4" xfId="1494" xr:uid="{F34F1DBE-61B1-49CD-9F36-AB3B0A2365EB}"/>
    <cellStyle name="40% - Accent5 4 2" xfId="1495" xr:uid="{3072AD2F-9C90-4FD6-A9D3-E533274A5C90}"/>
    <cellStyle name="40% - Accent5 4 3" xfId="1496" xr:uid="{7DB37093-B6D2-4D46-919F-1C5B3F9A15E0}"/>
    <cellStyle name="40% - Accent5 4 4" xfId="1497" xr:uid="{41C215BD-A498-45DB-8FD5-76A05DD07566}"/>
    <cellStyle name="40% - Accent5 4 5" xfId="4324" xr:uid="{C2722AC4-763E-47F9-8AB5-94744ACB703E}"/>
    <cellStyle name="40% - Accent5 5" xfId="1498" xr:uid="{18F5E4E6-A0B8-4EA8-A63F-E652DC3C96B3}"/>
    <cellStyle name="40% - Accent5 5 2" xfId="1499" xr:uid="{D5230332-C9F6-42EC-97D6-44DC00467F80}"/>
    <cellStyle name="40% - Accent5 5 3" xfId="1500" xr:uid="{973A2715-57CF-4BEC-AE6D-B60E53408861}"/>
    <cellStyle name="40% - Accent5 5 4" xfId="1501" xr:uid="{56FB7F44-D21E-403A-9EE1-EF78A27DAD84}"/>
    <cellStyle name="40% - Accent5 6" xfId="1502" xr:uid="{3EA5D836-0857-4707-BBF0-9E0466F0FE12}"/>
    <cellStyle name="40% - Accent5 6 2" xfId="1503" xr:uid="{85823550-2018-4EBD-889E-535268871DE7}"/>
    <cellStyle name="40% - Accent5 6 3" xfId="1504" xr:uid="{03514306-1EF6-4528-8F78-B17AB0AF9955}"/>
    <cellStyle name="40% - Accent5 6 4" xfId="1505" xr:uid="{FFDC70EC-2F42-4666-941E-4D05C5601928}"/>
    <cellStyle name="40% - Accent5 7" xfId="1506" xr:uid="{F0B0900D-D0BA-4F65-935A-2104B9817154}"/>
    <cellStyle name="40% - Accent5 7 2" xfId="1507" xr:uid="{B24E1346-7478-4AC0-8E5F-F769B7155937}"/>
    <cellStyle name="40% - Accent5 7 3" xfId="1508" xr:uid="{A9557B8F-6EB1-4AA8-A27A-55E60AABC4C1}"/>
    <cellStyle name="40% - Accent5 7 4" xfId="1509" xr:uid="{15A3F230-C058-4F33-BF39-CD803A149826}"/>
    <cellStyle name="40% - Accent5 8" xfId="1510" xr:uid="{8F1421FB-FAB1-49A4-AFEF-150AF53FC7EC}"/>
    <cellStyle name="40% - Accent5 8 2" xfId="1511" xr:uid="{22E08415-607F-4342-BF67-F9611B4F1D1F}"/>
    <cellStyle name="40% - Accent5 8 3" xfId="1512" xr:uid="{8D555E02-1259-455B-A197-0498052A20B4}"/>
    <cellStyle name="40% - Accent5 8 4" xfId="1513" xr:uid="{8CCF4A8E-9C56-429F-9294-2ABF42EEF30C}"/>
    <cellStyle name="40% - Accent5 9" xfId="1514" xr:uid="{20DB3320-6230-4EFD-9426-60D22B53EC9C}"/>
    <cellStyle name="40% - Accent5 9 2" xfId="1515" xr:uid="{E035A3CE-80B5-406D-AC19-156B36A3153F}"/>
    <cellStyle name="40% - Accent5 9 3" xfId="1516" xr:uid="{315FFA48-0D61-4770-93C8-B1F126B40CFC}"/>
    <cellStyle name="40% - Accent5 9 4" xfId="1517" xr:uid="{C8FD2901-E203-4736-9449-D2744835B767}"/>
    <cellStyle name="40% - Accent6 10" xfId="1518" xr:uid="{69DA4C82-D6B7-4DE8-B309-3DB5AA8E106B}"/>
    <cellStyle name="40% - Accent6 10 2" xfId="1519" xr:uid="{DFF20286-5556-4142-BC9B-F445DEAC207A}"/>
    <cellStyle name="40% - Accent6 10 3" xfId="1520" xr:uid="{48F5723F-3E03-4697-ADB4-7A3176D1DC01}"/>
    <cellStyle name="40% - Accent6 10 4" xfId="1521" xr:uid="{7B9DF868-916C-4E51-AA18-E2FA225443E0}"/>
    <cellStyle name="40% - Accent6 11" xfId="1522" xr:uid="{4FCA302E-5DE9-4602-A2FE-71E623AC6CA4}"/>
    <cellStyle name="40% - Accent6 11 2" xfId="1523" xr:uid="{0BCE8F92-DC2A-4CBF-A257-CF746AECF73D}"/>
    <cellStyle name="40% - Accent6 11 3" xfId="1524" xr:uid="{B7542A1D-E52C-41F0-9B16-6B99457E827A}"/>
    <cellStyle name="40% - Accent6 12" xfId="1525" xr:uid="{F1E77818-5A25-4FD2-9DC6-1B62D1E31C6F}"/>
    <cellStyle name="40% - Accent6 12 2" xfId="1526" xr:uid="{A593FF27-7C3C-419E-AE4F-D691B9013649}"/>
    <cellStyle name="40% - Accent6 13" xfId="1527" xr:uid="{2777C8D6-AD5B-47F3-9881-0DE9E9964527}"/>
    <cellStyle name="40% - Accent6 13 2" xfId="1528" xr:uid="{9F5A391B-2BA4-4556-B7DB-ED48C13CB252}"/>
    <cellStyle name="40% - Accent6 13 3" xfId="1529" xr:uid="{A7726CD3-506E-4ED0-AC3A-EFC646CF1B5A}"/>
    <cellStyle name="40% - Accent6 2" xfId="127" xr:uid="{D210123E-05B1-4019-B641-419C87CE3A4D}"/>
    <cellStyle name="40% - Accent6 2 10" xfId="4325" xr:uid="{3168DA8F-2E02-4C70-B198-3A804CC2FA57}"/>
    <cellStyle name="40% - Accent6 2 2" xfId="1530" xr:uid="{30A12067-21AE-4EBC-A770-29C32615A092}"/>
    <cellStyle name="40% - Accent6 2 2 2" xfId="1531" xr:uid="{606DA8D3-8C74-4998-8C09-CF2C98800EE7}"/>
    <cellStyle name="40% - Accent6 2 2 3" xfId="6863" xr:uid="{D2107338-16E7-4BE6-9702-175EBCD879AF}"/>
    <cellStyle name="40% - Accent6 2 3" xfId="1532" xr:uid="{492F2D9A-153B-4519-B983-C9597447DB7A}"/>
    <cellStyle name="40% - Accent6 2 3 2" xfId="6865" xr:uid="{3DE87DCC-0A21-4C5E-B1A7-39097DEF0517}"/>
    <cellStyle name="40% - Accent6 2 3 3" xfId="6864" xr:uid="{0D323E84-8A15-40FB-9D3A-FE74FAA5974E}"/>
    <cellStyle name="40% - Accent6 2 4" xfId="1533" xr:uid="{96624568-46D0-47AD-87BB-CEA3F77E8348}"/>
    <cellStyle name="40% - Accent6 2 5" xfId="1534" xr:uid="{3541BA88-9B6B-4D89-BFE9-A526E236A150}"/>
    <cellStyle name="40% - Accent6 2 6" xfId="1535" xr:uid="{F110E01E-DD97-4E50-A351-D24A1CD7DEA7}"/>
    <cellStyle name="40% - Accent6 2 7" xfId="1536" xr:uid="{3C62C5A4-98D2-4305-B171-0E1DD555DDF6}"/>
    <cellStyle name="40% - Accent6 2 8" xfId="1537" xr:uid="{85DE6F14-339B-4D8C-AF7B-1C1A63D569A5}"/>
    <cellStyle name="40% - Accent6 2 9" xfId="1538" xr:uid="{98E5BB8F-38BA-4B94-A4DA-ACEF1D14EA38}"/>
    <cellStyle name="40% - Accent6 3" xfId="1539" xr:uid="{54D9B687-F270-4208-A372-73CFEC672E5F}"/>
    <cellStyle name="40% - Accent6 3 2" xfId="1540" xr:uid="{5E3DD0A6-97C0-4299-B39A-9D4E22BBA68F}"/>
    <cellStyle name="40% - Accent6 3 2 2" xfId="1541" xr:uid="{D578A943-9135-4BFA-9689-84CA118A36BD}"/>
    <cellStyle name="40% - Accent6 3 3" xfId="1542" xr:uid="{A898C3F4-81E2-457E-B1FC-400246AA1572}"/>
    <cellStyle name="40% - Accent6 3 4" xfId="1543" xr:uid="{EB7F7325-1228-49AF-8B54-0C3D6AE121A6}"/>
    <cellStyle name="40% - Accent6 3 5" xfId="1544" xr:uid="{52897B3D-9534-4A2E-9C16-6B1D0D5CBB61}"/>
    <cellStyle name="40% - Accent6 3 6" xfId="1545" xr:uid="{F1E62695-56F1-4C1F-B0F3-CD26CF435F47}"/>
    <cellStyle name="40% - Accent6 3 7" xfId="1546" xr:uid="{E58436AA-DE61-49E0-8AFF-A96EAE30D0A8}"/>
    <cellStyle name="40% - Accent6 3 8" xfId="1547" xr:uid="{DF22BA6C-ADFF-4E71-A10E-ECDD82E4A488}"/>
    <cellStyle name="40% - Accent6 3 9" xfId="4326" xr:uid="{A50727E8-6009-4A39-A26C-7ECBC241471B}"/>
    <cellStyle name="40% - Accent6 4" xfId="1548" xr:uid="{74341729-6216-434C-BE24-532AFCFE2184}"/>
    <cellStyle name="40% - Accent6 4 2" xfId="1549" xr:uid="{6600D75B-9A36-454A-AC75-DDC27A4AEE67}"/>
    <cellStyle name="40% - Accent6 4 3" xfId="1550" xr:uid="{30E6D075-7E20-48B6-9B62-DD66C1100C78}"/>
    <cellStyle name="40% - Accent6 4 4" xfId="1551" xr:uid="{FAD6C83D-C543-4CF1-A1DB-8ADCAACA166D}"/>
    <cellStyle name="40% - Accent6 4 5" xfId="4327" xr:uid="{74B2BC63-7EAC-42E0-8FCD-CDA9BC96F06D}"/>
    <cellStyle name="40% - Accent6 5" xfId="1552" xr:uid="{B0C4C5D7-9820-4F55-8B4F-615288D0EA89}"/>
    <cellStyle name="40% - Accent6 5 2" xfId="1553" xr:uid="{1F07E528-2F29-4F31-BAEB-572EDBC230BC}"/>
    <cellStyle name="40% - Accent6 5 3" xfId="1554" xr:uid="{87D72F2F-8EF2-4C78-8DDE-F1450B691057}"/>
    <cellStyle name="40% - Accent6 5 4" xfId="1555" xr:uid="{B05E0107-B31F-4E4E-A90E-3BEE796C21F6}"/>
    <cellStyle name="40% - Accent6 6" xfId="1556" xr:uid="{CCA380AD-7CB8-4A29-B408-7CC8387D8CD9}"/>
    <cellStyle name="40% - Accent6 6 2" xfId="1557" xr:uid="{4A3191A1-944A-4722-974C-0EBF85A19EFA}"/>
    <cellStyle name="40% - Accent6 6 3" xfId="1558" xr:uid="{AC53CB71-7604-43E0-86E3-C5415006B6E7}"/>
    <cellStyle name="40% - Accent6 6 4" xfId="1559" xr:uid="{454D6531-5321-40D1-890A-5C16A13B127E}"/>
    <cellStyle name="40% - Accent6 7" xfId="1560" xr:uid="{B7CD0569-1559-4583-B7F8-8BCB30A52992}"/>
    <cellStyle name="40% - Accent6 7 2" xfId="1561" xr:uid="{602D02F2-03D6-445B-9FEF-3AB7CCA28332}"/>
    <cellStyle name="40% - Accent6 7 3" xfId="1562" xr:uid="{927D3ABF-F5C2-4ABE-995A-B822C862382A}"/>
    <cellStyle name="40% - Accent6 7 4" xfId="1563" xr:uid="{22A4F6E5-7627-4994-A4C3-02B2B5E5D079}"/>
    <cellStyle name="40% - Accent6 8" xfId="1564" xr:uid="{9B3B183B-923C-4B7D-821E-8BDBE7A59138}"/>
    <cellStyle name="40% - Accent6 8 2" xfId="1565" xr:uid="{FEF21467-E5C7-4210-AB64-D0FD6FAD0B0D}"/>
    <cellStyle name="40% - Accent6 8 3" xfId="1566" xr:uid="{DA76AD3D-CAFA-482D-9483-09A42821E04A}"/>
    <cellStyle name="40% - Accent6 8 4" xfId="1567" xr:uid="{DEAA24CF-9A99-4E38-9A27-1DA1148E9FFB}"/>
    <cellStyle name="40% - Accent6 9" xfId="1568" xr:uid="{BCD8F234-3986-4D1A-AB87-B7615D21F01B}"/>
    <cellStyle name="40% - Accent6 9 2" xfId="1569" xr:uid="{26DDF4E2-666D-4A76-9DAE-C0CEE3B58971}"/>
    <cellStyle name="40% - Accent6 9 3" xfId="1570" xr:uid="{E33645AF-48B2-424A-8BAF-47E82745BAF5}"/>
    <cellStyle name="40% - Accent6 9 4" xfId="1571" xr:uid="{6A7E153B-8413-426F-B603-8EE83C14EFED}"/>
    <cellStyle name="40% - Ênfase1" xfId="1572" xr:uid="{172A6581-BC9C-4C68-BE66-57DEE073D259}"/>
    <cellStyle name="40% - Ênfase2" xfId="1573" xr:uid="{71E0C1CD-7915-49E6-9099-38412F1FB5A6}"/>
    <cellStyle name="40% - Ênfase3" xfId="1574" xr:uid="{EFE3CC07-5FE5-4BCF-BC02-C7EB5F87F2CB}"/>
    <cellStyle name="40% - Ênfase4" xfId="1575" xr:uid="{6F25A30C-9C69-486E-921B-F0527D23221F}"/>
    <cellStyle name="40% - Ênfase5" xfId="1576" xr:uid="{05192182-5432-4631-AE64-C9839329E3EB}"/>
    <cellStyle name="40% - Ênfase6" xfId="1577" xr:uid="{7C38C1D2-13E3-4E66-8F4E-06BAD245F257}"/>
    <cellStyle name="40% - アクセント 1" xfId="128" xr:uid="{9F729042-F02A-4850-8179-E223B801D516}"/>
    <cellStyle name="40% - アクセント 2" xfId="129" xr:uid="{94BCD2C0-86D3-4AA9-8393-71B523B42759}"/>
    <cellStyle name="40% - アクセント 3" xfId="130" xr:uid="{FAADE896-F862-4AC5-BCF2-DCA313098B2C}"/>
    <cellStyle name="40% - アクセント 4" xfId="131" xr:uid="{084184CC-CFD9-4D0A-87B4-FBD617204713}"/>
    <cellStyle name="40% - アクセント 5" xfId="132" xr:uid="{23BFAF17-8638-4A6D-9703-3B087D87B616}"/>
    <cellStyle name="40% - アクセント 6" xfId="133" xr:uid="{A0DE5550-3958-4554-A691-0A30CDD509F5}"/>
    <cellStyle name="40% - ส่วนที่ถูกเน้น1" xfId="134" xr:uid="{CBF7D4C7-F9C9-490E-9E4D-BAE795675443}"/>
    <cellStyle name="40% - ส่วนที่ถูกเน้น2" xfId="135" xr:uid="{4B5BE541-40E6-4B29-A946-A265B16697AD}"/>
    <cellStyle name="40% - ส่วนที่ถูกเน้น3" xfId="136" xr:uid="{CD097BED-849F-4F01-92FA-8F3B241C8C57}"/>
    <cellStyle name="40% - ส่วนที่ถูกเน้น4" xfId="137" xr:uid="{A27592B0-43CD-4181-BEF5-1CEEC7E29A2B}"/>
    <cellStyle name="40% - ส่วนที่ถูกเน้น5" xfId="138" xr:uid="{88BF5AA0-CCEA-4065-A363-A0484BFE6F95}"/>
    <cellStyle name="40% - ส่วนที่ถูกเน้น6" xfId="139" xr:uid="{D8661EF5-BFD2-4422-BB57-25F4CE4A7869}"/>
    <cellStyle name="40% - 强调文字颜色 1" xfId="1578" xr:uid="{65F17081-94A4-4D60-8063-7AA69FF15445}"/>
    <cellStyle name="40% - 强调文字颜色 2" xfId="1579" xr:uid="{25C256BE-BA58-43AA-918E-BE4143AB8408}"/>
    <cellStyle name="40% - 强调文字颜色 3" xfId="1580" xr:uid="{BA213D3C-DA22-4CA5-90D3-E8C4B1AEB283}"/>
    <cellStyle name="40% - 强调文字颜色 4" xfId="1581" xr:uid="{34688A0C-A209-4103-9516-6C21A8C304D0}"/>
    <cellStyle name="40% - 强调文字颜色 5" xfId="1582" xr:uid="{90017AB5-F818-414F-975D-8CC8ECEA805D}"/>
    <cellStyle name="40% - 强调文字颜色 6" xfId="1583" xr:uid="{544CAA7B-4587-4DB1-B85F-8E3E6CD0883D}"/>
    <cellStyle name="60 % – Zvýraznění1" xfId="1584" xr:uid="{3A870718-436E-4782-A4A4-87642F74C43A}"/>
    <cellStyle name="60 % – Zvýraznění2" xfId="1585" xr:uid="{D460FD35-5C8B-496D-BEB8-E9DA3A2AAB8A}"/>
    <cellStyle name="60 % – Zvýraznění3" xfId="1586" xr:uid="{EAF32152-7489-4ACA-AAF3-119A715BA925}"/>
    <cellStyle name="60 % – Zvýraznění4" xfId="1587" xr:uid="{83DFBBA2-C93B-41F3-9EF7-37097117BB1B}"/>
    <cellStyle name="60 % – Zvýraznění5" xfId="1588" xr:uid="{D718289E-612A-4B77-9D97-21DFA71F268F}"/>
    <cellStyle name="60 % – Zvýraznění6" xfId="1589" xr:uid="{D585B216-8AEE-4311-80AF-2DF17A74E02C}"/>
    <cellStyle name="60% - Accent1 10" xfId="1590" xr:uid="{8A939A0B-031B-42DF-9DA5-E4D38E67BC77}"/>
    <cellStyle name="60% - Accent1 10 2" xfId="1591" xr:uid="{9A8DB2D8-16B3-46E6-892C-FED0319373C1}"/>
    <cellStyle name="60% - Accent1 10 3" xfId="1592" xr:uid="{73032AA0-2C06-4AC4-9B1B-4DF8E91BDBAF}"/>
    <cellStyle name="60% - Accent1 11" xfId="1593" xr:uid="{BE24D038-0312-4FAA-8979-FB8708072BBD}"/>
    <cellStyle name="60% - Accent1 11 2" xfId="1594" xr:uid="{5BB18011-039A-4AC7-8BA4-1BB603DDB1F5}"/>
    <cellStyle name="60% - Accent1 11 3" xfId="1595" xr:uid="{8ADCECD4-3511-4D26-9F43-59599EF6F89A}"/>
    <cellStyle name="60% - Accent1 12" xfId="1596" xr:uid="{59FD02A0-510F-4736-8EC7-CCD55A1B1E7D}"/>
    <cellStyle name="60% - Accent1 12 2" xfId="1597" xr:uid="{3DC52080-4DD4-468F-BD9B-8829CC3896F7}"/>
    <cellStyle name="60% - Accent1 13" xfId="1598" xr:uid="{D86C6136-332B-4D36-9AD7-178E8C45A137}"/>
    <cellStyle name="60% - Accent1 13 2" xfId="1599" xr:uid="{D4A737E4-B6B8-4931-A77E-4694C12A67EC}"/>
    <cellStyle name="60% - Accent1 13 3" xfId="1600" xr:uid="{82CD9781-6638-49EC-9CFD-F7A095E1DDB4}"/>
    <cellStyle name="60% - Accent1 2" xfId="140" xr:uid="{F4D9697E-E737-47AB-992B-4EB2A9160C9E}"/>
    <cellStyle name="60% - Accent1 2 2" xfId="1601" xr:uid="{AF07A077-70A1-4245-900C-5230EB596871}"/>
    <cellStyle name="60% - Accent1 2 2 2" xfId="1602" xr:uid="{B1930041-93CC-43FF-9CF4-40E90F4952F0}"/>
    <cellStyle name="60% - Accent1 2 2 3" xfId="6866" xr:uid="{ADD227C9-E6CE-4637-9921-06D0513084A9}"/>
    <cellStyle name="60% - Accent1 2 3" xfId="1603" xr:uid="{8181C986-17C0-4755-97BA-6FF3345633A1}"/>
    <cellStyle name="60% - Accent1 2 3 2" xfId="6868" xr:uid="{9AA170CC-C1F0-4443-B859-8BBAA2C758E8}"/>
    <cellStyle name="60% - Accent1 2 3 3" xfId="6867" xr:uid="{CDAF854D-C6B5-41CA-9AA7-5E13C0D6BD30}"/>
    <cellStyle name="60% - Accent1 2 4" xfId="1604" xr:uid="{108A2951-2F27-48AC-801B-82D99FBF09FD}"/>
    <cellStyle name="60% - Accent1 2 5" xfId="1605" xr:uid="{C6F24D0C-7A4A-4670-BDC4-8A0AE8246042}"/>
    <cellStyle name="60% - Accent1 2 6" xfId="1606" xr:uid="{73F08742-4DBA-40ED-A0FB-60C737723B1E}"/>
    <cellStyle name="60% - Accent1 2 7" xfId="1607" xr:uid="{FA526547-4C1E-486C-8B33-E22AB02926CD}"/>
    <cellStyle name="60% - Accent1 2 8" xfId="1608" xr:uid="{97C2C978-5B1C-4494-A964-742202997224}"/>
    <cellStyle name="60% - Accent1 2 9" xfId="4328" xr:uid="{B99E37B5-16A1-41EB-83F6-A3EE65DE728B}"/>
    <cellStyle name="60% - Accent1 3" xfId="1609" xr:uid="{7706AC50-9358-458D-9DE2-61D5C43F4459}"/>
    <cellStyle name="60% - Accent1 3 2" xfId="1610" xr:uid="{AFDB08A5-D61A-4ABD-A946-4375F8A9FD29}"/>
    <cellStyle name="60% - Accent1 3 2 2" xfId="1611" xr:uid="{CFC39094-6580-4B1E-A23D-06B5DB0B0002}"/>
    <cellStyle name="60% - Accent1 3 3" xfId="1612" xr:uid="{CDC4F62F-7414-46DC-9D4E-817C2257715F}"/>
    <cellStyle name="60% - Accent1 3 4" xfId="1613" xr:uid="{115994C8-C3DA-4ACB-BA7A-2728ED605BA1}"/>
    <cellStyle name="60% - Accent1 3 5" xfId="1614" xr:uid="{612DC8E9-D273-41CA-887B-27D86B050CF4}"/>
    <cellStyle name="60% - Accent1 3 6" xfId="1615" xr:uid="{31956238-A5AF-4EA8-A302-2239934FDC89}"/>
    <cellStyle name="60% - Accent1 3 7" xfId="1616" xr:uid="{2828542C-3EEC-490F-AE29-4DBAF9C1473F}"/>
    <cellStyle name="60% - Accent1 3 8" xfId="4329" xr:uid="{17C5ADD6-F211-4509-88EE-8E2B9C27E3C5}"/>
    <cellStyle name="60% - Accent1 4" xfId="1617" xr:uid="{AA74D773-44DF-49F0-B8FC-9DB9E38BC1E2}"/>
    <cellStyle name="60% - Accent1 4 2" xfId="1618" xr:uid="{8502D3E9-E9B8-4A98-95F0-F669C5E5550A}"/>
    <cellStyle name="60% - Accent1 4 3" xfId="1619" xr:uid="{B3D159D3-6599-401F-B563-785B688597F5}"/>
    <cellStyle name="60% - Accent1 4 4" xfId="4330" xr:uid="{AB576002-1D0B-4303-AA4D-309BB4A2AE19}"/>
    <cellStyle name="60% - Accent1 5" xfId="1620" xr:uid="{D1830499-C999-4A67-BF12-A80E71D91B69}"/>
    <cellStyle name="60% - Accent1 5 2" xfId="1621" xr:uid="{6721633C-FDB9-4C37-B1EC-2BE6C7837A54}"/>
    <cellStyle name="60% - Accent1 5 3" xfId="1622" xr:uid="{290E79FF-F217-4587-9808-DA4B17DD64EC}"/>
    <cellStyle name="60% - Accent1 6" xfId="1623" xr:uid="{7CA880A5-303F-42D5-8A87-D12C4B87096F}"/>
    <cellStyle name="60% - Accent1 6 2" xfId="1624" xr:uid="{366A0CFE-91F3-45EF-877B-D8F4AD9AFF87}"/>
    <cellStyle name="60% - Accent1 6 3" xfId="1625" xr:uid="{C6C7F3DD-7799-4A9E-8A00-7867659AA37F}"/>
    <cellStyle name="60% - Accent1 7" xfId="1626" xr:uid="{3AA09A7B-AEEB-46F6-9EB9-63D900E8FB1C}"/>
    <cellStyle name="60% - Accent1 7 2" xfId="1627" xr:uid="{398DFE66-BB64-44F2-B368-A3A73D2A56EF}"/>
    <cellStyle name="60% - Accent1 7 3" xfId="1628" xr:uid="{48449704-943B-411C-85AC-5DDD874721FA}"/>
    <cellStyle name="60% - Accent1 8" xfId="1629" xr:uid="{DA800787-B920-47E8-83A4-C8B7A494361B}"/>
    <cellStyle name="60% - Accent1 8 2" xfId="1630" xr:uid="{1930798B-F0EB-4928-A300-4321E550127C}"/>
    <cellStyle name="60% - Accent1 8 3" xfId="1631" xr:uid="{19706DF7-0C8E-48FC-9AAF-742827478F85}"/>
    <cellStyle name="60% - Accent1 9" xfId="1632" xr:uid="{715B8C58-8D2E-4DCE-91E1-E80ED7DB8D3B}"/>
    <cellStyle name="60% - Accent1 9 2" xfId="1633" xr:uid="{24C92C6A-90F9-48A6-97D4-937CC6F95C82}"/>
    <cellStyle name="60% - Accent1 9 3" xfId="1634" xr:uid="{2E65BC73-CCF6-46E2-9C9A-3B1B3FE3129E}"/>
    <cellStyle name="60% - Accent2 10" xfId="1635" xr:uid="{D738D9E5-FE6E-4FC5-B256-18661FD4A06C}"/>
    <cellStyle name="60% - Accent2 10 2" xfId="1636" xr:uid="{CE67A044-C225-4F4D-9E16-B879D443ADC5}"/>
    <cellStyle name="60% - Accent2 10 3" xfId="1637" xr:uid="{EF2CE88B-7BA8-4C79-973C-A92A50A70AE8}"/>
    <cellStyle name="60% - Accent2 11" xfId="1638" xr:uid="{CA27FC1A-E4E6-4E9B-9618-83020637FEE8}"/>
    <cellStyle name="60% - Accent2 11 2" xfId="1639" xr:uid="{CE762B20-A118-4AB6-9BEE-BC40532E1F2A}"/>
    <cellStyle name="60% - Accent2 11 3" xfId="1640" xr:uid="{C1E1C1DD-9C2F-4DE5-9328-A116BF8C07B0}"/>
    <cellStyle name="60% - Accent2 12" xfId="1641" xr:uid="{D2E39635-666F-4D2B-9038-367FE8D6AEA0}"/>
    <cellStyle name="60% - Accent2 12 2" xfId="1642" xr:uid="{553A429F-A27C-4ADC-82B8-4F69E5C9CF33}"/>
    <cellStyle name="60% - Accent2 13" xfId="1643" xr:uid="{81FDA6F0-39A7-4F11-8C94-7D4DA8C84948}"/>
    <cellStyle name="60% - Accent2 13 2" xfId="1644" xr:uid="{A0DC7734-E691-471A-91E4-081D90128299}"/>
    <cellStyle name="60% - Accent2 13 3" xfId="1645" xr:uid="{5719AF8F-A10E-4C1B-ACFF-326F1811108D}"/>
    <cellStyle name="60% - Accent2 2" xfId="141" xr:uid="{D80240EA-DF70-4C5F-80E3-37442A1EDAE2}"/>
    <cellStyle name="60% - Accent2 2 2" xfId="1646" xr:uid="{EC78BD35-E712-4E5F-AB37-8C022070F49A}"/>
    <cellStyle name="60% - Accent2 2 2 2" xfId="1647" xr:uid="{F467C59E-7DE7-47CF-AAA5-DB460191B591}"/>
    <cellStyle name="60% - Accent2 2 2 3" xfId="6869" xr:uid="{093E643C-3D2D-4148-B57E-644455F17718}"/>
    <cellStyle name="60% - Accent2 2 3" xfId="1648" xr:uid="{68E63DE5-5526-46CA-917F-01558B427823}"/>
    <cellStyle name="60% - Accent2 2 3 2" xfId="6871" xr:uid="{6EC99E3F-0EC7-475F-8EDD-10F034FECF09}"/>
    <cellStyle name="60% - Accent2 2 3 3" xfId="6870" xr:uid="{41D1D084-4F5C-4C5A-8520-AE11FB5DF47F}"/>
    <cellStyle name="60% - Accent2 2 4" xfId="1649" xr:uid="{235992E5-120C-4D6E-97C8-D4CD95E89DE1}"/>
    <cellStyle name="60% - Accent2 2 5" xfId="1650" xr:uid="{AD16A181-10BC-45BB-B597-CF2077F97769}"/>
    <cellStyle name="60% - Accent2 2 6" xfId="1651" xr:uid="{053DEFAB-C414-4295-8E86-AF073CB6EDF2}"/>
    <cellStyle name="60% - Accent2 2 7" xfId="1652" xr:uid="{88AFFE39-1A8A-4154-A19D-12DF40B2887A}"/>
    <cellStyle name="60% - Accent2 2 8" xfId="1653" xr:uid="{69191571-E3FF-4168-A2DB-33D595F0BCC7}"/>
    <cellStyle name="60% - Accent2 2 9" xfId="4331" xr:uid="{1731B982-8B8B-4DDA-8875-AD95F63ABABB}"/>
    <cellStyle name="60% - Accent2 3" xfId="1654" xr:uid="{B13CB543-FE46-4006-8E0D-E23445C1BBD2}"/>
    <cellStyle name="60% - Accent2 3 2" xfId="1655" xr:uid="{28F3E7D3-8DBA-458C-AE53-87F88C02E3EE}"/>
    <cellStyle name="60% - Accent2 3 2 2" xfId="1656" xr:uid="{CDE619CC-070F-4853-9CDF-A3CFE3307FBF}"/>
    <cellStyle name="60% - Accent2 3 3" xfId="1657" xr:uid="{8680B34C-4A1A-40B2-9F7F-6F8B08422023}"/>
    <cellStyle name="60% - Accent2 3 4" xfId="1658" xr:uid="{F89FB378-2CAE-4007-95B0-477DFB63D18D}"/>
    <cellStyle name="60% - Accent2 3 5" xfId="1659" xr:uid="{36C3C72F-1D3F-4395-8552-2E9A97247448}"/>
    <cellStyle name="60% - Accent2 3 6" xfId="1660" xr:uid="{3C179C75-8036-4A10-B3B1-1EF875637150}"/>
    <cellStyle name="60% - Accent2 3 7" xfId="1661" xr:uid="{730F8809-2AA5-4128-840E-5527CB89C333}"/>
    <cellStyle name="60% - Accent2 3 8" xfId="4332" xr:uid="{512AC335-77E1-437A-B204-853969906866}"/>
    <cellStyle name="60% - Accent2 4" xfId="1662" xr:uid="{744EFA34-B069-472E-A9EC-F3D9630C1342}"/>
    <cellStyle name="60% - Accent2 4 2" xfId="1663" xr:uid="{2168752B-8BBF-4C61-8DBE-81716E4585CF}"/>
    <cellStyle name="60% - Accent2 4 3" xfId="1664" xr:uid="{B00553F7-BDB6-4F03-A638-E41E0D6B038F}"/>
    <cellStyle name="60% - Accent2 4 4" xfId="4333" xr:uid="{CAE450C0-7371-42E3-9D5F-A25759DDF7AD}"/>
    <cellStyle name="60% - Accent2 5" xfId="1665" xr:uid="{16FED3DE-170B-4B82-8AA1-7732EA04BD33}"/>
    <cellStyle name="60% - Accent2 5 2" xfId="1666" xr:uid="{78406799-6876-454E-AA02-9F153A44609B}"/>
    <cellStyle name="60% - Accent2 5 3" xfId="1667" xr:uid="{6EA83DC6-2EE4-4203-8F70-4F71CDA73E56}"/>
    <cellStyle name="60% - Accent2 6" xfId="1668" xr:uid="{4B408332-3154-48B1-A979-51C30345834D}"/>
    <cellStyle name="60% - Accent2 6 2" xfId="1669" xr:uid="{D359BCDF-E63F-4029-9A96-F667B22562B5}"/>
    <cellStyle name="60% - Accent2 6 3" xfId="1670" xr:uid="{1EB2DA36-0AB3-4779-BD3A-120CE76BE82B}"/>
    <cellStyle name="60% - Accent2 7" xfId="1671" xr:uid="{8851D5F7-2360-481B-8C74-06625B19E6F9}"/>
    <cellStyle name="60% - Accent2 7 2" xfId="1672" xr:uid="{626DDF04-B287-4915-AEA0-68B5FED8E1E2}"/>
    <cellStyle name="60% - Accent2 7 3" xfId="1673" xr:uid="{2D664A32-534F-4F11-88E0-8C11FAFFCB9F}"/>
    <cellStyle name="60% - Accent2 8" xfId="1674" xr:uid="{DC4F3282-830F-4E41-9394-1E65DB8EF0DC}"/>
    <cellStyle name="60% - Accent2 8 2" xfId="1675" xr:uid="{B3788F86-69ED-4033-9BF9-76FE7598D356}"/>
    <cellStyle name="60% - Accent2 8 3" xfId="1676" xr:uid="{1D441620-24D5-4FBA-9C34-13998571081B}"/>
    <cellStyle name="60% - Accent2 9" xfId="1677" xr:uid="{29066173-BC2C-41C3-8A3C-741171D278E3}"/>
    <cellStyle name="60% - Accent2 9 2" xfId="1678" xr:uid="{FA952709-CAE4-4F2B-98CD-D3CE658081CC}"/>
    <cellStyle name="60% - Accent2 9 3" xfId="1679" xr:uid="{1B88D845-A24F-405B-ACDB-168A63E7C058}"/>
    <cellStyle name="60% - Accent3 10" xfId="1680" xr:uid="{00281089-47B8-41BB-BDCF-0F80810D9AD7}"/>
    <cellStyle name="60% - Accent3 10 2" xfId="1681" xr:uid="{E0237CDB-9BE5-497C-8D15-3079891B397F}"/>
    <cellStyle name="60% - Accent3 10 3" xfId="1682" xr:uid="{98091D8C-9E5C-4AE7-BA86-91414410D70A}"/>
    <cellStyle name="60% - Accent3 11" xfId="1683" xr:uid="{D86EFB94-C373-416C-87D9-54DB8A91EF49}"/>
    <cellStyle name="60% - Accent3 11 2" xfId="1684" xr:uid="{C8F7C0AA-BA10-4FF7-A986-DB8C933F9806}"/>
    <cellStyle name="60% - Accent3 11 3" xfId="1685" xr:uid="{2BDDE28F-6B64-48F3-8BFA-F90A04912BCC}"/>
    <cellStyle name="60% - Accent3 12" xfId="1686" xr:uid="{E8F47D00-DC1E-41CD-903C-522D7D491364}"/>
    <cellStyle name="60% - Accent3 12 2" xfId="1687" xr:uid="{9DDA64EF-6031-4B9F-B8C3-86AB8737BF6E}"/>
    <cellStyle name="60% - Accent3 13" xfId="1688" xr:uid="{01226637-3A99-428F-B0AB-1A31A2987ACA}"/>
    <cellStyle name="60% - Accent3 13 2" xfId="1689" xr:uid="{2C91F1A3-8A5F-4B8C-9DE0-E0CC44C1B912}"/>
    <cellStyle name="60% - Accent3 13 3" xfId="1690" xr:uid="{241BB1AA-37BB-40EB-A3CB-EE14A6C789BD}"/>
    <cellStyle name="60% - Accent3 2" xfId="142" xr:uid="{C3115BF2-9AEE-4EEF-ACFA-4B4F6E2AFE16}"/>
    <cellStyle name="60% - Accent3 2 2" xfId="1691" xr:uid="{FBCC8EB9-547A-463D-A9C4-F6469D53655A}"/>
    <cellStyle name="60% - Accent3 2 2 2" xfId="1692" xr:uid="{5C5F006C-771E-4069-8E74-ADBE6C7F048A}"/>
    <cellStyle name="60% - Accent3 2 2 3" xfId="6872" xr:uid="{465760C1-F769-4FC0-8AFF-16866E03884F}"/>
    <cellStyle name="60% - Accent3 2 3" xfId="1693" xr:uid="{20C7CF8E-28FA-44CB-A0CF-C86718DE4B84}"/>
    <cellStyle name="60% - Accent3 2 3 2" xfId="6874" xr:uid="{3C8619EE-EEBA-4A79-A938-191EC8497628}"/>
    <cellStyle name="60% - Accent3 2 3 3" xfId="6873" xr:uid="{61DEE7B3-FF45-4FE5-853E-37575084F154}"/>
    <cellStyle name="60% - Accent3 2 4" xfId="1694" xr:uid="{DE415136-CC89-4603-83F2-171D3A1FA26E}"/>
    <cellStyle name="60% - Accent3 2 5" xfId="1695" xr:uid="{B80839AC-0DF4-4ABD-8815-0254207007D7}"/>
    <cellStyle name="60% - Accent3 2 6" xfId="1696" xr:uid="{AF574A73-6DB3-4AE2-9147-FE4746358F0C}"/>
    <cellStyle name="60% - Accent3 2 7" xfId="1697" xr:uid="{173FB428-77C8-41D6-BF76-407608A33DC5}"/>
    <cellStyle name="60% - Accent3 2 8" xfId="1698" xr:uid="{F7434870-7330-4C79-B2AA-AB26C9AE6F04}"/>
    <cellStyle name="60% - Accent3 2 9" xfId="4334" xr:uid="{4896EF9A-273E-4AB6-9AEF-F1826A423884}"/>
    <cellStyle name="60% - Accent3 3" xfId="1699" xr:uid="{0B650C05-A251-4A3E-9A78-52906B25F944}"/>
    <cellStyle name="60% - Accent3 3 2" xfId="1700" xr:uid="{5A91C007-8D61-4BF0-ABE3-DB7BAD6826F1}"/>
    <cellStyle name="60% - Accent3 3 2 2" xfId="1701" xr:uid="{DAECBDAC-EB67-4B43-80FF-39A009B6462D}"/>
    <cellStyle name="60% - Accent3 3 3" xfId="1702" xr:uid="{B000B61A-F47D-42B9-8B7D-B8ECC1A58C28}"/>
    <cellStyle name="60% - Accent3 3 4" xfId="1703" xr:uid="{11EBC055-C2A7-4E23-966A-0BE8E712DBAC}"/>
    <cellStyle name="60% - Accent3 3 5" xfId="1704" xr:uid="{1AFFA12D-58A7-4BD3-B7C5-BA21608A87F3}"/>
    <cellStyle name="60% - Accent3 3 6" xfId="1705" xr:uid="{A8DEA856-D2B0-44CC-BBDD-9E0809A42541}"/>
    <cellStyle name="60% - Accent3 3 7" xfId="1706" xr:uid="{342E04BC-3DC3-4B86-9360-8F864A3727A1}"/>
    <cellStyle name="60% - Accent3 3 8" xfId="4335" xr:uid="{0419D200-C6EA-4EAB-928F-39487A28BB56}"/>
    <cellStyle name="60% - Accent3 4" xfId="1707" xr:uid="{9E876A3A-E6E6-40E2-B57B-ED07ACF9F3DC}"/>
    <cellStyle name="60% - Accent3 4 2" xfId="1708" xr:uid="{6B2B090E-B38F-4D5B-85B6-BA6EC209F64D}"/>
    <cellStyle name="60% - Accent3 4 3" xfId="1709" xr:uid="{6CA256DC-E20E-441D-A0A5-4E9A6508DB5B}"/>
    <cellStyle name="60% - Accent3 4 4" xfId="4336" xr:uid="{05AF6E2A-5F63-4B02-8793-D14543EB2F4C}"/>
    <cellStyle name="60% - Accent3 5" xfId="1710" xr:uid="{D32C8A22-5B7F-449B-945F-D3B3F5C8CA07}"/>
    <cellStyle name="60% - Accent3 5 2" xfId="1711" xr:uid="{4C51E531-3551-4F81-B4A7-07C65F89FB56}"/>
    <cellStyle name="60% - Accent3 5 3" xfId="1712" xr:uid="{B64489BA-8B4F-45A0-B4AD-8355D85A5F3F}"/>
    <cellStyle name="60% - Accent3 6" xfId="1713" xr:uid="{F3B3A91E-AD35-420D-965D-3A5FFAD485F8}"/>
    <cellStyle name="60% - Accent3 6 2" xfId="1714" xr:uid="{EF259DAA-74FB-40B1-AB38-AF26057C024E}"/>
    <cellStyle name="60% - Accent3 6 3" xfId="1715" xr:uid="{D123B881-5FA3-48D1-B596-54F114198A62}"/>
    <cellStyle name="60% - Accent3 7" xfId="1716" xr:uid="{680CE08A-9695-49B7-82C6-BD6B4810A270}"/>
    <cellStyle name="60% - Accent3 7 2" xfId="1717" xr:uid="{23FA66A7-3CC2-4FA0-88CA-1695A5100140}"/>
    <cellStyle name="60% - Accent3 7 3" xfId="1718" xr:uid="{47213528-1372-4A66-A0C5-5A912AEB2674}"/>
    <cellStyle name="60% - Accent3 8" xfId="1719" xr:uid="{F9C29A12-FE2B-470E-ADC2-0A05D194529E}"/>
    <cellStyle name="60% - Accent3 8 2" xfId="1720" xr:uid="{5F82FB26-FA9B-432E-B356-09CA5B676B3B}"/>
    <cellStyle name="60% - Accent3 8 3" xfId="1721" xr:uid="{FB22D071-DEB4-4481-8D15-223659E2538B}"/>
    <cellStyle name="60% - Accent3 9" xfId="1722" xr:uid="{12D5A144-4D53-4F40-9841-C3F95D09BF7A}"/>
    <cellStyle name="60% - Accent3 9 2" xfId="1723" xr:uid="{6EBB6C30-1A31-4270-9D00-863E92C8AFDA}"/>
    <cellStyle name="60% - Accent3 9 3" xfId="1724" xr:uid="{2EE2C730-D03A-4099-86E9-9CC688C36A0E}"/>
    <cellStyle name="60% - Accent4 10" xfId="1725" xr:uid="{6CBFD327-3384-4FB7-B08F-D2BB280C5FB5}"/>
    <cellStyle name="60% - Accent4 10 2" xfId="1726" xr:uid="{50406555-4190-4893-8689-F403C0C1346F}"/>
    <cellStyle name="60% - Accent4 10 3" xfId="1727" xr:uid="{6D3D1D38-AE51-4215-BA26-960BBDFAB8FF}"/>
    <cellStyle name="60% - Accent4 11" xfId="1728" xr:uid="{5C8D3925-B7D5-41AF-867B-3D4FC37FCF67}"/>
    <cellStyle name="60% - Accent4 11 2" xfId="1729" xr:uid="{990F609F-509B-41A4-8EDB-34B8151A153B}"/>
    <cellStyle name="60% - Accent4 11 3" xfId="1730" xr:uid="{8F11C6D5-798A-4853-8B8C-2A2F38FDE51A}"/>
    <cellStyle name="60% - Accent4 12" xfId="1731" xr:uid="{55055685-12A4-4184-B63F-AD5A61CF328E}"/>
    <cellStyle name="60% - Accent4 12 2" xfId="1732" xr:uid="{0388D7BA-E143-438A-8F63-45B70522871E}"/>
    <cellStyle name="60% - Accent4 13" xfId="1733" xr:uid="{3B33E02B-BCAA-45C7-A4C9-B91B907F011F}"/>
    <cellStyle name="60% - Accent4 13 2" xfId="1734" xr:uid="{3A80D1EC-2090-4AFF-8B80-E17963E60EB0}"/>
    <cellStyle name="60% - Accent4 13 3" xfId="1735" xr:uid="{31DABFC1-84D3-4129-95CB-4BCFB9C60F3F}"/>
    <cellStyle name="60% - Accent4 2" xfId="143" xr:uid="{E35BDFCF-F861-4636-BCA4-83FB5ECE5BA8}"/>
    <cellStyle name="60% - Accent4 2 2" xfId="1736" xr:uid="{F904DBB8-E887-4FB6-899C-73FC64E99C90}"/>
    <cellStyle name="60% - Accent4 2 2 2" xfId="1737" xr:uid="{29A238FE-D25C-4012-93A9-EBE2B4255E81}"/>
    <cellStyle name="60% - Accent4 2 2 3" xfId="6875" xr:uid="{53AFADC4-AD98-49AD-9A20-2446A7960FCD}"/>
    <cellStyle name="60% - Accent4 2 3" xfId="1738" xr:uid="{048F31FF-FE7D-4C9A-AEFD-76FB95EF2BBC}"/>
    <cellStyle name="60% - Accent4 2 3 2" xfId="6877" xr:uid="{2B1C11C7-EB16-4A80-A43F-D9582ED98CF3}"/>
    <cellStyle name="60% - Accent4 2 3 3" xfId="6876" xr:uid="{33EDC0FC-9FDB-43BF-952B-B546FD04DF6C}"/>
    <cellStyle name="60% - Accent4 2 4" xfId="1739" xr:uid="{29E4FDF8-884A-45A2-A837-1716C20AE669}"/>
    <cellStyle name="60% - Accent4 2 5" xfId="1740" xr:uid="{ED86E8A6-0683-4300-8B7B-2F182CF7DB0F}"/>
    <cellStyle name="60% - Accent4 2 6" xfId="1741" xr:uid="{D7F0FD5C-9BCF-40BE-817E-5B0D23787478}"/>
    <cellStyle name="60% - Accent4 2 7" xfId="1742" xr:uid="{B3D873E0-B263-48CF-8187-CE3BF72C7294}"/>
    <cellStyle name="60% - Accent4 2 8" xfId="1743" xr:uid="{5EA5B642-2289-453A-9762-9E1C23F3A428}"/>
    <cellStyle name="60% - Accent4 2 9" xfId="4337" xr:uid="{5BC5BB38-F139-47D3-A556-9903ECBCD1A3}"/>
    <cellStyle name="60% - Accent4 3" xfId="1744" xr:uid="{CA567C5C-22F5-4C99-850C-987FA9D2B285}"/>
    <cellStyle name="60% - Accent4 3 2" xfId="1745" xr:uid="{7EE31794-0BBD-4BD3-836E-1911775607B9}"/>
    <cellStyle name="60% - Accent4 3 2 2" xfId="1746" xr:uid="{64F6C61C-5830-4CF3-A12C-2B46642E5C44}"/>
    <cellStyle name="60% - Accent4 3 3" xfId="1747" xr:uid="{502DEEDD-9934-40FA-9DCE-8A313CFDBD7A}"/>
    <cellStyle name="60% - Accent4 3 4" xfId="1748" xr:uid="{A0E96069-C097-4DBE-9587-A8D3FDC82C26}"/>
    <cellStyle name="60% - Accent4 3 5" xfId="1749" xr:uid="{110CE537-2F02-4124-9D2D-99DEE5C8758C}"/>
    <cellStyle name="60% - Accent4 3 6" xfId="1750" xr:uid="{F858A608-6F0A-455D-8457-1C11C8458037}"/>
    <cellStyle name="60% - Accent4 3 7" xfId="1751" xr:uid="{F60C13A0-F91B-4C43-8A69-456BF55FF81F}"/>
    <cellStyle name="60% - Accent4 3 8" xfId="4338" xr:uid="{AE8CDC2E-5B5F-4954-8F9C-867CFD35DF20}"/>
    <cellStyle name="60% - Accent4 4" xfId="1752" xr:uid="{208E28A2-9C39-4197-A141-6F806BC5CC47}"/>
    <cellStyle name="60% - Accent4 4 2" xfId="1753" xr:uid="{42694D4B-1691-444F-8115-AD9C6205E607}"/>
    <cellStyle name="60% - Accent4 4 3" xfId="1754" xr:uid="{916E0802-F894-4A86-ADA5-478026A7D3C4}"/>
    <cellStyle name="60% - Accent4 4 4" xfId="4339" xr:uid="{8BCDEB6D-525A-4F54-A05B-0E832052508F}"/>
    <cellStyle name="60% - Accent4 5" xfId="1755" xr:uid="{B3E80F8D-85E3-411C-AEBB-A13E33531F31}"/>
    <cellStyle name="60% - Accent4 5 2" xfId="1756" xr:uid="{6EDCAFC3-3371-4DD2-9842-120EF4C476CF}"/>
    <cellStyle name="60% - Accent4 5 3" xfId="1757" xr:uid="{BB4BA4DC-68D7-4D39-AF25-1A2F08CA9F3B}"/>
    <cellStyle name="60% - Accent4 6" xfId="1758" xr:uid="{8FDC0A8D-F4D5-4E76-B131-177986C3C2D6}"/>
    <cellStyle name="60% - Accent4 6 2" xfId="1759" xr:uid="{243CF2DB-F1F7-4818-9C8D-AA6E3F6E782F}"/>
    <cellStyle name="60% - Accent4 6 3" xfId="1760" xr:uid="{62DB1185-8C07-4B91-99B5-99EE6AAF19D2}"/>
    <cellStyle name="60% - Accent4 7" xfId="1761" xr:uid="{0EED022E-189A-4C91-A700-E5E5DD482932}"/>
    <cellStyle name="60% - Accent4 7 2" xfId="1762" xr:uid="{6316268D-C971-46F6-A405-EB6CCA41831F}"/>
    <cellStyle name="60% - Accent4 7 3" xfId="1763" xr:uid="{EB6576F2-55CB-4890-8E1C-D798D730074D}"/>
    <cellStyle name="60% - Accent4 8" xfId="1764" xr:uid="{AEE18B83-D84D-4449-A34B-06E1A0C9F9F6}"/>
    <cellStyle name="60% - Accent4 8 2" xfId="1765" xr:uid="{1E9E876F-AC56-4704-93F2-4FD5F8A2CA5D}"/>
    <cellStyle name="60% - Accent4 8 3" xfId="1766" xr:uid="{A0B833A3-A435-4190-A554-FF1DA54A50EA}"/>
    <cellStyle name="60% - Accent4 9" xfId="1767" xr:uid="{980BF501-5363-4178-8D64-C7E6535078AA}"/>
    <cellStyle name="60% - Accent4 9 2" xfId="1768" xr:uid="{49B5891D-5DD5-437F-BCBD-A3983E8AFC18}"/>
    <cellStyle name="60% - Accent4 9 3" xfId="1769" xr:uid="{68393CFA-8C38-4FB0-87BF-C53F85D6B29F}"/>
    <cellStyle name="60% - Accent5 10" xfId="1770" xr:uid="{59D4A015-4541-45FC-9797-8B6B9F3ED49F}"/>
    <cellStyle name="60% - Accent5 10 2" xfId="1771" xr:uid="{EF399F62-C216-447C-9B34-E4FBBCBF635B}"/>
    <cellStyle name="60% - Accent5 10 3" xfId="1772" xr:uid="{0617A313-6223-4E86-8223-7BEB8C56FFA5}"/>
    <cellStyle name="60% - Accent5 11" xfId="1773" xr:uid="{0FA67484-6C10-4B56-BC9E-E27DEAD8B656}"/>
    <cellStyle name="60% - Accent5 11 2" xfId="1774" xr:uid="{7C031172-E641-44E1-B0F2-C60B60F45D8E}"/>
    <cellStyle name="60% - Accent5 11 3" xfId="1775" xr:uid="{46BD4B82-611F-4C1A-8AED-E8B6008D0846}"/>
    <cellStyle name="60% - Accent5 12" xfId="1776" xr:uid="{F96ADF03-C092-44FC-89CF-7CCBC368A0A5}"/>
    <cellStyle name="60% - Accent5 12 2" xfId="1777" xr:uid="{60F9DE34-37B5-4944-A310-CE16A7980DA7}"/>
    <cellStyle name="60% - Accent5 13" xfId="1778" xr:uid="{6F0BE250-49F1-48BE-A094-EADD1F58D7CA}"/>
    <cellStyle name="60% - Accent5 13 2" xfId="1779" xr:uid="{92E079D5-0B52-4C80-AE72-408381C49BD0}"/>
    <cellStyle name="60% - Accent5 13 3" xfId="1780" xr:uid="{A89EE441-DFF5-4326-A943-4A25CCA15B31}"/>
    <cellStyle name="60% - Accent5 2" xfId="144" xr:uid="{F7CE3858-536D-4FB5-93BD-1440B3A6701A}"/>
    <cellStyle name="60% - Accent5 2 2" xfId="1781" xr:uid="{852D06BC-66A1-464B-A187-28D67F3131A8}"/>
    <cellStyle name="60% - Accent5 2 2 2" xfId="1782" xr:uid="{DE205B44-7D9A-4A6C-BC22-3D2FDBE2526F}"/>
    <cellStyle name="60% - Accent5 2 2 3" xfId="6878" xr:uid="{3F3C5E96-951C-424B-B7F8-0631DF895FA2}"/>
    <cellStyle name="60% - Accent5 2 3" xfId="1783" xr:uid="{15F4B6CF-274A-4987-8207-1471ADAACFC9}"/>
    <cellStyle name="60% - Accent5 2 3 2" xfId="6880" xr:uid="{2720F66C-4073-4ADA-84B5-C323C743FE7B}"/>
    <cellStyle name="60% - Accent5 2 3 3" xfId="6879" xr:uid="{3AB6AC8D-6D5D-4761-BC6A-95ABCA2D1F36}"/>
    <cellStyle name="60% - Accent5 2 4" xfId="1784" xr:uid="{27F90709-3A35-45F6-9242-1886B3F8FABC}"/>
    <cellStyle name="60% - Accent5 2 5" xfId="1785" xr:uid="{F7D39588-0E5B-4D72-A3D6-F7FF45EEA220}"/>
    <cellStyle name="60% - Accent5 2 6" xfId="1786" xr:uid="{CDA061D6-1F40-48A3-B9F5-246B3EC6BACC}"/>
    <cellStyle name="60% - Accent5 2 7" xfId="1787" xr:uid="{F0A0441F-2C1B-4066-B2C2-F442ED9ED55F}"/>
    <cellStyle name="60% - Accent5 2 8" xfId="1788" xr:uid="{6157C29D-9ECA-4A9A-B507-45E83E9480C7}"/>
    <cellStyle name="60% - Accent5 2 9" xfId="4340" xr:uid="{EB0FAC23-04C7-485A-BED3-F2129A610352}"/>
    <cellStyle name="60% - Accent5 3" xfId="1789" xr:uid="{12D8D365-1C28-4AC3-9391-4A83976D3B8B}"/>
    <cellStyle name="60% - Accent5 3 2" xfId="1790" xr:uid="{A1711271-C594-4CF5-8F5A-071D8BAACE91}"/>
    <cellStyle name="60% - Accent5 3 2 2" xfId="1791" xr:uid="{D67FF18B-F337-433B-805A-D080549A145B}"/>
    <cellStyle name="60% - Accent5 3 3" xfId="1792" xr:uid="{059FBB90-D48B-4A88-BD43-D656244013F2}"/>
    <cellStyle name="60% - Accent5 3 4" xfId="1793" xr:uid="{9C80B563-DECD-43EE-8927-75259C29AE49}"/>
    <cellStyle name="60% - Accent5 3 5" xfId="1794" xr:uid="{5B2B7122-3C11-4847-9313-57E4C18CDF4F}"/>
    <cellStyle name="60% - Accent5 3 6" xfId="1795" xr:uid="{12BE364E-BB04-4B4D-B206-86CB9B42579E}"/>
    <cellStyle name="60% - Accent5 3 7" xfId="1796" xr:uid="{4C445786-CE37-4EE3-A50A-C04F88555F44}"/>
    <cellStyle name="60% - Accent5 3 8" xfId="4341" xr:uid="{75CB8FAE-9C31-461D-B586-2DCF30905B67}"/>
    <cellStyle name="60% - Accent5 4" xfId="1797" xr:uid="{EF816A49-7821-4AD8-AF1E-3BDD49111ACE}"/>
    <cellStyle name="60% - Accent5 4 2" xfId="1798" xr:uid="{DF933ECA-2064-4516-9007-6A1E78465B97}"/>
    <cellStyle name="60% - Accent5 4 3" xfId="1799" xr:uid="{BA6A668C-A27F-4C93-A9ED-FDFAE6D8B843}"/>
    <cellStyle name="60% - Accent5 4 4" xfId="4342" xr:uid="{38A2CF30-A0FC-4BF5-A212-E1ACAD32A99A}"/>
    <cellStyle name="60% - Accent5 5" xfId="1800" xr:uid="{20F0DD12-EABD-445F-BFE4-09E1E90A5DEF}"/>
    <cellStyle name="60% - Accent5 5 2" xfId="1801" xr:uid="{3ECA958C-0A74-4701-AFB7-194E010AC8D2}"/>
    <cellStyle name="60% - Accent5 5 3" xfId="1802" xr:uid="{BC9A0D4D-9818-47D0-A9B2-A1AA6D698049}"/>
    <cellStyle name="60% - Accent5 6" xfId="1803" xr:uid="{7856ED4F-3786-4501-8393-3CD3B069D45E}"/>
    <cellStyle name="60% - Accent5 6 2" xfId="1804" xr:uid="{534A6CDB-2C85-4D64-ADCC-EBB292698F02}"/>
    <cellStyle name="60% - Accent5 6 3" xfId="1805" xr:uid="{544482A1-F3DE-474C-AFA7-1FEADA83B383}"/>
    <cellStyle name="60% - Accent5 7" xfId="1806" xr:uid="{FFAE8202-A778-4052-8469-9EBE191B71A4}"/>
    <cellStyle name="60% - Accent5 7 2" xfId="1807" xr:uid="{A38B1716-BDC9-499A-8D4E-9C5DDF5EC4C8}"/>
    <cellStyle name="60% - Accent5 7 3" xfId="1808" xr:uid="{04A3BE43-99E5-43D8-8261-D62D94A0733E}"/>
    <cellStyle name="60% - Accent5 8" xfId="1809" xr:uid="{6D7883F4-5BB2-46E8-9426-EED7324D14D5}"/>
    <cellStyle name="60% - Accent5 8 2" xfId="1810" xr:uid="{3C0138B3-466B-484E-A2EC-43E51950A2ED}"/>
    <cellStyle name="60% - Accent5 8 3" xfId="1811" xr:uid="{7A1D78AC-85F3-4426-97C9-9BA37325CA88}"/>
    <cellStyle name="60% - Accent5 9" xfId="1812" xr:uid="{FE605DB6-F176-48CA-A5EC-F9D6AD521B7F}"/>
    <cellStyle name="60% - Accent5 9 2" xfId="1813" xr:uid="{7C5B8BE2-8174-4E1B-802C-8B74BC8C4611}"/>
    <cellStyle name="60% - Accent5 9 3" xfId="1814" xr:uid="{A80CFEDD-E582-467B-9206-5FFB5F226F5F}"/>
    <cellStyle name="60% - Accent6 10" xfId="1815" xr:uid="{84B7E47F-089F-4416-92DD-EE4D6C74BBA5}"/>
    <cellStyle name="60% - Accent6 10 2" xfId="1816" xr:uid="{423C7AA3-0EE5-47E6-8779-887332A2FCBD}"/>
    <cellStyle name="60% - Accent6 10 3" xfId="1817" xr:uid="{DAEC69F4-9A2D-41CF-884E-AC4D0B01084E}"/>
    <cellStyle name="60% - Accent6 11" xfId="1818" xr:uid="{CA02AAE5-EB73-4FC8-A52A-D34B7DFFAF02}"/>
    <cellStyle name="60% - Accent6 11 2" xfId="1819" xr:uid="{DE1DF85A-B280-4B93-80D2-150E8ECEDB00}"/>
    <cellStyle name="60% - Accent6 11 3" xfId="1820" xr:uid="{3301F219-A59B-496B-926A-858A0B5EF6FB}"/>
    <cellStyle name="60% - Accent6 12" xfId="1821" xr:uid="{A632C4A3-6316-454F-80B9-7A2BC261F7F5}"/>
    <cellStyle name="60% - Accent6 12 2" xfId="1822" xr:uid="{DA7C2D3D-8B9A-4DDD-B0A6-E372782204C8}"/>
    <cellStyle name="60% - Accent6 13" xfId="1823" xr:uid="{9115F793-3790-4FE3-AE65-6FCFDE8BD93C}"/>
    <cellStyle name="60% - Accent6 13 2" xfId="1824" xr:uid="{A5AFE3DE-9874-4ADF-ACB6-FF8CAE5B02A1}"/>
    <cellStyle name="60% - Accent6 13 3" xfId="1825" xr:uid="{F3BCC015-B725-4106-B150-293242623AA7}"/>
    <cellStyle name="60% - Accent6 2" xfId="145" xr:uid="{1754DC1A-4213-45E1-9B04-B87E709E978E}"/>
    <cellStyle name="60% - Accent6 2 2" xfId="1826" xr:uid="{24FD9FD9-736A-4346-BEB7-C4F5A52EE700}"/>
    <cellStyle name="60% - Accent6 2 2 2" xfId="1827" xr:uid="{99A41D30-AA9E-448A-AFF9-507CF06F6CE3}"/>
    <cellStyle name="60% - Accent6 2 2 3" xfId="6881" xr:uid="{98AB3A3C-327B-4F71-9ADF-38939CC1BD85}"/>
    <cellStyle name="60% - Accent6 2 3" xfId="1828" xr:uid="{DBFD2295-3146-41F4-99AC-5654EA197606}"/>
    <cellStyle name="60% - Accent6 2 3 2" xfId="6883" xr:uid="{1915B76C-0713-4982-99DE-D744950D160A}"/>
    <cellStyle name="60% - Accent6 2 3 3" xfId="6882" xr:uid="{3E1005A6-A2D2-4EAE-92A5-D0740724140B}"/>
    <cellStyle name="60% - Accent6 2 4" xfId="1829" xr:uid="{D781FBE4-371F-4F64-8902-FA310D2F85B8}"/>
    <cellStyle name="60% - Accent6 2 5" xfId="1830" xr:uid="{705F84FC-9131-49F5-8D92-F8C354811B3E}"/>
    <cellStyle name="60% - Accent6 2 6" xfId="1831" xr:uid="{2BAF9C8E-37B3-45E8-94BD-7B64C858C51A}"/>
    <cellStyle name="60% - Accent6 2 7" xfId="1832" xr:uid="{DC52A7FB-D9D9-434E-B332-81A476FF4CC3}"/>
    <cellStyle name="60% - Accent6 2 8" xfId="1833" xr:uid="{AAE32725-173C-48B0-AE1E-2B6BBAC7489E}"/>
    <cellStyle name="60% - Accent6 2 9" xfId="4343" xr:uid="{43CD30C3-83F2-452B-A8AC-ACC5F432B60E}"/>
    <cellStyle name="60% - Accent6 3" xfId="498" xr:uid="{56BD91E6-786C-462C-9279-0F487494782F}"/>
    <cellStyle name="60% - Accent6 3 10" xfId="1834" xr:uid="{42C0D3C4-963F-4C19-B80B-3406EDF78BCC}"/>
    <cellStyle name="60% - Accent6 3 2" xfId="1835" xr:uid="{37D6287D-BA41-4317-8500-720608208927}"/>
    <cellStyle name="60% - Accent6 3 2 2" xfId="1836" xr:uid="{EDF3D191-DDB4-442F-844E-BAE454A79760}"/>
    <cellStyle name="60% - Accent6 3 3" xfId="1837" xr:uid="{1881E813-674E-48FF-88EC-0112B29F94D8}"/>
    <cellStyle name="60% - Accent6 3 4" xfId="1838" xr:uid="{3DDEC5AC-2042-4C5D-8F7D-AFF8589F3990}"/>
    <cellStyle name="60% - Accent6 3 5" xfId="1839" xr:uid="{645CDA26-A9B5-451C-9DD7-C7489306EE73}"/>
    <cellStyle name="60% - Accent6 3 6" xfId="1840" xr:uid="{4FB16EC4-7DE9-4491-B4FB-5F80C52693F9}"/>
    <cellStyle name="60% - Accent6 3 7" xfId="1841" xr:uid="{29F9F980-53BB-45E1-B533-7B32E2FABFC6}"/>
    <cellStyle name="60% - Accent6 3 8" xfId="3794" xr:uid="{34BC7E5C-12C1-4104-BFEA-421C46F03D11}"/>
    <cellStyle name="60% - Accent6 3 9" xfId="4344" xr:uid="{3E6C57BD-116C-474B-BA84-29F46368EDB1}"/>
    <cellStyle name="60% - Accent6 4" xfId="1842" xr:uid="{C0A2BC66-D2E0-40F9-9C61-FB605D14DE5B}"/>
    <cellStyle name="60% - Accent6 4 2" xfId="1843" xr:uid="{31C0F32F-9BEA-4319-AFF5-131FEC184014}"/>
    <cellStyle name="60% - Accent6 4 3" xfId="1844" xr:uid="{08CD53A4-0F49-4756-9CE1-CECC9EB7A85A}"/>
    <cellStyle name="60% - Accent6 4 4" xfId="4345" xr:uid="{A0B4B958-80C0-4C68-B35D-B5CF357DF5B8}"/>
    <cellStyle name="60% - Accent6 5" xfId="1845" xr:uid="{86F9D0AC-9970-49B5-986C-897324DDB866}"/>
    <cellStyle name="60% - Accent6 5 2" xfId="1846" xr:uid="{2D34ED75-18FB-4C03-9563-06FDA1C72D58}"/>
    <cellStyle name="60% - Accent6 5 3" xfId="1847" xr:uid="{550160DC-A655-4747-90B0-7EA8F988D5D1}"/>
    <cellStyle name="60% - Accent6 6" xfId="1848" xr:uid="{BF10838A-2B30-415F-A1E8-B515DAC54904}"/>
    <cellStyle name="60% - Accent6 6 2" xfId="1849" xr:uid="{DC70DC2A-BF8C-4003-A803-02632F62532A}"/>
    <cellStyle name="60% - Accent6 6 3" xfId="1850" xr:uid="{379DA464-557F-4BAC-B1F3-C17096431219}"/>
    <cellStyle name="60% - Accent6 7" xfId="1851" xr:uid="{D15039BE-C060-48CB-8A21-F2657B778687}"/>
    <cellStyle name="60% - Accent6 7 2" xfId="1852" xr:uid="{3E409EE0-32CB-418A-A9B5-39A895AA8969}"/>
    <cellStyle name="60% - Accent6 7 3" xfId="1853" xr:uid="{22C7BA12-89F1-4E92-9EB3-35329A7A828C}"/>
    <cellStyle name="60% - Accent6 8" xfId="1854" xr:uid="{26969191-C581-4484-AA26-A97A4B03FA84}"/>
    <cellStyle name="60% - Accent6 8 2" xfId="1855" xr:uid="{2DF8EED7-FB11-46BE-B9D8-E66BCD841FD6}"/>
    <cellStyle name="60% - Accent6 8 3" xfId="1856" xr:uid="{4B869B67-3562-4D0C-B3ED-C313BCF4F052}"/>
    <cellStyle name="60% - Accent6 9" xfId="1857" xr:uid="{E91E56D7-2457-43DF-ABCE-85A330FD2141}"/>
    <cellStyle name="60% - Accent6 9 2" xfId="1858" xr:uid="{894E5B7A-F13D-4115-9EB7-62427647B028}"/>
    <cellStyle name="60% - Accent6 9 3" xfId="1859" xr:uid="{7E3A79C2-C00D-4E73-B8AC-02207C5A1996}"/>
    <cellStyle name="60% - Ênfase1" xfId="1860" xr:uid="{35F74D59-8D2C-41DA-9527-6BC05E81A276}"/>
    <cellStyle name="60% - Ênfase2" xfId="1861" xr:uid="{3B01DE7C-C139-4595-8CBF-52F2B8A707CF}"/>
    <cellStyle name="60% - Ênfase3" xfId="1862" xr:uid="{B69A21FF-AAB0-466C-8649-9BA13ED9CC64}"/>
    <cellStyle name="60% - Ênfase4" xfId="1863" xr:uid="{E993A863-1240-4A57-9B52-E93FE3E8BD0E}"/>
    <cellStyle name="60% - Ênfase5" xfId="1864" xr:uid="{05EC561B-C1F9-495A-ACFE-1A1573C633B5}"/>
    <cellStyle name="60% - Ênfase6" xfId="1865" xr:uid="{E48E0138-6F0B-4F78-8C4A-47CCB729210E}"/>
    <cellStyle name="60% - アクセント 1" xfId="146" xr:uid="{06F5FB8C-118A-45BA-866E-E0206AA61DBA}"/>
    <cellStyle name="60% - アクセント 2" xfId="147" xr:uid="{541DC97B-1EF3-4603-9BAE-CA5CBA76D4F6}"/>
    <cellStyle name="60% - アクセント 3" xfId="148" xr:uid="{ABD203EF-8D2B-46C2-AE20-DDA2FB29B5A3}"/>
    <cellStyle name="60% - アクセント 4" xfId="149" xr:uid="{0A045F6C-4A07-4477-9F21-37D91E9CD2AB}"/>
    <cellStyle name="60% - アクセント 5" xfId="150" xr:uid="{5D930E1C-589D-4E7D-941D-794DEB4FC35C}"/>
    <cellStyle name="60% - アクセント 6" xfId="151" xr:uid="{184FFFFA-5A25-4C79-B0DD-C71AF4C0EC97}"/>
    <cellStyle name="60% - ส่วนที่ถูกเน้น1" xfId="152" xr:uid="{34582860-A7D3-4E06-9AAF-7E45CBB64FB9}"/>
    <cellStyle name="60% - ส่วนที่ถูกเน้น2" xfId="153" xr:uid="{D75D436D-36F4-4FEE-AF0A-E70C4BE961CB}"/>
    <cellStyle name="60% - ส่วนที่ถูกเน้น3" xfId="154" xr:uid="{32A9E3A8-EDEA-4C50-A012-39E1AF1AC91D}"/>
    <cellStyle name="60% - ส่วนที่ถูกเน้น4" xfId="155" xr:uid="{4C5D2058-6267-4F14-8817-D555DE2692A1}"/>
    <cellStyle name="60% - ส่วนที่ถูกเน้น5" xfId="156" xr:uid="{4A5E3FD7-2E3F-4FC9-8079-AD03BAEE1CE5}"/>
    <cellStyle name="60% - ส่วนที่ถูกเน้น6" xfId="157" xr:uid="{475B7A20-49DF-43A5-B6ED-9BFEEC8F9E58}"/>
    <cellStyle name="60% - 强调文字颜色 1" xfId="1866" xr:uid="{81B2AB38-71C3-475E-B55B-271E9550EC76}"/>
    <cellStyle name="60% - 强调文字颜色 2" xfId="1867" xr:uid="{19C82EC2-1C99-4A33-A364-45E280FC4013}"/>
    <cellStyle name="60% - 强调文字颜色 3" xfId="1868" xr:uid="{50AAF122-EC71-4C6A-A4E4-B8FF355B1959}"/>
    <cellStyle name="60% - 强调文字颜色 4" xfId="1869" xr:uid="{D9CE42C3-238B-468F-93C0-C9FE1FE75D19}"/>
    <cellStyle name="60% - 强调文字颜色 5" xfId="1870" xr:uid="{B6962B9D-6FA1-4557-81CD-C44B296EF0C6}"/>
    <cellStyle name="60% - 强调文字颜色 6" xfId="1871" xr:uid="{A610781B-A48E-44BF-8E38-BC514BEC539E}"/>
    <cellStyle name="Accent1 10" xfId="1872" xr:uid="{3CDBCC33-6D96-49DF-9EED-537D71585A2D}"/>
    <cellStyle name="Accent1 10 2" xfId="1873" xr:uid="{C04AFFD6-35DE-4293-92F7-CBFFB77A5395}"/>
    <cellStyle name="Accent1 10 3" xfId="1874" xr:uid="{A8DC7F7A-77D4-42F4-B421-E46F9F939A97}"/>
    <cellStyle name="Accent1 11" xfId="1875" xr:uid="{EC88A971-3CD9-4351-B2A8-9E2B5A742A48}"/>
    <cellStyle name="Accent1 11 2" xfId="1876" xr:uid="{2D76FEA8-E3C4-41EF-9FAD-FF314967A66F}"/>
    <cellStyle name="Accent1 11 3" xfId="1877" xr:uid="{BD6BD70A-AE95-4D1F-A617-68858D2C120E}"/>
    <cellStyle name="Accent1 12" xfId="1878" xr:uid="{FFCE09BE-92EB-4E1B-8A4C-BF9926EABFF4}"/>
    <cellStyle name="Accent1 12 2" xfId="1879" xr:uid="{EA707019-6A33-4245-9124-D8F9E4D5DF49}"/>
    <cellStyle name="Accent1 13" xfId="1880" xr:uid="{1E6D1409-90A9-48E5-80DF-53C46F590422}"/>
    <cellStyle name="Accent1 13 2" xfId="1881" xr:uid="{D9B2E41E-33A7-4C5D-82BB-CB9354C020EB}"/>
    <cellStyle name="Accent1 13 3" xfId="1882" xr:uid="{20C990FB-81F9-43AD-B491-6F70CEBDC181}"/>
    <cellStyle name="Accent1 2" xfId="158" xr:uid="{DB9DA96F-0C50-418F-BE33-7363C89D050A}"/>
    <cellStyle name="Accent1 2 2" xfId="1883" xr:uid="{7C57D007-7253-462C-9D92-D3DEB4A22A48}"/>
    <cellStyle name="Accent1 2 2 2" xfId="1884" xr:uid="{43D47508-9438-44FD-9806-976527B3B671}"/>
    <cellStyle name="Accent1 2 2 3" xfId="6884" xr:uid="{38B9D23C-D928-4D9B-B80B-5787D91E34ED}"/>
    <cellStyle name="Accent1 2 3" xfId="1885" xr:uid="{8B0AFD2F-127F-4425-8833-BFCF7CB49411}"/>
    <cellStyle name="Accent1 2 3 2" xfId="6886" xr:uid="{AB910026-4484-4A64-8FF0-8C22B8089374}"/>
    <cellStyle name="Accent1 2 3 3" xfId="6885" xr:uid="{65400623-D43A-43B5-A0F4-6562E0D62517}"/>
    <cellStyle name="Accent1 2 4" xfId="1886" xr:uid="{E39A8321-9664-483B-B172-37A69ED91BC5}"/>
    <cellStyle name="Accent1 2 5" xfId="1887" xr:uid="{D874DD4F-2724-462F-8DDE-07536722A941}"/>
    <cellStyle name="Accent1 2 6" xfId="1888" xr:uid="{4EBB1CE6-C2AE-4296-8B61-0E0B980A67AF}"/>
    <cellStyle name="Accent1 2 7" xfId="1889" xr:uid="{F3D871A0-1F80-453F-B648-54C406D32D6F}"/>
    <cellStyle name="Accent1 2 8" xfId="1890" xr:uid="{3A27C50C-1B4E-44BC-8CCF-E5D7452D933D}"/>
    <cellStyle name="Accent1 2 9" xfId="4346" xr:uid="{868256BB-E32C-4D4A-8E96-8B3042381DB6}"/>
    <cellStyle name="Accent1 3" xfId="1891" xr:uid="{3A86315C-76A2-4C0E-A8F6-0E82E8E62C10}"/>
    <cellStyle name="Accent1 3 2" xfId="1892" xr:uid="{AF28A9C5-2D9A-4BF3-8E01-068E1F7CC292}"/>
    <cellStyle name="Accent1 3 2 2" xfId="1893" xr:uid="{A6A15091-3576-49E5-9EC8-FAAEF1690F62}"/>
    <cellStyle name="Accent1 3 3" xfId="1894" xr:uid="{AB339453-1336-4776-8A44-B65D39B60BE3}"/>
    <cellStyle name="Accent1 3 4" xfId="1895" xr:uid="{2DF9C38E-2EFD-4AC1-BCE1-075AA1928F73}"/>
    <cellStyle name="Accent1 3 5" xfId="1896" xr:uid="{53FA2C5D-1545-4DC9-A7E1-25A08CD59AE7}"/>
    <cellStyle name="Accent1 3 6" xfId="1897" xr:uid="{EC76CFBF-BEFC-47CD-8911-2E5353585E29}"/>
    <cellStyle name="Accent1 3 7" xfId="1898" xr:uid="{4C619601-71C6-469A-B6E3-46B42CD58E85}"/>
    <cellStyle name="Accent1 3 8" xfId="4347" xr:uid="{D5DCAC73-7813-4C32-8ECC-7898DBC528F0}"/>
    <cellStyle name="Accent1 4" xfId="1899" xr:uid="{ABA403CB-6A5C-4409-89A1-CCA7FF8303B6}"/>
    <cellStyle name="Accent1 4 2" xfId="1900" xr:uid="{5D9CB033-5F77-4338-A7E3-FE3CF8756AD8}"/>
    <cellStyle name="Accent1 4 3" xfId="1901" xr:uid="{776A525D-A8C7-47DC-90BE-4F56FBD8D400}"/>
    <cellStyle name="Accent1 4 4" xfId="4348" xr:uid="{E7CF2DC1-0F2B-45C5-8198-DEC6D4A395BF}"/>
    <cellStyle name="Accent1 5" xfId="1902" xr:uid="{35D30AB9-56D1-42FE-A59F-CE021BF7E3BE}"/>
    <cellStyle name="Accent1 5 2" xfId="1903" xr:uid="{7509CD44-079F-42A8-A6E7-639232FDB118}"/>
    <cellStyle name="Accent1 5 3" xfId="1904" xr:uid="{04A51877-03E9-44DE-BE04-B30135BE00FE}"/>
    <cellStyle name="Accent1 6" xfId="1905" xr:uid="{7DA79296-2B76-494A-A856-27101A12DAA5}"/>
    <cellStyle name="Accent1 6 2" xfId="1906" xr:uid="{FB5016A0-5E7B-40BA-B58E-89CC538CF130}"/>
    <cellStyle name="Accent1 6 3" xfId="1907" xr:uid="{9227F62B-5491-49AA-80A3-DAB5496BC83A}"/>
    <cellStyle name="Accent1 7" xfId="1908" xr:uid="{4315276A-2ADB-436D-BC77-B656ED713F16}"/>
    <cellStyle name="Accent1 7 2" xfId="1909" xr:uid="{121E8BF6-5E57-4423-AEF9-C87F2F8DA3E0}"/>
    <cellStyle name="Accent1 7 3" xfId="1910" xr:uid="{96474155-F382-4FA3-BF96-823357DD9931}"/>
    <cellStyle name="Accent1 8" xfId="1911" xr:uid="{F99C2D26-6A1D-428B-BDF8-C1490CE1119E}"/>
    <cellStyle name="Accent1 8 2" xfId="1912" xr:uid="{9C9BACBB-67ED-4B5E-9A8D-144A431B9631}"/>
    <cellStyle name="Accent1 8 3" xfId="1913" xr:uid="{4E3C0E93-8132-4926-B58F-1306644861F3}"/>
    <cellStyle name="Accent1 9" xfId="1914" xr:uid="{9A7F3900-50A5-4CA2-AC33-C2FD9B80C361}"/>
    <cellStyle name="Accent1 9 2" xfId="1915" xr:uid="{885D682E-6575-4738-9D89-D34932123A9F}"/>
    <cellStyle name="Accent1 9 3" xfId="1916" xr:uid="{95866A1B-D7B4-45D0-8495-ED5043E9F47F}"/>
    <cellStyle name="Accent2 10" xfId="1917" xr:uid="{65E3CAB8-55E1-4EB0-B877-6B262BB4B2BA}"/>
    <cellStyle name="Accent2 10 2" xfId="1918" xr:uid="{1CDF1512-74CA-44AE-8B2B-96113B1E0B73}"/>
    <cellStyle name="Accent2 10 3" xfId="1919" xr:uid="{4C058C69-FD26-4E48-AEF9-A3EF82E85F11}"/>
    <cellStyle name="Accent2 11" xfId="1920" xr:uid="{D570BB29-6E9B-4289-85CD-52D409CCE98A}"/>
    <cellStyle name="Accent2 11 2" xfId="1921" xr:uid="{4C76FB43-F4D9-456D-A5CE-A8C2570FF3B6}"/>
    <cellStyle name="Accent2 11 3" xfId="1922" xr:uid="{AD136BF1-0F19-42C1-92A7-0E3457F2284C}"/>
    <cellStyle name="Accent2 12" xfId="1923" xr:uid="{CD3C6BAA-B321-4C92-8A4B-46A813DB7975}"/>
    <cellStyle name="Accent2 12 2" xfId="1924" xr:uid="{06EB6F94-010C-4782-BAC0-3F9CCC7AFBFE}"/>
    <cellStyle name="Accent2 13" xfId="1925" xr:uid="{84BFF519-C00B-47B1-B520-AEDF1A551D34}"/>
    <cellStyle name="Accent2 13 2" xfId="1926" xr:uid="{828C70B8-D9D9-459E-B1C2-8FC4FBC1E2C3}"/>
    <cellStyle name="Accent2 13 3" xfId="1927" xr:uid="{349250C2-A6C6-4DAF-816B-019EB2BF15E2}"/>
    <cellStyle name="Accent2 2" xfId="159" xr:uid="{073F8340-D26A-4DB8-B7E1-54F3E288E6A4}"/>
    <cellStyle name="Accent2 2 10" xfId="4349" xr:uid="{6B2F4E98-F5C5-4C19-AC80-52F3B5CFBD7D}"/>
    <cellStyle name="Accent2 2 11" xfId="620" xr:uid="{A9B70F8A-ED54-45FA-928E-82B93FEF40FB}"/>
    <cellStyle name="Accent2 2 2" xfId="1929" xr:uid="{9D25EEF2-5AE9-4E40-9895-DDF0E1566D3D}"/>
    <cellStyle name="Accent2 2 2 2" xfId="1930" xr:uid="{A3D4EF6D-C48C-4C9E-94E5-BE45230A341E}"/>
    <cellStyle name="Accent2 2 2 3" xfId="6887" xr:uid="{783A5214-201F-43DA-B7CB-A1D90A5935E3}"/>
    <cellStyle name="Accent2 2 3" xfId="1931" xr:uid="{57EEBB4B-88F7-4843-B1AB-FC35BF5040DD}"/>
    <cellStyle name="Accent2 2 3 2" xfId="6889" xr:uid="{4C4EA55B-701F-4052-B604-D421330743CD}"/>
    <cellStyle name="Accent2 2 3 3" xfId="6888" xr:uid="{165219B8-9B52-42CB-911A-B906E38EB698}"/>
    <cellStyle name="Accent2 2 4" xfId="1932" xr:uid="{85E2C325-74FD-437D-BDC4-BBE7002C1B83}"/>
    <cellStyle name="Accent2 2 5" xfId="1933" xr:uid="{9FDA2776-F3DF-4B35-BD65-CE60EB73EFD8}"/>
    <cellStyle name="Accent2 2 6" xfId="1934" xr:uid="{0F063837-8D36-4C54-A844-63D1722FFE14}"/>
    <cellStyle name="Accent2 2 7" xfId="1935" xr:uid="{3B55C413-D3ED-4569-A579-94D393BF069F}"/>
    <cellStyle name="Accent2 2 8" xfId="1936" xr:uid="{6A53A096-4D4B-426D-9709-03AA8CB394AA}"/>
    <cellStyle name="Accent2 2 9" xfId="1928" xr:uid="{6A077244-C0A8-4BF3-94B1-D455C887D2F3}"/>
    <cellStyle name="Accent2 3" xfId="1937" xr:uid="{514FE953-C532-4906-883A-8B4F9B1486EC}"/>
    <cellStyle name="Accent2 3 2" xfId="1938" xr:uid="{A1E1E997-4ACF-4942-B35B-8E5F277FA42A}"/>
    <cellStyle name="Accent2 3 2 2" xfId="1939" xr:uid="{8F2A4B89-E95A-4A84-9C5D-9AB67EC9A398}"/>
    <cellStyle name="Accent2 3 3" xfId="1940" xr:uid="{387509A3-F3B8-4856-AEE4-CE93CF2BA9D2}"/>
    <cellStyle name="Accent2 3 4" xfId="1941" xr:uid="{D3D4F70E-1368-44CB-8C80-71753A779E2A}"/>
    <cellStyle name="Accent2 3 5" xfId="1942" xr:uid="{A2F52495-591B-48E6-AD71-872375D49B50}"/>
    <cellStyle name="Accent2 3 6" xfId="1943" xr:uid="{B3287C18-077B-4F96-A8C2-6F243A34A2B0}"/>
    <cellStyle name="Accent2 3 7" xfId="1944" xr:uid="{A4FD926A-B5AD-4452-A848-1AD9F5DDD65D}"/>
    <cellStyle name="Accent2 3 8" xfId="4350" xr:uid="{56696CE2-A6D7-4C69-9E97-0FAE87F94C8A}"/>
    <cellStyle name="Accent2 4" xfId="1945" xr:uid="{1CB7B077-5484-40A0-A8A4-2CECFC410679}"/>
    <cellStyle name="Accent2 4 2" xfId="1946" xr:uid="{41663E95-637B-4A6E-930F-4A865F103BF5}"/>
    <cellStyle name="Accent2 4 3" xfId="1947" xr:uid="{82B106C1-9A7C-4832-912E-F2AEAFA554C5}"/>
    <cellStyle name="Accent2 4 4" xfId="4351" xr:uid="{3D35F942-684B-448F-99B0-4E2EB83F5D8F}"/>
    <cellStyle name="Accent2 5" xfId="1948" xr:uid="{69E8B62D-04F3-47A6-BF44-9C61B8E72979}"/>
    <cellStyle name="Accent2 5 2" xfId="1949" xr:uid="{850880A7-D91F-4F78-9342-E27A18AC6920}"/>
    <cellStyle name="Accent2 5 3" xfId="1950" xr:uid="{3C7FBD74-943E-4A1B-89F4-491951FCD923}"/>
    <cellStyle name="Accent2 6" xfId="1951" xr:uid="{991567B3-4CCE-48A6-A67A-512F30CE8D78}"/>
    <cellStyle name="Accent2 6 2" xfId="1952" xr:uid="{5E438422-ED02-4E07-A60D-F0A8E22B4EDE}"/>
    <cellStyle name="Accent2 6 3" xfId="1953" xr:uid="{D587E7C0-12E2-4DB5-A19D-D265FE56BFB0}"/>
    <cellStyle name="Accent2 7" xfId="1954" xr:uid="{E15D0BC0-2A2D-4306-ADCA-8A32877A4149}"/>
    <cellStyle name="Accent2 7 2" xfId="1955" xr:uid="{05D74570-280C-47F5-AB11-36ABEF6D00EC}"/>
    <cellStyle name="Accent2 7 3" xfId="1956" xr:uid="{CAA44CF8-AC69-4EE2-B0C8-1D490B396DA8}"/>
    <cellStyle name="Accent2 8" xfId="1957" xr:uid="{F68BDC5C-0544-401A-A95F-22A7B9F9427C}"/>
    <cellStyle name="Accent2 8 2" xfId="1958" xr:uid="{D9AAE606-2AAD-489A-BDA7-E928B669F7F2}"/>
    <cellStyle name="Accent2 8 3" xfId="1959" xr:uid="{E1DDCFD4-CE10-41F4-91FB-0FABCE6A472F}"/>
    <cellStyle name="Accent2 9" xfId="1960" xr:uid="{546EA6F8-CECF-4452-BF57-0509448C67D1}"/>
    <cellStyle name="Accent2 9 2" xfId="1961" xr:uid="{CC3F216D-6182-4744-A2F0-69ABF93B867E}"/>
    <cellStyle name="Accent2 9 3" xfId="1962" xr:uid="{9647D7BC-7B0A-4629-ADB7-B8FA8840F054}"/>
    <cellStyle name="Accent3 10" xfId="1963" xr:uid="{8E3F8816-9C1C-471B-AFBF-B05B86E21C53}"/>
    <cellStyle name="Accent3 10 2" xfId="1964" xr:uid="{7BB2809C-EB4E-434C-8006-8D3BEA964219}"/>
    <cellStyle name="Accent3 10 3" xfId="1965" xr:uid="{5C2EB40B-16AC-4CDE-B3E1-F9FFB738E358}"/>
    <cellStyle name="Accent3 11" xfId="1966" xr:uid="{2D13B0DB-1E4F-4D92-BE4A-22DAA2C24C56}"/>
    <cellStyle name="Accent3 11 2" xfId="1967" xr:uid="{9B346C5D-EF9E-424D-81C9-B7DD38C81C1E}"/>
    <cellStyle name="Accent3 11 3" xfId="1968" xr:uid="{5B4DA4EA-1D2F-4767-B16A-A5729C6FD87E}"/>
    <cellStyle name="Accent3 12" xfId="1969" xr:uid="{A2128087-E547-44DC-83D3-AE63CE933284}"/>
    <cellStyle name="Accent3 12 2" xfId="1970" xr:uid="{10DFFA45-563F-40E7-989A-9D7FB7A53BD0}"/>
    <cellStyle name="Accent3 13" xfId="1971" xr:uid="{A37B3668-5B2A-4E01-9F36-10949FF38B49}"/>
    <cellStyle name="Accent3 13 2" xfId="1972" xr:uid="{EA1D0913-2233-4DD0-A1A4-8397122145C6}"/>
    <cellStyle name="Accent3 13 3" xfId="1973" xr:uid="{71FEC87D-A458-41BB-B218-77E9A14044B2}"/>
    <cellStyle name="Accent3 2" xfId="160" xr:uid="{C342C982-B371-412C-BABA-442EC3415C29}"/>
    <cellStyle name="Accent3 2 10" xfId="4352" xr:uid="{44AD1280-622A-4B79-80B2-318845946105}"/>
    <cellStyle name="Accent3 2 11" xfId="619" xr:uid="{0BBCB98F-118D-4F83-9992-58D76A402AED}"/>
    <cellStyle name="Accent3 2 2" xfId="1975" xr:uid="{84D9A32E-AE30-4881-A8CC-B7C2480DB968}"/>
    <cellStyle name="Accent3 2 2 2" xfId="1976" xr:uid="{965DDD92-90C5-4BE1-AEE9-EF53879F0456}"/>
    <cellStyle name="Accent3 2 2 3" xfId="6890" xr:uid="{FED23252-2B47-48EB-B902-48789905267C}"/>
    <cellStyle name="Accent3 2 3" xfId="1977" xr:uid="{1C39493D-4BE9-479A-80EC-4064912C68C8}"/>
    <cellStyle name="Accent3 2 3 2" xfId="6892" xr:uid="{0DDC85DB-66C4-4BC5-89D7-4BA170EAE3F1}"/>
    <cellStyle name="Accent3 2 3 3" xfId="6891" xr:uid="{1A93F167-1EFC-4B74-A62C-5C0A380C21C5}"/>
    <cellStyle name="Accent3 2 4" xfId="1978" xr:uid="{AA59ED90-0F53-448A-AFD7-DDD96C70FB4B}"/>
    <cellStyle name="Accent3 2 5" xfId="1979" xr:uid="{9580D0D9-BAA9-4D8C-9F01-FF5E1AA743BB}"/>
    <cellStyle name="Accent3 2 6" xfId="1980" xr:uid="{65C1F71D-B864-43CB-9A5F-92DDE652B785}"/>
    <cellStyle name="Accent3 2 7" xfId="1981" xr:uid="{BB7C2E9B-6885-4D76-92A3-CA9162D80B05}"/>
    <cellStyle name="Accent3 2 8" xfId="1982" xr:uid="{2EED52BD-281B-4B06-825B-A89773890C21}"/>
    <cellStyle name="Accent3 2 9" xfId="1974" xr:uid="{C7C69D53-002F-4CC6-842F-FE9FFC24CBEB}"/>
    <cellStyle name="Accent3 3" xfId="1983" xr:uid="{B7BB6C34-5403-4F31-BE9E-27B86A522FBA}"/>
    <cellStyle name="Accent3 3 2" xfId="1984" xr:uid="{1730AA0D-36DF-4A95-93EF-6FCC85990101}"/>
    <cellStyle name="Accent3 3 2 2" xfId="1985" xr:uid="{1B8F4E83-23E5-4734-84A4-0044A8F542F5}"/>
    <cellStyle name="Accent3 3 3" xfId="1986" xr:uid="{77218896-A492-4D6A-A2C4-A69E98A01BF3}"/>
    <cellStyle name="Accent3 3 4" xfId="1987" xr:uid="{55FD5EFB-C839-49AC-92FE-C4916236AB66}"/>
    <cellStyle name="Accent3 3 5" xfId="1988" xr:uid="{6BD16F3D-2501-4FDB-A0FD-63D88F104CC9}"/>
    <cellStyle name="Accent3 3 6" xfId="1989" xr:uid="{047A493C-2DFE-43C2-9408-15B37704F220}"/>
    <cellStyle name="Accent3 3 7" xfId="1990" xr:uid="{9278FE9C-B444-47BD-B0A9-77FDAA7F8B39}"/>
    <cellStyle name="Accent3 3 8" xfId="4353" xr:uid="{49C2852F-1926-4EBF-90D5-035BBFD3C88A}"/>
    <cellStyle name="Accent3 4" xfId="1991" xr:uid="{15394A69-8E67-4FF5-88D1-10841B1C6354}"/>
    <cellStyle name="Accent3 4 2" xfId="1992" xr:uid="{FF5E3713-E701-4305-B4D1-9DAF64405FCF}"/>
    <cellStyle name="Accent3 4 3" xfId="1993" xr:uid="{A42588C7-E205-430C-8C4D-05252C458839}"/>
    <cellStyle name="Accent3 4 4" xfId="4354" xr:uid="{C85555A0-68A4-403A-8FA6-4C8E29F2FD5D}"/>
    <cellStyle name="Accent3 5" xfId="1994" xr:uid="{C43DAACF-D659-4834-9F8C-14355616BF18}"/>
    <cellStyle name="Accent3 5 2" xfId="1995" xr:uid="{0F53673B-9128-4737-8F97-6BA3926E83D2}"/>
    <cellStyle name="Accent3 5 3" xfId="1996" xr:uid="{0E28D412-AC7A-49C4-8369-F574AD66C18D}"/>
    <cellStyle name="Accent3 6" xfId="1997" xr:uid="{701A335B-69AB-478D-9632-217A216C94D8}"/>
    <cellStyle name="Accent3 6 2" xfId="1998" xr:uid="{CF7FC00D-6983-4D2B-B79C-076231A83E38}"/>
    <cellStyle name="Accent3 6 3" xfId="1999" xr:uid="{A6515B88-163D-459D-A7B4-1C8947F53F73}"/>
    <cellStyle name="Accent3 7" xfId="2000" xr:uid="{EAAAE657-B536-4F62-A156-05113E0F4A32}"/>
    <cellStyle name="Accent3 7 2" xfId="2001" xr:uid="{39A7E404-1972-4660-9754-3A408FE79E13}"/>
    <cellStyle name="Accent3 7 3" xfId="2002" xr:uid="{A7B25C5F-1FE0-4519-A3E2-0E02A2BADDA5}"/>
    <cellStyle name="Accent3 8" xfId="2003" xr:uid="{BF870A7A-7858-4934-AD70-624006D854CF}"/>
    <cellStyle name="Accent3 8 2" xfId="2004" xr:uid="{512A4723-AFAD-4431-B7BB-39215332C59E}"/>
    <cellStyle name="Accent3 8 3" xfId="2005" xr:uid="{61C572C9-A21F-43D7-80E0-69774C7A703D}"/>
    <cellStyle name="Accent3 9" xfId="2006" xr:uid="{CBA3E9A0-4CCD-414A-B39E-A70A3279278F}"/>
    <cellStyle name="Accent3 9 2" xfId="2007" xr:uid="{5B2AFB36-57C2-422E-9561-0818F28A6132}"/>
    <cellStyle name="Accent3 9 3" xfId="2008" xr:uid="{3ADADB8F-ED1C-4FB0-BF4A-8723C318D533}"/>
    <cellStyle name="Accent4 10" xfId="2009" xr:uid="{C0DCA9AB-E34A-4D7B-AB92-20CA21A385E8}"/>
    <cellStyle name="Accent4 10 2" xfId="2010" xr:uid="{C2B45940-1343-4EFE-A260-9DA9B390852F}"/>
    <cellStyle name="Accent4 10 3" xfId="2011" xr:uid="{569273E9-611D-4DF0-A65F-5E2295394B69}"/>
    <cellStyle name="Accent4 11" xfId="2012" xr:uid="{D7FC0B5A-BC5F-4939-BEDD-D2209617CC66}"/>
    <cellStyle name="Accent4 11 2" xfId="2013" xr:uid="{790BA263-5604-4042-9264-93C80A3CB4E2}"/>
    <cellStyle name="Accent4 11 3" xfId="2014" xr:uid="{6B6E2247-C6ED-4CBF-8780-CE1F0792F6FD}"/>
    <cellStyle name="Accent4 12" xfId="2015" xr:uid="{4E8B9E08-D7FD-4129-A36A-419A16277BE9}"/>
    <cellStyle name="Accent4 12 2" xfId="2016" xr:uid="{7695D43A-3447-4EAA-A406-86FF426C5AB5}"/>
    <cellStyle name="Accent4 13" xfId="2017" xr:uid="{D180B949-CF9B-4B7A-AE87-86E8DA007D19}"/>
    <cellStyle name="Accent4 13 2" xfId="2018" xr:uid="{DE2DD495-F01E-43F9-ABB0-11F5B79594E7}"/>
    <cellStyle name="Accent4 13 3" xfId="2019" xr:uid="{51DD8D56-FF7F-4AD9-A205-74E561E7B1AD}"/>
    <cellStyle name="Accent4 2" xfId="161" xr:uid="{4D55F8F7-3D8F-4EEF-99C8-A92AFEDFC05D}"/>
    <cellStyle name="Accent4 2 2" xfId="2020" xr:uid="{BC17988D-3CAE-4F54-A80F-0D22921A42A5}"/>
    <cellStyle name="Accent4 2 2 2" xfId="2021" xr:uid="{DFDE2351-8FCD-42F9-A94D-91142FD756E8}"/>
    <cellStyle name="Accent4 2 2 3" xfId="6893" xr:uid="{7B5F31DD-92B4-4B15-A49D-0B9C4400D091}"/>
    <cellStyle name="Accent4 2 3" xfId="2022" xr:uid="{B75C8E4D-C60A-4B8C-8C3E-033DD07084B4}"/>
    <cellStyle name="Accent4 2 3 2" xfId="6895" xr:uid="{7CFD427B-6272-4507-90D7-E76213643285}"/>
    <cellStyle name="Accent4 2 3 3" xfId="6894" xr:uid="{47E78608-E36E-4DEF-BD67-7A98AD516BBD}"/>
    <cellStyle name="Accent4 2 4" xfId="2023" xr:uid="{96907D53-EB64-4A3B-837B-6647BE012126}"/>
    <cellStyle name="Accent4 2 5" xfId="2024" xr:uid="{BBBACAA1-77B0-4611-AD3F-9C79F6F5896E}"/>
    <cellStyle name="Accent4 2 6" xfId="2025" xr:uid="{6BA0FADC-9C5E-4D43-BC3E-EEB214CF0C23}"/>
    <cellStyle name="Accent4 2 7" xfId="2026" xr:uid="{F1691D35-6D65-45B9-B98A-88276B527CC2}"/>
    <cellStyle name="Accent4 2 8" xfId="2027" xr:uid="{603BA32C-313C-46F2-B7D0-A40013AA972A}"/>
    <cellStyle name="Accent4 2 9" xfId="4355" xr:uid="{A6399353-81A9-4DED-A46D-D3D24A0EB646}"/>
    <cellStyle name="Accent4 3" xfId="2028" xr:uid="{1A57F3B1-EEE9-438C-9FB8-FB255FFD475B}"/>
    <cellStyle name="Accent4 3 2" xfId="2029" xr:uid="{C035DC0D-4F58-4BFE-AF4A-D362267EFB53}"/>
    <cellStyle name="Accent4 3 2 2" xfId="2030" xr:uid="{76BFEA0D-C3E2-45E5-BB27-4A835A43FB29}"/>
    <cellStyle name="Accent4 3 3" xfId="2031" xr:uid="{14D686AF-D883-4947-ADF4-D7A4FF1DDF3C}"/>
    <cellStyle name="Accent4 3 4" xfId="2032" xr:uid="{5DE0972A-F7CA-4299-B663-0C7150EBCCE8}"/>
    <cellStyle name="Accent4 3 5" xfId="2033" xr:uid="{F3EEDD94-A1C4-494D-9B7B-E12D2F8BD759}"/>
    <cellStyle name="Accent4 3 6" xfId="2034" xr:uid="{AA917FD5-0623-40B2-9CBC-AECE6C31DFEA}"/>
    <cellStyle name="Accent4 3 7" xfId="2035" xr:uid="{905CC7D2-187D-46A3-ADCE-7E9866D9A40E}"/>
    <cellStyle name="Accent4 3 8" xfId="4356" xr:uid="{1271C5B8-524B-4850-8639-C2CBAACA2ECF}"/>
    <cellStyle name="Accent4 4" xfId="2036" xr:uid="{D4D850A2-E585-479B-BDF0-BB5F45DCC9B0}"/>
    <cellStyle name="Accent4 4 2" xfId="2037" xr:uid="{906FDC47-55A2-4C8B-8F08-6D5F7CF68079}"/>
    <cellStyle name="Accent4 4 3" xfId="2038" xr:uid="{F7B4A7B9-4427-460C-A672-D6C48793F999}"/>
    <cellStyle name="Accent4 4 4" xfId="4357" xr:uid="{AB5920A0-7223-4C83-B76A-6673AC85B924}"/>
    <cellStyle name="Accent4 5" xfId="2039" xr:uid="{98E741C0-4616-4B49-9212-714E2A795814}"/>
    <cellStyle name="Accent4 5 2" xfId="2040" xr:uid="{822E00D6-1437-4F3E-8CAA-E3BC5C9E743B}"/>
    <cellStyle name="Accent4 5 3" xfId="2041" xr:uid="{D919B608-9176-4C52-99A4-BD22AC7B1FAB}"/>
    <cellStyle name="Accent4 6" xfId="2042" xr:uid="{C8924374-ED56-4080-8711-6842ECD0128C}"/>
    <cellStyle name="Accent4 6 2" xfId="2043" xr:uid="{B9A7BA77-7B4C-4E41-8191-358B3FEC27A6}"/>
    <cellStyle name="Accent4 6 3" xfId="2044" xr:uid="{CB0EA000-3A21-4769-A0DD-BEB85B5D7917}"/>
    <cellStyle name="Accent4 7" xfId="2045" xr:uid="{6DC09AD7-78B5-4CDA-8BD6-4292DFDC199B}"/>
    <cellStyle name="Accent4 7 2" xfId="2046" xr:uid="{FA02CA4E-81DB-4F72-9F23-BEA2829A4FEE}"/>
    <cellStyle name="Accent4 7 3" xfId="2047" xr:uid="{A86BBD64-D935-4D54-8B21-64B387AE122F}"/>
    <cellStyle name="Accent4 8" xfId="2048" xr:uid="{1F0D419F-F817-4E54-B8F3-B3C80103BFB6}"/>
    <cellStyle name="Accent4 8 2" xfId="2049" xr:uid="{4100B220-6336-414B-ABEF-C5CF0B513122}"/>
    <cellStyle name="Accent4 8 3" xfId="2050" xr:uid="{24280847-FF3A-4246-8CB5-FBB47B74FAF7}"/>
    <cellStyle name="Accent4 9" xfId="2051" xr:uid="{3EF92C65-1E81-41C7-82B0-E398E1A7AC8B}"/>
    <cellStyle name="Accent4 9 2" xfId="2052" xr:uid="{AA1EADF6-02AF-40D4-A760-8107FE334A5D}"/>
    <cellStyle name="Accent4 9 3" xfId="2053" xr:uid="{9F646D91-6AA4-4C3C-B28F-BD7E7CCF4A9B}"/>
    <cellStyle name="Accent5 10" xfId="2054" xr:uid="{B1C5B2D7-CB8A-4D89-A25E-CB202A7C36FE}"/>
    <cellStyle name="Accent5 10 2" xfId="2055" xr:uid="{02A7CB88-76DA-490A-A1A2-44880FA38002}"/>
    <cellStyle name="Accent5 10 3" xfId="2056" xr:uid="{DD5D7386-77D4-43B0-A36C-A6B5BD9E5845}"/>
    <cellStyle name="Accent5 11" xfId="2057" xr:uid="{9A1CBD65-7FE7-4E64-94C8-C05E0B837DFC}"/>
    <cellStyle name="Accent5 11 2" xfId="2058" xr:uid="{F11C2473-11EC-425A-89CE-8A44945F4B03}"/>
    <cellStyle name="Accent5 11 3" xfId="2059" xr:uid="{3F99DEAA-704B-4D90-8EAC-AA4976DC3C04}"/>
    <cellStyle name="Accent5 12" xfId="2060" xr:uid="{855A2DFC-EA78-4576-AE9F-6210C5A2BA0D}"/>
    <cellStyle name="Accent5 12 2" xfId="2061" xr:uid="{AC927B20-F575-47D6-A1AB-BFE3AA878AF3}"/>
    <cellStyle name="Accent5 13" xfId="2062" xr:uid="{50EE88A3-4467-475B-BA44-C46A1303FADE}"/>
    <cellStyle name="Accent5 13 2" xfId="2063" xr:uid="{DB7FDEB9-9B60-4368-9890-B7D9429A2C77}"/>
    <cellStyle name="Accent5 2" xfId="162" xr:uid="{66C9E5F0-4FC9-4A5F-8310-E0B8844EE9F7}"/>
    <cellStyle name="Accent5 2 2" xfId="2064" xr:uid="{FC3E2C3A-2B7D-42DB-91B1-1397FFDD146B}"/>
    <cellStyle name="Accent5 2 2 2" xfId="2065" xr:uid="{6FE31D55-B126-4153-8B68-B9C422948A39}"/>
    <cellStyle name="Accent5 2 2 3" xfId="6896" xr:uid="{6C08A895-52AD-4BA6-9A53-F23CC4AAC64C}"/>
    <cellStyle name="Accent5 2 3" xfId="2066" xr:uid="{D0A645A9-4D32-4F2A-8CDF-579B2F7DD7DE}"/>
    <cellStyle name="Accent5 2 3 2" xfId="6898" xr:uid="{2E152F49-1E9D-477F-8F45-2BF719301F8B}"/>
    <cellStyle name="Accent5 2 3 3" xfId="6897" xr:uid="{F96E7582-BC50-4FC2-B361-D729D7D99E9F}"/>
    <cellStyle name="Accent5 2 4" xfId="2067" xr:uid="{56AAC385-9DED-4AA1-9A6D-03EB91ED775A}"/>
    <cellStyle name="Accent5 2 5" xfId="2068" xr:uid="{E81D36D3-5F12-4517-95E7-7DD42E60326F}"/>
    <cellStyle name="Accent5 2 6" xfId="2069" xr:uid="{3E242BDD-C53C-4AAA-B6B7-0C4467E349F2}"/>
    <cellStyle name="Accent5 2 7" xfId="2070" xr:uid="{3E8A81C8-7BB5-46FF-9B12-729F2AF2F650}"/>
    <cellStyle name="Accent5 2 8" xfId="2071" xr:uid="{F8B2F016-23F6-4910-BD6B-AD4049AB4171}"/>
    <cellStyle name="Accent5 2 9" xfId="4358" xr:uid="{8019FF63-6DDA-458B-965C-48EEC67FB5A0}"/>
    <cellStyle name="Accent5 3" xfId="2072" xr:uid="{851EB4F3-10FB-433B-8BEE-154B9926A746}"/>
    <cellStyle name="Accent5 3 2" xfId="2073" xr:uid="{9C07DE42-C972-41E3-ABFC-914E2F1AA9D7}"/>
    <cellStyle name="Accent5 3 2 2" xfId="2074" xr:uid="{EB911A00-8D40-4F12-9C76-75B464B60C02}"/>
    <cellStyle name="Accent5 3 3" xfId="2075" xr:uid="{C2067B04-D9CA-48D6-95D8-CED24FA9B1B5}"/>
    <cellStyle name="Accent5 3 4" xfId="2076" xr:uid="{19B8B9F1-9C4A-4F5C-A8CF-28D4054126DE}"/>
    <cellStyle name="Accent5 3 5" xfId="2077" xr:uid="{F5B6C7F7-3182-44FD-950C-8B02A1C12802}"/>
    <cellStyle name="Accent5 3 6" xfId="2078" xr:uid="{90EBED60-4158-46A6-A15F-F6E213CC6B18}"/>
    <cellStyle name="Accent5 3 7" xfId="2079" xr:uid="{3206B970-28D4-4DA3-AAD3-B5BB358BC5AF}"/>
    <cellStyle name="Accent5 3 8" xfId="4359" xr:uid="{B157BC06-7F3A-4665-A1CE-4005733FA990}"/>
    <cellStyle name="Accent5 4" xfId="2080" xr:uid="{00FBD85D-0362-4DED-93F1-28F833CE6A2F}"/>
    <cellStyle name="Accent5 4 2" xfId="2081" xr:uid="{24F6E1C6-02E4-4282-A4C3-829D2B581F23}"/>
    <cellStyle name="Accent5 4 3" xfId="2082" xr:uid="{1DE45A34-28C6-4DC6-BC5F-1927450576FC}"/>
    <cellStyle name="Accent5 4 4" xfId="4360" xr:uid="{DCCF7495-DF10-46B2-847D-B9EBDD41E6CE}"/>
    <cellStyle name="Accent5 5" xfId="2083" xr:uid="{67703BF8-95E3-4C78-BD9B-9A8336392BA6}"/>
    <cellStyle name="Accent5 5 2" xfId="2084" xr:uid="{7CD63768-631F-4A5E-A28F-F89AD4B541D5}"/>
    <cellStyle name="Accent5 5 3" xfId="2085" xr:uid="{EED3E1E1-DB66-4376-B2C0-0457C99ADA37}"/>
    <cellStyle name="Accent5 6" xfId="2086" xr:uid="{2703A56F-08B4-413C-914D-77265437E78E}"/>
    <cellStyle name="Accent5 6 2" xfId="2087" xr:uid="{8BCF5384-4752-46B9-BB2A-521F2969E5D2}"/>
    <cellStyle name="Accent5 6 3" xfId="2088" xr:uid="{9F879C65-C588-4CA3-8973-B4C9BF0AD336}"/>
    <cellStyle name="Accent5 7" xfId="2089" xr:uid="{D8D59922-F0F8-4D75-BE40-56D2146C129F}"/>
    <cellStyle name="Accent5 7 2" xfId="2090" xr:uid="{98381148-EA40-4999-B39A-7F09C4DDAA0A}"/>
    <cellStyle name="Accent5 7 3" xfId="2091" xr:uid="{11CD8032-42CA-4D6B-A22B-258D64AC4A02}"/>
    <cellStyle name="Accent5 8" xfId="2092" xr:uid="{1864FFB9-E5FE-42BD-9A60-74024A108CFF}"/>
    <cellStyle name="Accent5 8 2" xfId="2093" xr:uid="{DF3574E2-26BA-4203-A69E-E7B2014AAD28}"/>
    <cellStyle name="Accent5 8 3" xfId="2094" xr:uid="{A1C44707-5537-4648-BD55-A6A8FA5B8D3A}"/>
    <cellStyle name="Accent5 9" xfId="2095" xr:uid="{D66BCA5A-DD51-4B35-B877-C38C64CAD8AB}"/>
    <cellStyle name="Accent5 9 2" xfId="2096" xr:uid="{9E864C29-5F0D-4E0D-ABC3-FFFE7567EE16}"/>
    <cellStyle name="Accent5 9 3" xfId="2097" xr:uid="{1D234E3A-8BEE-4B88-A69D-EAEFD8BFC93E}"/>
    <cellStyle name="Accent6 10" xfId="2098" xr:uid="{05744EEF-FB4F-4244-8AD0-FFD9A2943A81}"/>
    <cellStyle name="Accent6 10 2" xfId="2099" xr:uid="{6B132552-4D05-4687-AF4B-DE6FC8DA2074}"/>
    <cellStyle name="Accent6 10 3" xfId="2100" xr:uid="{B402050F-CC58-4F86-902F-A63197F81AE9}"/>
    <cellStyle name="Accent6 11" xfId="2101" xr:uid="{3867EA55-79DA-4332-ACD6-87E7B7EB11EC}"/>
    <cellStyle name="Accent6 11 2" xfId="2102" xr:uid="{8841972D-0715-423D-A95B-3BA74B298915}"/>
    <cellStyle name="Accent6 11 3" xfId="2103" xr:uid="{A7D636E8-36FE-4FBF-9F63-0C1962C0481C}"/>
    <cellStyle name="Accent6 12" xfId="2104" xr:uid="{5E971CE8-0F15-4EE2-AE7A-F56C483AD7A1}"/>
    <cellStyle name="Accent6 12 2" xfId="2105" xr:uid="{0870FA91-32AC-4916-A7C5-7F0824D2E4B9}"/>
    <cellStyle name="Accent6 13" xfId="2106" xr:uid="{62E5DB30-BFC2-4A43-853F-3A95B7D90EC8}"/>
    <cellStyle name="Accent6 13 2" xfId="2107" xr:uid="{180AEF10-08D9-4D3C-B500-A83AD56BA6B9}"/>
    <cellStyle name="Accent6 13 3" xfId="2108" xr:uid="{54EBF5E3-723F-49AB-B05E-5A1E5BF39B6F}"/>
    <cellStyle name="Accent6 2" xfId="163" xr:uid="{ACCD336E-37A3-4322-81DC-30F5DDE37550}"/>
    <cellStyle name="Accent6 2 2" xfId="2109" xr:uid="{20A6EE53-70CE-48E8-8D45-AC64A6D437CA}"/>
    <cellStyle name="Accent6 2 2 2" xfId="2110" xr:uid="{5FA2C60C-612C-49BA-8594-288F4F2E7681}"/>
    <cellStyle name="Accent6 2 2 3" xfId="6899" xr:uid="{09FD1F62-316A-46A0-9D63-99D12AB85FA3}"/>
    <cellStyle name="Accent6 2 3" xfId="2111" xr:uid="{87E812F7-7A4A-4E81-8112-442D5D0308C6}"/>
    <cellStyle name="Accent6 2 3 2" xfId="6901" xr:uid="{16052A02-8942-4E64-B195-592C0FA39465}"/>
    <cellStyle name="Accent6 2 3 3" xfId="6900" xr:uid="{B38D836C-9DEF-4E01-AC44-EA00CD36D825}"/>
    <cellStyle name="Accent6 2 4" xfId="2112" xr:uid="{BF75A41D-ED67-46DD-91A1-CB3EE4897842}"/>
    <cellStyle name="Accent6 2 5" xfId="2113" xr:uid="{B0727C05-942F-4EF8-A539-9A031F750CBF}"/>
    <cellStyle name="Accent6 2 6" xfId="2114" xr:uid="{1D8D7C1F-BDD4-4731-9FD6-9788DBD0D9C7}"/>
    <cellStyle name="Accent6 2 7" xfId="2115" xr:uid="{4A45F06D-EEF1-4FF9-87D3-A2A2EB6584EF}"/>
    <cellStyle name="Accent6 2 8" xfId="2116" xr:uid="{26903CC6-7DA7-4A3D-B5B1-351F5DE90FD3}"/>
    <cellStyle name="Accent6 2 9" xfId="4361" xr:uid="{E32CC7C6-3E79-4B7D-8E98-16C259687BD9}"/>
    <cellStyle name="Accent6 3" xfId="2117" xr:uid="{C7243BD6-B7F5-4EC9-9095-D656077ED3ED}"/>
    <cellStyle name="Accent6 3 2" xfId="2118" xr:uid="{40933DA9-315A-45A5-BDF5-E0ECD92FFB86}"/>
    <cellStyle name="Accent6 3 2 2" xfId="2119" xr:uid="{8DBAFFD4-C48B-4BEB-B253-AA93151B09C1}"/>
    <cellStyle name="Accent6 3 3" xfId="2120" xr:uid="{B2793DDE-8BBE-4084-B498-5607E9B07F9D}"/>
    <cellStyle name="Accent6 3 4" xfId="2121" xr:uid="{0A8A7CB4-F9A0-4F27-91D1-E6562D29B3E8}"/>
    <cellStyle name="Accent6 3 5" xfId="2122" xr:uid="{17BC22BD-F874-4036-BE89-9A861D03A093}"/>
    <cellStyle name="Accent6 3 6" xfId="2123" xr:uid="{6D1C520C-0A01-43B6-BBC1-0EEE94717691}"/>
    <cellStyle name="Accent6 3 7" xfId="2124" xr:uid="{94A0391C-6DC7-4469-A63C-56DC68FCBE2D}"/>
    <cellStyle name="Accent6 3 8" xfId="4362" xr:uid="{D12B365A-FA5D-432C-9A75-EE88034BC68A}"/>
    <cellStyle name="Accent6 4" xfId="2125" xr:uid="{7BD0EC3A-C3C6-4B2D-A730-76B9908E09DC}"/>
    <cellStyle name="Accent6 4 2" xfId="2126" xr:uid="{D490C153-C981-4E29-AABF-AB305E0D0969}"/>
    <cellStyle name="Accent6 4 3" xfId="2127" xr:uid="{9FBE091E-2F98-4CFD-84BA-24386D0EEDB8}"/>
    <cellStyle name="Accent6 4 4" xfId="4363" xr:uid="{D3D9F827-A518-4939-8F42-A44D312DAA50}"/>
    <cellStyle name="Accent6 5" xfId="2128" xr:uid="{73D322DE-FEC4-4B19-B549-247942D22881}"/>
    <cellStyle name="Accent6 5 2" xfId="2129" xr:uid="{F8E85801-C7B4-4087-9DB8-34198CB062AE}"/>
    <cellStyle name="Accent6 5 3" xfId="2130" xr:uid="{20859A47-046A-45D7-BDE7-87A88005CCF9}"/>
    <cellStyle name="Accent6 6" xfId="2131" xr:uid="{D7A23306-9355-47F0-9057-7D2CA5725DAF}"/>
    <cellStyle name="Accent6 6 2" xfId="2132" xr:uid="{CB4C7E20-3D2F-4D7F-AB37-16C58AFBD7C8}"/>
    <cellStyle name="Accent6 6 3" xfId="2133" xr:uid="{15284810-B337-4737-A3B7-965C26DE58F5}"/>
    <cellStyle name="Accent6 7" xfId="2134" xr:uid="{F3C858C6-CA88-4C31-82CC-47CB41FA39E7}"/>
    <cellStyle name="Accent6 7 2" xfId="2135" xr:uid="{EED80A66-9806-457D-8103-481D375AC84E}"/>
    <cellStyle name="Accent6 7 3" xfId="2136" xr:uid="{E672FCE3-748F-4D46-9299-A43C0972A8E6}"/>
    <cellStyle name="Accent6 8" xfId="2137" xr:uid="{BBB2F848-0AC5-4A65-81E2-FA9249A4D6F2}"/>
    <cellStyle name="Accent6 8 2" xfId="2138" xr:uid="{C0E18875-B6A8-4CF7-A726-55CFC3DEFDF1}"/>
    <cellStyle name="Accent6 8 3" xfId="2139" xr:uid="{438AF4A7-12AF-44BE-9C4E-126C1CA6A5F4}"/>
    <cellStyle name="Accent6 9" xfId="2140" xr:uid="{86A48789-FF31-4292-8647-FC3AAE8F85A7}"/>
    <cellStyle name="Accent6 9 2" xfId="2141" xr:uid="{EF7CEDE8-E46E-4873-8B5F-C3A29706443A}"/>
    <cellStyle name="Accent6 9 3" xfId="2142" xr:uid="{48278502-8CEF-4C8D-A766-BFBE942E9278}"/>
    <cellStyle name="AutoFormat-Optionen" xfId="2143" xr:uid="{F9B5A7BD-D521-470C-8DC4-E4456BC2428D}"/>
    <cellStyle name="AutoFormat-Optionen 2" xfId="2144" xr:uid="{34AE9A9F-9488-45EC-8EF8-4E438369B8DA}"/>
    <cellStyle name="AutoFormat-Optionen 3" xfId="2145" xr:uid="{E966796D-DB14-4886-993D-2B600168AEA5}"/>
    <cellStyle name="AutoFormat-Optionen_2011年天津龙井公司投资预算" xfId="2146" xr:uid="{CAB1007A-624B-442B-86D3-16772C1A4DF6}"/>
    <cellStyle name="Bad 10" xfId="2147" xr:uid="{EB49EA9A-B6D9-46CE-A2F7-E9BE56F3B197}"/>
    <cellStyle name="Bad 10 2" xfId="2148" xr:uid="{188D8218-CBBD-4FD2-BC4C-A78AF7CB0D48}"/>
    <cellStyle name="Bad 10 3" xfId="2149" xr:uid="{AB8D8F8E-5F78-4A4D-A844-84DF0C1888DB}"/>
    <cellStyle name="Bad 11" xfId="2150" xr:uid="{05CACC6C-1D49-4DE2-8E32-7925FBDC7BC9}"/>
    <cellStyle name="Bad 11 2" xfId="2151" xr:uid="{40FD5C37-D812-4022-BCAC-AC04B0D72771}"/>
    <cellStyle name="Bad 11 3" xfId="2152" xr:uid="{C4E94406-AE6F-4194-8938-364C44A8A9AE}"/>
    <cellStyle name="Bad 12" xfId="2153" xr:uid="{3DCB5090-636F-4B36-892C-4B98DCAA4B12}"/>
    <cellStyle name="Bad 12 2" xfId="2154" xr:uid="{E2D38143-F3C4-43D4-A4E5-B9FE0CA25ECC}"/>
    <cellStyle name="Bad 13" xfId="2155" xr:uid="{DB5C25A6-0198-4A15-831E-870688C66254}"/>
    <cellStyle name="Bad 13 2" xfId="2156" xr:uid="{31CFCA5D-A967-48AF-BE12-0339F605FA2C}"/>
    <cellStyle name="Bad 13 3" xfId="2157" xr:uid="{E79321F1-6561-4A23-9620-2E895BCB818D}"/>
    <cellStyle name="Bad 2" xfId="164" xr:uid="{D3F119F1-B9C4-4719-ABD4-2BF2455A9EDF}"/>
    <cellStyle name="Bad 2 2" xfId="2158" xr:uid="{2A4C3068-DF95-4C10-B2BD-D9C57C72F04C}"/>
    <cellStyle name="Bad 2 2 2" xfId="2159" xr:uid="{6A879A52-AF56-4C78-972B-A6853241431B}"/>
    <cellStyle name="Bad 2 2 3" xfId="6902" xr:uid="{2EC5A7BA-4548-43E4-8FC0-3E51FAD28E3D}"/>
    <cellStyle name="Bad 2 3" xfId="2160" xr:uid="{1A4666F1-FCDA-4AD9-85B5-151550EDC972}"/>
    <cellStyle name="Bad 2 3 2" xfId="6904" xr:uid="{5E51D00B-2613-4E11-AA30-084CB54F61FB}"/>
    <cellStyle name="Bad 2 3 3" xfId="6903" xr:uid="{C718D110-45F2-4809-A491-613569A4CE0C}"/>
    <cellStyle name="Bad 2 4" xfId="2161" xr:uid="{A577FFCA-2462-4222-A701-0B047275DF2D}"/>
    <cellStyle name="Bad 2 5" xfId="2162" xr:uid="{64B4BF74-48F1-4548-B7A0-0CD70D52A44E}"/>
    <cellStyle name="Bad 2 6" xfId="2163" xr:uid="{D6B0887F-343A-4E74-869F-8F568938C6A6}"/>
    <cellStyle name="Bad 2 7" xfId="2164" xr:uid="{1D7A566B-31C3-45F9-AAE8-C2C32940C007}"/>
    <cellStyle name="Bad 2 8" xfId="2165" xr:uid="{17ED1A54-94A2-454D-8F42-8119D57BC084}"/>
    <cellStyle name="Bad 2 9" xfId="4364" xr:uid="{DB060EF2-EEED-426D-8282-3B630F2A082E}"/>
    <cellStyle name="Bad 3" xfId="2166" xr:uid="{7A41F904-7F12-4A99-80D4-2721C6B5B2F8}"/>
    <cellStyle name="Bad 3 2" xfId="2167" xr:uid="{254A367B-E87B-4F2D-B52C-09FC477F1376}"/>
    <cellStyle name="Bad 3 2 2" xfId="2168" xr:uid="{2D7E3BA7-2363-4EB2-AB60-93BEFA8414AB}"/>
    <cellStyle name="Bad 3 3" xfId="2169" xr:uid="{93C74A12-FF86-45FD-AA56-AB45252303E5}"/>
    <cellStyle name="Bad 3 4" xfId="2170" xr:uid="{B31F4BD3-9142-4DEC-BBF6-DCDCFC1E4B19}"/>
    <cellStyle name="Bad 3 5" xfId="2171" xr:uid="{622B24C6-C09E-4DBD-8689-B4845C850AFD}"/>
    <cellStyle name="Bad 3 6" xfId="2172" xr:uid="{50D02FA6-A5C5-423D-8BBA-40DC4473AC13}"/>
    <cellStyle name="Bad 3 7" xfId="2173" xr:uid="{F4F82DB8-32AF-4ACB-9750-D5C9CF8525C5}"/>
    <cellStyle name="Bad 3 8" xfId="4365" xr:uid="{B1D95B45-AD1C-4E3E-AC91-D78848170820}"/>
    <cellStyle name="Bad 4" xfId="2174" xr:uid="{EBAFB13D-82E5-479B-973C-CA58D70A9975}"/>
    <cellStyle name="Bad 4 2" xfId="2175" xr:uid="{1A51DA77-7466-4595-BDB8-BC785161C371}"/>
    <cellStyle name="Bad 4 3" xfId="2176" xr:uid="{751921DE-4C53-4BB8-A17A-7136F62949DF}"/>
    <cellStyle name="Bad 4 4" xfId="4366" xr:uid="{8374EB3D-53A0-4E60-89DE-D4F7DF16C6FE}"/>
    <cellStyle name="Bad 5" xfId="2177" xr:uid="{91A3D4A5-7BFE-414C-9E5B-7171C9230528}"/>
    <cellStyle name="Bad 5 2" xfId="2178" xr:uid="{ED6653D9-C889-4458-86C9-C50AD4E9290E}"/>
    <cellStyle name="Bad 5 3" xfId="2179" xr:uid="{B5641E3E-2461-45CF-B7E7-DA59CFA7A5DF}"/>
    <cellStyle name="Bad 6" xfId="2180" xr:uid="{3EED3946-1B67-4653-9350-AD294F5E1764}"/>
    <cellStyle name="Bad 6 2" xfId="2181" xr:uid="{7A551664-8A8F-4B8B-9FB1-A45039D750CD}"/>
    <cellStyle name="Bad 6 3" xfId="2182" xr:uid="{D6610B61-9C54-4D47-8CC0-670A949E0D35}"/>
    <cellStyle name="Bad 7" xfId="2183" xr:uid="{45533A45-E825-4324-A7F1-AA70CEBC8AF4}"/>
    <cellStyle name="Bad 7 2" xfId="2184" xr:uid="{070EB78D-F54E-4D0A-81C5-F4BF1E116A5C}"/>
    <cellStyle name="Bad 7 3" xfId="2185" xr:uid="{BEF9B8D8-8CF1-4653-8072-3C3615B2859E}"/>
    <cellStyle name="Bad 8" xfId="2186" xr:uid="{C205298E-443E-4866-97AE-CB59412C94EA}"/>
    <cellStyle name="Bad 8 2" xfId="2187" xr:uid="{5370A79D-F73F-4891-BB96-7BC36DBF4BE7}"/>
    <cellStyle name="Bad 8 3" xfId="2188" xr:uid="{BF86EBCA-BCB1-4EEE-98AB-47BE791FDB34}"/>
    <cellStyle name="Bad 9" xfId="2189" xr:uid="{6D53E704-2B96-478D-A8DB-1F9D405A3B2C}"/>
    <cellStyle name="Bad 9 2" xfId="2190" xr:uid="{4B278781-2C41-4309-A779-7D745FDCAC95}"/>
    <cellStyle name="Bad 9 3" xfId="2191" xr:uid="{21D97F85-32DE-4959-8C00-1AEB0CC64009}"/>
    <cellStyle name="Bom" xfId="2192" xr:uid="{13B1366B-499E-46E6-B81A-BD3867210511}"/>
    <cellStyle name="Calc Currency (0)" xfId="165" xr:uid="{5736922D-C48C-41B9-8ACD-E125709A40C1}"/>
    <cellStyle name="Calculation 10" xfId="2193" xr:uid="{000862B3-8B59-4482-B78F-12820A60D20B}"/>
    <cellStyle name="Calculation 10 2" xfId="2194" xr:uid="{7CF77B9B-3FB3-4CF6-99B4-B9DF1AB1FF04}"/>
    <cellStyle name="Calculation 10 3" xfId="2195" xr:uid="{F307EC49-8EBA-48FF-BF39-C12D650FFFB6}"/>
    <cellStyle name="Calculation 11" xfId="2196" xr:uid="{C820620E-762A-458C-A7E2-C9D0A2C9C48C}"/>
    <cellStyle name="Calculation 11 2" xfId="2197" xr:uid="{EE56763D-32CC-4ECA-813B-513109F1798B}"/>
    <cellStyle name="Calculation 11 3" xfId="2198" xr:uid="{36A8CBE7-1F01-4C23-98BF-292F0300722A}"/>
    <cellStyle name="Calculation 12" xfId="2199" xr:uid="{4B30EB3F-C636-4C41-8150-84C75BC78091}"/>
    <cellStyle name="Calculation 12 2" xfId="2200" xr:uid="{0EFB2509-0DFC-43F6-9953-DFA528DCB4E5}"/>
    <cellStyle name="Calculation 13" xfId="2201" xr:uid="{E679553B-1040-472B-AA73-7F36E25203C8}"/>
    <cellStyle name="Calculation 13 2" xfId="2202" xr:uid="{928AFA9F-64AB-486A-9CDF-3BF870B8676E}"/>
    <cellStyle name="Calculation 13 3" xfId="2203" xr:uid="{5A06EE25-66B7-426B-9B2B-E4A64D8CCB6C}"/>
    <cellStyle name="Calculation 2" xfId="166" xr:uid="{267DB580-30D3-469D-9E8B-0E7E664CC5B6}"/>
    <cellStyle name="Calculation 2 10" xfId="2204" xr:uid="{42EFB6CD-0BF1-4B70-A327-18400F5D8FAF}"/>
    <cellStyle name="Calculation 2 11" xfId="7375" xr:uid="{08DB56D5-6F16-477F-863E-45519061331A}"/>
    <cellStyle name="Calculation 2 12" xfId="7418" xr:uid="{7FC8CBD0-0600-4F72-B2E7-D65D1F071346}"/>
    <cellStyle name="Calculation 2 13" xfId="7395" xr:uid="{46A1C397-6E1C-40FC-AC02-F16562778C8C}"/>
    <cellStyle name="Calculation 2 2" xfId="2205" xr:uid="{97050FC8-0B54-464D-97B8-CC37F5DF5CB4}"/>
    <cellStyle name="Calculation 2 2 2" xfId="2206" xr:uid="{7ABEFFE6-F8C2-4DC6-992F-B178D1545210}"/>
    <cellStyle name="Calculation 2 2 3" xfId="6905" xr:uid="{30176D83-0EDE-4DD0-852D-25A0046383AE}"/>
    <cellStyle name="Calculation 2 3" xfId="2207" xr:uid="{69352FD2-A3F1-4BC1-B64C-F0B72D86CA89}"/>
    <cellStyle name="Calculation 2 3 2" xfId="6907" xr:uid="{496EB4D5-91A2-4CBA-8C5D-00F9BC7A30BA}"/>
    <cellStyle name="Calculation 2 3 3" xfId="6906" xr:uid="{6196E094-140F-4FD5-9BFA-AE8B2037CCC8}"/>
    <cellStyle name="Calculation 2 4" xfId="2208" xr:uid="{26164E4B-1AD0-4B5E-9D3D-3286A0274BBC}"/>
    <cellStyle name="Calculation 2 5" xfId="2209" xr:uid="{EB896580-6693-43E5-A7B7-7F450642C74E}"/>
    <cellStyle name="Calculation 2 6" xfId="2210" xr:uid="{84DFC75B-9DC0-41F0-8AC3-A300876E9E42}"/>
    <cellStyle name="Calculation 2 7" xfId="2211" xr:uid="{E2581C9D-55B0-4B15-96AF-1CCC5DD7BBCB}"/>
    <cellStyle name="Calculation 2 8" xfId="2212" xr:uid="{BC5AC557-7673-4312-93A3-ECB155E480E4}"/>
    <cellStyle name="Calculation 2 9" xfId="4367" xr:uid="{DA1631F3-658F-41A0-BE79-92A6691D81A0}"/>
    <cellStyle name="Calculation 3" xfId="2213" xr:uid="{E12F61E5-AED4-4832-A5E8-90E3F73CC24C}"/>
    <cellStyle name="Calculation 3 2" xfId="2214" xr:uid="{A82171B6-65D8-4EB1-84D2-3A36E0CA82DD}"/>
    <cellStyle name="Calculation 3 2 2" xfId="2215" xr:uid="{1878EFA2-2F50-4BA0-BB26-ABA804BA4A6C}"/>
    <cellStyle name="Calculation 3 3" xfId="2216" xr:uid="{256107EA-F5BB-48E0-8E9E-EBC5971010F9}"/>
    <cellStyle name="Calculation 3 4" xfId="2217" xr:uid="{031CF04B-ED87-4138-8F62-CA5D61DFDD0F}"/>
    <cellStyle name="Calculation 3 5" xfId="2218" xr:uid="{A9E2E76C-7629-4FE4-B426-74E9E95FF8CE}"/>
    <cellStyle name="Calculation 3 6" xfId="2219" xr:uid="{39BD428B-FFF5-44F3-BE4B-8FBAF8A6F34E}"/>
    <cellStyle name="Calculation 3 7" xfId="2220" xr:uid="{F36558D7-D610-40D8-B15D-65F70E6EFDAB}"/>
    <cellStyle name="Calculation 3 8" xfId="4368" xr:uid="{3ABFFE2E-7B73-4F00-B58B-9BE8DC908037}"/>
    <cellStyle name="Calculation 4" xfId="2221" xr:uid="{1436FFA9-A645-4971-9B6E-32FE0FBD3C5C}"/>
    <cellStyle name="Calculation 4 2" xfId="2222" xr:uid="{02C2CCCD-E6B2-46C8-A6E9-140D2DDDA40C}"/>
    <cellStyle name="Calculation 4 3" xfId="2223" xr:uid="{892AD2BD-26CB-4952-B9D4-6E39168358DC}"/>
    <cellStyle name="Calculation 4 4" xfId="4369" xr:uid="{AE7C86C0-2A6C-4ED3-A997-D3B54DD44D2F}"/>
    <cellStyle name="Calculation 5" xfId="2224" xr:uid="{F6CFE542-33BE-4498-B46E-C97C02997FC3}"/>
    <cellStyle name="Calculation 5 2" xfId="2225" xr:uid="{AFC992D8-6CFC-4A2B-B1E2-5612A4C0C5CA}"/>
    <cellStyle name="Calculation 5 3" xfId="2226" xr:uid="{F3D749F4-95FB-487B-BC58-A589C2E01C18}"/>
    <cellStyle name="Calculation 6" xfId="2227" xr:uid="{14D8E408-CD8A-47B7-9906-94BC1FCA2A7D}"/>
    <cellStyle name="Calculation 6 2" xfId="2228" xr:uid="{2B5CBBE1-3F18-44F5-B403-A96E32325C2E}"/>
    <cellStyle name="Calculation 6 3" xfId="2229" xr:uid="{5E883255-2ADE-41ED-A25A-5774D409ACB8}"/>
    <cellStyle name="Calculation 7" xfId="2230" xr:uid="{91993A02-5DD1-4024-8419-0A5B2C5E697F}"/>
    <cellStyle name="Calculation 7 2" xfId="2231" xr:uid="{A5F5B775-7179-47E8-9576-7142CC2B59A4}"/>
    <cellStyle name="Calculation 7 3" xfId="2232" xr:uid="{5A62E32F-0B18-4BD1-B9EE-C280A583FA84}"/>
    <cellStyle name="Calculation 8" xfId="2233" xr:uid="{EF9AFCBD-1218-493B-B10D-815409352C98}"/>
    <cellStyle name="Calculation 8 2" xfId="2234" xr:uid="{7D0CA6A1-A982-4068-AB22-3F4266664B43}"/>
    <cellStyle name="Calculation 8 3" xfId="2235" xr:uid="{77E4EEFA-F74C-4AF2-9139-09176D220330}"/>
    <cellStyle name="Calculation 9" xfId="2236" xr:uid="{C29B4BA2-A6EB-4D27-9482-CFA7D9971ED4}"/>
    <cellStyle name="Calculation 9 2" xfId="2237" xr:uid="{8F3F4481-6F8F-4593-964D-89694FF9D221}"/>
    <cellStyle name="Calculation 9 3" xfId="2238" xr:uid="{5CE63B13-6BA2-4467-9D14-B934EE35A85B}"/>
    <cellStyle name="Cálculo" xfId="2239" xr:uid="{B33AEA23-526C-41FF-859F-707BAC291DE0}"/>
    <cellStyle name="čárky_List1" xfId="2240" xr:uid="{D4D9EB6C-2710-4D17-8753-6CEA62D8E861}"/>
    <cellStyle name="Celkem" xfId="2241" xr:uid="{0CB66FCF-EDEB-431D-AD9E-3B89EEE41B5D}"/>
    <cellStyle name="Célula de Verificação" xfId="2242" xr:uid="{0CE5FC33-60BA-4BB8-B1AC-74F38E86B1D8}"/>
    <cellStyle name="Célula Vinculada" xfId="2243" xr:uid="{D703CF4B-A4F1-4C29-94E3-EF35ECE48603}"/>
    <cellStyle name="Check Cell 10" xfId="2244" xr:uid="{62E3B523-D2BC-4A56-B924-E6AFBEECC7E9}"/>
    <cellStyle name="Check Cell 10 2" xfId="2245" xr:uid="{0541B262-F832-4DA6-AD6C-3BF583000CF1}"/>
    <cellStyle name="Check Cell 10 3" xfId="2246" xr:uid="{306B262E-7846-42F7-AA0E-BB617EE2AB5C}"/>
    <cellStyle name="Check Cell 11" xfId="2247" xr:uid="{F7144A9A-4F0D-43E6-AA60-4F410A6476D3}"/>
    <cellStyle name="Check Cell 11 2" xfId="2248" xr:uid="{24CBA61B-96CF-4C2F-9C5D-4A7FD856B393}"/>
    <cellStyle name="Check Cell 11 3" xfId="2249" xr:uid="{E181AEDB-1180-4A99-BBBD-2E4A51DED625}"/>
    <cellStyle name="Check Cell 12" xfId="2250" xr:uid="{62E0B1BD-CAFB-46FA-A56E-BF665BBB9FBC}"/>
    <cellStyle name="Check Cell 12 2" xfId="2251" xr:uid="{CC871FFB-BF15-4C53-AF29-DFED3481E4FE}"/>
    <cellStyle name="Check Cell 13" xfId="2252" xr:uid="{F3B621AC-E800-4E7C-A2DB-3FBE5F40E220}"/>
    <cellStyle name="Check Cell 13 2" xfId="2253" xr:uid="{36599059-8558-46DD-A84D-C3D02F729C6D}"/>
    <cellStyle name="Check Cell 2" xfId="167" xr:uid="{8FB7B43A-7798-487C-9D5F-4DDBBDB2EDD7}"/>
    <cellStyle name="Check Cell 2 2" xfId="2254" xr:uid="{357122DE-7667-4570-BFDF-B9ED990FEF65}"/>
    <cellStyle name="Check Cell 2 2 2" xfId="2255" xr:uid="{6AE5C88E-FC63-40FB-A6CE-32B7B85DE9A7}"/>
    <cellStyle name="Check Cell 2 2 3" xfId="6908" xr:uid="{DC5A8DC6-18CD-4175-B956-987FDFFCDEE9}"/>
    <cellStyle name="Check Cell 2 3" xfId="2256" xr:uid="{7CF001DD-10B8-4DCF-A399-5DB86823A1EB}"/>
    <cellStyle name="Check Cell 2 3 2" xfId="6910" xr:uid="{DAA11A6B-F10B-4BA8-A8B0-1417EA1D2EAD}"/>
    <cellStyle name="Check Cell 2 3 3" xfId="6909" xr:uid="{1B3EC91F-90DD-4A11-97DA-0E467BD177BE}"/>
    <cellStyle name="Check Cell 2 4" xfId="2257" xr:uid="{41E87917-1E54-4F3C-B8B6-8FD5BB5688B5}"/>
    <cellStyle name="Check Cell 2 5" xfId="2258" xr:uid="{4EA2CB00-89FB-4D42-B97D-A2AFD7F0422D}"/>
    <cellStyle name="Check Cell 2 6" xfId="2259" xr:uid="{AA9B947C-56F4-4A31-B6D9-B966EA6C85A9}"/>
    <cellStyle name="Check Cell 2 7" xfId="2260" xr:uid="{829AF93A-76FC-4F98-9E73-601B91A99DD2}"/>
    <cellStyle name="Check Cell 2 8" xfId="2261" xr:uid="{7CA7299C-8FEF-47B1-802A-8C8BFF2EFB13}"/>
    <cellStyle name="Check Cell 2 9" xfId="4370" xr:uid="{D309F4B1-B55B-4B1E-96EF-18A3BD6AD2A6}"/>
    <cellStyle name="Check Cell 3" xfId="2262" xr:uid="{ACCAABD4-4921-4C35-A4CD-15B6619084E8}"/>
    <cellStyle name="Check Cell 3 2" xfId="2263" xr:uid="{D6C78BA3-AFF7-40DD-982C-194B78C61D7A}"/>
    <cellStyle name="Check Cell 3 2 2" xfId="2264" xr:uid="{549AC4FE-F979-4864-8DCF-47BEF42A8C6A}"/>
    <cellStyle name="Check Cell 3 3" xfId="2265" xr:uid="{6960AF50-10F7-4401-9770-1B833F6B9F14}"/>
    <cellStyle name="Check Cell 3 4" xfId="2266" xr:uid="{87B8F266-1DA3-4291-A91D-F9CC194D207A}"/>
    <cellStyle name="Check Cell 3 5" xfId="2267" xr:uid="{40D648BA-A3B7-4A13-8D21-2A01FDBC69F4}"/>
    <cellStyle name="Check Cell 3 6" xfId="2268" xr:uid="{59D52736-C444-49B1-9A6D-03F38D8B9BBC}"/>
    <cellStyle name="Check Cell 3 7" xfId="2269" xr:uid="{DAD6D238-FD1E-4185-8C76-6D104B2E36A4}"/>
    <cellStyle name="Check Cell 3 8" xfId="4371" xr:uid="{83B9D966-456F-4F65-A270-7B2EC73EB474}"/>
    <cellStyle name="Check Cell 4" xfId="2270" xr:uid="{0ACB1CF5-0F3C-441A-9749-32DB35BAC900}"/>
    <cellStyle name="Check Cell 4 2" xfId="2271" xr:uid="{DCE703A5-EBAF-4DCD-B3C3-5C074574469D}"/>
    <cellStyle name="Check Cell 4 3" xfId="2272" xr:uid="{5DFF2B2F-78DF-4845-A081-ED3450735A16}"/>
    <cellStyle name="Check Cell 4 4" xfId="4372" xr:uid="{BA66B182-5A41-42FB-AA61-E8F10EA8A328}"/>
    <cellStyle name="Check Cell 5" xfId="2273" xr:uid="{3C1833AB-7AF4-4884-8544-5D4B9AFC49C8}"/>
    <cellStyle name="Check Cell 5 2" xfId="2274" xr:uid="{E36EF01B-4BAB-4158-BA80-2D23D737B6F6}"/>
    <cellStyle name="Check Cell 5 3" xfId="2275" xr:uid="{922B7FF4-7070-44C7-A457-62E2AD0ACACE}"/>
    <cellStyle name="Check Cell 6" xfId="2276" xr:uid="{E8487417-6DBB-4981-B11D-D72FAB26BDE8}"/>
    <cellStyle name="Check Cell 6 2" xfId="2277" xr:uid="{1737320E-04B8-4711-814E-49537C521C35}"/>
    <cellStyle name="Check Cell 6 3" xfId="2278" xr:uid="{79799185-4212-4DB9-AD0E-0B4892522072}"/>
    <cellStyle name="Check Cell 7" xfId="2279" xr:uid="{F3DC5535-FB5F-4300-98C9-6ACBBFB9E93A}"/>
    <cellStyle name="Check Cell 7 2" xfId="2280" xr:uid="{C2AF4CEF-F994-4906-ABBC-05538C969C85}"/>
    <cellStyle name="Check Cell 7 3" xfId="2281" xr:uid="{24989D55-9505-4719-8391-D8726C297E8E}"/>
    <cellStyle name="Check Cell 8" xfId="2282" xr:uid="{ADD62544-7D9C-48BC-9BCF-517106BA8946}"/>
    <cellStyle name="Check Cell 8 2" xfId="2283" xr:uid="{9B87B8E0-BE7C-4C30-932E-9FF2EFDD9D8C}"/>
    <cellStyle name="Check Cell 8 3" xfId="2284" xr:uid="{9AC7548A-5BDE-4A9F-B4B5-4C2895A2D6E0}"/>
    <cellStyle name="Check Cell 9" xfId="2285" xr:uid="{D9C33DD0-6616-4F22-8E2F-296F16EC318A}"/>
    <cellStyle name="Check Cell 9 2" xfId="2286" xr:uid="{2B3CDA0B-E62E-436D-978A-EE9CB9EC4A4D}"/>
    <cellStyle name="Check Cell 9 3" xfId="2287" xr:uid="{122C1AE7-DF16-4D52-89CC-8ED1C66C76B4}"/>
    <cellStyle name="Chybně" xfId="2288" xr:uid="{D6468D68-955D-4A89-ABBB-B920C1CB830D}"/>
    <cellStyle name="Comma" xfId="15" builtinId="3"/>
    <cellStyle name="Comma  - Style1" xfId="2289" xr:uid="{5414DE93-3EE8-4056-8C74-222A9CD9B9D6}"/>
    <cellStyle name="Comma [0] 2" xfId="2290" xr:uid="{EA0C17F5-0BBD-4365-8DC3-204C479806A1}"/>
    <cellStyle name="Comma 10" xfId="88" xr:uid="{B936122F-F777-4F9D-919E-6206EF65E595}"/>
    <cellStyle name="Comma 10 10" xfId="4375" xr:uid="{787A62F3-077F-41AD-A3FA-BB524CDB56BB}"/>
    <cellStyle name="Comma 10 11" xfId="4376" xr:uid="{5DE97897-280E-40B8-803F-5CE34D179914}"/>
    <cellStyle name="Comma 10 12" xfId="4377" xr:uid="{0209EB7D-7EED-4708-8290-49905BF92583}"/>
    <cellStyle name="Comma 10 13" xfId="4378" xr:uid="{2C7670DF-DE9E-4356-BA14-1CB9237FC8A1}"/>
    <cellStyle name="Comma 10 14" xfId="4379" xr:uid="{C94883C3-02A4-43C5-8606-985F738E6B1E}"/>
    <cellStyle name="Comma 10 15" xfId="4380" xr:uid="{A2FD0370-CE19-496C-9CBC-D78B2C9261E9}"/>
    <cellStyle name="Comma 10 16" xfId="4381" xr:uid="{F197AA64-FD22-42A3-9F7A-AA4FC0AFD2A1}"/>
    <cellStyle name="Comma 10 16 2" xfId="6733" xr:uid="{B1BE546F-D666-48EC-AB27-AFE5DE2AF9CE}"/>
    <cellStyle name="Comma 10 17" xfId="4382" xr:uid="{DD9F0155-316F-41C9-995B-D39CB5572340}"/>
    <cellStyle name="Comma 10 18" xfId="4383" xr:uid="{7B81A99E-AE15-4887-8A2F-2E8503B8C8EE}"/>
    <cellStyle name="Comma 10 19" xfId="4384" xr:uid="{B719407D-A392-4120-9C3D-58766E2F2A95}"/>
    <cellStyle name="Comma 10 2" xfId="169" xr:uid="{F2CC0B0A-5AC0-4A43-8B5B-8D952A5AE8B8}"/>
    <cellStyle name="Comma 10 2 2" xfId="662" xr:uid="{1619B911-BB24-480F-8393-4ADAB991D656}"/>
    <cellStyle name="Comma 10 2 2 2" xfId="65" xr:uid="{993EB676-42DA-4064-B432-674BA78722DB}"/>
    <cellStyle name="Comma 10 2 2 2 2" xfId="3812" xr:uid="{B0D5AF8D-5D6B-4500-8D23-8E8AB084CEC7}"/>
    <cellStyle name="Comma 10 2 2 2 2 2" xfId="4285" xr:uid="{B70FE06D-1EA7-4237-A83B-EDE823B4A5B8}"/>
    <cellStyle name="Comma 10 2 2 2 3" xfId="3888" xr:uid="{FDDB2F3F-A157-499D-B2D3-5F77A9B3C5CB}"/>
    <cellStyle name="Comma 10 2 2 3" xfId="2292" xr:uid="{E6B5A8FD-EB04-4601-9ED6-91F492A45809}"/>
    <cellStyle name="Comma 10 2 2 3 2" xfId="3921" xr:uid="{1DE79BBA-E62B-4FD1-BB6D-957FE3111D94}"/>
    <cellStyle name="Comma 10 2 2 4" xfId="3883" xr:uid="{E22B09FE-7708-448B-B0D0-26F8FED36F16}"/>
    <cellStyle name="Comma 10 2 2 5" xfId="6734" xr:uid="{6C719085-1087-47B2-AD22-C4A86840E754}"/>
    <cellStyle name="Comma 10 2 2 6" xfId="7167" xr:uid="{3409AFC3-5589-4F4E-9033-AFF902F3A150}"/>
    <cellStyle name="Comma 10 2 2 7" xfId="7298" xr:uid="{8E1554C3-9917-4CF8-BAC8-71A8EF5E05A8}"/>
    <cellStyle name="Comma 10 2 3" xfId="650" xr:uid="{CE8CA0FC-5B77-4AEC-AD73-32711AB35986}"/>
    <cellStyle name="Comma 10 2 3 2" xfId="3870" xr:uid="{6DBC195D-B62F-49DA-80D9-DD3DA344FBE0}"/>
    <cellStyle name="Comma 10 2 3 3" xfId="6735" xr:uid="{051FE79F-E156-4137-B443-38DDC064BF27}"/>
    <cellStyle name="Comma 10 2 4" xfId="3730" xr:uid="{5448179F-DBFF-4039-8092-30A2CEE51759}"/>
    <cellStyle name="Comma 10 2 4 2" xfId="4225" xr:uid="{3E6C9C7A-6579-416F-ABAD-0CFE5B2E4FA2}"/>
    <cellStyle name="Comma 10 2 5" xfId="3920" xr:uid="{8BC54721-98BA-47D2-800F-924E1825517F}"/>
    <cellStyle name="Comma 10 2 6" xfId="4385" xr:uid="{AE8C5B78-A4B2-432E-B155-07FB27B51833}"/>
    <cellStyle name="Comma 10 2 7" xfId="7050" xr:uid="{728D6A51-0502-45FB-8277-9316AF6057B0}"/>
    <cellStyle name="Comma 10 2 8" xfId="7184" xr:uid="{0EE92B55-F713-4BEA-B9FA-0FEE4A51ACC6}"/>
    <cellStyle name="Comma 10 2 9" xfId="2291" xr:uid="{D4D58CC7-3A0E-4422-9230-D4524E35591E}"/>
    <cellStyle name="Comma 10 2 9 2" xfId="7301" xr:uid="{E38F8B6D-7379-41B6-B2CF-17E0E75A4571}"/>
    <cellStyle name="Comma 10 20" xfId="4386" xr:uid="{F9D8FAE1-5F46-48CB-AD7A-E2BD00F7DDE2}"/>
    <cellStyle name="Comma 10 21" xfId="4387" xr:uid="{FE01E83F-4E0D-4D4E-9BF6-FF2543F3848B}"/>
    <cellStyle name="Comma 10 22" xfId="4388" xr:uid="{90F7E989-D2C8-47E1-A085-49D61F1DEE24}"/>
    <cellStyle name="Comma 10 23" xfId="4389" xr:uid="{23FCBA4C-ECB9-4684-8BFA-D678A4957A29}"/>
    <cellStyle name="Comma 10 24" xfId="4390" xr:uid="{8F50A3D0-44DC-4E3D-85A9-B9E4EC4EEEF3}"/>
    <cellStyle name="Comma 10 25" xfId="4391" xr:uid="{12C0821F-6850-4549-A69F-BF50E5C834A2}"/>
    <cellStyle name="Comma 10 26" xfId="4392" xr:uid="{BCE586D9-64CF-4394-86F3-D1AE3AF8BAE6}"/>
    <cellStyle name="Comma 10 27" xfId="4393" xr:uid="{0AAE87BB-24BF-4309-AA36-EB2CC5C8AA90}"/>
    <cellStyle name="Comma 10 28" xfId="4394" xr:uid="{5EF3C6A8-9F4D-4881-B4D4-8D03236FD069}"/>
    <cellStyle name="Comma 10 29" xfId="4395" xr:uid="{9E67F80F-0722-48D0-919F-DC9AD91BA8DB}"/>
    <cellStyle name="Comma 10 3" xfId="170" xr:uid="{9CFD6A25-05D5-4C11-88EC-5E14D0E91972}"/>
    <cellStyle name="Comma 10 3 2" xfId="3731" xr:uid="{F393C222-3043-41C3-B6C2-D79628748387}"/>
    <cellStyle name="Comma 10 3 2 2" xfId="4226" xr:uid="{16E88CCB-F9AA-4E5B-8DAD-9E04639A933D}"/>
    <cellStyle name="Comma 10 3 3" xfId="3922" xr:uid="{B1182233-E40F-4515-A3C0-1D017B4C1D8C}"/>
    <cellStyle name="Comma 10 3 4" xfId="4396" xr:uid="{214421CE-C0DF-478D-A52D-065548748A11}"/>
    <cellStyle name="Comma 10 3 5" xfId="7051" xr:uid="{9FBAE77F-E256-428A-A802-D548311D65D9}"/>
    <cellStyle name="Comma 10 3 6" xfId="7185" xr:uid="{9AEBF2CF-4A07-408F-A767-9C6816F5D319}"/>
    <cellStyle name="Comma 10 30" xfId="4397" xr:uid="{C7EFF26D-CAF0-43C1-8E9D-9AFE22314294}"/>
    <cellStyle name="Comma 10 31" xfId="4398" xr:uid="{E6E072F5-4C0E-4372-982C-4AF69E61665C}"/>
    <cellStyle name="Comma 10 32" xfId="4399" xr:uid="{F1147967-B8EA-4A3A-879C-34EF01A4842F}"/>
    <cellStyle name="Comma 10 33" xfId="4400" xr:uid="{238E1632-FD9F-40CB-BE28-B4E436C4D2A8}"/>
    <cellStyle name="Comma 10 34" xfId="4401" xr:uid="{95EAE858-C8BA-498B-8FB6-A5134EC6CA07}"/>
    <cellStyle name="Comma 10 35" xfId="4402" xr:uid="{A76C1CFE-A60C-45AE-9B02-AB3B5B382B48}"/>
    <cellStyle name="Comma 10 36" xfId="4403" xr:uid="{36092718-7D4C-4F2A-AB93-75B39D0047BC}"/>
    <cellStyle name="Comma 10 37" xfId="495" xr:uid="{B81AFE5A-890A-4935-8A14-5CEEBE7E898B}"/>
    <cellStyle name="Comma 10 37 2" xfId="3811" xr:uid="{1D1A5214-6639-4BED-8C01-85A89AEDF60C}"/>
    <cellStyle name="Comma 10 37 2 2" xfId="4284" xr:uid="{7CB7A0D7-888E-4B90-A99C-3C6F4A3B59EA}"/>
    <cellStyle name="Comma 10 37 3" xfId="3817" xr:uid="{7ECE9B77-62C7-4C39-AECF-AFC0B2E91CD1}"/>
    <cellStyle name="Comma 10 37 4" xfId="4269" xr:uid="{C5500493-200E-4891-B24C-482BAC81453A}"/>
    <cellStyle name="Comma 10 37 5" xfId="4404" xr:uid="{4AF777A4-0DFC-4CDC-89AE-2D5788FB654E}"/>
    <cellStyle name="Comma 10 37 6" xfId="7052" xr:uid="{BD55EDC2-C19C-4059-8046-0EE6B60FBE4A}"/>
    <cellStyle name="Comma 10 37 7" xfId="7186" xr:uid="{09901368-28F9-46E1-8408-887E1D2881FB}"/>
    <cellStyle name="Comma 10 38" xfId="4405" xr:uid="{215E8EA3-C94A-4739-98EE-57CE9D9D5F9F}"/>
    <cellStyle name="Comma 10 39" xfId="4406" xr:uid="{1C73C1DA-88BA-419D-AD6D-84E268DFEDA0}"/>
    <cellStyle name="Comma 10 4" xfId="168" xr:uid="{32782DF9-8222-4A48-A5D2-B9DD599618F3}"/>
    <cellStyle name="Comma 10 4 2" xfId="3708" xr:uid="{52D613FB-767A-48DF-9C5D-C0710D1658FC}"/>
    <cellStyle name="Comma 10 4 2 2" xfId="4212" xr:uid="{DE9104B4-C703-47B0-A9B0-02E4222FC3F5}"/>
    <cellStyle name="Comma 10 4 3" xfId="3923" xr:uid="{47830830-C1BC-49A4-9A9E-158B17569565}"/>
    <cellStyle name="Comma 10 4 4" xfId="4407" xr:uid="{DC82EC04-4A38-43DE-A279-FE5C74777051}"/>
    <cellStyle name="Comma 10 4 5" xfId="2293" xr:uid="{C96BC06F-355C-4BE6-A54F-5161DC9ACBBE}"/>
    <cellStyle name="Comma 10 40" xfId="4408" xr:uid="{F36D3612-7A7A-4886-8DE5-51C25AEF86D8}"/>
    <cellStyle name="Comma 10 41" xfId="4409" xr:uid="{CFD698A3-8828-4720-B22C-35D2E4F9C5E2}"/>
    <cellStyle name="Comma 10 42" xfId="4410" xr:uid="{79177956-2C7F-41B0-9BD7-142947BD33EB}"/>
    <cellStyle name="Comma 10 43" xfId="4411" xr:uid="{66DBFD5D-F730-4908-B9B6-1376A242C3E6}"/>
    <cellStyle name="Comma 10 44" xfId="4374" xr:uid="{CD232DFF-C9CC-48F8-920F-4F29C4993D70}"/>
    <cellStyle name="Comma 10 45" xfId="7004" xr:uid="{2F1FABBB-BB39-4656-A6A1-90B7678E680E}"/>
    <cellStyle name="Comma 10 46" xfId="7049" xr:uid="{AC024344-CBE7-4DE2-8245-21DFA131C42D}"/>
    <cellStyle name="Comma 10 47" xfId="7183" xr:uid="{00B9BEF1-7CF2-4F76-815A-0B8103DE65C1}"/>
    <cellStyle name="Comma 10 5" xfId="561" xr:uid="{D9800296-3381-4808-BAA8-9FC01033C342}"/>
    <cellStyle name="Comma 10 5 2" xfId="4224" xr:uid="{E4084C54-C25D-4287-8361-910B02F1E149}"/>
    <cellStyle name="Comma 10 5 3" xfId="4412" xr:uid="{B1A3926E-160D-4127-A268-C4FB9A52ED8C}"/>
    <cellStyle name="Comma 10 6" xfId="3801" xr:uid="{196DEB52-840C-49DD-B333-D461C27DA706}"/>
    <cellStyle name="Comma 10 6 2" xfId="570" xr:uid="{8EB8655F-9EF9-4FAB-B450-8B675F89449F}"/>
    <cellStyle name="Comma 10 6 3" xfId="4277" xr:uid="{C5D15CB9-7526-4D91-ABC1-86271DFBE920}"/>
    <cellStyle name="Comma 10 6 4" xfId="4413" xr:uid="{198B7B81-76F3-43A9-8BAA-F4BBD7B7DD8C}"/>
    <cellStyle name="Comma 10 7" xfId="3819" xr:uid="{8F97B676-1967-40D6-B677-46CE946852BC}"/>
    <cellStyle name="Comma 10 7 2" xfId="4414" xr:uid="{A6FD6469-9DEA-4729-8A91-D23BE4F29CB9}"/>
    <cellStyle name="Comma 10 8" xfId="3825" xr:uid="{19C58E4F-7885-4318-B9A8-3133EA19C3A1}"/>
    <cellStyle name="Comma 10 8 2" xfId="4415" xr:uid="{B98A1641-5E33-4BF0-B183-EC87CEFA3C0A}"/>
    <cellStyle name="Comma 10 9" xfId="3892" xr:uid="{6A1BCEDC-6191-442D-AF5F-CAB111886F85}"/>
    <cellStyle name="Comma 10 9 2" xfId="4416" xr:uid="{3738B67A-C0E4-48ED-BEAC-4F0B5CE1F6C8}"/>
    <cellStyle name="Comma 10_Balance Sheet(CONSO)" xfId="4417" xr:uid="{7D79D9CA-B80D-4BA2-8AF0-3C7C3DE61D2B}"/>
    <cellStyle name="Comma 11" xfId="171" xr:uid="{438B6980-BC60-41F2-8F21-E969934B36CF}"/>
    <cellStyle name="Comma 11 10" xfId="7328" xr:uid="{4451A05D-6A22-438B-81F4-A4FD778E4E4C}"/>
    <cellStyle name="Comma 11 2" xfId="172" xr:uid="{E8E420BC-7190-4430-9800-9A95E77C7109}"/>
    <cellStyle name="Comma 11 2 2" xfId="510" xr:uid="{950D2E68-898C-4507-8B84-5FE5674926FA}"/>
    <cellStyle name="Comma 11 2 2 2" xfId="3925" xr:uid="{180670A3-A345-4F2C-9E78-DFAA8F31B05B}"/>
    <cellStyle name="Comma 11 2 2 3" xfId="2295" xr:uid="{33AE4251-B0A0-4135-B0F6-935C7B6A7DD4}"/>
    <cellStyle name="Comma 11 2 3" xfId="2294" xr:uid="{8E55733A-565C-46D8-A290-A60339F9A9D9}"/>
    <cellStyle name="Comma 11 2 3 2" xfId="514" xr:uid="{5A262ADA-1EEB-472E-A875-E82F4773EFF0}"/>
    <cellStyle name="Comma 11 2 3 2 2" xfId="4421" xr:uid="{F0A72E8A-6FE1-4218-82B0-0E04BE3C6EF3}"/>
    <cellStyle name="Comma 11 2 3 2 3" xfId="3924" xr:uid="{06B1E1C1-3847-4775-BDC6-B03D7017E295}"/>
    <cellStyle name="Comma 11 2 3 3" xfId="4422" xr:uid="{A2BACC59-BC9C-4D95-BEBE-47383530306F}"/>
    <cellStyle name="Comma 11 2 3 4" xfId="4423" xr:uid="{2A85B052-BF56-4BC0-BE3E-A18B87F7C12E}"/>
    <cellStyle name="Comma 11 2 3 5" xfId="4424" xr:uid="{6AA3146E-F97A-43C7-A427-6DAE77D98D33}"/>
    <cellStyle name="Comma 11 2 3 6" xfId="4425" xr:uid="{21169888-0C53-4714-85F9-AA4287924401}"/>
    <cellStyle name="Comma 11 2 3 7" xfId="4420" xr:uid="{E17C2D33-D7C5-471D-AA45-6C1715B4F9EC}"/>
    <cellStyle name="Comma 11 2 4" xfId="3718" xr:uid="{9CD4DDCA-56A7-4B15-9304-10C5F337B5DD}"/>
    <cellStyle name="Comma 11 2 5" xfId="3863" xr:uid="{37BAE52A-07E9-4EB8-ABA7-36E1E798CD17}"/>
    <cellStyle name="Comma 11 2 6" xfId="4419" xr:uid="{7DD2965E-54A3-4879-A28B-95CE3067D863}"/>
    <cellStyle name="Comma 11 2 7" xfId="7054" xr:uid="{32A2E384-71B8-49CF-ABEB-E28F210DF57D}"/>
    <cellStyle name="Comma 11 2 8" xfId="7188" xr:uid="{F73D789A-8F06-424A-BE49-61E8A575CB39}"/>
    <cellStyle name="Comma 11 2 9" xfId="630" xr:uid="{41ADE8E1-532E-40BC-B063-8982CB02021B}"/>
    <cellStyle name="Comma 11 3" xfId="534" xr:uid="{7ACC2D1A-8A90-409A-BE2A-D849255257EB}"/>
    <cellStyle name="Comma 11 3 2" xfId="3926" xr:uid="{350C2DA0-53FE-46D7-9837-E6EFC9D06B06}"/>
    <cellStyle name="Comma 11 3 3" xfId="4426" xr:uid="{F5188231-C8D5-4E1D-A019-246400BE3024}"/>
    <cellStyle name="Comma 11 3 4" xfId="2296" xr:uid="{3495025C-49B2-43D7-AEFC-DE71F0341912}"/>
    <cellStyle name="Comma 11 4" xfId="581" xr:uid="{B3835ED3-D999-4F19-95D1-28D1B84F60B4}"/>
    <cellStyle name="Comma 11 4 2" xfId="3927" xr:uid="{61B40727-DD9A-41BC-88AD-80D3E82DF528}"/>
    <cellStyle name="Comma 11 4 3" xfId="4427" xr:uid="{F44EE59C-73D4-4FDB-B8DD-FD8FB8B44419}"/>
    <cellStyle name="Comma 11 4 4" xfId="2297" xr:uid="{CA859919-5EE5-44A7-9A52-9C5ADD4B9798}"/>
    <cellStyle name="Comma 11 5" xfId="3728" xr:uid="{F963394D-6299-49E5-B7B2-A8550438ED53}"/>
    <cellStyle name="Comma 11 5 2" xfId="4222" xr:uid="{6560289E-EA77-48E4-8E88-55428BE9906B}"/>
    <cellStyle name="Comma 11 5 3" xfId="4428" xr:uid="{DFDE574E-92AD-4A42-8369-DDC6916F26B1}"/>
    <cellStyle name="Comma 11 6" xfId="3732" xr:uid="{62384B65-36C4-463E-B476-E7CC1277A460}"/>
    <cellStyle name="Comma 11 6 2" xfId="4227" xr:uid="{5FF73D67-BCFB-4643-ACA7-FD9ADF8B4002}"/>
    <cellStyle name="Comma 11 6 3" xfId="4429" xr:uid="{6ACDA826-5131-4CC7-88A4-D2EF708E8C7F}"/>
    <cellStyle name="Comma 11 7" xfId="4418" xr:uid="{BF0CCE64-65EA-48FF-B089-39AEC9F150FD}"/>
    <cellStyle name="Comma 11 8" xfId="7053" xr:uid="{375CFE41-65B7-4388-935C-949DFF4EBC5A}"/>
    <cellStyle name="Comma 11 9" xfId="7187" xr:uid="{C7C4F774-A9E4-41C6-9CEB-8344FCF99254}"/>
    <cellStyle name="Comma 11_Balance Sheet(CONSO)" xfId="4430" xr:uid="{69F0C4D6-39A7-4E55-A899-CABDEDE61A95}"/>
    <cellStyle name="Comma 12" xfId="89" xr:uid="{3DA884EE-A2FA-4865-B288-D3FA92437E7D}"/>
    <cellStyle name="Comma 12 10" xfId="7055" xr:uid="{595CC5C8-9CA8-4C5B-AE57-5211AC889ACA}"/>
    <cellStyle name="Comma 12 11" xfId="7189" xr:uid="{0D1AB95E-137A-446E-BFD8-A74009279F46}"/>
    <cellStyle name="Comma 12 12" xfId="626" xr:uid="{BFAD71EE-B1BF-4BC1-A38A-15FEAB95F48A}"/>
    <cellStyle name="Comma 12 2" xfId="174" xr:uid="{A60DC618-4798-4BD7-A257-A1188DF30F20}"/>
    <cellStyle name="Comma 12 2 2" xfId="521" xr:uid="{89D2730E-97DB-4017-91D6-A466534DF41B}"/>
    <cellStyle name="Comma 12 2 2 2" xfId="2298" xr:uid="{511A3080-B968-4701-B5BF-7658B5BE4EEE}"/>
    <cellStyle name="Comma 12 2 2 2 2" xfId="3930" xr:uid="{45F10232-62C6-48F5-A1F6-6BD6B480084A}"/>
    <cellStyle name="Comma 12 2 2 3" xfId="3929" xr:uid="{0E515CEF-9C23-4206-AA2F-92FA521518B5}"/>
    <cellStyle name="Comma 12 2 3" xfId="3723" xr:uid="{6A18D3C1-9269-4DBA-846F-E6326679C132}"/>
    <cellStyle name="Comma 12 2 3 2" xfId="4220" xr:uid="{4867311E-9D40-4511-94A9-E5283D8A51FA}"/>
    <cellStyle name="Comma 12 2 4" xfId="3928" xr:uid="{B0705407-2100-480B-8917-2600ED5F2856}"/>
    <cellStyle name="Comma 12 2 5" xfId="4432" xr:uid="{E37B977E-8E9C-49D9-BB70-9837AFD28A36}"/>
    <cellStyle name="Comma 12 2 6" xfId="7056" xr:uid="{9B48F024-6F1A-4EC2-AE6F-AA7E4CA8393C}"/>
    <cellStyle name="Comma 12 2 7" xfId="7190" xr:uid="{EF870A3B-102C-4CB6-9C14-FE86E07FCACE}"/>
    <cellStyle name="Comma 12 3" xfId="173" xr:uid="{878C7C5B-B167-4401-9321-373307594E6A}"/>
    <cellStyle name="Comma 12 3 2" xfId="3893" xr:uid="{3CB9132A-83F4-4FD2-83A7-34DDE2B627D1}"/>
    <cellStyle name="Comma 12 3 3" xfId="6736" xr:uid="{4C8500A0-E996-4231-A306-94702F0DDAB7}"/>
    <cellStyle name="Comma 12 4" xfId="538" xr:uid="{A3C57EB7-277A-4F20-9007-B4816A532C48}"/>
    <cellStyle name="Comma 12 4 2" xfId="3875" xr:uid="{411E43ED-3728-4A32-9E5C-64CE6DDAC426}"/>
    <cellStyle name="Comma 12 5" xfId="3733" xr:uid="{1DCFA304-724A-4084-831A-3B9A66EFDA8B}"/>
    <cellStyle name="Comma 12 5 2" xfId="4228" xr:uid="{72FDF285-4589-46BF-8F6D-940C4683F300}"/>
    <cellStyle name="Comma 12 6" xfId="3834" xr:uid="{DD231FD4-8AEA-46D6-92E7-55289E9A127C}"/>
    <cellStyle name="Comma 12 7" xfId="3861" xr:uid="{7826EC7A-AB0F-40A3-B750-326F81D8345B}"/>
    <cellStyle name="Comma 12 8" xfId="4431" xr:uid="{5F9146A5-6FA5-42FC-B1C4-56DAF6D0C0A4}"/>
    <cellStyle name="Comma 12 9" xfId="7005" xr:uid="{32E12CA7-6D89-44D9-A0AA-E600BE7127E3}"/>
    <cellStyle name="Comma 12_Sheet1" xfId="4433" xr:uid="{6FC8B40F-2720-4FBA-A529-E38220F5D805}"/>
    <cellStyle name="Comma 13" xfId="175" xr:uid="{8AE14823-5ECE-44C4-A2E9-A349B558F3DA}"/>
    <cellStyle name="Comma 13 2" xfId="543" xr:uid="{4789D3A7-BA0A-4EA8-B38A-109CB0815DCD}"/>
    <cellStyle name="Comma 13 2 2" xfId="2299" xr:uid="{E2B19919-C26A-49EF-ADEE-55DDC28EEB76}"/>
    <cellStyle name="Comma 13 2 2 2" xfId="3931" xr:uid="{8A82A54A-69B7-4A57-A87C-DC30AD82A9EA}"/>
    <cellStyle name="Comma 13 2 3" xfId="3847" xr:uid="{B699CE64-FCDF-4966-8FFE-77BFA6EA5810}"/>
    <cellStyle name="Comma 13 2 4" xfId="6737" xr:uid="{3E600C5D-046D-4332-BFCF-F3239DD17A7B}"/>
    <cellStyle name="Comma 13 3" xfId="3894" xr:uid="{9EA85E20-9528-4D32-B0F2-F580E4F9A0EA}"/>
    <cellStyle name="Comma 13 4" xfId="4434" xr:uid="{6507F521-2CA9-44B9-A1E7-5F52AAFC8925}"/>
    <cellStyle name="Comma 13 5" xfId="7057" xr:uid="{81252F9B-02B3-41EE-8188-59C3A3B495FB}"/>
    <cellStyle name="Comma 13 6" xfId="80" xr:uid="{0FC57E47-5F6C-4F5F-B3F7-62DC412C5B7B}"/>
    <cellStyle name="Comma 13 6 2" xfId="4281" xr:uid="{50636F17-B278-481E-9800-989AAD0580DE}"/>
    <cellStyle name="Comma 13 6 44" xfId="7319" xr:uid="{6558B9C0-BAA8-493F-A6FB-18C7769D2CBE}"/>
    <cellStyle name="Comma 13 7" xfId="7191" xr:uid="{5C91F079-E678-4F96-9278-5431A48C9905}"/>
    <cellStyle name="Comma 14" xfId="176" xr:uid="{AA2ACA1F-6CDB-435C-96E5-D8D9BB58FA4E}"/>
    <cellStyle name="Comma 14 10" xfId="677" xr:uid="{FBE858B0-F69C-4A61-85A9-A1B2EED91062}"/>
    <cellStyle name="Comma 14 2" xfId="177" xr:uid="{E189221F-38DF-4EB2-8E32-D761D9F4E22D}"/>
    <cellStyle name="Comma 14 2 2" xfId="2301" xr:uid="{280B62AE-4103-4A59-A1B4-72A0A83A9E05}"/>
    <cellStyle name="Comma 14 2 2 2" xfId="3933" xr:uid="{1D76D323-2BD1-4577-A141-C34DB004ECCA}"/>
    <cellStyle name="Comma 14 2 3" xfId="3877" xr:uid="{B3B2162B-4FB9-4F07-BAFB-CBA5D2743FBF}"/>
    <cellStyle name="Comma 14 2 4" xfId="4436" xr:uid="{FC397B74-A6C5-41F1-A5BF-BF7BC2D80FF2}"/>
    <cellStyle name="Comma 14 2 5" xfId="7059" xr:uid="{9F9C8FBA-B223-4D4D-8A83-7A8CA7EFE93F}"/>
    <cellStyle name="Comma 14 2 6" xfId="7193" xr:uid="{56F5E181-C329-4270-91D4-3D217DE3A36A}"/>
    <cellStyle name="Comma 14 2 6 14" xfId="7313" xr:uid="{D84FD8CD-063A-4F6F-B352-E80B1563265A}"/>
    <cellStyle name="Comma 14 3" xfId="2302" xr:uid="{79C8E487-7832-4BC3-95D8-7E5DED8A06C2}"/>
    <cellStyle name="Comma 14 3 2" xfId="3934" xr:uid="{BBCF2125-F2EA-4755-81F5-04036ED7A482}"/>
    <cellStyle name="Comma 14 3 3" xfId="6738" xr:uid="{017BB72A-1131-47B7-9DF1-E42928758647}"/>
    <cellStyle name="Comma 14 4" xfId="2303" xr:uid="{9F11E01E-F8CD-44DA-9080-87441D93006E}"/>
    <cellStyle name="Comma 14 4 2" xfId="3935" xr:uid="{6FD86FAA-C7D3-46F8-95B4-17287D12A1ED}"/>
    <cellStyle name="Comma 14 4 3" xfId="6739" xr:uid="{64F0FFA6-65E1-4BD5-A769-395529298960}"/>
    <cellStyle name="Comma 14 5" xfId="2300" xr:uid="{3E2F4111-6449-40B0-96FE-C793373803D2}"/>
    <cellStyle name="Comma 14 5 2" xfId="3932" xr:uid="{28FE5CA9-28DA-4A09-ADF6-C4E0517D72D9}"/>
    <cellStyle name="Comma 14 52 2" xfId="7318" xr:uid="{1D9700CB-B454-4A71-919C-0C8B465AB8EA}"/>
    <cellStyle name="Comma 14 53" xfId="7317" xr:uid="{CD93CA71-3F98-4BD7-B28E-064F08276535}"/>
    <cellStyle name="Comma 14 6" xfId="3895" xr:uid="{F169F82C-BC39-48B1-911C-06D0B09F5E49}"/>
    <cellStyle name="Comma 14 7" xfId="4435" xr:uid="{BB50AF5D-1BD4-4EB9-AA68-A9F1B2C4917C}"/>
    <cellStyle name="Comma 14 8" xfId="7058" xr:uid="{E873C64F-7ECC-46EA-8BC2-88C5C55D4419}"/>
    <cellStyle name="Comma 14 9" xfId="7192" xr:uid="{7E0483FF-BA6E-4309-AD79-BD2ADCFA591D}"/>
    <cellStyle name="Comma 15" xfId="178" xr:uid="{7F847AD3-7DB5-4DF2-818A-32AEA3890E2E}"/>
    <cellStyle name="Comma 15 10" xfId="7060" xr:uid="{762DF5A1-EB2A-4149-B402-02B75D3EC52B}"/>
    <cellStyle name="Comma 15 11" xfId="7194" xr:uid="{702F1CD1-7136-46D0-AAF8-DA148AB781CA}"/>
    <cellStyle name="Comma 15 2" xfId="179" xr:uid="{235E51D1-B39F-44AC-BAE8-785ED919C0B6}"/>
    <cellStyle name="Comma 15 2 2" xfId="2305" xr:uid="{D2056340-04EF-4918-AE9E-5F21B94DBC20}"/>
    <cellStyle name="Comma 15 2 2 2" xfId="3938" xr:uid="{D2213338-06CA-4411-B9CE-FA2092F9FE44}"/>
    <cellStyle name="Comma 15 2 3" xfId="3735" xr:uid="{431E8108-C5AE-47B3-B87A-FB015101EF99}"/>
    <cellStyle name="Comma 15 2 3 2" xfId="4230" xr:uid="{732A7BBB-1629-4538-9901-4A4E746404D0}"/>
    <cellStyle name="Comma 15 2 4" xfId="3937" xr:uid="{19A87E21-CF43-40C9-9D49-F9312B85FA51}"/>
    <cellStyle name="Comma 15 2 5" xfId="4438" xr:uid="{A9E744CE-B937-47AE-9A8F-3B54AF6C1893}"/>
    <cellStyle name="Comma 15 2 6" xfId="7061" xr:uid="{2EA900A8-F90B-4201-ABF9-A906E5CD8183}"/>
    <cellStyle name="Comma 15 2 7" xfId="7195" xr:uid="{AE05A94F-6E42-47A7-9E7F-16681F2B3AE6}"/>
    <cellStyle name="Comma 15 3" xfId="544" xr:uid="{9C412D5B-CD74-430B-AC35-930C1CF40979}"/>
    <cellStyle name="Comma 15 3 2" xfId="3939" xr:uid="{B25DE629-E940-4855-87ED-4604B0A0F778}"/>
    <cellStyle name="Comma 15 3 3" xfId="6740" xr:uid="{1CD24299-71D4-4C20-8761-BD49023BDE77}"/>
    <cellStyle name="Comma 15 4" xfId="2304" xr:uid="{878E673F-6A07-411A-AD67-8AF9FDB6AA85}"/>
    <cellStyle name="Comma 15 4 2" xfId="3705" xr:uid="{3E919F7D-EA3D-4470-BCAB-6B9EEDC463F2}"/>
    <cellStyle name="Comma 15 4 2 2" xfId="3713" xr:uid="{F44CE0D6-1984-4955-BEC5-1F6AC7DACDC8}"/>
    <cellStyle name="Comma 15 4 2 2 2" xfId="4215" xr:uid="{A55E7F91-F74D-41B8-8CC6-1E447FF68A19}"/>
    <cellStyle name="Comma 15 4 2 3" xfId="4211" xr:uid="{B58860BD-C0FC-459A-A6BD-911DF13B627B}"/>
    <cellStyle name="Comma 15 4 3" xfId="3936" xr:uid="{068A3ACF-43EB-4DD8-8FFA-6E99842F1411}"/>
    <cellStyle name="Comma 15 5" xfId="3720" xr:uid="{8CB1C3F8-71E0-4E9D-9BAB-5DB9CC9EFB65}"/>
    <cellStyle name="Comma 15 5 2" xfId="4218" xr:uid="{7DAF49FA-32AE-45A7-BA75-22EA6FE948F8}"/>
    <cellStyle name="Comma 15 6" xfId="3734" xr:uid="{21FCB575-A82D-4931-B75E-3A87FC233DB0}"/>
    <cellStyle name="Comma 15 6 2" xfId="4229" xr:uid="{4D790EB3-BDA5-48A0-9608-4BCE541ABB53}"/>
    <cellStyle name="Comma 15 7" xfId="55" xr:uid="{4D38C955-45A4-43B8-8A46-B02BC2B23DB6}"/>
    <cellStyle name="Comma 15 8" xfId="3896" xr:uid="{A42F2A76-1DCD-47C8-9F96-B724E391D560}"/>
    <cellStyle name="Comma 15 9" xfId="4437" xr:uid="{7C2A08DD-2F7D-4F7B-8D20-A2A4FEF7B122}"/>
    <cellStyle name="Comma 16" xfId="180" xr:uid="{AE8AABA1-A58D-4EBF-9506-83FBDEA1ABB2}"/>
    <cellStyle name="Comma 16 10" xfId="7196" xr:uid="{77BE105F-3764-444A-BC98-E71C97F26998}"/>
    <cellStyle name="Comma 16 11" xfId="7337" xr:uid="{F67F2EE8-712D-4C91-8791-EA8E6B4E468C}"/>
    <cellStyle name="Comma 16 12" xfId="678" xr:uid="{C5896E29-0BEA-4C78-BF35-851EE7622421}"/>
    <cellStyle name="Comma 16 2" xfId="181" xr:uid="{BD176922-CB4F-4CCA-A408-35C026876127}"/>
    <cellStyle name="Comma 16 2 2" xfId="3737" xr:uid="{ECC15DF0-A005-401A-B711-DA2DE8FB26F3}"/>
    <cellStyle name="Comma 16 2 2 2" xfId="4232" xr:uid="{39BB7AB1-D456-4951-916D-18C8A8508B5B}"/>
    <cellStyle name="Comma 16 2 3" xfId="3941" xr:uid="{5E1CC003-22BA-4247-B055-4F265C0E32B7}"/>
    <cellStyle name="Comma 16 2 4" xfId="4440" xr:uid="{3203E090-008D-40EF-9E25-BC286617FCB6}"/>
    <cellStyle name="Comma 16 2 5" xfId="7063" xr:uid="{971A4261-39BA-4FFF-88C9-D10911DE2861}"/>
    <cellStyle name="Comma 16 2 6" xfId="7197" xr:uid="{2A941094-C50E-4416-8458-3C8FD30DEF90}"/>
    <cellStyle name="Comma 16 3" xfId="2307" xr:uid="{28B76FF1-E37C-4F47-BB3D-E7B4F4CB24DE}"/>
    <cellStyle name="Comma 16 3 2" xfId="3942" xr:uid="{152AEB6C-86C9-4FAF-9499-C1F02EC53F84}"/>
    <cellStyle name="Comma 16 4" xfId="2308" xr:uid="{0F569342-716F-4460-AD8A-98FB98AC13DF}"/>
    <cellStyle name="Comma 16 4 2" xfId="3943" xr:uid="{B27D0230-7F6C-4E8C-82B6-B23DDB07773E}"/>
    <cellStyle name="Comma 16 5" xfId="2306" xr:uid="{3AFD2ED5-E352-46B1-8A1F-6AC7AEFE7EC8}"/>
    <cellStyle name="Comma 16 5 2" xfId="3940" xr:uid="{83E7EB4D-597B-461F-8852-FA3AA7CD1FEB}"/>
    <cellStyle name="Comma 16 6" xfId="3736" xr:uid="{04A3DCE8-4EC1-4488-9C6D-CA2B28F2CCA7}"/>
    <cellStyle name="Comma 16 6 2" xfId="4231" xr:uid="{026DE613-3311-4CE7-9562-1D6A171A24CA}"/>
    <cellStyle name="Comma 16 7" xfId="3897" xr:uid="{BAE596EB-E62E-46CD-90FE-F25B3F48E80A}"/>
    <cellStyle name="Comma 16 8" xfId="4439" xr:uid="{658DFB3D-54F7-40FD-B3AA-AE2372D613EB}"/>
    <cellStyle name="Comma 16 9" xfId="7062" xr:uid="{4F2DE4D0-7EBC-46CD-A4DA-CB5EB2EAA5C7}"/>
    <cellStyle name="Comma 17" xfId="182" xr:uid="{A14CC156-0672-4D61-A835-6B79A4E7C657}"/>
    <cellStyle name="Comma 17 2" xfId="621" xr:uid="{F52D3DC1-A880-4AA3-93E7-F0150F7CE87E}"/>
    <cellStyle name="Comma 17 2 2" xfId="631" xr:uid="{B01EB35A-19AD-4DED-9C8A-7AB2B90E8696}"/>
    <cellStyle name="Comma 17 2 2 2" xfId="3864" xr:uid="{68C0D17B-9785-4B04-9B5F-517415D4E473}"/>
    <cellStyle name="Comma 17 2 3" xfId="673" xr:uid="{115532F5-C00D-449D-BF8F-C8C577A114CA}"/>
    <cellStyle name="Comma 17 2 3 2" xfId="3891" xr:uid="{5ED0FD32-FBE8-4855-A904-CF96EFB6EB64}"/>
    <cellStyle name="Comma 17 2 4" xfId="6911" xr:uid="{BE96C45E-A210-4E07-AAA2-8977E54D0A86}"/>
    <cellStyle name="Comma 17 3" xfId="2309" xr:uid="{D60C7882-A4DD-49E1-82ED-4BBEA6669C2A}"/>
    <cellStyle name="Comma 17 3 2" xfId="3944" xr:uid="{94AAE8E6-8CB5-43D6-B663-ECEE830F14BC}"/>
    <cellStyle name="Comma 17 4" xfId="3738" xr:uid="{7A3775DE-7832-49DC-962A-C3CF224133F3}"/>
    <cellStyle name="Comma 17 4 2" xfId="4233" xr:uid="{41E374CC-6878-437B-8EA8-38EC1AB5F6AC}"/>
    <cellStyle name="Comma 17 5" xfId="3898" xr:uid="{6D532AE6-D792-42A2-9F3F-3CDBC6E8B6C4}"/>
    <cellStyle name="Comma 17 6" xfId="4441" xr:uid="{FA585F76-5CF0-4C7F-91A0-31FBD5AC28D5}"/>
    <cellStyle name="Comma 17 7" xfId="7064" xr:uid="{5D03E3E7-FAFA-4ACA-889F-EF276C55E272}"/>
    <cellStyle name="Comma 17 8" xfId="7198" xr:uid="{FE07AA6B-7D2E-4C3C-AEC9-3AF4EA457C09}"/>
    <cellStyle name="Comma 18" xfId="6" xr:uid="{83CBBA1E-A7A5-4BB3-8889-FAE15B7E85FC}"/>
    <cellStyle name="Comma 18 2" xfId="12" xr:uid="{E568E0C9-8B36-4150-BC3D-D4EC8BCA36CE}"/>
    <cellStyle name="Comma 18 2 2" xfId="183" xr:uid="{09BEFA79-4123-4A0C-9E2B-1B66D16AF7F6}"/>
    <cellStyle name="Comma 18 2 2 2" xfId="3945" xr:uid="{E17AC3E5-551A-4682-BA23-63D2A5262F8C}"/>
    <cellStyle name="Comma 18 2 3" xfId="67" xr:uid="{A5C9E262-BF85-440B-88D7-B28806A597A4}"/>
    <cellStyle name="Comma 18 2 3 2" xfId="4234" xr:uid="{3A888562-39FA-4C6B-B58C-5793D05F8CCB}"/>
    <cellStyle name="Comma 18 2 3 3" xfId="3739" xr:uid="{AE1F2E73-18A4-4D34-8EF1-FDBAEF98693C}"/>
    <cellStyle name="Comma 18 2 4" xfId="3796" xr:uid="{733098AE-5423-48AE-B7CA-67EA461D0059}"/>
    <cellStyle name="Comma 18 2 4 2" xfId="4273" xr:uid="{1E8F2366-B3AE-4BB4-9654-60DB7C5D0D3B}"/>
    <cellStyle name="Comma 18 2 5" xfId="6999" xr:uid="{B5F6CC84-CD4D-42CD-89CA-5BF87A559BC4}"/>
    <cellStyle name="Comma 18 2 6" xfId="7046" xr:uid="{FDD8B6E4-B3F3-4468-895B-66B842162881}"/>
    <cellStyle name="Comma 18 2 7" xfId="7180" xr:uid="{BC04E9A8-39C7-42AE-95B9-D01ED1B62924}"/>
    <cellStyle name="Comma 18 2 8" xfId="7343" xr:uid="{D881C21D-2995-4933-B26D-CAAFE089C98C}"/>
    <cellStyle name="Comma 18 3" xfId="675" xr:uid="{169F4368-0098-47CC-8892-64F566239863}"/>
    <cellStyle name="Comma 18 4" xfId="3836" xr:uid="{636814DB-0DFE-4E25-B064-680ABEABA7AF}"/>
    <cellStyle name="Comma 18 5" xfId="4442" xr:uid="{19BFB06C-D040-4C4C-B28E-6E377605B80F}"/>
    <cellStyle name="Comma 19" xfId="184" xr:uid="{2B902739-9C02-49D1-9746-62E1F82D7A7E}"/>
    <cellStyle name="Comma 19 2" xfId="2310" xr:uid="{F07B4FFC-E281-4853-A1A7-9D11F78C2FA2}"/>
    <cellStyle name="Comma 19 2 2" xfId="3947" xr:uid="{3B8970CF-601E-4725-BAF0-C45DE0CC8C45}"/>
    <cellStyle name="Comma 19 3" xfId="3740" xr:uid="{050D5CD1-FF87-4A81-9DD4-B91C25D5F05B}"/>
    <cellStyle name="Comma 19 3 2" xfId="4235" xr:uid="{982659E0-05A5-41CF-8355-488BC37FF13A}"/>
    <cellStyle name="Comma 19 4" xfId="3946" xr:uid="{665B1791-801A-4291-A4E0-C7C778C5000D}"/>
    <cellStyle name="Comma 19 5" xfId="4443" xr:uid="{C4C67252-2E1F-4921-94E0-7FB3B2C826F4}"/>
    <cellStyle name="Comma 19 6" xfId="7065" xr:uid="{0AB71CBF-C919-4A6D-BD4D-EAFFEE0F2895}"/>
    <cellStyle name="Comma 19 7" xfId="7199" xr:uid="{A8363E3B-84AF-432E-ADE7-73114A9D47FF}"/>
    <cellStyle name="Comma 2" xfId="13" xr:uid="{217FDE85-4B8F-4D37-898A-1B993242253C}"/>
    <cellStyle name="Comma 2 10" xfId="511" xr:uid="{1A47FC04-040A-4CE3-B0A3-FB6F7E08EF14}"/>
    <cellStyle name="Comma 2 10 2" xfId="515" xr:uid="{F51A297D-1B29-43DB-A7CF-89F56BA7C7A9}"/>
    <cellStyle name="Comma 2 10 2 2" xfId="3949" xr:uid="{D8591275-FD2A-4D17-B3EC-3CA9684F4515}"/>
    <cellStyle name="Comma 2 10 2 3" xfId="2312" xr:uid="{AAFA710A-3989-4594-9006-C46C86139A7C}"/>
    <cellStyle name="Comma 2 10 3" xfId="3719" xr:uid="{DD5143A5-AB09-4E65-9401-6D2571C7403F}"/>
    <cellStyle name="Comma 2 10 4" xfId="3948" xr:uid="{310E0DFF-D2F5-4BCC-A15F-DA955FDA7947}"/>
    <cellStyle name="Comma 2 10 5" xfId="4445" xr:uid="{BC54F1A2-0EA9-4603-9988-268506834E23}"/>
    <cellStyle name="Comma 2 10 6" xfId="2311" xr:uid="{45B43496-0827-4577-A46E-5AE6F4FF7722}"/>
    <cellStyle name="Comma 2 11" xfId="503" xr:uid="{C8D28702-5870-43D0-B6B1-54F4C5CD2F61}"/>
    <cellStyle name="Comma 2 11 2" xfId="2313" xr:uid="{BB66D4DB-CE4D-4480-A76E-C78D9695B59C}"/>
    <cellStyle name="Comma 2 11 2 2" xfId="3950" xr:uid="{AFA4CBFC-FDE2-4A42-A4DC-E26151A7A3A5}"/>
    <cellStyle name="Comma 2 11 3" xfId="3879" xr:uid="{E0D5D558-66E2-4ACF-A887-E5ACC355E984}"/>
    <cellStyle name="Comma 2 11 4" xfId="4446" xr:uid="{316E89DA-E013-4EAD-9451-9B93C655BD33}"/>
    <cellStyle name="Comma 2 11 5" xfId="7336" xr:uid="{20F89796-0F49-45B8-9ADA-7E6B26EF9571}"/>
    <cellStyle name="Comma 2 12" xfId="2314" xr:uid="{BE5EBC21-C3E8-4207-B47F-69C1E41CFAA2}"/>
    <cellStyle name="Comma 2 12 2" xfId="4447" xr:uid="{A6B3D1DC-96D4-45AC-88F2-CDAC91A286F2}"/>
    <cellStyle name="Comma 2 13" xfId="85" xr:uid="{34B67A0E-04D2-4B54-8995-A1BF2BF615B5}"/>
    <cellStyle name="Comma 2 13 2" xfId="4208" xr:uid="{715B92D4-4953-443F-9389-FD972A274D8A}"/>
    <cellStyle name="Comma 2 13 3" xfId="4448" xr:uid="{31010F6D-B949-4366-9F62-6726D26BFB46}"/>
    <cellStyle name="Comma 2 14" xfId="679" xr:uid="{29AC7E98-F71F-4D7F-87D6-42BE025DAD1F}"/>
    <cellStyle name="Comma 2 14 2" xfId="3899" xr:uid="{E629A535-9362-4F13-8A40-5E84A0130341}"/>
    <cellStyle name="Comma 2 14 2 2" xfId="6741" xr:uid="{45DB4B8E-AB86-47E5-9776-E2D1CBCBBB01}"/>
    <cellStyle name="Comma 2 14 3" xfId="4449" xr:uid="{62035FF3-6C28-4757-80E5-F9C99B575E59}"/>
    <cellStyle name="Comma 2 15" xfId="654" xr:uid="{6BB54588-AB87-4CCF-BB55-DDFAB2E903CC}"/>
    <cellStyle name="Comma 2 15 2" xfId="4450" xr:uid="{43A2A90C-31F5-4783-B94F-29E4FC57C7CF}"/>
    <cellStyle name="Comma 2 16" xfId="46" xr:uid="{3635A8BD-E5E0-4438-B269-A4D0B641ED32}"/>
    <cellStyle name="Comma 2 16 2" xfId="563" xr:uid="{444D54FC-C964-4BB3-A419-185897FE495E}"/>
    <cellStyle name="Comma 2 16 3" xfId="4451" xr:uid="{195501D0-D9F9-4B43-81EB-483C05C0A5F0}"/>
    <cellStyle name="Comma 2 17" xfId="3741" xr:uid="{AFE69426-B294-4395-9430-B5ADAA132B03}"/>
    <cellStyle name="Comma 2 17 2" xfId="4236" xr:uid="{E64FC64B-63E1-48A3-B87C-D64ED4871498}"/>
    <cellStyle name="Comma 2 17 3" xfId="4452" xr:uid="{6B695C97-CE04-4033-BCCC-5B7A36BBBD26}"/>
    <cellStyle name="Comma 2 18" xfId="596" xr:uid="{9325A6BD-926A-4BC6-85AF-2A702A0ECDA0}"/>
    <cellStyle name="Comma 2 18 2" xfId="4453" xr:uid="{66C06A74-F602-4719-89C9-10F979803214}"/>
    <cellStyle name="Comma 2 19" xfId="4454" xr:uid="{348A7754-2760-458C-B824-1B7014887FC5}"/>
    <cellStyle name="Comma 2 2" xfId="68" xr:uid="{B2379DC1-BED2-4892-8D27-24E14C14B3BA}"/>
    <cellStyle name="Comma 2 2 10" xfId="552" xr:uid="{349A2831-B479-48FE-9B19-7F25DAC19580}"/>
    <cellStyle name="Comma 2 2 10 2" xfId="3919" xr:uid="{F74E1F92-53F8-44C7-8D9B-C12C92728708}"/>
    <cellStyle name="Comma 2 2 10 3" xfId="613" xr:uid="{2B5EC162-8B7A-4F64-8FE3-3304A1755D69}"/>
    <cellStyle name="Comma 2 2 10 3 2" xfId="3855" xr:uid="{E3166AE9-2E4A-4FB8-A4AF-1B68F05A38AE}"/>
    <cellStyle name="Comma 2 2 10 4" xfId="4456" xr:uid="{5F726D6D-CBFB-4E50-83DE-312D2A1F7F91}"/>
    <cellStyle name="Comma 2 2 11" xfId="680" xr:uid="{F3E2AEE1-533F-4C40-8734-0D0EDE426ED7}"/>
    <cellStyle name="Comma 2 2 11 2" xfId="3900" xr:uid="{7D23979F-90D6-4067-87A5-F2A07BC3984E}"/>
    <cellStyle name="Comma 2 2 11 3" xfId="4457" xr:uid="{57D942E7-F48B-46FC-9837-13235F60CDCE}"/>
    <cellStyle name="Comma 2 2 12" xfId="64" xr:uid="{3A9C5AD6-B425-4570-9E2B-C0C88AED09FD}"/>
    <cellStyle name="Comma 2 2 12 2" xfId="4459" xr:uid="{4F206B3C-9C5D-4275-939B-ED42FF2E7585}"/>
    <cellStyle name="Comma 2 2 12 2 2" xfId="4460" xr:uid="{5C79CD23-FD70-4EBB-939D-75811735875E}"/>
    <cellStyle name="Comma 2 2 12 2 2 2" xfId="4461" xr:uid="{1B3FC1FC-6C83-4F4E-B7E8-273295B4CBA7}"/>
    <cellStyle name="Comma 2 2 12 3" xfId="4462" xr:uid="{499082E2-42E3-4FB6-8C86-BB08904BC2E9}"/>
    <cellStyle name="Comma 2 2 12 4" xfId="4463" xr:uid="{197E6813-8099-431A-B6FB-52380AEF04BB}"/>
    <cellStyle name="Comma 2 2 12 5" xfId="4458" xr:uid="{500B0C82-8AA9-4F8D-BF21-87BD8D656438}"/>
    <cellStyle name="Comma 2 2 13" xfId="4464" xr:uid="{FEA8FF14-8063-446E-A522-073FA0867970}"/>
    <cellStyle name="Comma 2 2 13 2" xfId="4465" xr:uid="{44064822-2BDA-4489-BE7D-0E33E2A5780E}"/>
    <cellStyle name="Comma 2 2 13 2 2" xfId="4466" xr:uid="{64832994-E8AB-4A10-81C6-6FC21C0CA57A}"/>
    <cellStyle name="Comma 2 2 14" xfId="4467" xr:uid="{DB66114B-6A20-465B-863B-5A0E994F4AA0}"/>
    <cellStyle name="Comma 2 2 15" xfId="4468" xr:uid="{84F05C9F-7AFE-4DFF-A85B-8F20A4A885B8}"/>
    <cellStyle name="Comma 2 2 15 2" xfId="4469" xr:uid="{F5B1BD7A-EAB5-4C6A-B7C3-4602E6ED4AA6}"/>
    <cellStyle name="Comma 2 2 15 2 2" xfId="4470" xr:uid="{23885CE3-5B0D-4A84-8059-64600CE28772}"/>
    <cellStyle name="Comma 2 2 16" xfId="4471" xr:uid="{952AE0C5-A001-477D-B7DC-EA575FC57881}"/>
    <cellStyle name="Comma 2 2 17" xfId="4472" xr:uid="{7D1B8508-C7CC-4B09-9914-926EB0137647}"/>
    <cellStyle name="Comma 2 2 17 2" xfId="4473" xr:uid="{FD56E736-B001-4C6F-92B2-CA472BFE7190}"/>
    <cellStyle name="Comma 2 2 17 2 2" xfId="4474" xr:uid="{BDE9E8D6-E024-47C9-B60C-AAC8E2C5CAC8}"/>
    <cellStyle name="Comma 2 2 18" xfId="4475" xr:uid="{B603FBA9-F250-46BF-88C6-5F848C7B0BB1}"/>
    <cellStyle name="Comma 2 2 19" xfId="4476" xr:uid="{AFB84AB4-292D-4D45-AA67-EC29EC456E82}"/>
    <cellStyle name="Comma 2 2 2" xfId="187" xr:uid="{3A5F04E6-D58F-4431-81EB-B86D2C5E0348}"/>
    <cellStyle name="Comma 2 2 2 10" xfId="7067" xr:uid="{FD76B626-E22F-4143-ADED-F2EB261396EC}"/>
    <cellStyle name="Comma 2 2 2 11" xfId="7201" xr:uid="{81183135-2D75-449B-877C-DDF1DD5507CA}"/>
    <cellStyle name="Comma 2 2 2 2" xfId="188" xr:uid="{3D7B2873-1039-4498-A45F-B70B25E265C7}"/>
    <cellStyle name="Comma 2 2 2 2 2" xfId="189" xr:uid="{C14BC052-4D99-4945-94EC-CF0843B3D993}"/>
    <cellStyle name="Comma 2 2 2 2 2 2" xfId="2315" xr:uid="{2E047782-5BA1-4AFA-9B41-C175615BB336}"/>
    <cellStyle name="Comma 2 2 2 2 2 2 2" xfId="2316" xr:uid="{58123B63-C59A-4A2A-B066-312B2DE55450}"/>
    <cellStyle name="Comma 2 2 2 2 2 2 2 2" xfId="2317" xr:uid="{504DB3B4-3EFE-4DCE-9622-0B9C55F5EAE0}"/>
    <cellStyle name="Comma 2 2 2 2 2 2 2 2 2" xfId="2318" xr:uid="{E8BF42CC-1E1E-4DCF-88A0-FA4289ABF4E4}"/>
    <cellStyle name="Comma 2 2 2 2 2 2 2 2 2 2" xfId="2319" xr:uid="{630ACA02-EC90-4684-9059-74EAD78DFC22}"/>
    <cellStyle name="Comma 2 2 2 2 2 2 2 2 2 2 2" xfId="2320" xr:uid="{03178207-9366-46BB-B168-50B192FDE186}"/>
    <cellStyle name="Comma 2 2 2 2 2 2 2 2 2 2 2 2" xfId="2321" xr:uid="{9451FC5D-E64C-4C35-B765-0AE4E9C69949}"/>
    <cellStyle name="Comma 2 2 2 2 2 2 2 2 2 3" xfId="3957" xr:uid="{964B6AC7-9DE2-47C6-8647-8D4300B4AB1E}"/>
    <cellStyle name="Comma 2 2 2 2 2 2 2 2 3" xfId="3956" xr:uid="{5056A5EE-386C-4FCF-A3A7-4B004D76286B}"/>
    <cellStyle name="Comma 2 2 2 2 2 2 2 3" xfId="3955" xr:uid="{B65A844D-2FC7-4DF0-B8BD-89CAE2FC2055}"/>
    <cellStyle name="Comma 2 2 2 2 2 2 3" xfId="3954" xr:uid="{8BAB7736-CAD5-462C-B723-EB5A838DF4BE}"/>
    <cellStyle name="Comma 2 2 2 2 2 2 4" xfId="6912" xr:uid="{A55CEA6E-EDA5-456C-970D-BABD4274FFDD}"/>
    <cellStyle name="Comma 2 2 2 2 2 3" xfId="3953" xr:uid="{67AB1900-EBB0-4C24-AB6E-34CCE4536A18}"/>
    <cellStyle name="Comma 2 2 2 2 2 4" xfId="4479" xr:uid="{DED11C01-95D3-49B6-99FB-63C0C044C2C7}"/>
    <cellStyle name="Comma 2 2 2 2 2 5" xfId="7069" xr:uid="{42FE4EEF-6A38-436E-9CDB-5EAAB703CBE0}"/>
    <cellStyle name="Comma 2 2 2 2 2 6" xfId="7203" xr:uid="{369575BB-2673-4481-9BC3-24EA16AEDA8F}"/>
    <cellStyle name="Comma 2 2 2 2 3" xfId="190" xr:uid="{38D7E54C-AD48-41A5-903A-605B92B0048B}"/>
    <cellStyle name="Comma 2 2 2 2 3 2" xfId="191" xr:uid="{0851BF47-33EE-408E-92C5-000185717ED6}"/>
    <cellStyle name="Comma 2 2 2 2 3 2 2" xfId="2322" xr:uid="{1DA2E153-6B10-4D52-8E3E-903FF136B29E}"/>
    <cellStyle name="Comma 2 2 2 2 3 2 2 2" xfId="2323" xr:uid="{B32BE932-A60E-40DF-B12F-5A4B9479450C}"/>
    <cellStyle name="Comma 2 2 2 2 3 2 2 2 2" xfId="2324" xr:uid="{96C6FC06-9185-4697-91CA-1244F8B82A5C}"/>
    <cellStyle name="Comma 2 2 2 2 3 2 2 2 2 2" xfId="2325" xr:uid="{AE659014-E262-45F0-853C-DA255F354BB6}"/>
    <cellStyle name="Comma 2 2 2 2 3 2 2 2 2 2 2" xfId="2326" xr:uid="{DEDB4C40-C62A-4705-B53B-CC65E9EAAA17}"/>
    <cellStyle name="Comma 2 2 2 2 3 2 2 2 2 2 2 2" xfId="2327" xr:uid="{F127CC48-432E-4432-A3F6-746FA71F227D}"/>
    <cellStyle name="Comma 2 2 2 2 3 2 2 2 2 2 2 2 2" xfId="2328" xr:uid="{41833AD5-0B0D-4ED2-ACE3-C6EEF39BF47D}"/>
    <cellStyle name="Comma 2 2 2 2 3 2 2 2 2 2 2 2 2 2" xfId="2329" xr:uid="{9F3CEECF-B2DB-4847-AF5F-4CC7D1176F81}"/>
    <cellStyle name="Comma 2 2 2 2 3 2 2 2 2 2 2 2 2 3" xfId="3965" xr:uid="{17E4B478-33A5-4660-9E96-8AB3E401E4C7}"/>
    <cellStyle name="Comma 2 2 2 2 3 2 2 2 2 2 2 3" xfId="3964" xr:uid="{463A83E4-5805-487F-A378-8070A36DD969}"/>
    <cellStyle name="Comma 2 2 2 2 3 2 2 2 2 2 3" xfId="3963" xr:uid="{A65F1EA2-F41F-47E5-B1A3-664019883004}"/>
    <cellStyle name="Comma 2 2 2 2 3 2 2 2 2 3" xfId="3962" xr:uid="{07802266-C737-4872-AADF-E0A449077881}"/>
    <cellStyle name="Comma 2 2 2 2 3 2 2 2 3" xfId="3961" xr:uid="{1898FE52-5F34-4820-B12C-2CC0FCCAE0C1}"/>
    <cellStyle name="Comma 2 2 2 2 3 2 2 3" xfId="3960" xr:uid="{4F31B605-3130-4C1F-9236-318D3FB4CB21}"/>
    <cellStyle name="Comma 2 2 2 2 3 2 3" xfId="2330" xr:uid="{CFF5EB2B-144E-4FEA-BDD6-6C6AC33DF011}"/>
    <cellStyle name="Comma 2 2 2 2 3 2 3 2" xfId="3966" xr:uid="{A8AC2FA1-F536-4431-BA23-85EE938B0BD9}"/>
    <cellStyle name="Comma 2 2 2 2 3 2 4" xfId="3959" xr:uid="{0F7043C9-A2BC-4A09-A305-DBA0158FC5B6}"/>
    <cellStyle name="Comma 2 2 2 2 3 2 5" xfId="4481" xr:uid="{D57B177F-1859-4B98-BCE7-6262B45C6C73}"/>
    <cellStyle name="Comma 2 2 2 2 3 2 6" xfId="7071" xr:uid="{910EFFB8-BC6C-4C34-B546-0C4FA7140FCB}"/>
    <cellStyle name="Comma 2 2 2 2 3 2 7" xfId="7205" xr:uid="{BDB69BE1-CBF0-4999-8CD6-DF7E53425819}"/>
    <cellStyle name="Comma 2 2 2 2 3 3" xfId="2331" xr:uid="{7C56F1F2-8C62-4A48-9FE7-2B1B2AF43B76}"/>
    <cellStyle name="Comma 2 2 2 2 3 3 2" xfId="3967" xr:uid="{E2261CF2-A6F0-47F7-97B6-86288238BC2C}"/>
    <cellStyle name="Comma 2 2 2 2 3 4" xfId="3958" xr:uid="{3993C854-A5CC-4518-81F6-03ECB0CAADEE}"/>
    <cellStyle name="Comma 2 2 2 2 3 5" xfId="4480" xr:uid="{A17E1C23-D18B-40FE-9F77-2536897C897C}"/>
    <cellStyle name="Comma 2 2 2 2 3 6" xfId="7070" xr:uid="{C31B7186-6E4A-48F6-BCCC-4E987208BC19}"/>
    <cellStyle name="Comma 2 2 2 2 3 7" xfId="7204" xr:uid="{70AEA495-B18E-48A2-8AA6-C72AA4DFA3F3}"/>
    <cellStyle name="Comma 2 2 2 2 4" xfId="2332" xr:uid="{31E3B8AE-59E5-41FE-A77B-0376CCDAF45D}"/>
    <cellStyle name="Comma 2 2 2 2 4 2" xfId="3968" xr:uid="{A88EBD40-1F88-4EEE-B12F-5E02944C574B}"/>
    <cellStyle name="Comma 2 2 2 2 4 2 2" xfId="6743" xr:uid="{EAAD6F9B-44CA-49E0-AA5D-CB417355C329}"/>
    <cellStyle name="Comma 2 2 2 2 4 3" xfId="6742" xr:uid="{6C5F73B9-29AC-4DE3-BB37-4E60D5683BAD}"/>
    <cellStyle name="Comma 2 2 2 2 40" xfId="7314" xr:uid="{EA350DFE-DF14-44CE-8702-6CF55F8DB39E}"/>
    <cellStyle name="Comma 2 2 2 2 5" xfId="3952" xr:uid="{7173FCAF-6506-433F-B25A-50C37F93A288}"/>
    <cellStyle name="Comma 2 2 2 2 5 2" xfId="6744" xr:uid="{F45AF476-ECF9-43D2-ABC4-4B1FAE8B9CD8}"/>
    <cellStyle name="Comma 2 2 2 2 6" xfId="4478" xr:uid="{11987180-EB35-444C-A379-13911A9BABAE}"/>
    <cellStyle name="Comma 2 2 2 2 7" xfId="7068" xr:uid="{CEB2BAAB-328C-4EF0-A024-D5D968A9D4FF}"/>
    <cellStyle name="Comma 2 2 2 2 8" xfId="7202" xr:uid="{A8E657C8-F0D4-45A3-B9B5-71484F2247F5}"/>
    <cellStyle name="Comma 2 2 2 3" xfId="192" xr:uid="{30ADEEE8-A87E-4D0C-A04F-6102BD6DA110}"/>
    <cellStyle name="Comma 2 2 2 3 2" xfId="2333" xr:uid="{CBB52757-6632-4A5C-A6B0-116736E8471C}"/>
    <cellStyle name="Comma 2 2 2 3 2 2" xfId="3970" xr:uid="{E1404154-3839-4BE2-BFE8-4A985FEC7AFC}"/>
    <cellStyle name="Comma 2 2 2 3 3" xfId="3969" xr:uid="{999A6C50-CC1E-4A64-991C-C66FA31B878D}"/>
    <cellStyle name="Comma 2 2 2 3 4" xfId="4482" xr:uid="{984184BA-4E2C-4273-AE50-B535D40ACB8A}"/>
    <cellStyle name="Comma 2 2 2 3 5" xfId="7072" xr:uid="{469011BA-23FF-48C1-AC4D-DA09FF1E8161}"/>
    <cellStyle name="Comma 2 2 2 3 6" xfId="7206" xr:uid="{4590D9F6-2C72-4D68-90D8-701458295DA9}"/>
    <cellStyle name="Comma 2 2 2 4" xfId="2334" xr:uid="{5030FBAC-114D-46B4-A454-ED479415F12F}"/>
    <cellStyle name="Comma 2 2 2 4 2" xfId="3971" xr:uid="{01DFFBE3-518C-4D1D-BB20-6F29A309D573}"/>
    <cellStyle name="Comma 2 2 2 4 2 2" xfId="6746" xr:uid="{9C8433E5-E473-48E3-93C5-D7BCBD2F5CE8}"/>
    <cellStyle name="Comma 2 2 2 4 3" xfId="6745" xr:uid="{FA1A0A0F-5707-4C1C-88BF-4F156F4CD01B}"/>
    <cellStyle name="Comma 2 2 2 5" xfId="3695" xr:uid="{B16CFE1D-0F40-4B6D-BC90-8ECC6410A4A5}"/>
    <cellStyle name="Comma 2 2 2 5 2" xfId="3700" xr:uid="{80FF3FD2-1D35-4EE2-B071-B468F4A64A75}"/>
    <cellStyle name="Comma 2 2 2 5 2 2" xfId="4207" xr:uid="{B12B2FC2-D1F6-4197-8374-36F4FABF2494}"/>
    <cellStyle name="Comma 2 2 2 5 3" xfId="4203" xr:uid="{B10396D3-5F46-41D9-8CBE-D5ECE53075F1}"/>
    <cellStyle name="Comma 2 2 2 5 4" xfId="6747" xr:uid="{8342C518-D67A-43AD-A40B-45C4C5B56764}"/>
    <cellStyle name="Comma 2 2 2 6" xfId="3742" xr:uid="{69BEE397-EF40-4A95-A8C6-9B0E4F4CD215}"/>
    <cellStyle name="Comma 2 2 2 6 2" xfId="4237" xr:uid="{20A7A308-02AF-4D68-8A9A-47B53AC03C5F}"/>
    <cellStyle name="Comma 2 2 2 7" xfId="3951" xr:uid="{52D8E223-B122-4FD6-B20F-5629F39C95F5}"/>
    <cellStyle name="Comma 2 2 2 8" xfId="4477" xr:uid="{9DCF425A-F49A-40FC-8F39-331626CC736C}"/>
    <cellStyle name="Comma 2 2 2 9" xfId="7008" xr:uid="{8FC31B59-65D4-46DB-80A3-9DEADA1624FA}"/>
    <cellStyle name="Comma 2 2 2_Sheet1" xfId="4483" xr:uid="{8DF3625D-AA99-4AE3-8477-D766D8FF6036}"/>
    <cellStyle name="Comma 2 2 20" xfId="4484" xr:uid="{8FD7B9C4-51A8-400E-91CA-B5A87FDCA84D}"/>
    <cellStyle name="Comma 2 2 20 2" xfId="4485" xr:uid="{4EECAA9C-EDF4-4B3C-90A1-C3B643A60179}"/>
    <cellStyle name="Comma 2 2 20 2 2" xfId="4486" xr:uid="{788114FA-A303-4A8A-99F6-5F0A6D36927A}"/>
    <cellStyle name="Comma 2 2 20 2 2 2" xfId="4487" xr:uid="{0B53F2DE-665A-4760-984D-13EF0E349A3E}"/>
    <cellStyle name="Comma 2 2 20 2 2 2 2" xfId="4488" xr:uid="{85B95B16-8772-4D53-82E2-3048CC7CEDBD}"/>
    <cellStyle name="Comma 2 2 20 2 3" xfId="4489" xr:uid="{BC1A676D-338D-4F0E-9F36-7AE592F34E15}"/>
    <cellStyle name="Comma 2 2 20 3" xfId="4490" xr:uid="{9B744DF7-0614-4C8D-B1ED-F2F16C84B9DC}"/>
    <cellStyle name="Comma 2 2 20 3 2" xfId="4491" xr:uid="{EC644292-E6F8-42F6-A64C-4892A8EABE68}"/>
    <cellStyle name="Comma 2 2 21" xfId="4492" xr:uid="{7E21472A-2141-45B2-A4EB-6BBBA11319A2}"/>
    <cellStyle name="Comma 2 2 22" xfId="4493" xr:uid="{A74297DE-07CB-419A-8DE4-728807CD69DB}"/>
    <cellStyle name="Comma 2 2 23" xfId="4494" xr:uid="{7199F602-0C04-4774-99CB-320241AF376A}"/>
    <cellStyle name="Comma 2 2 23 2" xfId="4495" xr:uid="{720B5B50-5951-4AAC-8D2C-D3B0B9D795DE}"/>
    <cellStyle name="Comma 2 2 23 2 2" xfId="4496" xr:uid="{B335A3D8-8C24-4530-976D-D4D13BE91085}"/>
    <cellStyle name="Comma 2 2 24" xfId="4497" xr:uid="{E8BDD557-FC98-4D0B-9012-AB9E536788B3}"/>
    <cellStyle name="Comma 2 2 25" xfId="4498" xr:uid="{1FBA2417-60E6-4854-81AF-7B0998CF92D0}"/>
    <cellStyle name="Comma 2 2 25 2" xfId="4499" xr:uid="{A658436E-7132-44AC-AED6-3E1DE9B64191}"/>
    <cellStyle name="Comma 2 2 25 2 2" xfId="4500" xr:uid="{C84808CD-2D60-4913-A587-048EBAF05455}"/>
    <cellStyle name="Comma 2 2 25 2 3" xfId="4501" xr:uid="{393471A4-3514-4176-BEE1-DF03ECFBCB90}"/>
    <cellStyle name="Comma 2 2 25 3" xfId="4502" xr:uid="{A0E9EE95-3C9A-4616-AF5A-B614C99C0119}"/>
    <cellStyle name="Comma 2 2 26" xfId="4503" xr:uid="{212D0AC5-2528-419E-948E-DAB220EDFC35}"/>
    <cellStyle name="Comma 2 2 27" xfId="4504" xr:uid="{88655380-CF6D-4619-849C-F7FB0FB8A1D1}"/>
    <cellStyle name="Comma 2 2 28" xfId="4505" xr:uid="{12AE8A3D-DBD0-404B-BBEE-DA1909141BEF}"/>
    <cellStyle name="Comma 2 2 29" xfId="4506" xr:uid="{E5E5F7F1-4EA4-4AD8-8391-DB5243E857F8}"/>
    <cellStyle name="Comma 2 2 3" xfId="193" xr:uid="{DAAE1D98-2A24-4C07-805E-FBA2ADF6FC4C}"/>
    <cellStyle name="Comma 2 2 3 2" xfId="2335" xr:uid="{300C64C2-0B57-4AE5-A992-45A3371CDBE2}"/>
    <cellStyle name="Comma 2 2 3 2 2" xfId="3973" xr:uid="{21EBC38D-2046-4C90-AF06-82741E87E457}"/>
    <cellStyle name="Comma 2 2 3 2 2 2" xfId="6748" xr:uid="{59712E19-DDCD-4DC9-870D-C410FA65EB32}"/>
    <cellStyle name="Comma 2 2 3 2 3" xfId="4508" xr:uid="{910E7198-786C-405F-A6EC-658C2E4B9C23}"/>
    <cellStyle name="Comma 2 2 3 3" xfId="2336" xr:uid="{2C312FFF-8A82-4293-A24A-F3E059FDD11D}"/>
    <cellStyle name="Comma 2 2 3 3 2" xfId="3974" xr:uid="{B5543052-CCC5-44D2-98F6-F297C65F4D12}"/>
    <cellStyle name="Comma 2 2 3 3 3" xfId="4509" xr:uid="{C8EBE10D-FFD3-431A-9EF8-59C6A664114E}"/>
    <cellStyle name="Comma 2 2 3 4" xfId="3972" xr:uid="{FA6D49B1-4C6B-4A99-83A7-C31C307A5CB8}"/>
    <cellStyle name="Comma 2 2 3 4 2" xfId="4510" xr:uid="{C666FCAD-2035-4B77-BCD7-29C71EF93565}"/>
    <cellStyle name="Comma 2 2 3 5" xfId="4511" xr:uid="{DE409505-F364-48BF-98B2-53BAB418BDA4}"/>
    <cellStyle name="Comma 2 2 3 6" xfId="4507" xr:uid="{1013FF10-1EDC-4D86-A6AE-FB9133D1B9F7}"/>
    <cellStyle name="Comma 2 2 3 7" xfId="7073" xr:uid="{56DA0F8C-EE02-43E1-9BB7-5C5ABF8FAD82}"/>
    <cellStyle name="Comma 2 2 3 8" xfId="7207" xr:uid="{B54471EE-3D4E-423F-B930-E4670A462EEF}"/>
    <cellStyle name="Comma 2 2 30" xfId="4512" xr:uid="{60E8EF1B-7F83-43E1-8F24-20B743D0C202}"/>
    <cellStyle name="Comma 2 2 30 2" xfId="4513" xr:uid="{3C145C9F-8ECB-49B7-B6A2-666037BE5A27}"/>
    <cellStyle name="Comma 2 2 30 2 2" xfId="4514" xr:uid="{DFB8B57B-8F29-4A99-AC79-6D46ED20BBC2}"/>
    <cellStyle name="Comma 2 2 30 2 2 2" xfId="4515" xr:uid="{274E9913-D416-4E69-A51C-00627BFF6A9C}"/>
    <cellStyle name="Comma 2 2 30 2 2 2 2" xfId="4516" xr:uid="{22CA59EA-17DF-4571-86C8-E4855B0E33B1}"/>
    <cellStyle name="Comma 2 2 30 2 2 2 3" xfId="4517" xr:uid="{5567ACBB-6625-4927-ACA7-7A15004FBA62}"/>
    <cellStyle name="Comma 2 2 30 2 2 3" xfId="4518" xr:uid="{17F9E10D-EA79-4F0F-B62B-A1BBAADC7EE4}"/>
    <cellStyle name="Comma 2 2 30 2 3" xfId="4519" xr:uid="{020ED636-E4CA-4D8B-9E48-54F1962F797C}"/>
    <cellStyle name="Comma 2 2 30 2 4" xfId="4520" xr:uid="{C990525B-911B-4158-B0CF-F5F3B82962E7}"/>
    <cellStyle name="Comma 2 2 30 3" xfId="4521" xr:uid="{59E2AD1C-5019-4C16-9BA5-5707A741D883}"/>
    <cellStyle name="Comma 2 2 30 3 2" xfId="4522" xr:uid="{78F05CD0-6997-4B1C-BDE9-63645D36EA1F}"/>
    <cellStyle name="Comma 2 2 30 3 3" xfId="4523" xr:uid="{9E19FCB2-841F-4FD1-9C70-D0114C02FB24}"/>
    <cellStyle name="Comma 2 2 30 4" xfId="4524" xr:uid="{170F206A-8EC1-4C63-82DB-A851AEFACF11}"/>
    <cellStyle name="Comma 2 2 31" xfId="4525" xr:uid="{64AB72A8-C0A9-4B21-9E53-6F40EB8EBF43}"/>
    <cellStyle name="Comma 2 2 31 2" xfId="4526" xr:uid="{0E06D4AC-6EBD-4D7F-84C7-3DA9A54BECCB}"/>
    <cellStyle name="Comma 2 2 31 2 2" xfId="4527" xr:uid="{E34A458A-D42F-4E4B-989D-80B093D2AC58}"/>
    <cellStyle name="Comma 2 2 31 2 3" xfId="4528" xr:uid="{0E061CFB-99E9-4A2B-A1C3-59E03015E199}"/>
    <cellStyle name="Comma 2 2 31 3" xfId="4529" xr:uid="{8309F2F1-1AEF-4F33-B96E-36DC1EB76E9E}"/>
    <cellStyle name="Comma 2 2 32" xfId="4530" xr:uid="{B13C8860-B0C5-4624-B567-77C6EB60F01B}"/>
    <cellStyle name="Comma 2 2 33" xfId="4531" xr:uid="{10ED1308-41AA-4CE0-AB18-2C17013D5FEE}"/>
    <cellStyle name="Comma 2 2 33 2" xfId="4532" xr:uid="{A33943D6-2F3D-47D3-A477-C7B35D18A1E0}"/>
    <cellStyle name="Comma 2 2 33 2 2" xfId="4533" xr:uid="{C2259E7E-C196-4DFA-B1C8-C81548DBC7F5}"/>
    <cellStyle name="Comma 2 2 33 2 2 2" xfId="4534" xr:uid="{C311C165-EB13-47FB-BC89-A0B72A3715C5}"/>
    <cellStyle name="Comma 2 2 33 2 2 2 2" xfId="4535" xr:uid="{28BB21E0-61CB-4492-9132-83AB9DE554A0}"/>
    <cellStyle name="Comma 2 2 33 2 3" xfId="4536" xr:uid="{6CA2C80D-B6DE-41BD-A05F-417F4DD38158}"/>
    <cellStyle name="Comma 2 2 33 3" xfId="4537" xr:uid="{F4DD204A-5C1A-40C3-8CA6-4A59E6A0CCDC}"/>
    <cellStyle name="Comma 2 2 33 3 2" xfId="4538" xr:uid="{18C93F4F-4A0F-45A3-979F-9A88CCA7D3E5}"/>
    <cellStyle name="Comma 2 2 34" xfId="4539" xr:uid="{97F72864-5908-4F85-B3C8-29B2DB1253AE}"/>
    <cellStyle name="Comma 2 2 34 2" xfId="4540" xr:uid="{1E64E87A-054B-49E4-AA2F-53B43A511C95}"/>
    <cellStyle name="Comma 2 2 34 2 2" xfId="4541" xr:uid="{C80D7D0D-BF2B-448B-9DFE-EFFA3E1B0AE3}"/>
    <cellStyle name="Comma 2 2 34 2 2 2" xfId="4542" xr:uid="{0DCBB33E-A652-43A9-8757-4E47E2B5928F}"/>
    <cellStyle name="Comma 2 2 34 2 2 2 2" xfId="4543" xr:uid="{8E229732-F9A1-4728-99C1-85E351308EFF}"/>
    <cellStyle name="Comma 2 2 34 2 2 2 2 2" xfId="4544" xr:uid="{D77390F3-0E36-483F-8728-031CA664C8D5}"/>
    <cellStyle name="Comma 2 2 34 2 2 2 2 2 2" xfId="4545" xr:uid="{8B9EE16A-8BB0-4533-8AB8-A152B27843C9}"/>
    <cellStyle name="Comma 2 2 34 2 2 2 3" xfId="4546" xr:uid="{D627DE3E-9311-4736-9CAF-5788C8B19D94}"/>
    <cellStyle name="Comma 2 2 34 2 2 3" xfId="4547" xr:uid="{79D553EE-8159-42C2-9FDD-CFF2247665C8}"/>
    <cellStyle name="Comma 2 2 34 2 2 3 2" xfId="4548" xr:uid="{D13829F5-76D6-4B7E-9EA0-90D6B053C04E}"/>
    <cellStyle name="Comma 2 2 34 2 3" xfId="4549" xr:uid="{BC31CB94-4173-45B7-A18E-7575CCBD9BE1}"/>
    <cellStyle name="Comma 2 2 34 2 3 2" xfId="4550" xr:uid="{416A42D1-5761-4916-B3AD-D5BDECEE619F}"/>
    <cellStyle name="Comma 2 2 34 2 3 2 2" xfId="4551" xr:uid="{2ECCAB83-F7EE-4995-87E4-4E976506EB34}"/>
    <cellStyle name="Comma 2 2 34 2 4" xfId="4552" xr:uid="{F4965A4A-8607-4CE2-A728-9BAF8F22F658}"/>
    <cellStyle name="Comma 2 2 34 3" xfId="4553" xr:uid="{AE55A899-AFCA-40B3-A5DE-AA6E70D88762}"/>
    <cellStyle name="Comma 2 2 34 3 2" xfId="4554" xr:uid="{DC96C4B2-7384-4576-A49A-1F42B82DE7AD}"/>
    <cellStyle name="Comma 2 2 34 3 2 2" xfId="4555" xr:uid="{2D8F084F-B3FC-419D-8C0E-CBADCB00E587}"/>
    <cellStyle name="Comma 2 2 34 3 2 2 2" xfId="4556" xr:uid="{C552B322-0300-4E75-8BCB-94D778B8FDB4}"/>
    <cellStyle name="Comma 2 2 34 3 3" xfId="4557" xr:uid="{B872F92A-6996-4D1C-97C2-978BC0B178F6}"/>
    <cellStyle name="Comma 2 2 34 4" xfId="4558" xr:uid="{480EF2FA-9E96-4E48-8961-FF81E24AB98F}"/>
    <cellStyle name="Comma 2 2 34 4 2" xfId="4559" xr:uid="{DEB1AD64-486E-4BD1-97B4-60DAA3FD49F2}"/>
    <cellStyle name="Comma 2 2 35" xfId="4560" xr:uid="{5E319F40-B871-4DD3-9AD5-5512BB950380}"/>
    <cellStyle name="Comma 2 2 35 2" xfId="4561" xr:uid="{A90C8545-F6DB-4B59-9335-E1009981334E}"/>
    <cellStyle name="Comma 2 2 35 2 2" xfId="4562" xr:uid="{3464C793-F331-4DD1-BCA5-C28F0ED74007}"/>
    <cellStyle name="Comma 2 2 35 2 2 2" xfId="4563" xr:uid="{E2A12DA3-7A47-46FB-A6A4-73C03D7C6ADF}"/>
    <cellStyle name="Comma 2 2 35 2 2 2 2" xfId="4564" xr:uid="{35F54AF8-7E0B-4B15-B043-7BD728377E37}"/>
    <cellStyle name="Comma 2 2 35 2 3" xfId="4565" xr:uid="{D61DBFF9-3655-4DFE-842F-0DE182AA636B}"/>
    <cellStyle name="Comma 2 2 35 3" xfId="4566" xr:uid="{49C7C9EA-84E7-48AA-8E53-F76731AF1903}"/>
    <cellStyle name="Comma 2 2 35 3 2" xfId="4567" xr:uid="{2536C540-2642-46F7-9E59-BF254A1D9A5E}"/>
    <cellStyle name="Comma 2 2 36" xfId="4568" xr:uid="{F0162482-4C96-43CB-9DC0-FFF2EA45C614}"/>
    <cellStyle name="Comma 2 2 36 2" xfId="4569" xr:uid="{9810ECFB-DBC6-4CE0-96C8-8E5DE16C5BF8}"/>
    <cellStyle name="Comma 2 2 36 2 2" xfId="4570" xr:uid="{75CDD6E8-6A0E-4073-B4DC-49A1426EE686}"/>
    <cellStyle name="Comma 2 2 36 2 2 2" xfId="4571" xr:uid="{B81EC643-C19D-4693-8585-CFD0F7F134CF}"/>
    <cellStyle name="Comma 2 2 36 2 2 2 2" xfId="4572" xr:uid="{BE5146DE-CD16-48F9-948D-6A7B136FC7DA}"/>
    <cellStyle name="Comma 2 2 36 2 2 2 3" xfId="4573" xr:uid="{45E3A430-CEB2-4DE2-A657-5887E27D65DE}"/>
    <cellStyle name="Comma 2 2 36 2 2 2 4" xfId="4574" xr:uid="{2BFC735C-DFB1-465B-AE84-63B49D26A171}"/>
    <cellStyle name="Comma 2 2 36 2 2 3" xfId="4575" xr:uid="{3DA81C4B-5038-469F-8019-A4147DF73764}"/>
    <cellStyle name="Comma 2 2 36 2 2 4" xfId="4576" xr:uid="{CDBE0E0A-139C-4149-BF9D-8C9E37064678}"/>
    <cellStyle name="Comma 2 2 36 2 3" xfId="4577" xr:uid="{49B59F00-3B70-45CC-9D72-0F2F8A002958}"/>
    <cellStyle name="Comma 2 2 36 2 4" xfId="4578" xr:uid="{B1F3E004-44B5-4748-99AA-2DCA86D35DBF}"/>
    <cellStyle name="Comma 2 2 36 2 5" xfId="4579" xr:uid="{4E92B23D-6AB1-4596-B02D-DF64A160AA36}"/>
    <cellStyle name="Comma 2 2 36 3" xfId="4580" xr:uid="{0CA0909B-0C7E-4BC7-A901-F66490717418}"/>
    <cellStyle name="Comma 2 2 36 4" xfId="4581" xr:uid="{E5558FC7-5BFF-4107-A452-C928067834E8}"/>
    <cellStyle name="Comma 2 2 36 4 2" xfId="4582" xr:uid="{8B0C08D6-BED6-4970-A20D-EB1BE05B022F}"/>
    <cellStyle name="Comma 2 2 36 4 3" xfId="4583" xr:uid="{A1BC673F-9FAF-4C14-BFC0-AD148B9F1695}"/>
    <cellStyle name="Comma 2 2 36 4 4" xfId="4584" xr:uid="{ECADD9A6-8F8C-4F78-B96C-37DAA868E28D}"/>
    <cellStyle name="Comma 2 2 36 5" xfId="4585" xr:uid="{58269CAA-C635-434E-A791-FEC93296BFF9}"/>
    <cellStyle name="Comma 2 2 36 6" xfId="4586" xr:uid="{F9E61423-656F-487B-9C85-8F2111DB2109}"/>
    <cellStyle name="Comma 2 2 37" xfId="4587" xr:uid="{9D10A5D5-7EA1-4760-998F-1592D622E511}"/>
    <cellStyle name="Comma 2 2 37 2" xfId="4588" xr:uid="{74F7BD80-CDFB-44E2-8315-92E92D263A54}"/>
    <cellStyle name="Comma 2 2 37 2 2" xfId="4589" xr:uid="{6A77FD94-0F53-458C-A3BF-17271603E127}"/>
    <cellStyle name="Comma 2 2 37 2 2 2" xfId="4590" xr:uid="{379B1C35-FC88-4892-8DCE-9F85B04D2F52}"/>
    <cellStyle name="Comma 2 2 37 2 2 3" xfId="4591" xr:uid="{11EEB07B-CB71-4CDA-8626-6286AD7E378A}"/>
    <cellStyle name="Comma 2 2 37 2 2 4" xfId="4592" xr:uid="{982023E0-8B55-4FB4-ABBA-C45F4E942DB4}"/>
    <cellStyle name="Comma 2 2 37 2 3" xfId="4593" xr:uid="{8AC61ACC-FC17-4BDC-B982-973F402CB661}"/>
    <cellStyle name="Comma 2 2 37 2 4" xfId="4594" xr:uid="{4901538A-CA39-45DB-B472-EC5D17EB08DD}"/>
    <cellStyle name="Comma 2 2 37 3" xfId="4595" xr:uid="{CE2D1175-4DC1-4225-8BB9-5D5CD8034430}"/>
    <cellStyle name="Comma 2 2 37 4" xfId="4596" xr:uid="{2316D006-95F7-49B1-B059-A286F6D2D19F}"/>
    <cellStyle name="Comma 2 2 37 5" xfId="4597" xr:uid="{B0EDAF7A-A2A3-4771-8A50-7388A758CF1E}"/>
    <cellStyle name="Comma 2 2 38" xfId="4598" xr:uid="{70105E50-D34B-4147-AEE3-EB295E934201}"/>
    <cellStyle name="Comma 2 2 38 2" xfId="4599" xr:uid="{D13CFBF5-1C3B-42B2-83D9-E57C04E8097C}"/>
    <cellStyle name="Comma 2 2 38 3" xfId="4600" xr:uid="{A2410625-25AA-4C11-AC09-D5768555C459}"/>
    <cellStyle name="Comma 2 2 38 4" xfId="4601" xr:uid="{ED5F3AF7-53FE-49F4-A0FD-DB978DE7DB51}"/>
    <cellStyle name="Comma 2 2 39" xfId="4602" xr:uid="{DAF99DA9-FEFF-4B16-97C6-5F198AADF412}"/>
    <cellStyle name="Comma 2 2 4" xfId="194" xr:uid="{6F219415-9E7B-4261-8DC2-18A6B12101D4}"/>
    <cellStyle name="Comma 2 2 4 2" xfId="2337" xr:uid="{0A26F5B6-8C53-45B5-85C1-B06DC2223867}"/>
    <cellStyle name="Comma 2 2 4 2 2" xfId="3976" xr:uid="{65EBB32A-3770-4972-8B92-7E139229564F}"/>
    <cellStyle name="Comma 2 2 4 2 2 2" xfId="6749" xr:uid="{6841D9ED-71F1-4C02-83D7-2B4BA7B2FDA5}"/>
    <cellStyle name="Comma 2 2 4 2 3" xfId="4604" xr:uid="{5368148E-2F14-4AD0-BAC9-EF7A1C09AEAB}"/>
    <cellStyle name="Comma 2 2 4 3" xfId="3975" xr:uid="{FF733995-BB0B-4478-AFBC-9E4BFFB36E37}"/>
    <cellStyle name="Comma 2 2 4 3 2" xfId="4605" xr:uid="{85724433-49C0-414C-9104-E7F8803F9C7D}"/>
    <cellStyle name="Comma 2 2 4 4" xfId="4606" xr:uid="{319CA4F7-3163-4764-8FD8-DBA375C801EB}"/>
    <cellStyle name="Comma 2 2 4 5" xfId="4607" xr:uid="{33BE44C1-1640-454F-A02D-47D22E826E3A}"/>
    <cellStyle name="Comma 2 2 4 6" xfId="4603" xr:uid="{8810D672-DA43-4BF6-963A-1D2C7C7387DF}"/>
    <cellStyle name="Comma 2 2 4 7" xfId="7074" xr:uid="{F2F8A0AA-6B20-4C20-920F-A92E38A8EC61}"/>
    <cellStyle name="Comma 2 2 4 8" xfId="7208" xr:uid="{6987874A-EDCF-47D5-A0C8-9AEEE9996BF2}"/>
    <cellStyle name="Comma 2 2 40" xfId="4608" xr:uid="{DCB96C12-8E70-4228-AC7A-6B178649D9E8}"/>
    <cellStyle name="Comma 2 2 41" xfId="4609" xr:uid="{62989D2B-A657-4922-B9DD-02D752277489}"/>
    <cellStyle name="Comma 2 2 42" xfId="4610" xr:uid="{0E3CE5AE-CAC3-4C17-B8EA-FE6C1D1A9463}"/>
    <cellStyle name="Comma 2 2 42 2" xfId="4611" xr:uid="{8CEF5CE2-B561-41F0-AF4D-412BBE246C6D}"/>
    <cellStyle name="Comma 2 2 42 2 2" xfId="4612" xr:uid="{1E3BBD53-5D7A-4655-B579-93982093E88C}"/>
    <cellStyle name="Comma 2 2 42 2 2 2" xfId="4613" xr:uid="{3033F9CE-5FF0-4088-A96D-0EDE6A8BB89B}"/>
    <cellStyle name="Comma 2 2 42 2 2 2 2" xfId="4614" xr:uid="{DFA7B63F-7482-4E2F-9517-69F1C0941CA3}"/>
    <cellStyle name="Comma 2 2 42 2 3" xfId="4615" xr:uid="{A3D1C195-B240-423C-9B16-70DB7D225394}"/>
    <cellStyle name="Comma 2 2 42 3" xfId="4616" xr:uid="{7A262E15-66BF-4ADC-884D-356F5F65792F}"/>
    <cellStyle name="Comma 2 2 42 3 2" xfId="4617" xr:uid="{1F96DF9F-2BD1-4C25-B97A-0B943ED51D3F}"/>
    <cellStyle name="Comma 2 2 43" xfId="4618" xr:uid="{C51A2783-A259-4D4F-BB62-2993758C8429}"/>
    <cellStyle name="Comma 2 2 43 2" xfId="4619" xr:uid="{79972BD6-76E5-414B-8DDB-AFE8DCCB59B8}"/>
    <cellStyle name="Comma 2 2 43 2 2" xfId="4620" xr:uid="{B8D7E39A-FE2D-4E4C-A39B-1DCECF9F307A}"/>
    <cellStyle name="Comma 2 2 44" xfId="4621" xr:uid="{A0115ACF-2527-460F-B19C-8B03B4181D3A}"/>
    <cellStyle name="Comma 2 2 45" xfId="4455" xr:uid="{C1619A88-46FA-4F69-AE3B-2BE864AE6E45}"/>
    <cellStyle name="Comma 2 2 46" xfId="6993" xr:uid="{75FBC894-5F78-4B11-95DE-34229B41E4D0}"/>
    <cellStyle name="Comma 2 2 47" xfId="7007" xr:uid="{917EFC65-805B-459C-BCAE-463024C694D1}"/>
    <cellStyle name="Comma 2 2 48" xfId="7066" xr:uid="{9A72DC1A-CAA6-4AAC-8502-7ED746E6D4A0}"/>
    <cellStyle name="Comma 2 2 49" xfId="7164" xr:uid="{9C984EEE-913C-4ECB-BB2E-8C4A8A5CC3F9}"/>
    <cellStyle name="Comma 2 2 5" xfId="186" xr:uid="{4C8FBA6A-1827-4CED-B3AC-FB3E6AE90FDC}"/>
    <cellStyle name="Comma 2 2 5 2" xfId="2339" xr:uid="{EA7908B0-C74A-401C-BC37-07F7523A2387}"/>
    <cellStyle name="Comma 2 2 5 2 2" xfId="3978" xr:uid="{3A5FBC18-DEA5-4D8E-A46A-7B41E7198381}"/>
    <cellStyle name="Comma 2 2 5 2 2 2" xfId="4625" xr:uid="{B9B623F0-E96A-4F5B-A1C6-D10BAE9CAAEB}"/>
    <cellStyle name="Comma 2 2 5 2 2 2 2" xfId="4626" xr:uid="{ABE2C759-FA6E-4024-901C-87F5A9265CD5}"/>
    <cellStyle name="Comma 2 2 5 2 2 3" xfId="4624" xr:uid="{7F0A154D-2538-4EDE-9CB2-F3AA39BD56CB}"/>
    <cellStyle name="Comma 2 2 5 2 3" xfId="4627" xr:uid="{43CBCF61-2AE3-42F6-ADFF-BF819458DE42}"/>
    <cellStyle name="Comma 2 2 5 2 4" xfId="4623" xr:uid="{F2F7524A-C071-47BA-AD49-D9E3F456B385}"/>
    <cellStyle name="Comma 2 2 5 3" xfId="3977" xr:uid="{EDEFC84C-8BEF-4AAC-B7B5-374899A88000}"/>
    <cellStyle name="Comma 2 2 5 3 2" xfId="4628" xr:uid="{12E7FC6A-2041-46CB-908B-415C1FCA5074}"/>
    <cellStyle name="Comma 2 2 5 4" xfId="4629" xr:uid="{2999CD0A-D01F-4146-BC0D-0E9B79D7F838}"/>
    <cellStyle name="Comma 2 2 5 4 2" xfId="4630" xr:uid="{6F56A78E-C1DF-45CA-A202-35FC9833DF3A}"/>
    <cellStyle name="Comma 2 2 5 5" xfId="4622" xr:uid="{CA0E1657-FE53-4A3F-88D3-AB432DF2A73E}"/>
    <cellStyle name="Comma 2 2 5 6" xfId="2338" xr:uid="{0BA45A13-6157-4F7C-AB91-FEB1D411E3F4}"/>
    <cellStyle name="Comma 2 2 50" xfId="7173" xr:uid="{8484C3B6-49B3-43AC-A22F-95D971A2BC68}"/>
    <cellStyle name="Comma 2 2 51" xfId="7045" xr:uid="{9DF075DD-19D2-42B4-9D62-7B3ECDBE0837}"/>
    <cellStyle name="Comma 2 2 52" xfId="7048" xr:uid="{708C8BEA-177A-47B2-9FF4-E3F7F916878C}"/>
    <cellStyle name="Comma 2 2 53" xfId="7200" xr:uid="{7116600E-FCB8-4E14-8A11-6F59845952D7}"/>
    <cellStyle name="Comma 2 2 54" xfId="633" xr:uid="{52F4E4C8-9534-4FB3-ACA0-12FE66D486B1}"/>
    <cellStyle name="Comma 2 2 55" xfId="3567" xr:uid="{D5E5A45D-B6AD-49E5-81C5-22DC3F16E585}"/>
    <cellStyle name="Comma 2 2 6" xfId="505" xr:uid="{D72C941B-67EA-44C2-B16E-EBC97D9DD880}"/>
    <cellStyle name="Comma 2 2 6 2" xfId="557" xr:uid="{AE79AFE7-8F28-46FA-99E0-3AE4B58070D1}"/>
    <cellStyle name="Comma 2 2 6 2 2" xfId="4633" xr:uid="{4913BC48-66C4-497E-8C01-D1A9285E6166}"/>
    <cellStyle name="Comma 2 2 6 2 2 2" xfId="4634" xr:uid="{FF085FC5-B718-4C64-95C9-9FF8308CC0FE}"/>
    <cellStyle name="Comma 2 2 6 2 3" xfId="4632" xr:uid="{8D1863EC-94FB-4330-8991-5BA4D2480340}"/>
    <cellStyle name="Comma 2 2 6 2 4" xfId="3979" xr:uid="{BC17DE90-A18A-4EAF-994F-749F06F568D2}"/>
    <cellStyle name="Comma 2 2 6 3" xfId="4635" xr:uid="{E9176305-936A-4F91-9E0E-5720A873022F}"/>
    <cellStyle name="Comma 2 2 6 4" xfId="4631" xr:uid="{253E3F4F-F05C-4DEE-B5AA-8D56ED4478BC}"/>
    <cellStyle name="Comma 2 2 6 5" xfId="2340" xr:uid="{664E6785-DC1C-49E6-AFC6-4B27FEDD502F}"/>
    <cellStyle name="Comma 2 2 7" xfId="516" xr:uid="{1A4D3DAE-35C4-413C-B434-D103B84FD91B}"/>
    <cellStyle name="Comma 2 2 7 2" xfId="3980" xr:uid="{C51BADE1-3F66-4F0F-BF24-6F60679F7055}"/>
    <cellStyle name="Comma 2 2 7 2 2" xfId="4637" xr:uid="{DD0890F2-97C7-4C11-AC4A-316D7D4BDA3E}"/>
    <cellStyle name="Comma 2 2 7 3" xfId="4636" xr:uid="{F3E29F3C-C719-4D23-90BA-D9682E43A499}"/>
    <cellStyle name="Comma 2 2 7 4" xfId="2341" xr:uid="{B6B9C1B4-BE52-4C55-A8F6-0C234131F240}"/>
    <cellStyle name="Comma 2 2 8" xfId="539" xr:uid="{49565C1C-7EDA-41A4-A17A-9F3818B092F7}"/>
    <cellStyle name="Comma 2 2 8 2" xfId="2342" xr:uid="{F078F392-0879-4CCF-8294-BF0CDC351934}"/>
    <cellStyle name="Comma 2 2 8 2 2" xfId="3981" xr:uid="{D03C5961-979F-4886-B23F-55C37D37DD98}"/>
    <cellStyle name="Comma 2 2 8 2 2 2" xfId="4641" xr:uid="{05702355-91EA-414C-B451-813ED2F10B37}"/>
    <cellStyle name="Comma 2 2 8 2 2 2 2" xfId="4642" xr:uid="{58B2B64D-79D3-4296-811F-CF47FCF9E9E0}"/>
    <cellStyle name="Comma 2 2 8 2 2 3" xfId="4640" xr:uid="{538072F5-18A6-4FA7-A9D6-BD0BC752C015}"/>
    <cellStyle name="Comma 2 2 8 2 3" xfId="4643" xr:uid="{07A3275D-9632-4F51-81C9-4B5D7138CE80}"/>
    <cellStyle name="Comma 2 2 8 2 4" xfId="4639" xr:uid="{379EC55F-2048-411D-96AD-C62ADB4ACBA1}"/>
    <cellStyle name="Comma 2 2 8 3" xfId="666" xr:uid="{5AF41C25-3CD3-4C9C-8400-E469A2567BAE}"/>
    <cellStyle name="Comma 2 2 8 3 2" xfId="3886" xr:uid="{1B4B2389-FFE0-4E41-96A0-455FDA229CF0}"/>
    <cellStyle name="Comma 2 2 8 3 2 2" xfId="4645" xr:uid="{24A485D3-CE5A-48E7-B3FC-BBB4A0C6A5C1}"/>
    <cellStyle name="Comma 2 2 8 3 3" xfId="4644" xr:uid="{BDA423F2-F861-45DB-A75A-F4E70838F810}"/>
    <cellStyle name="Comma 2 2 8 4" xfId="3880" xr:uid="{3A033F63-DAB6-4BD2-A7EF-D980EBEA5856}"/>
    <cellStyle name="Comma 2 2 8 5" xfId="4638" xr:uid="{323CDFBA-2A60-4C82-AE12-B415B86F5113}"/>
    <cellStyle name="Comma 2 2 8 6" xfId="660" xr:uid="{DF2CFFF0-0FD6-4F3B-BD85-11E03B5F89DC}"/>
    <cellStyle name="Comma 2 2 9" xfId="2343" xr:uid="{B670A6E3-2080-4CB3-B116-D91A6B1F5EAC}"/>
    <cellStyle name="Comma 2 2 9 2" xfId="4647" xr:uid="{650C8557-D877-4624-9D8D-BD9AD7A944C0}"/>
    <cellStyle name="Comma 2 2 9 2 2" xfId="4648" xr:uid="{B4966DC7-AC96-4D60-A795-7BAA35DE53B0}"/>
    <cellStyle name="Comma 2 2 9 3" xfId="4646" xr:uid="{3AD82344-1281-4EDD-A5D1-BD51A1EC0D09}"/>
    <cellStyle name="Comma 2 2_191102GR.IR_Goods yet invoiced.xls_31.10.2011(1)" xfId="195" xr:uid="{28F9EBBD-66A2-48F0-B205-BE111D2F9A25}"/>
    <cellStyle name="Comma 2 20" xfId="4649" xr:uid="{91A52A0D-85E1-44FB-A136-560BEC5ADCC2}"/>
    <cellStyle name="Comma 2 21" xfId="4650" xr:uid="{BA51001A-64F7-4CF8-ADBC-8B500AF6EDD2}"/>
    <cellStyle name="Comma 2 22" xfId="4651" xr:uid="{78E5DA64-C20E-4E02-A2E3-651CACDA6550}"/>
    <cellStyle name="Comma 2 23" xfId="4652" xr:uid="{85EE7540-6199-44B2-BB6A-E02E418AE38E}"/>
    <cellStyle name="Comma 2 24" xfId="4653" xr:uid="{6E494A11-F70A-419B-B84E-482C575E530A}"/>
    <cellStyle name="Comma 2 25" xfId="4654" xr:uid="{7B5B6D2F-E358-4060-AC34-5051F90F3F32}"/>
    <cellStyle name="Comma 2 26" xfId="4655" xr:uid="{35A311FD-107B-403A-BC20-72F6215490A4}"/>
    <cellStyle name="Comma 2 27" xfId="496" xr:uid="{B85F4CA9-8AEC-412E-A55F-8586C2575F36}"/>
    <cellStyle name="Comma 2 27 2" xfId="3818" xr:uid="{0983F506-649C-47C0-A013-DF98A99EDB10}"/>
    <cellStyle name="Comma 2 27 3" xfId="4270" xr:uid="{742BBC28-4F36-4650-ADAE-0C295EB6493C}"/>
    <cellStyle name="Comma 2 27 4" xfId="4656" xr:uid="{989ECBB9-67BA-4801-B268-2F44E9A1FEA2}"/>
    <cellStyle name="Comma 2 27 5" xfId="7075" xr:uid="{0A7F56EE-840C-4F8A-A57C-AC76CC94D20C}"/>
    <cellStyle name="Comma 2 27 6" xfId="7209" xr:uid="{DF7C1604-26A0-47E8-AD99-F72C6A6167EC}"/>
    <cellStyle name="Comma 2 28" xfId="4657" xr:uid="{5B51001C-D1D9-4E80-A470-A60529A121DF}"/>
    <cellStyle name="Comma 2 29" xfId="4444" xr:uid="{66D80A46-CD5A-4D05-B6AB-B935758BB4A0}"/>
    <cellStyle name="Comma 2 3" xfId="76" xr:uid="{D10E8793-9A9C-4A11-AE7D-8A384392AF11}"/>
    <cellStyle name="Comma 2 3 10" xfId="4658" xr:uid="{E68D2574-9341-4B2F-A87A-8DD50424A5AD}"/>
    <cellStyle name="Comma 2 3 11" xfId="7009" xr:uid="{3FDD618A-A111-4152-8A54-615669C8AFE5}"/>
    <cellStyle name="Comma 2 3 12" xfId="645" xr:uid="{925D389D-27B7-471E-B49D-0992A0B353FD}"/>
    <cellStyle name="Comma 2 3 2" xfId="197" xr:uid="{0129C509-28F5-4783-9A73-31DFE6E5B55E}"/>
    <cellStyle name="Comma 2 3 2 2" xfId="198" xr:uid="{57EAE1F1-2423-4A32-AAC2-B4574479CA1D}"/>
    <cellStyle name="Comma 2 3 2 2 2" xfId="3745" xr:uid="{ADAE40D6-508C-44AC-80DC-32E766366F9F}"/>
    <cellStyle name="Comma 2 3 2 2 2 2" xfId="4238" xr:uid="{761438DD-4654-461D-B7B3-BE6F1F22BB1B}"/>
    <cellStyle name="Comma 2 3 2 2 2 3" xfId="6751" xr:uid="{67BA54D7-78F6-44C0-B593-A1E7D32EE7B3}"/>
    <cellStyle name="Comma 2 3 2 2 2 4" xfId="7338" xr:uid="{D967722F-4140-4E57-B549-4A10121C8D58}"/>
    <cellStyle name="Comma 2 3 2 2 3" xfId="3984" xr:uid="{C0759269-AD54-4311-95FE-7110999B7FB8}"/>
    <cellStyle name="Comma 2 3 2 2 4" xfId="6750" xr:uid="{FDA6DBA3-3D7A-4311-8932-DE6C43E5393C}"/>
    <cellStyle name="Comma 2 3 2 2 5" xfId="7076" xr:uid="{F1EA12DA-7CD4-459F-9860-BC0B23F1CA6B}"/>
    <cellStyle name="Comma 2 3 2 2 6" xfId="7210" xr:uid="{9FB71D67-D1FC-4482-8CCF-19688B4E70F6}"/>
    <cellStyle name="Comma 2 3 2 2 7" xfId="2345" xr:uid="{E39AAF47-ADEA-47F3-B1FB-7E71C4B1B282}"/>
    <cellStyle name="Comma 2 3 2 3" xfId="500" xr:uid="{0CEB08AA-18FB-4EA7-98B5-8B2C43CAFCB6}"/>
    <cellStyle name="Comma 2 3 2 3 2" xfId="3983" xr:uid="{5BE7D2FE-A412-47D9-888C-C4562EC20BB6}"/>
    <cellStyle name="Comma 2 3 2 3 3" xfId="6752" xr:uid="{821E6217-EB58-4265-A8FC-CE090F275330}"/>
    <cellStyle name="Comma 2 3 2 4" xfId="3744" xr:uid="{98E41DEC-8D39-4DC9-9224-74AFBB9CAA6C}"/>
    <cellStyle name="Comma 2 3 2 4 2" xfId="6753" xr:uid="{11245838-C0A7-475E-8C65-A44270708650}"/>
    <cellStyle name="Comma 2 3 2 5" xfId="3833" xr:uid="{31B87139-934C-4C3B-AC23-20218D85EB9E}"/>
    <cellStyle name="Comma 2 3 2 6" xfId="3882" xr:uid="{8A793552-6792-4D66-8FC7-04538D8F42A4}"/>
    <cellStyle name="Comma 2 3 2 7" xfId="4659" xr:uid="{C51DECCB-E207-4BD6-83BA-D6D9C9FBD2AF}"/>
    <cellStyle name="Comma 2 3 3" xfId="196" xr:uid="{257726BF-A36B-4571-9238-1458C570F000}"/>
    <cellStyle name="Comma 2 3 3 2" xfId="3985" xr:uid="{782D9586-AE45-4351-BC0E-0F2AF2DD52A4}"/>
    <cellStyle name="Comma 2 3 3 2 2" xfId="6755" xr:uid="{4E73FCE0-B2A8-42DF-B97D-82971554009E}"/>
    <cellStyle name="Comma 2 3 3 3" xfId="6754" xr:uid="{C68D97BC-E3FF-480A-BBB9-F67094BBB2B9}"/>
    <cellStyle name="Comma 2 3 3 4" xfId="2346" xr:uid="{10DC518B-F631-4D9E-867E-E457B395C426}"/>
    <cellStyle name="Comma 2 3 4" xfId="2344" xr:uid="{808784BF-E0DD-498E-9A50-39FE8421577D}"/>
    <cellStyle name="Comma 2 3 4 2" xfId="3982" xr:uid="{68C300C3-8408-436A-B276-808C43264865}"/>
    <cellStyle name="Comma 2 3 4 3" xfId="6756" xr:uid="{4791CC2A-0B73-43B7-B522-A3D369813DB2}"/>
    <cellStyle name="Comma 2 3 5" xfId="665" xr:uid="{211D0879-6998-4D9A-9F01-EC6DABE650FA}"/>
    <cellStyle name="Comma 2 3 5 2" xfId="3885" xr:uid="{5D8977E6-406F-4EAA-960E-7413F2949E58}"/>
    <cellStyle name="Comma 2 3 6" xfId="3707" xr:uid="{CF597E2A-F19D-4070-82AA-7FBBCAB294F9}"/>
    <cellStyle name="Comma 2 3 7" xfId="3743" xr:uid="{DEE8CD0E-E660-4AED-9DF6-9E54C929FDE3}"/>
    <cellStyle name="Comma 2 3 8" xfId="3821" xr:uid="{00DAA0D3-021A-4067-B4CA-984383134FCA}"/>
    <cellStyle name="Comma 2 3 9" xfId="3830" xr:uid="{1ACEF051-1472-4AF4-8B52-443EEA8DB024}"/>
    <cellStyle name="Comma 2 3_Balance Sheet(CONSO)" xfId="4660" xr:uid="{0FFFC403-F204-4863-876B-16806B42CA69}"/>
    <cellStyle name="Comma 2 30" xfId="7006" xr:uid="{04BCEC71-9A26-4AD9-A392-38818B51DDC4}"/>
    <cellStyle name="Comma 2 31" xfId="7019" xr:uid="{6ED5E973-7DA4-4AAB-92CA-E2F203E80DDF}"/>
    <cellStyle name="Comma 2 32" xfId="7041" xr:uid="{91558856-3CDA-4E72-8CE2-BC5266433DBD}"/>
    <cellStyle name="Comma 2 33" xfId="7307" xr:uid="{489A63F1-3B11-44E6-9BF6-869462CF113D}"/>
    <cellStyle name="Comma 2 34" xfId="595" xr:uid="{377C3B06-06F1-4898-8898-6E6A58B3A251}"/>
    <cellStyle name="Comma 2 4" xfId="199" xr:uid="{DDA024CD-77CD-49CB-A759-943620DCECF0}"/>
    <cellStyle name="Comma 2 4 2" xfId="545" xr:uid="{E72DA409-E641-4F4D-BB89-7CE9FB43F756}"/>
    <cellStyle name="Comma 2 4 2 2" xfId="3986" xr:uid="{B6455252-DBE9-4C7C-8B77-092284F0ED32}"/>
    <cellStyle name="Comma 2 4 2 2 2" xfId="6757" xr:uid="{2B790C03-BEF6-4517-9279-13E07CD015BD}"/>
    <cellStyle name="Comma 2 4 2 3" xfId="4662" xr:uid="{11878B6F-73A6-48AA-9445-585F7EB1CC84}"/>
    <cellStyle name="Comma 2 4 2 4" xfId="2347" xr:uid="{E64B4E64-0112-43F3-B9F9-5173D281715C}"/>
    <cellStyle name="Comma 2 4 3" xfId="3704" xr:uid="{AFF2599D-F439-4AC9-8909-EFE9B1167757}"/>
    <cellStyle name="Comma 2 4 3 2" xfId="63" xr:uid="{B74A081C-0F1E-4E72-B9E5-8F75201A92DA}"/>
    <cellStyle name="Comma 2 4 3 3" xfId="4210" xr:uid="{FCC32DC5-208D-4F5F-A1E2-A60EEB19200F}"/>
    <cellStyle name="Comma 2 4 3 4" xfId="4663" xr:uid="{F31E98AB-4C77-4C2D-A358-9140C2982F4B}"/>
    <cellStyle name="Comma 2 4 4" xfId="3746" xr:uid="{54A988BE-B3A6-4674-904D-53FB837280DD}"/>
    <cellStyle name="Comma 2 4 4 2" xfId="4239" xr:uid="{39F7AD1C-DD5D-4AB6-A0C7-29E0ED323A6B}"/>
    <cellStyle name="Comma 2 4 4 3" xfId="4664" xr:uid="{25BDC373-9DAB-4310-B2AA-14936A7CE832}"/>
    <cellStyle name="Comma 2 4 5" xfId="3852" xr:uid="{D4C61148-BCC6-4F67-9C9F-5068DA25D784}"/>
    <cellStyle name="Comma 2 4 5 2" xfId="4665" xr:uid="{2D85943A-8B57-4561-B3F2-DA9BBBBFAB76}"/>
    <cellStyle name="Comma 2 4 6" xfId="4661" xr:uid="{D6117EAD-F4A0-49E3-B7EA-47C6990FED88}"/>
    <cellStyle name="Comma 2 4 7" xfId="7010" xr:uid="{F0BA8F9F-B33B-4F12-B2BF-210A8B064B8B}"/>
    <cellStyle name="Comma 2 4 8" xfId="7077" xr:uid="{3C73A796-316C-482B-BBD0-5703A7B399C8}"/>
    <cellStyle name="Comma 2 4 9" xfId="7211" xr:uid="{662FCB38-EBCE-460C-964A-CA01009D4E7D}"/>
    <cellStyle name="Comma 2 5" xfId="200" xr:uid="{4C2ADE4C-6995-4E2F-9CED-BEE4E030CA9C}"/>
    <cellStyle name="Comma 2 5 2" xfId="2349" xr:uid="{D35F8615-D9D5-4BB0-AF9E-043DF308E94A}"/>
    <cellStyle name="Comma 2 5 2 2" xfId="3987" xr:uid="{6A944DB7-AA96-4F3A-8059-2D17BC3FAD9C}"/>
    <cellStyle name="Comma 2 5 2 3" xfId="4667" xr:uid="{6E784283-C1FE-4BAE-9169-1E470C015920}"/>
    <cellStyle name="Comma 2 5 3" xfId="2350" xr:uid="{C8592A5E-E4E1-4282-A9C8-FE484DCB3E00}"/>
    <cellStyle name="Comma 2 5 3 2" xfId="3988" xr:uid="{8DBC5FC9-BCB1-4A0E-96D4-E4EFDD15F76F}"/>
    <cellStyle name="Comma 2 5 3 3" xfId="4668" xr:uid="{C24D1854-890B-4D55-81BB-1D5104D9C686}"/>
    <cellStyle name="Comma 2 5 4" xfId="3709" xr:uid="{4FD58D21-D80E-4419-A375-89D41F752D7F}"/>
    <cellStyle name="Comma 2 5 4 2" xfId="4213" xr:uid="{65FE66CA-0FC7-431E-872A-5FDCBB8A7678}"/>
    <cellStyle name="Comma 2 5 4 3" xfId="4669" xr:uid="{91F724BD-25A9-478B-96F5-2DA416EE8A87}"/>
    <cellStyle name="Comma 2 5 5" xfId="4670" xr:uid="{685FDC5C-EF60-4A25-A330-74648B07D462}"/>
    <cellStyle name="Comma 2 5 6" xfId="4666" xr:uid="{F78578BF-CDD3-4F9E-B75C-62AB0F0C981C}"/>
    <cellStyle name="Comma 2 5 7" xfId="7078" xr:uid="{ACF2FD8B-26D1-4494-AA2B-895C62DAD3D5}"/>
    <cellStyle name="Comma 2 5 8" xfId="7212" xr:uid="{C518333E-448F-4339-B80D-298AFC4F2015}"/>
    <cellStyle name="Comma 2 5 9" xfId="2348" xr:uid="{90A1C0E4-B62F-4E55-A867-3AE454C6B1DA}"/>
    <cellStyle name="Comma 2 6" xfId="185" xr:uid="{5D5E0725-A61C-48E4-9AB7-BA16D7B9B8BD}"/>
    <cellStyle name="Comma 2 6 2" xfId="3726" xr:uid="{DD4798F9-9601-40FC-B7AC-6C37D39A8E00}"/>
    <cellStyle name="Comma 2 6 3" xfId="3989" xr:uid="{D590562B-8EC4-4BBA-9094-653789D282A2}"/>
    <cellStyle name="Comma 2 6 4" xfId="4671" xr:uid="{9F9B0766-9879-4B77-AD5C-7CDE4DC07895}"/>
    <cellStyle name="Comma 2 6 5" xfId="7168" xr:uid="{1D337E4E-C3D6-4BE1-9349-9D08A14BEF9D}"/>
    <cellStyle name="Comma 2 6 6" xfId="7299" xr:uid="{53FBA916-E455-4EC2-949C-C4953E1FBBA2}"/>
    <cellStyle name="Comma 2 6 7" xfId="2351" xr:uid="{91667D64-7973-46BB-9A19-6111085A5214}"/>
    <cellStyle name="Comma 2 7" xfId="499" xr:uid="{A931CBE4-55E3-426B-9DBD-283AC526CEF4}"/>
    <cellStyle name="Comma 2 7 2" xfId="2353" xr:uid="{F2CF9DCF-C470-4654-BCDD-7859E5D00D00}"/>
    <cellStyle name="Comma 2 7 3" xfId="4672" xr:uid="{0CED0DC6-F472-4ACF-9714-5978EA0B1814}"/>
    <cellStyle name="Comma 2 7 4" xfId="2352" xr:uid="{28A92BD1-25B3-4F3D-8022-2039166273B0}"/>
    <cellStyle name="Comma 2 8" xfId="526" xr:uid="{908E9157-0ADD-4E16-BC27-FC7A050F2EB0}"/>
    <cellStyle name="Comma 2 8 2" xfId="4673" xr:uid="{C5949595-DA2B-40AE-88AE-62652719FF76}"/>
    <cellStyle name="Comma 2 8 3" xfId="2354" xr:uid="{6DC3B2BD-81DF-4D68-8813-CB154E554F68}"/>
    <cellStyle name="Comma 2 9" xfId="25" xr:uid="{84D79C17-90B8-44FF-89BB-3637FB2903F9}"/>
    <cellStyle name="Comma 2 9 2" xfId="2356" xr:uid="{72E06CCE-E862-42A2-A099-69C3B22C3146}"/>
    <cellStyle name="Comma 2 9 2 2" xfId="3991" xr:uid="{0174B228-F05E-4EAC-A0CC-84E50AA9C4C8}"/>
    <cellStyle name="Comma 2 9 3" xfId="3990" xr:uid="{EAE2D33B-7C90-4EE5-91FA-0D02443299BD}"/>
    <cellStyle name="Comma 2 9 4" xfId="4674" xr:uid="{189974B4-5CF6-46D3-ACE7-C03D316B10A1}"/>
    <cellStyle name="Comma 2 9 5" xfId="2355" xr:uid="{8F9624FA-F94D-4E50-BCA8-7EB79F92997D}"/>
    <cellStyle name="Comma 2_~4207917" xfId="201" xr:uid="{E955A26A-A7EA-40FB-8012-B9EA3A67C956}"/>
    <cellStyle name="Comma 20" xfId="202" xr:uid="{9CFF725D-C48F-4332-A810-5AF0BCE003B8}"/>
    <cellStyle name="Comma 20 2" xfId="2357" xr:uid="{D9CFDB32-5FEF-453A-9E6C-66C17795756C}"/>
    <cellStyle name="Comma 20 2 2" xfId="3993" xr:uid="{E1412DF9-B6A7-4BA1-8B1B-DC0E0154859C}"/>
    <cellStyle name="Comma 20 3" xfId="3747" xr:uid="{E84057DE-15BD-48A4-97F9-FD18DE500F45}"/>
    <cellStyle name="Comma 20 3 2" xfId="4240" xr:uid="{B32FC8D6-304F-45C2-8AB1-90FF2D86922E}"/>
    <cellStyle name="Comma 20 4" xfId="3992" xr:uid="{E33C876E-D407-47D7-9907-EFA05D78F810}"/>
    <cellStyle name="Comma 20 5" xfId="4675" xr:uid="{B66B966E-3E46-4DFD-80AB-726E5DF264E7}"/>
    <cellStyle name="Comma 20 6" xfId="7079" xr:uid="{4C469398-351D-419E-9953-2BFC3D899027}"/>
    <cellStyle name="Comma 20 7" xfId="7213" xr:uid="{28142969-1535-45D1-984B-11FC2D2D9213}"/>
    <cellStyle name="Comma 21" xfId="203" xr:uid="{ABA0900E-EAE7-4A5F-B8D8-E79F6880047C}"/>
    <cellStyle name="Comma 21 2" xfId="2358" xr:uid="{D46819AE-6236-4C3E-803F-842B6B5063DD}"/>
    <cellStyle name="Comma 21 2 2" xfId="3995" xr:uid="{1E4D626C-38E3-44E2-B116-1DE625393066}"/>
    <cellStyle name="Comma 21 3" xfId="3748" xr:uid="{2A41B376-70E6-46A9-989E-E245DBC17E9E}"/>
    <cellStyle name="Comma 21 3 2" xfId="4241" xr:uid="{8628E7BD-EB63-476D-81B6-B712AEB5700A}"/>
    <cellStyle name="Comma 21 4" xfId="3994" xr:uid="{0C5070FF-64C3-41DA-A408-D0162366B488}"/>
    <cellStyle name="Comma 21 5" xfId="4676" xr:uid="{B1348DB5-D74F-4860-B68B-D55BD3F8A713}"/>
    <cellStyle name="Comma 21 6" xfId="7080" xr:uid="{8025B7A7-C9DB-438F-AF97-A5FC78BE36CB}"/>
    <cellStyle name="Comma 21 7" xfId="7214" xr:uid="{A0D61D15-99D7-4789-BA5D-863633F7A04C}"/>
    <cellStyle name="Comma 22" xfId="204" xr:uid="{59BEAE8C-400F-452B-9A26-90182BCC6575}"/>
    <cellStyle name="Comma 22 10" xfId="2359" xr:uid="{7E57ADCB-B5BA-4BEA-9F24-0BF2A9D6F287}"/>
    <cellStyle name="Comma 22 2" xfId="2360" xr:uid="{9B825113-1CA5-4431-8314-9CAB5CB9899C}"/>
    <cellStyle name="Comma 22 2 2" xfId="2361" xr:uid="{4161A6F8-07B7-4E26-AE2E-7C8593159975}"/>
    <cellStyle name="Comma 22 2 2 2" xfId="3998" xr:uid="{2284F370-C0D1-4DE3-A2A9-585A33A62DA8}"/>
    <cellStyle name="Comma 22 2 3" xfId="3997" xr:uid="{77F71D92-E10B-4959-B3BF-70D6BA646B7D}"/>
    <cellStyle name="Comma 22 3" xfId="2362" xr:uid="{D88245D3-51D5-47B8-9CF8-B0E22FE5685F}"/>
    <cellStyle name="Comma 22 3 2" xfId="3999" xr:uid="{20BD812E-A9C8-46C3-BBFB-9E3470964BD3}"/>
    <cellStyle name="Comma 22 4" xfId="2363" xr:uid="{AFA4F280-628E-471A-AE05-5925E2FD94FA}"/>
    <cellStyle name="Comma 22 4 2" xfId="4000" xr:uid="{0A9FE9C6-A8FC-47BF-AFF2-2FB628FEC338}"/>
    <cellStyle name="Comma 22 5" xfId="3749" xr:uid="{B2E373BF-11E2-4BBF-A73F-38780B07E7EE}"/>
    <cellStyle name="Comma 22 5 2" xfId="4242" xr:uid="{B69B8446-7FB3-4005-8A77-57D0A76F8D3E}"/>
    <cellStyle name="Comma 22 6" xfId="3996" xr:uid="{9B192CB5-A0B3-486E-AF29-649EA261B0FF}"/>
    <cellStyle name="Comma 22 7" xfId="4677" xr:uid="{C77A1BE0-A3C2-4164-8459-6DB1ABAC5E48}"/>
    <cellStyle name="Comma 22 8" xfId="7081" xr:uid="{98A6F14D-8A52-40B4-B19C-45C9A2F2D154}"/>
    <cellStyle name="Comma 22 9" xfId="7215" xr:uid="{3C09C492-AB08-4166-99B8-3C6E6ADF29F0}"/>
    <cellStyle name="Comma 23" xfId="205" xr:uid="{6B71700C-E058-4FEE-A9B5-19910492398C}"/>
    <cellStyle name="Comma 23 10" xfId="7216" xr:uid="{F3C98720-C178-4510-82CA-F9725AAC554D}"/>
    <cellStyle name="Comma 23 2" xfId="206" xr:uid="{DDBEDF5A-6629-4472-B086-55C0741EFDC5}"/>
    <cellStyle name="Comma 23 2 2" xfId="2364" xr:uid="{CFEB3A7E-066D-4F6B-B2CD-07FE88D77EAF}"/>
    <cellStyle name="Comma 23 2 2 2" xfId="4003" xr:uid="{FF36487E-F6EF-4C67-863A-94207166742E}"/>
    <cellStyle name="Comma 23 2 3" xfId="3751" xr:uid="{D7EC0A4D-EA0D-4581-8C17-91F069789134}"/>
    <cellStyle name="Comma 23 2 3 2" xfId="4244" xr:uid="{B2D2E718-3F04-4F4E-94DA-87BF550C4A72}"/>
    <cellStyle name="Comma 23 2 4" xfId="4002" xr:uid="{F9AA73C3-CF29-4BF3-99EB-088D4939D6B1}"/>
    <cellStyle name="Comma 23 2 5" xfId="4679" xr:uid="{368FFE11-7FA6-437A-A113-859124648E38}"/>
    <cellStyle name="Comma 23 2 6" xfId="7083" xr:uid="{A2EF7032-F5A2-4895-98F2-EE010A57C6C7}"/>
    <cellStyle name="Comma 23 2 7" xfId="7217" xr:uid="{5073F9F1-5F53-4688-BB2C-8FF09152E0BC}"/>
    <cellStyle name="Comma 23 3" xfId="207" xr:uid="{D2C3D2C1-9FCC-4996-9CCA-33F7BE78FC7B}"/>
    <cellStyle name="Comma 23 3 2" xfId="3752" xr:uid="{D43B215D-7573-470C-BC03-9C1011F9551F}"/>
    <cellStyle name="Comma 23 3 2 2" xfId="4245" xr:uid="{C5BF2A33-A870-4600-9B74-A74375EDE22F}"/>
    <cellStyle name="Comma 23 3 3" xfId="4004" xr:uid="{E5083290-114D-485C-B135-9F5EFD93CB17}"/>
    <cellStyle name="Comma 23 3 4" xfId="4680" xr:uid="{D858E804-36B6-435F-9089-664948994146}"/>
    <cellStyle name="Comma 23 3 5" xfId="7084" xr:uid="{9EC4D5F5-AA63-45BE-9598-8572922AFAF9}"/>
    <cellStyle name="Comma 23 3 6" xfId="7218" xr:uid="{28D98BA4-7561-44A9-AC28-36857D9F0AEA}"/>
    <cellStyle name="Comma 23 4" xfId="208" xr:uid="{54AE6885-982E-4B5A-9BDE-B8248BD77B2D}"/>
    <cellStyle name="Comma 23 4 2" xfId="3753" xr:uid="{31F37CF6-803A-4A7D-936A-B407D1B1E35B}"/>
    <cellStyle name="Comma 23 4 2 2" xfId="4246" xr:uid="{A603091A-564D-4371-AC83-8309BCE5720C}"/>
    <cellStyle name="Comma 23 4 3" xfId="4005" xr:uid="{AE5FECD5-DD28-432D-A768-96FD817ED76B}"/>
    <cellStyle name="Comma 23 4 4" xfId="4681" xr:uid="{1D5B1511-48FE-4D8D-98AB-5FDB234A7645}"/>
    <cellStyle name="Comma 23 4 5" xfId="7085" xr:uid="{F8F7D611-D86C-4362-ADB6-160390BD7213}"/>
    <cellStyle name="Comma 23 4 6" xfId="7219" xr:uid="{EB47FF38-62F8-4559-8B4B-9CE8B76B556C}"/>
    <cellStyle name="Comma 23 5" xfId="3750" xr:uid="{C4116782-55AF-469E-892B-F2199C4D78E0}"/>
    <cellStyle name="Comma 23 5 2" xfId="4243" xr:uid="{8D461AD6-ACDA-4E1C-8ECE-4713BFA87E3A}"/>
    <cellStyle name="Comma 23 6" xfId="3797" xr:uid="{9CDBCFB5-FB5B-4340-B6CA-516519F7D879}"/>
    <cellStyle name="Comma 23 6 2" xfId="4274" xr:uid="{83B63339-517F-4EC5-B3B7-8C84673A4321}"/>
    <cellStyle name="Comma 23 7" xfId="4001" xr:uid="{8FEE7ABA-C6D2-4596-882A-7691312F4CA5}"/>
    <cellStyle name="Comma 23 8" xfId="4678" xr:uid="{B833F069-D056-4284-9C48-315549BDC434}"/>
    <cellStyle name="Comma 23 9" xfId="7082" xr:uid="{D796C218-7FC3-4B21-8A82-ABF6C3A6F612}"/>
    <cellStyle name="Comma 24" xfId="209" xr:uid="{2F7CBD21-01AA-4557-8ABB-EB29A29FC7F8}"/>
    <cellStyle name="Comma 24 2" xfId="2365" xr:uid="{8A22256A-AA0D-47F9-B73C-851341DA08DC}"/>
    <cellStyle name="Comma 24 2 2" xfId="2366" xr:uid="{FE168558-4BAC-45D0-AF88-C45702631637}"/>
    <cellStyle name="Comma 24 2 2 2" xfId="4008" xr:uid="{59852457-E0EB-4514-B6CA-4886CAF2990D}"/>
    <cellStyle name="Comma 24 2 3" xfId="4007" xr:uid="{4B1B88CB-EDB2-45D6-8840-E6EEC85590AC}"/>
    <cellStyle name="Comma 24 3" xfId="2367" xr:uid="{E1D4D138-B5A2-402A-92DA-30FCFC13A01A}"/>
    <cellStyle name="Comma 24 3 2" xfId="4009" xr:uid="{0D9DADE5-71B9-4241-BAAD-44B86B0C9A60}"/>
    <cellStyle name="Comma 24 4" xfId="3754" xr:uid="{0A0D670B-8CC2-42C4-9E91-9F0A8B103EB2}"/>
    <cellStyle name="Comma 24 4 2" xfId="4247" xr:uid="{EFB62540-3265-48A6-BFB2-1E6D4170AF1C}"/>
    <cellStyle name="Comma 24 5" xfId="4006" xr:uid="{1F5860C5-DFCB-4DEE-9374-C6D546B9EC69}"/>
    <cellStyle name="Comma 24 6" xfId="4682" xr:uid="{5A565623-BD76-421E-8F04-C9381031351D}"/>
    <cellStyle name="Comma 24 7" xfId="7086" xr:uid="{162D9B5D-0DC9-4F29-94FF-C39DB2D01C2A}"/>
    <cellStyle name="Comma 24 8" xfId="7220" xr:uid="{B5565A74-5CB2-43F8-BF37-8D356F72FBF2}"/>
    <cellStyle name="Comma 25" xfId="210" xr:uid="{C51F9A5C-90DC-446B-9434-F706BDC36365}"/>
    <cellStyle name="Comma 25 2" xfId="2368" xr:uid="{1AEC727A-8A6B-40FC-9258-01F9A0D7B54E}"/>
    <cellStyle name="Comma 25 2 2" xfId="4011" xr:uid="{952219E5-F033-46CF-A90E-EF79306AF6DF}"/>
    <cellStyle name="Comma 25 3" xfId="3755" xr:uid="{86393456-EB05-44CD-908D-4D49385BCFAF}"/>
    <cellStyle name="Comma 25 3 2" xfId="4248" xr:uid="{612BA468-1311-4480-9B2F-9D082A54458D}"/>
    <cellStyle name="Comma 25 4" xfId="4010" xr:uid="{14930AB5-F731-4197-A497-7C8001FF014F}"/>
    <cellStyle name="Comma 25 5" xfId="4683" xr:uid="{3CD5B84F-5A33-498B-A52B-0F5772E0D2BE}"/>
    <cellStyle name="Comma 25 6" xfId="7087" xr:uid="{38EBF8EA-4E5D-4D8D-8D24-1DD4E4B7F141}"/>
    <cellStyle name="Comma 25 7" xfId="7221" xr:uid="{E00E5C56-A3F5-42C7-BA5D-38B24D321BCD}"/>
    <cellStyle name="Comma 26" xfId="497" xr:uid="{8CDF555D-62AB-40E9-80E5-E5642EE5101B}"/>
    <cellStyle name="Comma 26 2" xfId="507" xr:uid="{F2DF9286-F62B-409E-B5B3-BCDCBEF67EBB}"/>
    <cellStyle name="Comma 26 2 2" xfId="4013" xr:uid="{E0E59FF5-853E-461D-A3E8-BFDFF7D89E17}"/>
    <cellStyle name="Comma 26 2 3" xfId="2370" xr:uid="{4D41516A-C201-4559-B551-923728E57B81}"/>
    <cellStyle name="Comma 26 3" xfId="3793" xr:uid="{C2CF279A-5F78-40D3-8B7A-EEBD2764F040}"/>
    <cellStyle name="Comma 26 3 2" xfId="4271" xr:uid="{221BEF08-A913-4B48-B18D-BF7AA4AB7E67}"/>
    <cellStyle name="Comma 26 4" xfId="4012" xr:uid="{ED20959E-2BAB-4F32-9E09-3D0A1B85D7E5}"/>
    <cellStyle name="Comma 26 5" xfId="6974" xr:uid="{7036D109-D3E0-46D3-B9F1-C346C93652D8}"/>
    <cellStyle name="Comma 26 6" xfId="6994" xr:uid="{B9FB76D1-3AA8-489B-9148-BED5E84FC253}"/>
    <cellStyle name="Comma 26 7" xfId="7088" xr:uid="{F7718DC0-CDB1-4F6E-A30B-A384FB876881}"/>
    <cellStyle name="Comma 26 8" xfId="7222" xr:uid="{0C38C827-DCED-471B-9055-CD8D4CE2664B}"/>
    <cellStyle name="Comma 26 9" xfId="2369" xr:uid="{A491CAB1-D2E1-41E4-B6DB-F5151DBBC51E}"/>
    <cellStyle name="Comma 27" xfId="2" xr:uid="{F9554F3D-6EAA-4084-BC29-884C05B7DF32}"/>
    <cellStyle name="Comma 27 2" xfId="541" xr:uid="{44C24194-1058-4FA5-81BC-CCDF6885D723}"/>
    <cellStyle name="Comma 27 2 2" xfId="4015" xr:uid="{9D741CC8-771B-4475-8A57-BBE887EA176B}"/>
    <cellStyle name="Comma 27 2 3" xfId="2372" xr:uid="{949FCCF3-A601-426F-9C17-BD387C9EC58F}"/>
    <cellStyle name="Comma 27 3" xfId="66" xr:uid="{E90FC352-CF51-483F-81DA-91E8F34AF11A}"/>
    <cellStyle name="Comma 27 3 2" xfId="4014" xr:uid="{1DEC463B-B69A-441C-96ED-820B9E5248C7}"/>
    <cellStyle name="Comma 27 3 3" xfId="2371" xr:uid="{FB9C183A-A672-4CEC-8D3C-324BA83128E3}"/>
    <cellStyle name="Comma 27 4" xfId="3798" xr:uid="{4B2699BF-E4CC-445E-A5A3-D7604A77DC3E}"/>
    <cellStyle name="Comma 27 4 2" xfId="4275" xr:uid="{23928389-41E6-4D80-A5E0-DDCF5CE85F51}"/>
    <cellStyle name="Comma 27 5" xfId="36" xr:uid="{D92DF01D-FDF4-42AE-BB37-7310D2FB821D}"/>
    <cellStyle name="Comma 27 6" xfId="6991" xr:uid="{BBE674B9-3213-4382-936F-B19F4D739FE7}"/>
    <cellStyle name="Comma 27 7" xfId="7044" xr:uid="{2DC234B0-4247-42B3-8587-2116D9AF553D}"/>
    <cellStyle name="Comma 27 8" xfId="7179" xr:uid="{35C7CC99-25E0-4042-99E1-43D54DE30CC6}"/>
    <cellStyle name="Comma 27 9" xfId="39" xr:uid="{28FC3CF6-6FBB-42DF-9AD2-EF444F33A2F7}"/>
    <cellStyle name="Comma 28" xfId="211" xr:uid="{0FABD33B-943B-40D2-86FF-AB9D7C3C1424}"/>
    <cellStyle name="Comma 28 2" xfId="3756" xr:uid="{A50608E0-A1DD-4116-B76C-F4D6BCA53BD5}"/>
    <cellStyle name="Comma 28 2 2" xfId="4249" xr:uid="{8D5DE8C8-F5B6-4A24-8DD4-632F041BC029}"/>
    <cellStyle name="Comma 28 3" xfId="4016" xr:uid="{DDF940DA-3622-46F4-B4D8-25EC8CA01AF8}"/>
    <cellStyle name="Comma 28 4" xfId="7089" xr:uid="{CAC90795-C6F8-4602-8CD8-0E87FCD05928}"/>
    <cellStyle name="Comma 28 5" xfId="7223" xr:uid="{B8024097-3172-4B93-9086-9F495F0AB7C8}"/>
    <cellStyle name="Comma 28 6" xfId="2373" xr:uid="{3FE51698-6995-488C-922F-4CA2211D370A}"/>
    <cellStyle name="Comma 29" xfId="20" xr:uid="{F62EDD59-65E5-4F06-BCCE-93EDF66167F2}"/>
    <cellStyle name="Comma 29 2" xfId="2375" xr:uid="{CF76D70B-CA46-4195-AE50-65A1E6621097}"/>
    <cellStyle name="Comma 29 2 2" xfId="4018" xr:uid="{8F0504F2-2788-423B-81FF-19F43C178DDA}"/>
    <cellStyle name="Comma 29 3" xfId="4017" xr:uid="{6CA026B1-85B5-49D3-BE29-D761EC757E68}"/>
    <cellStyle name="Comma 29 4" xfId="6828" xr:uid="{744FEECB-ED84-4520-8F00-454EF0BFF5B7}"/>
    <cellStyle name="Comma 29 5" xfId="2374" xr:uid="{EE1D8701-4E64-4822-B4D5-0C4260FA4025}"/>
    <cellStyle name="Comma 3" xfId="26" xr:uid="{8FB29C12-8C55-4E67-8FEC-3A2ED485AA8B}"/>
    <cellStyle name="Comma 3 10" xfId="528" xr:uid="{490F71C3-39A1-4D75-8B4E-581161395F63}"/>
    <cellStyle name="Comma 3 10 2" xfId="4250" xr:uid="{EE07FCFB-FF08-42F2-95A3-4D9F3B243139}"/>
    <cellStyle name="Comma 3 10 3" xfId="3757" xr:uid="{E053295C-1425-4454-B5F9-3916FC27149E}"/>
    <cellStyle name="Comma 3 11" xfId="599" xr:uid="{805AA58D-DA5A-4646-8E3C-3546841E8545}"/>
    <cellStyle name="Comma 3 12" xfId="3820" xr:uid="{EAA1DD26-61BF-47C2-A66E-93032024C33C}"/>
    <cellStyle name="Comma 3 13" xfId="4684" xr:uid="{AE9F003E-877F-4E33-9419-46830F2D2B42}"/>
    <cellStyle name="Comma 3 14" xfId="7011" xr:uid="{09C6FE13-269F-4F00-BDBF-D6477D2E6ABD}"/>
    <cellStyle name="Comma 3 15" xfId="7182" xr:uid="{5037DA48-3480-4761-991A-18B9A631DA98}"/>
    <cellStyle name="Comma 3 2" xfId="93" xr:uid="{27108E3F-7C79-4D8F-A65E-7D0674F9DB0A}"/>
    <cellStyle name="Comma 3 2 10" xfId="3822" xr:uid="{6EF5E528-C9EF-4384-AAFF-D1C09832ED6D}"/>
    <cellStyle name="Comma 3 2 11" xfId="4685" xr:uid="{D73A6670-3781-4A99-B8E2-51474F6EFB31}"/>
    <cellStyle name="Comma 3 2 12" xfId="7012" xr:uid="{6FC77416-D364-491D-A5EB-E01BEBC11A52}"/>
    <cellStyle name="Comma 3 2 13" xfId="7090" xr:uid="{A0F1A904-412E-4582-9593-C11EEF65A22B}"/>
    <cellStyle name="Comma 3 2 14" xfId="7224" xr:uid="{0E89B016-A86C-476E-8294-9D1DAD3D8A6B}"/>
    <cellStyle name="Comma 3 2 15" xfId="635" xr:uid="{C66C7EBF-4F79-4B13-867A-74439F85D019}"/>
    <cellStyle name="Comma 3 2 2" xfId="94" xr:uid="{109C2997-E024-49D7-950E-223EEF3FDDD4}"/>
    <cellStyle name="Comma 3 2 2 10" xfId="7091" xr:uid="{DCA967CB-8580-4D9E-938D-1DD0E0FC55A1}"/>
    <cellStyle name="Comma 3 2 2 11" xfId="7225" xr:uid="{B3786D6D-087B-4262-AA57-383C40316C5D}"/>
    <cellStyle name="Comma 3 2 2 12" xfId="639" xr:uid="{700CAB27-CDAD-4744-AC78-F1EB44D51D3E}"/>
    <cellStyle name="Comma 3 2 2 2" xfId="215" xr:uid="{FEA9FD07-C44F-4095-8ECC-789B3A6D336A}"/>
    <cellStyle name="Comma 3 2 2 2 2" xfId="216" xr:uid="{D03A1584-6C87-46E6-9922-85A3182A709A}"/>
    <cellStyle name="Comma 3 2 2 2 2 2" xfId="217" xr:uid="{A23CFC57-2066-416D-BE02-5E7FD3E29710}"/>
    <cellStyle name="Comma 3 2 2 2 2 2 2" xfId="218" xr:uid="{0C391CC0-08AB-4283-9B81-9655410E1583}"/>
    <cellStyle name="Comma 3 2 2 2 2 2 2 2" xfId="2378" xr:uid="{3078C151-15BD-4177-A43C-C350AD89AF8D}"/>
    <cellStyle name="Comma 3 2 2 2 2 2 2 2 2" xfId="4025" xr:uid="{6CE4CC6A-233B-4C70-B474-C82448D34D8F}"/>
    <cellStyle name="Comma 3 2 2 2 2 2 2 3" xfId="4024" xr:uid="{85F18559-01BB-442A-B4B9-45807B672B9F}"/>
    <cellStyle name="Comma 3 2 2 2 2 2 2 4" xfId="4690" xr:uid="{1BFCA03F-C923-43A1-AA95-0BF01B50C106}"/>
    <cellStyle name="Comma 3 2 2 2 2 2 2 5" xfId="7095" xr:uid="{1988AB87-1F98-418E-A5AE-8A51926707D2}"/>
    <cellStyle name="Comma 3 2 2 2 2 2 2 6" xfId="7229" xr:uid="{CEACF505-C1D1-4A84-8F89-ACC7FCDEC3BE}"/>
    <cellStyle name="Comma 3 2 2 2 2 2 3" xfId="2379" xr:uid="{6D4F6DBB-8488-4C47-85D2-5710B98D29F2}"/>
    <cellStyle name="Comma 3 2 2 2 2 2 3 2" xfId="4026" xr:uid="{1E263D3A-6EAF-4A12-817D-BFF016B7A5FF}"/>
    <cellStyle name="Comma 3 2 2 2 2 2 4" xfId="4023" xr:uid="{FC08D5C1-7972-4062-ADCE-68D9496CAE0D}"/>
    <cellStyle name="Comma 3 2 2 2 2 2 5" xfId="4689" xr:uid="{8EBD858A-CDBD-4283-A4C0-94E0DECCF912}"/>
    <cellStyle name="Comma 3 2 2 2 2 2 6" xfId="7094" xr:uid="{451E55DD-5931-4179-A1EC-736EC56CFA7C}"/>
    <cellStyle name="Comma 3 2 2 2 2 2 7" xfId="7228" xr:uid="{B7B3965C-6EA9-4AE9-A1FE-78E0AD523FF3}"/>
    <cellStyle name="Comma 3 2 2 2 2 3" xfId="2380" xr:uid="{12116B95-1C2E-4FDE-BBDB-F52997F7ED42}"/>
    <cellStyle name="Comma 3 2 2 2 2 3 2" xfId="4027" xr:uid="{DA0F0BF8-2E36-4274-8749-075D5B0999A5}"/>
    <cellStyle name="Comma 3 2 2 2 2 4" xfId="4022" xr:uid="{57B4A216-7752-42E7-BE79-3D308A1BA302}"/>
    <cellStyle name="Comma 3 2 2 2 2 5" xfId="4688" xr:uid="{C3BC93DF-C962-4FB6-8F34-1599FAA1E68A}"/>
    <cellStyle name="Comma 3 2 2 2 2 6" xfId="7093" xr:uid="{0FB17774-B631-41D2-9B9B-E382695767FD}"/>
    <cellStyle name="Comma 3 2 2 2 2 7" xfId="7227" xr:uid="{4E27DB9E-D285-439C-8E69-8C6934438F22}"/>
    <cellStyle name="Comma 3 2 2 2 3" xfId="219" xr:uid="{77FDA5E9-56AE-4B62-920F-7B5414D6254C}"/>
    <cellStyle name="Comma 3 2 2 2 3 2" xfId="2381" xr:uid="{D8D98024-8108-461D-B876-C356C6056A59}"/>
    <cellStyle name="Comma 3 2 2 2 3 2 2" xfId="4029" xr:uid="{40486292-5384-4459-B194-E52220C99F78}"/>
    <cellStyle name="Comma 3 2 2 2 3 3" xfId="4028" xr:uid="{9804733D-63A2-473C-9D4A-8088DDF40A76}"/>
    <cellStyle name="Comma 3 2 2 2 3 4" xfId="4691" xr:uid="{FFD2D3A5-1B13-4DFD-B7E4-5ACF767FEA9B}"/>
    <cellStyle name="Comma 3 2 2 2 3 5" xfId="7096" xr:uid="{86977782-FB48-4926-BB2F-D9438F120A5D}"/>
    <cellStyle name="Comma 3 2 2 2 3 6" xfId="7230" xr:uid="{94909384-2FBA-48E7-BADC-0B7CB2AE98D0}"/>
    <cellStyle name="Comma 3 2 2 2 4" xfId="2382" xr:uid="{540C3281-52AC-4FC0-8D94-008CEA18188A}"/>
    <cellStyle name="Comma 3 2 2 2 4 2" xfId="4030" xr:uid="{A0F9E7A5-E2A7-415F-BC7B-5C586207229C}"/>
    <cellStyle name="Comma 3 2 2 2 5" xfId="2383" xr:uid="{5D6F9300-18FD-4AE9-BF7D-D39A5A264C37}"/>
    <cellStyle name="Comma 3 2 2 2 5 2" xfId="4031" xr:uid="{A75C2FC3-EA7A-412A-B84C-F6C23A7E26B4}"/>
    <cellStyle name="Comma 3 2 2 2 6" xfId="4021" xr:uid="{583016BE-7440-4C03-BB04-642E35B6CD87}"/>
    <cellStyle name="Comma 3 2 2 2 7" xfId="4687" xr:uid="{4E3EF290-4085-4757-9060-7255CC6CBCE1}"/>
    <cellStyle name="Comma 3 2 2 2 8" xfId="7092" xr:uid="{BE9A76A0-CA3D-4D3D-8355-92C25B01B66F}"/>
    <cellStyle name="Comma 3 2 2 2 9" xfId="7226" xr:uid="{CEA3C3D9-3D63-440F-A6ED-3DAED6FEC6B9}"/>
    <cellStyle name="Comma 3 2 2 3" xfId="220" xr:uid="{A3B7333F-EEAC-4471-AEC8-4FC81169B38A}"/>
    <cellStyle name="Comma 3 2 2 3 2" xfId="2384" xr:uid="{48D975E3-5DA5-46EF-8214-B7A07FC6901B}"/>
    <cellStyle name="Comma 3 2 2 3 2 2" xfId="4033" xr:uid="{8AB2FEFA-0651-493D-A656-E9788D78D08B}"/>
    <cellStyle name="Comma 3 2 2 3 3" xfId="4032" xr:uid="{D2E41F26-5426-4C9B-9733-EF51353B6ACA}"/>
    <cellStyle name="Comma 3 2 2 3 4" xfId="4692" xr:uid="{75A6A896-5B7B-4794-8FB0-5BD8169B3927}"/>
    <cellStyle name="Comma 3 2 2 3 5" xfId="7097" xr:uid="{DDEDD81B-1DF1-4766-86D8-305A776EA4D7}"/>
    <cellStyle name="Comma 3 2 2 3 6" xfId="7231" xr:uid="{B12424C7-552B-4E08-AB80-9E566A87F6C1}"/>
    <cellStyle name="Comma 3 2 2 4" xfId="214" xr:uid="{859ACA01-425B-403E-A7CE-AFC48952DC30}"/>
    <cellStyle name="Comma 3 2 2 4 2" xfId="4034" xr:uid="{7BA4A6A6-09A4-4021-90BA-3D3A7D8BC8B5}"/>
    <cellStyle name="Comma 3 2 2 4 3" xfId="4693" xr:uid="{D1232BEC-41E2-40BC-A62C-F7A38AC9DD90}"/>
    <cellStyle name="Comma 3 2 2 5" xfId="2385" xr:uid="{7AE292FD-9034-452E-BE9C-2957BACCC2E3}"/>
    <cellStyle name="Comma 3 2 2 5 2" xfId="4694" xr:uid="{E7C3D415-B6F6-4A2F-B7D6-B74D51586878}"/>
    <cellStyle name="Comma 3 2 2 6" xfId="2386" xr:uid="{BDBE6A03-D11B-41AD-ABE1-1A8F417F9DD1}"/>
    <cellStyle name="Comma 3 2 2 6 2" xfId="4695" xr:uid="{D3B72B25-AFF8-4E20-B9BF-3FA17559F52C}"/>
    <cellStyle name="Comma 3 2 2 7" xfId="2377" xr:uid="{78B89DF3-8D9D-4CD8-8303-A3ED6726C007}"/>
    <cellStyle name="Comma 3 2 2 7 2" xfId="4020" xr:uid="{455551FE-5C07-4C64-A664-879388820B75}"/>
    <cellStyle name="Comma 3 2 2 7 3" xfId="4696" xr:uid="{930F533C-A21F-4832-98A1-D385A09B892F}"/>
    <cellStyle name="Comma 3 2 2 8" xfId="3717" xr:uid="{92E7F9CD-079D-4783-850B-395393988AA3}"/>
    <cellStyle name="Comma 3 2 2 8 2" xfId="4217" xr:uid="{B2E6DA17-AC17-42C7-8AE8-968B03956ED8}"/>
    <cellStyle name="Comma 3 2 2 9" xfId="4686" xr:uid="{BC71FAA4-C938-4E18-A219-B86F6D021632}"/>
    <cellStyle name="Comma 3 2 3" xfId="221" xr:uid="{2C493540-AC6D-4A44-B657-006B81E79F5E}"/>
    <cellStyle name="Comma 3 2 3 2" xfId="4035" xr:uid="{22818932-7A1A-449B-A690-3CC78E919CEA}"/>
    <cellStyle name="Comma 3 2 3 3" xfId="4697" xr:uid="{22E0ABDA-D0BF-45F1-B38D-FFD62DF859B7}"/>
    <cellStyle name="Comma 3 2 3 4" xfId="7098" xr:uid="{FF1B2D5A-7D92-485E-8D2B-F48510113121}"/>
    <cellStyle name="Comma 3 2 3 5" xfId="7232" xr:uid="{9DDBBB0A-DF1C-4EEE-B8B0-E9D61BBE60F7}"/>
    <cellStyle name="Comma 3 2 4" xfId="213" xr:uid="{BC4B0340-17FB-4ACF-ABA7-BA5DD33FBEF1}"/>
    <cellStyle name="Comma 3 2 4 2" xfId="4036" xr:uid="{1414771C-2688-4433-97EF-9D30F557B56C}"/>
    <cellStyle name="Comma 3 2 4 3" xfId="6758" xr:uid="{5A57D7CF-A2AB-49D8-B760-A8ACFC0B8035}"/>
    <cellStyle name="Comma 3 2 5" xfId="513" xr:uid="{B73CA80B-9933-44A4-80B1-D579B1B701E6}"/>
    <cellStyle name="Comma 3 2 5 2" xfId="4037" xr:uid="{334D685F-7A46-4275-B4BD-9149922D7BE7}"/>
    <cellStyle name="Comma 3 2 5 3" xfId="2387" xr:uid="{DEC9F936-3B31-411F-91A5-FD7DB861B78F}"/>
    <cellStyle name="Comma 3 2 6" xfId="2388" xr:uid="{15AEE982-EC73-4509-8B68-81B98E5C807D}"/>
    <cellStyle name="Comma 3 2 6 2" xfId="4038" xr:uid="{DC415F50-B51B-4547-9832-1E271AA3BEBA}"/>
    <cellStyle name="Comma 3 2 7" xfId="2376" xr:uid="{7EA60B86-00C1-4D53-AAA1-2873E650B13A}"/>
    <cellStyle name="Comma 3 2 7 2" xfId="4019" xr:uid="{F7B15EA2-9D74-4DE5-AB67-5B923A58EC51}"/>
    <cellStyle name="Comma 3 2 8" xfId="682" xr:uid="{0654D4FD-13EE-45BE-9C1E-755D017609FC}"/>
    <cellStyle name="Comma 3 2 8 2" xfId="3902" xr:uid="{8C0D8082-13C5-4246-A238-2ED50A675471}"/>
    <cellStyle name="Comma 3 2 9" xfId="653" xr:uid="{7AA4EAE9-353A-489D-8B21-2A2244DB5468}"/>
    <cellStyle name="Comma 3 2 9 2" xfId="3873" xr:uid="{BE200C70-5AB4-4F64-A6AA-B0E2750B1B9C}"/>
    <cellStyle name="Comma 3 2_Sheet1" xfId="4698" xr:uid="{282DBD12-ACE8-4977-99AC-5C5B849D4453}"/>
    <cellStyle name="Comma 3 3" xfId="222" xr:uid="{27270E32-8FD7-4461-9B5C-2325112C0F90}"/>
    <cellStyle name="Comma 3 3 10" xfId="7233" xr:uid="{D64D4E3F-163B-4435-A7DD-15A7F0457142}"/>
    <cellStyle name="Comma 3 3 11" xfId="644" xr:uid="{5E9BA75F-A53C-4FF0-9047-DE7A5F0DE592}"/>
    <cellStyle name="Comma 3 3 2" xfId="223" xr:uid="{68DE3D34-109E-4A7E-8408-E103A8A16F37}"/>
    <cellStyle name="Comma 3 3 2 2" xfId="224" xr:uid="{67C86144-27CE-4231-9EDC-8E1B7543CC51}"/>
    <cellStyle name="Comma 3 3 2 2 2" xfId="225" xr:uid="{D65B2E5A-2F6C-4697-95AE-40C138B12280}"/>
    <cellStyle name="Comma 3 3 2 2 2 2" xfId="226" xr:uid="{EE0E0D88-4B38-4668-9035-2F669E5E6847}"/>
    <cellStyle name="Comma 3 3 2 2 2 2 2" xfId="2389" xr:uid="{876DEFFB-3AE2-4162-ACC1-E0E88916A315}"/>
    <cellStyle name="Comma 3 3 2 2 2 2 2 2" xfId="2390" xr:uid="{CE9B2FCD-F8B9-4AF7-BF1F-25A3D5410478}"/>
    <cellStyle name="Comma 3 3 2 2 2 2 2 2 2" xfId="2391" xr:uid="{606F2E79-15EF-4FF7-B9B9-07535FBB92E3}"/>
    <cellStyle name="Comma 3 3 2 2 2 2 2 3" xfId="4043" xr:uid="{1EC67974-D70D-437C-BE76-584DE7B8CCEC}"/>
    <cellStyle name="Comma 3 3 2 2 2 2 3" xfId="2392" xr:uid="{3132339E-94B8-40E8-B004-1347D79144F3}"/>
    <cellStyle name="Comma 3 3 2 2 2 2 3 2" xfId="2393" xr:uid="{0B0242F2-B6ED-4FFC-AD3E-D384890912BD}"/>
    <cellStyle name="Comma 3 3 2 2 2 2 4" xfId="4042" xr:uid="{E2B0208B-E411-4289-B60F-E19628D7338F}"/>
    <cellStyle name="Comma 3 3 2 2 2 2 5" xfId="4703" xr:uid="{B89749E0-858C-4F50-A1FF-2BD9320A27C8}"/>
    <cellStyle name="Comma 3 3 2 2 2 2 6" xfId="7103" xr:uid="{453B9E30-4557-4031-BC4B-85AF108982D0}"/>
    <cellStyle name="Comma 3 3 2 2 2 2 7" xfId="7237" xr:uid="{961C98FF-322D-44D0-A3FC-9A5824F473BF}"/>
    <cellStyle name="Comma 3 3 2 2 2 3" xfId="2394" xr:uid="{7107E60F-E407-4FA1-A3C3-208DB9920C15}"/>
    <cellStyle name="Comma 3 3 2 2 2 3 2" xfId="4044" xr:uid="{99949EBF-057E-43D8-B1B3-C4ABEEB33006}"/>
    <cellStyle name="Comma 3 3 2 2 2 4" xfId="4041" xr:uid="{26482ECE-E104-4EB5-9F03-17F62644DAB8}"/>
    <cellStyle name="Comma 3 3 2 2 2 5" xfId="4702" xr:uid="{BF280B8F-E4F0-48BB-B50E-F028268BEFD9}"/>
    <cellStyle name="Comma 3 3 2 2 2 6" xfId="7102" xr:uid="{19E0F2FB-2A7C-43D3-A10B-FFEA4CC3B3E6}"/>
    <cellStyle name="Comma 3 3 2 2 2 7" xfId="7236" xr:uid="{FAD475C3-6A33-454A-8DE5-2A68CB878386}"/>
    <cellStyle name="Comma 3 3 2 2 3" xfId="2395" xr:uid="{22505F3F-A675-423B-AA46-803C78AE3129}"/>
    <cellStyle name="Comma 3 3 2 2 3 2" xfId="4045" xr:uid="{4E99F391-88C7-4FC0-82EF-16FC7D9AE947}"/>
    <cellStyle name="Comma 3 3 2 2 4" xfId="4040" xr:uid="{D9A44045-AE21-42D7-B644-75B030A298F4}"/>
    <cellStyle name="Comma 3 3 2 2 5" xfId="4701" xr:uid="{F95BE56D-904B-46E3-A099-97D4A5FD47CA}"/>
    <cellStyle name="Comma 3 3 2 2 6" xfId="7101" xr:uid="{E13C95F4-2FFF-4934-826A-B99E3AFE854C}"/>
    <cellStyle name="Comma 3 3 2 2 7" xfId="7235" xr:uid="{AAFD4D82-FCC6-4B08-89CA-7CBD168B5B64}"/>
    <cellStyle name="Comma 3 3 2 3" xfId="2396" xr:uid="{FCEBB17B-E3BB-49BF-8738-FE38FB170177}"/>
    <cellStyle name="Comma 3 3 2 3 2" xfId="4046" xr:uid="{B3725CC9-24FC-4977-A36A-884E7661AB44}"/>
    <cellStyle name="Comma 3 3 2 3 2 2" xfId="6760" xr:uid="{1D623959-CBBE-466A-8C66-0F29FAAF505E}"/>
    <cellStyle name="Comma 3 3 2 3 3" xfId="6759" xr:uid="{49E1CC7C-5F05-40C3-996B-9BA43586D864}"/>
    <cellStyle name="Comma 3 3 2 4" xfId="4039" xr:uid="{7C367383-FA08-4ED6-BBDE-C2E15D378996}"/>
    <cellStyle name="Comma 3 3 2 5" xfId="4700" xr:uid="{865622EE-DFD6-4AFA-A4B5-C243D87CA581}"/>
    <cellStyle name="Comma 3 3 2 6" xfId="7100" xr:uid="{887E4514-B236-4A5A-986F-75B875875CE9}"/>
    <cellStyle name="Comma 3 3 2 7" xfId="7234" xr:uid="{A440D3C8-CC7B-47A6-8A45-FDEDB6A66226}"/>
    <cellStyle name="Comma 3 3 3" xfId="227" xr:uid="{8AD42264-E841-4589-8A73-6C0372220E99}"/>
    <cellStyle name="Comma 3 3 3 2" xfId="2397" xr:uid="{15D17E30-77D0-4270-816A-E77C99974618}"/>
    <cellStyle name="Comma 3 3 3 2 2" xfId="4048" xr:uid="{E81B612D-38E5-43D6-9126-35962B703315}"/>
    <cellStyle name="Comma 3 3 3 3" xfId="4047" xr:uid="{F9F7AA6F-3429-4E9C-BA5A-9524F2928BFE}"/>
    <cellStyle name="Comma 3 3 3 4" xfId="4704" xr:uid="{D6239E90-84DB-4B97-ADA9-41A0439CF640}"/>
    <cellStyle name="Comma 3 3 3 5" xfId="7104" xr:uid="{ED2B1D09-1AD2-4B2D-B6BD-E649A58E61DB}"/>
    <cellStyle name="Comma 3 3 3 6" xfId="7238" xr:uid="{C7C57F33-AC39-4BAA-8715-08AD61D1928B}"/>
    <cellStyle name="Comma 3 3 4" xfId="2398" xr:uid="{4E3D84FD-7C74-4A90-88B7-1F8567EDAA1E}"/>
    <cellStyle name="Comma 3 3 4 2" xfId="4049" xr:uid="{47535696-5599-48DC-8F9D-1ABC0AB0AB07}"/>
    <cellStyle name="Comma 3 3 4 2 2" xfId="6762" xr:uid="{E0E89A63-67A8-488C-8128-812B231588F9}"/>
    <cellStyle name="Comma 3 3 4 3" xfId="6761" xr:uid="{A81E7F4B-27D8-43D5-B1EE-5ECF46AC37B2}"/>
    <cellStyle name="Comma 3 3 5" xfId="683" xr:uid="{21D21FAA-BD3F-4D98-B014-E787020CB031}"/>
    <cellStyle name="Comma 3 3 5 2" xfId="3903" xr:uid="{3EF1652E-2050-4D56-809B-90619A0E1DE0}"/>
    <cellStyle name="Comma 3 3 6" xfId="3758" xr:uid="{A1AD11CE-66D6-4E7B-B050-B7881C4CF0A9}"/>
    <cellStyle name="Comma 3 3 6 2" xfId="4251" xr:uid="{EF9273BF-677B-4626-9655-23D1C9E663B5}"/>
    <cellStyle name="Comma 3 3 7" xfId="3868" xr:uid="{88545C23-DBC1-4832-9D14-9946BFE6E234}"/>
    <cellStyle name="Comma 3 3 8" xfId="4699" xr:uid="{16D1B789-3A82-4E37-9085-1E0AF68B880D}"/>
    <cellStyle name="Comma 3 3 9" xfId="7099" xr:uid="{E885CB7B-6799-4D3C-BB89-DC179E24CBAA}"/>
    <cellStyle name="Comma 3 3_Sheet1" xfId="4705" xr:uid="{1781FECF-48DF-486F-9C3B-B188D83B9560}"/>
    <cellStyle name="Comma 3 4" xfId="228" xr:uid="{687238D8-AF59-4FDB-9A0D-2D8E57D0D2F8}"/>
    <cellStyle name="Comma 3 4 2" xfId="229" xr:uid="{07467CAA-32FD-4309-8C8A-0308088B9E66}"/>
    <cellStyle name="Comma 3 4 2 2" xfId="2400" xr:uid="{0ABE3ADE-1A1E-4E78-8503-F0AF948E2221}"/>
    <cellStyle name="Comma 3 4 2 2 2" xfId="4052" xr:uid="{3E8A9CC4-A40B-4C7C-A36A-5254C98826EB}"/>
    <cellStyle name="Comma 3 4 2 3" xfId="4051" xr:uid="{ECE6C7AF-0EA2-4496-A5F0-ADAED51A506D}"/>
    <cellStyle name="Comma 3 4 2 4" xfId="4707" xr:uid="{00EA7560-74BC-4D6D-89E5-0BB4BB8B41EA}"/>
    <cellStyle name="Comma 3 4 2 5" xfId="7106" xr:uid="{9274C527-46F5-450B-A432-22B31860DC94}"/>
    <cellStyle name="Comma 3 4 2 6" xfId="7240" xr:uid="{67E231FB-E52D-4ECE-BBB6-645270B18FC4}"/>
    <cellStyle name="Comma 3 4 3" xfId="2401" xr:uid="{B7F6501E-8A89-4ACC-B4D5-B8834BD503B6}"/>
    <cellStyle name="Comma 3 4 3 2" xfId="4053" xr:uid="{EFF1FEA5-788E-466A-9024-1F1EC809CA00}"/>
    <cellStyle name="Comma 3 4 3 3" xfId="6763" xr:uid="{38C1ABAC-5DD3-49FB-8C8B-FA6DAC10C619}"/>
    <cellStyle name="Comma 3 4 4" xfId="2399" xr:uid="{61B9741B-707C-4747-9A34-EB6028A6B234}"/>
    <cellStyle name="Comma 3 4 4 2" xfId="4050" xr:uid="{5DB7B26B-1EC1-404E-BE92-78A4690C8841}"/>
    <cellStyle name="Comma 3 4 5" xfId="4706" xr:uid="{99624D8D-613A-443B-BFF4-CD661EEFB44F}"/>
    <cellStyle name="Comma 3 4 6" xfId="7105" xr:uid="{B102D8CE-0485-4EC5-B97A-530C4646CDB5}"/>
    <cellStyle name="Comma 3 4 7" xfId="7239" xr:uid="{BEA033CC-8951-4E9C-BC58-BE65563CFC83}"/>
    <cellStyle name="Comma 3 4 8" xfId="684" xr:uid="{1606F12F-5003-480C-8A4A-D32E0BB3729E}"/>
    <cellStyle name="Comma 3 4_Sheet1" xfId="4708" xr:uid="{5ABBF286-5A6D-44AB-8F6B-4D41DBD2FA65}"/>
    <cellStyle name="Comma 3 5" xfId="230" xr:uid="{D69C556D-D766-48F5-A031-CFA233F63A08}"/>
    <cellStyle name="Comma 3 5 2" xfId="231" xr:uid="{07E7E49A-3C56-4B81-8E0E-8DA0986FC275}"/>
    <cellStyle name="Comma 3 5 2 2" xfId="2402" xr:uid="{55224F4E-5525-4A5E-8F88-39BC57C93D44}"/>
    <cellStyle name="Comma 3 5 2 2 2" xfId="4056" xr:uid="{4B6A9254-2F9A-4483-8CCD-F07508C04F2B}"/>
    <cellStyle name="Comma 3 5 2 3" xfId="4055" xr:uid="{5E50F7F3-CF10-41A4-94AB-5EFA3C3D79FA}"/>
    <cellStyle name="Comma 3 5 2 4" xfId="4710" xr:uid="{597C933E-8155-4B40-BCAA-942A7783B528}"/>
    <cellStyle name="Comma 3 5 2 5" xfId="7108" xr:uid="{BC5C8660-F1C0-4815-A98D-255A4D7C3B77}"/>
    <cellStyle name="Comma 3 5 2 6" xfId="7242" xr:uid="{7D81B7FD-C8C1-4147-8152-E656565D7994}"/>
    <cellStyle name="Comma 3 5 3" xfId="2403" xr:uid="{4F894C59-A7F6-4E96-9F3B-78C7D452C648}"/>
    <cellStyle name="Comma 3 5 3 2" xfId="4057" xr:uid="{5FD91F0D-4DF6-41FD-B134-85BC2EE09DBB}"/>
    <cellStyle name="Comma 3 5 4" xfId="4054" xr:uid="{25A25058-B047-400E-BADD-6961C656A7CE}"/>
    <cellStyle name="Comma 3 5 5" xfId="4709" xr:uid="{1FB4F2FA-24F5-403A-AB82-2AEBD4F5CAC8}"/>
    <cellStyle name="Comma 3 5 6" xfId="7107" xr:uid="{50094327-E39B-4446-AD2E-015DDA80C334}"/>
    <cellStyle name="Comma 3 5 7" xfId="7241" xr:uid="{F7F8894D-85F3-41E2-BA5C-E1ECB7F7D9C4}"/>
    <cellStyle name="Comma 3 6" xfId="232" xr:uid="{298E2E2F-7510-417B-A7C8-6D58A8655DA6}"/>
    <cellStyle name="Comma 3 6 2" xfId="233" xr:uid="{6950910E-5BAF-4C58-AE03-82E7E721BFB8}"/>
    <cellStyle name="Comma 3 6 2 2" xfId="234" xr:uid="{79AB2084-381A-471C-AFBD-5F1E43379500}"/>
    <cellStyle name="Comma 3 6 2 2 2" xfId="2405" xr:uid="{3DC02CE6-B0CD-4C89-A641-69FFEB1CDF70}"/>
    <cellStyle name="Comma 3 6 2 2 2 2" xfId="4061" xr:uid="{31297BA0-82CE-4C21-9840-0E907A43EFE9}"/>
    <cellStyle name="Comma 3 6 2 2 3" xfId="4060" xr:uid="{27CD9390-03DB-4EDE-9B71-E3AF9B54A0AF}"/>
    <cellStyle name="Comma 3 6 2 2 4" xfId="4713" xr:uid="{709A31EF-8CFF-4DF6-BBA5-F210B737D489}"/>
    <cellStyle name="Comma 3 6 2 2 5" xfId="7111" xr:uid="{24BBD043-1174-4382-A71D-7E32D157BE7B}"/>
    <cellStyle name="Comma 3 6 2 2 6" xfId="7245" xr:uid="{B8D70EE2-B30A-4B35-90E8-1F69C68FF35E}"/>
    <cellStyle name="Comma 3 6 2 3" xfId="2406" xr:uid="{1FB5DAB5-B4E7-45E1-94D2-F3A32B623EFC}"/>
    <cellStyle name="Comma 3 6 2 3 2" xfId="4062" xr:uid="{97A4690A-29E4-49DC-BB53-5BC0F15F75C7}"/>
    <cellStyle name="Comma 3 6 2 4" xfId="4059" xr:uid="{934EE399-4AF5-4946-9148-0166F0AFB43D}"/>
    <cellStyle name="Comma 3 6 2 5" xfId="4712" xr:uid="{0041C2C7-E318-4D81-B778-3A56497B391B}"/>
    <cellStyle name="Comma 3 6 2 6" xfId="7110" xr:uid="{7B6D7CE8-C1DF-4C79-8C2E-A581A4D2C3A9}"/>
    <cellStyle name="Comma 3 6 2 7" xfId="7244" xr:uid="{9296C0E6-8A03-463A-A4E1-9816FD365F8C}"/>
    <cellStyle name="Comma 3 6 3" xfId="2407" xr:uid="{2E07CC33-C685-4A58-8275-D4FC7EAC2217}"/>
    <cellStyle name="Comma 3 6 3 2" xfId="4063" xr:uid="{42BFD230-C8AE-4190-8735-2ACCA0C8B8DE}"/>
    <cellStyle name="Comma 3 6 4" xfId="4058" xr:uid="{24D2C85B-DBF5-47B2-8C73-A63E52EFF646}"/>
    <cellStyle name="Comma 3 6 5" xfId="4711" xr:uid="{A20C5FD0-6F68-4AF0-863E-6DB4F9741F19}"/>
    <cellStyle name="Comma 3 6 6" xfId="7109" xr:uid="{64237F8B-863E-4308-8C62-3E46EABE9A2A}"/>
    <cellStyle name="Comma 3 6 7" xfId="7243" xr:uid="{51CF352F-BCB2-4149-AEE7-1BAAE152582A}"/>
    <cellStyle name="Comma 3 6 8" xfId="2404" xr:uid="{71F5797C-0056-4B7E-8C9D-17DD8C0BF1F0}"/>
    <cellStyle name="Comma 3 7" xfId="212" xr:uid="{B759EC95-8494-48AB-8CE0-D4BF6921A490}"/>
    <cellStyle name="Comma 3 7 2" xfId="4064" xr:uid="{D955DBAC-B23A-48AA-9B8D-FCF39970F518}"/>
    <cellStyle name="Comma 3 7 2 2" xfId="6765" xr:uid="{D23AB7E6-DE59-4F81-B5AC-C0DB93F378F9}"/>
    <cellStyle name="Comma 3 7 3" xfId="6764" xr:uid="{997A5E22-FE53-4E1F-A048-640B9ADEAD24}"/>
    <cellStyle name="Comma 3 7 4" xfId="2408" xr:uid="{73600531-ABAE-446D-85C6-8A3868A39A3A}"/>
    <cellStyle name="Comma 3 8" xfId="512" xr:uid="{4132927F-ED49-4991-A929-3C097930C40A}"/>
    <cellStyle name="Comma 3 8 2" xfId="3814" xr:uid="{DE2C8454-7122-4956-A86C-EA017450659B}"/>
    <cellStyle name="Comma 3 8 2 2" xfId="4286" xr:uid="{3FA8BFE6-7BDA-4DF9-BA34-D48A3B7CEB87}"/>
    <cellStyle name="Comma 3 8 3" xfId="4065" xr:uid="{7B6809F7-82AA-474F-BDAE-765B57B5CCA3}"/>
    <cellStyle name="Comma 3 8 4" xfId="6766" xr:uid="{68532670-B562-4541-B9BD-CF2AEB8F09B6}"/>
    <cellStyle name="Comma 3 8 5" xfId="2409" xr:uid="{A23F640C-0B56-4DD7-B31B-0F44A4197235}"/>
    <cellStyle name="Comma 3 9" xfId="235" xr:uid="{3DACB44F-345D-4099-9C98-4C7B01C2A722}"/>
    <cellStyle name="Comma 3 9 2" xfId="3759" xr:uid="{34DE3963-07F9-445B-AC22-6D5330F5D056}"/>
    <cellStyle name="Comma 3 9 3" xfId="3901" xr:uid="{960B9EBF-D7DF-4B4E-A0BB-21E51D5511F6}"/>
    <cellStyle name="Comma 3 9 4" xfId="6973" xr:uid="{E94379E4-2F32-47A3-A1F5-D6A39C1D0457}"/>
    <cellStyle name="Comma 3 9 5" xfId="681" xr:uid="{AAC97AD1-4AEF-4B83-84E3-1FF3F03FE8BF}"/>
    <cellStyle name="Comma 3_2010-09-13" xfId="236" xr:uid="{2236F044-5308-4993-A4CE-32493F4C0A19}"/>
    <cellStyle name="Comma 30" xfId="502" xr:uid="{566A108E-8AEF-4A78-84DD-399B82A5B030}"/>
    <cellStyle name="Comma 30 2" xfId="2411" xr:uid="{FD1FD631-F5BE-4A82-A179-C806F6061BB7}"/>
    <cellStyle name="Comma 30 2 2" xfId="4067" xr:uid="{0346E69E-12B1-4605-9E5D-6C3EBB9EC822}"/>
    <cellStyle name="Comma 30 3" xfId="2410" xr:uid="{EEE2CE6E-5264-4C0D-BDFE-DE81CDF96FD8}"/>
    <cellStyle name="Comma 30 3 2" xfId="4066" xr:uid="{9AA81951-8EBA-4218-8FE1-D574CC9832D9}"/>
    <cellStyle name="Comma 30 4" xfId="3867" xr:uid="{D2111D0E-DEDE-423F-9DA8-F06FA22E2DE1}"/>
    <cellStyle name="Comma 30 5" xfId="640" xr:uid="{DF4DCF02-1A7D-4D58-85E6-4D803835E28A}"/>
    <cellStyle name="Comma 31" xfId="501" xr:uid="{6D25C14F-BBF9-40D5-8316-AC8A5D6BA7A0}"/>
    <cellStyle name="Comma 31 2" xfId="549" xr:uid="{CA0BDB04-C0DE-422C-882D-685C622F0E27}"/>
    <cellStyle name="Comma 31 2 2" xfId="4069" xr:uid="{41B1E755-BCAC-4312-98F8-924A0DEB36C8}"/>
    <cellStyle name="Comma 31 2 3" xfId="2412" xr:uid="{A761D72A-D16B-47D7-ACF2-66889883F299}"/>
    <cellStyle name="Comma 31 3" xfId="3722" xr:uid="{73A1D24D-B3B3-437D-9F17-47269058C29E}"/>
    <cellStyle name="Comma 31 3 2" xfId="4219" xr:uid="{FC8BAC9D-EE63-4B87-BEEE-A00128552C00}"/>
    <cellStyle name="Comma 31 4" xfId="4068" xr:uid="{72ECD3C6-5A0E-4EAA-8E95-B1A581DF009A}"/>
    <cellStyle name="Comma 32" xfId="509" xr:uid="{A2F23206-F8C7-47CB-88CB-F13F2AFA9A92}"/>
    <cellStyle name="Comma 32 2" xfId="2414" xr:uid="{95FCBE3B-B693-4E39-B331-F675C18F51E3}"/>
    <cellStyle name="Comma 32 2 2" xfId="4070" xr:uid="{17F6D5A6-D35E-4AAF-A4F3-5C9DC27BDE22}"/>
    <cellStyle name="Comma 32 3" xfId="2413" xr:uid="{18CCADE4-3787-41F0-A74D-7F7D1A1882CD}"/>
    <cellStyle name="Comma 33" xfId="520" xr:uid="{EC8902E8-44AC-43D0-BD94-9E68436BDE2C}"/>
    <cellStyle name="Comma 33 2" xfId="2416" xr:uid="{C3BFBA15-B9A6-48FF-9BF1-B7939FB4CD3F}"/>
    <cellStyle name="Comma 33 2 2" xfId="4071" xr:uid="{E3AE67C9-59AB-4B1B-A3AA-3D95E3424246}"/>
    <cellStyle name="Comma 33 3" xfId="2415" xr:uid="{F616CC55-0E94-4459-ACB1-A5ADA384021C}"/>
    <cellStyle name="Comma 34" xfId="523" xr:uid="{DFC397A3-2E4F-44BC-908B-194401A9E2B3}"/>
    <cellStyle name="Comma 34 2" xfId="4072" xr:uid="{1DD474A7-CDAE-48DD-B6E6-099AB339890F}"/>
    <cellStyle name="Comma 34 3" xfId="2417" xr:uid="{5FFAD6B7-1B52-46F7-82A7-6663BE3A105A}"/>
    <cellStyle name="Comma 35" xfId="524" xr:uid="{943D9578-C8CE-4AFD-8541-0F892D880A44}"/>
    <cellStyle name="Comma 35 2" xfId="2419" xr:uid="{233679C4-6EF9-44C5-ABE1-905E42A472DB}"/>
    <cellStyle name="Comma 35 3" xfId="4073" xr:uid="{2C06DE0A-A5F6-466A-919F-C93BFB321ABB}"/>
    <cellStyle name="Comma 35 4" xfId="2418" xr:uid="{5C4AB9AE-3769-4A04-B0A2-2448839AF7D6}"/>
    <cellStyle name="Comma 36" xfId="527" xr:uid="{038F1FB9-6666-4AA3-859C-51E0FEF3BE0B}"/>
    <cellStyle name="Comma 36 2" xfId="2421" xr:uid="{1ACD5533-5458-4A7E-8AA4-90FB8C918D60}"/>
    <cellStyle name="Comma 36 3" xfId="4074" xr:uid="{0E2A12C0-08F9-4769-91D6-970B44ADF5D1}"/>
    <cellStyle name="Comma 36 4" xfId="2420" xr:uid="{3456ED32-F18F-4839-9168-6CBF01B5CE10}"/>
    <cellStyle name="Comma 37" xfId="588" xr:uid="{31F491FB-39F9-40AA-ADD7-ABA349FF91A7}"/>
    <cellStyle name="Comma 37 2" xfId="2422" xr:uid="{A297400F-032C-4DD6-AB04-1E15FB0CD52C}"/>
    <cellStyle name="Comma 37 3" xfId="3889" xr:uid="{80C460C7-89C0-45CE-9CBA-035BF1AB3CB7}"/>
    <cellStyle name="Comma 37 4" xfId="671" xr:uid="{884A5293-C8B1-441E-8583-E370180ED62A}"/>
    <cellStyle name="Comma 38" xfId="593" xr:uid="{F7F3D579-25A1-4593-A259-DE33D079A7B2}"/>
    <cellStyle name="Comma 38 2" xfId="2424" xr:uid="{4B077F3F-745A-4EF4-AA0D-EBDBB4273059}"/>
    <cellStyle name="Comma 38 2 2" xfId="4075" xr:uid="{B936AEDA-9849-4D8F-ACEA-903EB62320D7}"/>
    <cellStyle name="Comma 38 3" xfId="2423" xr:uid="{44898760-1338-4B29-B086-EED935EFF1F2}"/>
    <cellStyle name="Comma 39" xfId="74" xr:uid="{B6B82E66-119F-432B-AE8D-461D0E5DD8C8}"/>
    <cellStyle name="Comma 39 2" xfId="4076" xr:uid="{95B848AF-3E5F-4440-BCA2-D0D4218F8514}"/>
    <cellStyle name="Comma 39 2 2" xfId="4715" xr:uid="{D82E036E-6273-47F7-A31F-BE7D1AA6A546}"/>
    <cellStyle name="Comma 39 3" xfId="4716" xr:uid="{D4E35E85-9CE4-48A1-8DAB-5AA39E464A26}"/>
    <cellStyle name="Comma 39 4" xfId="4717" xr:uid="{D9F575DF-CA77-4D56-A5FF-4087B194CE53}"/>
    <cellStyle name="Comma 39 5" xfId="4714" xr:uid="{711B36B7-F312-457E-84F6-E48309F29AD2}"/>
    <cellStyle name="Comma 39 6" xfId="2425" xr:uid="{A3232F41-6CE9-4761-BE18-349930C85C0C}"/>
    <cellStyle name="Comma 39 7" xfId="7438" xr:uid="{23EC6D42-DFDA-4AA7-AABB-B0B9344DCEBA}"/>
    <cellStyle name="Comma 4" xfId="43" xr:uid="{84A3628A-CA35-4EA1-A78A-9B7B746D78D1}"/>
    <cellStyle name="Comma 4 10" xfId="59" xr:uid="{4A290493-8EBF-4953-A2E9-440A299EB519}"/>
    <cellStyle name="Comma 4 10 2" xfId="4283" xr:uid="{F9CFAEEE-C570-49C2-B179-2B10ABC7117B}"/>
    <cellStyle name="Comma 4 11" xfId="3826" xr:uid="{C865799A-9F88-475D-A0B8-9CB48E0230CE}"/>
    <cellStyle name="Comma 4 12" xfId="3859" xr:uid="{7440CC75-0CB5-4E04-9E1F-400A2AFE5724}"/>
    <cellStyle name="Comma 4 13" xfId="4718" xr:uid="{83F8706E-3A0A-4063-9044-F8423A5BFB0A}"/>
    <cellStyle name="Comma 4 13 2" xfId="7332" xr:uid="{427F130C-7B13-4D11-9AAC-8DE7FA9ECD3C}"/>
    <cellStyle name="Comma 4 14" xfId="6985" xr:uid="{A82D36C4-67EE-4163-8431-2F73FC0B466F}"/>
    <cellStyle name="Comma 4 15" xfId="7013" xr:uid="{8165E46C-4BB1-4874-8A06-247B15CF9C9E}"/>
    <cellStyle name="Comma 4 16" xfId="7112" xr:uid="{6F603EEF-CBBF-4335-8AFA-A94371E66FBC}"/>
    <cellStyle name="Comma 4 17" xfId="7246" xr:uid="{1DC7CA9D-7FA1-435D-A908-BA8DAB222A21}"/>
    <cellStyle name="Comma 4 18" xfId="7335" xr:uid="{1BEF0E85-B01D-4BA4-AD02-0AEA8D7A80BB}"/>
    <cellStyle name="Comma 4 2" xfId="238" xr:uid="{7513186E-43A8-46D2-AF5D-96C88CBB2FCB}"/>
    <cellStyle name="Comma 4 2 10" xfId="7247" xr:uid="{D73300D7-59E0-4893-8822-17A12B70D721}"/>
    <cellStyle name="Comma 4 2 11" xfId="634" xr:uid="{53552DFE-9B52-456A-8BB9-5EA65B9ABF46}"/>
    <cellStyle name="Comma 4 2 2" xfId="239" xr:uid="{9C05C118-F2AF-4A8C-8FC2-BAFE08C8608E}"/>
    <cellStyle name="Comma 4 2 2 2" xfId="2427" xr:uid="{A8739645-B21A-4428-A732-05ECB0096E9C}"/>
    <cellStyle name="Comma 4 2 2 2 2" xfId="4078" xr:uid="{3372C7F3-4019-46B0-8993-2DDB41BFF2D8}"/>
    <cellStyle name="Comma 4 2 2 3" xfId="4077" xr:uid="{A228622B-ADB1-40E5-AD7D-E301AD2F3435}"/>
    <cellStyle name="Comma 4 2 2 4" xfId="4720" xr:uid="{A291767D-6610-40AF-A1DC-04A9D3FD5C5A}"/>
    <cellStyle name="Comma 4 2 2 5" xfId="7114" xr:uid="{F9ED7C1A-BB04-4D2D-9698-5CD08030EAD0}"/>
    <cellStyle name="Comma 4 2 2 6" xfId="7248" xr:uid="{B96CA130-E621-4D41-BEC5-3EC483FAE6A7}"/>
    <cellStyle name="Comma 4 2 2 7" xfId="2426" xr:uid="{7474C814-06AE-41E9-8EA9-CB245681D86B}"/>
    <cellStyle name="Comma 4 2 3" xfId="575" xr:uid="{BAEE8FEE-5B71-42C0-B0E9-2021E7B2DEB1}"/>
    <cellStyle name="Comma 4 2 3 2" xfId="4079" xr:uid="{84A12661-DEDF-4304-AE9D-4F28B23BB8BA}"/>
    <cellStyle name="Comma 4 2 3 3" xfId="6767" xr:uid="{48C890F1-15DE-4595-A00E-5EE3CC4E1CB1}"/>
    <cellStyle name="Comma 4 2 3 4" xfId="2428" xr:uid="{415F80F4-C407-4BC6-9178-4A89F41722D3}"/>
    <cellStyle name="Comma 4 2 4" xfId="686" xr:uid="{60D558CB-0779-4E1F-B5B5-E74A34021C40}"/>
    <cellStyle name="Comma 4 2 4 2" xfId="3905" xr:uid="{F2D667DB-224A-4BA9-9E9C-8751CBEF2E59}"/>
    <cellStyle name="Comma 4 2 5" xfId="3761" xr:uid="{BD381F49-DE1E-47E9-AD24-1A8A68FE7BD1}"/>
    <cellStyle name="Comma 4 2 5 2" xfId="4253" xr:uid="{B9CEBA75-269C-459D-8BD0-6DD5A6CC14D5}"/>
    <cellStyle name="Comma 4 2 6" xfId="583" xr:uid="{B9412511-A8F2-4888-9101-F06458B4070E}"/>
    <cellStyle name="Comma 4 2 6 2" xfId="37" xr:uid="{69524AE0-B5BB-4412-9E0B-7F3E06C86EA8}"/>
    <cellStyle name="Comma 4 2 6 3" xfId="592" xr:uid="{40DE98B7-6E28-4F03-8291-896F808AEA2A}"/>
    <cellStyle name="Comma 4 2 6 4" xfId="7330" xr:uid="{A8AF9D40-522E-45F7-93EF-4A196762FCE7}"/>
    <cellStyle name="Comma 4 2 7" xfId="3865" xr:uid="{1B399B90-6BDF-441E-9360-09FB3C43C9A1}"/>
    <cellStyle name="Comma 4 2 8" xfId="4719" xr:uid="{3C6F4E5B-46B3-4FB9-8E20-D47E27BAFEA3}"/>
    <cellStyle name="Comma 4 2 9" xfId="7113" xr:uid="{AADA2407-4AFD-4E94-9CEC-23E46AE6C58C}"/>
    <cellStyle name="Comma 4 2_Sheet1" xfId="4721" xr:uid="{CF7062A6-FE1A-4FFB-8F89-23D9C0C4DE92}"/>
    <cellStyle name="Comma 4 3" xfId="240" xr:uid="{333ABEE2-1264-4526-BE11-646821B0BFCD}"/>
    <cellStyle name="Comma 4 3 10" xfId="651" xr:uid="{A4B53336-68D9-4F91-89E0-8F54DB1247FE}"/>
    <cellStyle name="Comma 4 3 2" xfId="2430" xr:uid="{8972F84B-2092-491D-8228-3DDB9B5608F3}"/>
    <cellStyle name="Comma 4 3 2 2" xfId="4081" xr:uid="{1FDAA64A-6603-49F1-919C-169BA99011A0}"/>
    <cellStyle name="Comma 4 3 3" xfId="2431" xr:uid="{EAF40476-DEBC-411C-B5A7-63E23F740CD4}"/>
    <cellStyle name="Comma 4 3 3 2" xfId="4082" xr:uid="{488937AA-4243-4D05-8699-4747BDE726E1}"/>
    <cellStyle name="Comma 4 3 4" xfId="2429" xr:uid="{DDE73F69-7D06-4830-A408-242BF671D34D}"/>
    <cellStyle name="Comma 4 3 4 2" xfId="4080" xr:uid="{4F49C7B5-6F6F-4663-A234-DE02967F9587}"/>
    <cellStyle name="Comma 4 3 5" xfId="3762" xr:uid="{EC7FC3FA-9DBF-478E-A716-0FB4F05DD545}"/>
    <cellStyle name="Comma 4 3 5 2" xfId="4254" xr:uid="{745398FA-F3AA-4A90-BDDB-973275B4905A}"/>
    <cellStyle name="Comma 4 3 6" xfId="3871" xr:uid="{9B4B5A72-3C5A-4ACD-AFDA-09C4BA106374}"/>
    <cellStyle name="Comma 4 3 7" xfId="4722" xr:uid="{A44E303D-D929-4304-8C1D-7AEE9AB2E303}"/>
    <cellStyle name="Comma 4 3 8" xfId="7115" xr:uid="{75867361-505C-4BA8-8CA9-0D7557107E8D}"/>
    <cellStyle name="Comma 4 3 9" xfId="7249" xr:uid="{E7D720D7-F84E-4532-9FAA-EF3F223CEEA8}"/>
    <cellStyle name="Comma 4 4" xfId="241" xr:uid="{44B457CB-250A-475B-9C55-CED1279E9F74}"/>
    <cellStyle name="Comma 4 4 2" xfId="2433" xr:uid="{360CB225-8D5E-4D69-B03C-39B3B168A033}"/>
    <cellStyle name="Comma 4 4 2 2" xfId="667" xr:uid="{7B06042B-40CA-470C-A21C-14425E43A91B}"/>
    <cellStyle name="Comma 4 4 2 2 2" xfId="3887" xr:uid="{77F308C1-25BD-47A0-B218-583B867F3816}"/>
    <cellStyle name="Comma 4 4 2 3" xfId="4084" xr:uid="{BE526F62-3D3D-429F-BAA1-184E83458DBB}"/>
    <cellStyle name="Comma 4 4 2 4" xfId="6768" xr:uid="{3CA9EBDF-14A6-4596-AC13-8016348BA991}"/>
    <cellStyle name="Comma 4 4 3" xfId="3763" xr:uid="{5F339044-0F0D-4720-87FE-518A1F0BEE69}"/>
    <cellStyle name="Comma 4 4 3 2" xfId="4255" xr:uid="{0D3D45C2-D999-47A4-A92E-4E9DDC171A8B}"/>
    <cellStyle name="Comma 4 4 3 3" xfId="6769" xr:uid="{8A1E44C1-0724-44E3-9CBE-8CE951A322E4}"/>
    <cellStyle name="Comma 4 4 4" xfId="4083" xr:uid="{10D92822-7B4C-4733-B738-F0E2B1BB2AA3}"/>
    <cellStyle name="Comma 4 4 5" xfId="4723" xr:uid="{9BFEFA34-B810-45A6-9517-145B6B0DA8CC}"/>
    <cellStyle name="Comma 4 4 6" xfId="7116" xr:uid="{D169843A-44BF-4E53-A770-405CFFD3F7BD}"/>
    <cellStyle name="Comma 4 4 7" xfId="7250" xr:uid="{4ED133D2-21EB-4955-9C33-EB974C3FAF8E}"/>
    <cellStyle name="Comma 4 4 8" xfId="2432" xr:uid="{6E017928-7233-435A-8362-996F4D1A4B16}"/>
    <cellStyle name="Comma 4 5" xfId="242" xr:uid="{40FF1FC4-F6F2-4811-8E55-5043EAD3C756}"/>
    <cellStyle name="Comma 4 5 2" xfId="2435" xr:uid="{DE7A7728-7F87-458B-8BF8-D044B5DD822B}"/>
    <cellStyle name="Comma 4 5 2 2" xfId="6772" xr:uid="{EBB4E181-10D1-4B8D-A59C-B4C952BE7D60}"/>
    <cellStyle name="Comma 4 5 2 3" xfId="6771" xr:uid="{841F689B-2E3C-43FC-9953-225C60D826B0}"/>
    <cellStyle name="Comma 4 5 3" xfId="3764" xr:uid="{B38C8501-F954-4151-8515-1CAB6BA020DC}"/>
    <cellStyle name="Comma 4 5 4" xfId="4085" xr:uid="{B97FB6A9-4A90-4CD2-A5F8-226DB5EE8C14}"/>
    <cellStyle name="Comma 4 5 5" xfId="6770" xr:uid="{7AE44DFA-069E-4BA8-A24B-35A689B75EDA}"/>
    <cellStyle name="Comma 4 5 6" xfId="2434" xr:uid="{83BD7994-1AA9-4698-8E68-AD1258F28692}"/>
    <cellStyle name="Comma 4 6" xfId="237" xr:uid="{C8800DD3-E42F-498F-AB4F-27A88E853B1C}"/>
    <cellStyle name="Comma 4 6 2" xfId="4086" xr:uid="{0273C534-D918-45F1-A84C-34338AFF9C6C}"/>
    <cellStyle name="Comma 4 6 3" xfId="6773" xr:uid="{26A57130-1DE6-485F-A042-345BC9AD3C0E}"/>
    <cellStyle name="Comma 4 6 4" xfId="2436" xr:uid="{DEFC2471-F2B3-44F9-8D3D-9DC0C6C8EAF2}"/>
    <cellStyle name="Comma 4 7" xfId="517" xr:uid="{7BDFDCA6-C46C-4280-A9E3-084B79490EE7}"/>
    <cellStyle name="Comma 4 7 2" xfId="3904" xr:uid="{50D41F0B-6158-41C6-BC31-667620D9379F}"/>
    <cellStyle name="Comma 4 7 3" xfId="685" xr:uid="{A6387F93-D378-4CB7-8424-5DDA3B4714DC}"/>
    <cellStyle name="Comma 4 8" xfId="537" xr:uid="{F0D3B7DC-E8DA-4E59-9537-B730E6E88462}"/>
    <cellStyle name="Comma 4 8 2" xfId="4214" xr:uid="{9932A31B-680D-4903-8C64-4D604227FF8E}"/>
    <cellStyle name="Comma 4 8 3" xfId="3711" xr:uid="{C35182A9-F3B7-4A72-B18D-9C6D5916463F}"/>
    <cellStyle name="Comma 4 9" xfId="559" xr:uid="{A06A2F3E-3AB8-49F3-B6F7-B5D6276E0420}"/>
    <cellStyle name="Comma 4 9 2" xfId="4252" xr:uid="{6ACE7123-9087-43CE-8B6A-A9F303C454C7}"/>
    <cellStyle name="Comma 4 9 3" xfId="3760" xr:uid="{F8441CBB-71AF-4F8D-9C44-CDEBDA651B69}"/>
    <cellStyle name="Comma 4_Inoue Rubber_Q2'55" xfId="243" xr:uid="{BBDD6496-C48A-4A89-AE75-F263FE0ABD2D}"/>
    <cellStyle name="Comma 40" xfId="2437" xr:uid="{120B7EEE-1E9B-4091-9163-B2A745396385}"/>
    <cellStyle name="Comma 40 2" xfId="4087" xr:uid="{25297899-FE47-401C-993A-08A430F06D99}"/>
    <cellStyle name="Comma 41" xfId="582" xr:uid="{F3406088-61B3-49FE-9C9D-E1B7203D4F33}"/>
    <cellStyle name="Comma 41 2" xfId="4088" xr:uid="{41027A4F-573E-4837-86F8-2708299A2DDA}"/>
    <cellStyle name="Comma 42" xfId="2438" xr:uid="{EDB50362-30F0-4130-B1A1-B83A407AB417}"/>
    <cellStyle name="Comma 42 2" xfId="4089" xr:uid="{15D6A6ED-8BBB-41EC-8C0D-F2239CF3AF37}"/>
    <cellStyle name="Comma 42 2 2" xfId="4725" xr:uid="{AC2096FF-71E8-4766-80E4-051B2B154FDB}"/>
    <cellStyle name="Comma 42 3" xfId="4726" xr:uid="{6C45E881-3426-4022-8812-B9B2689FEBD8}"/>
    <cellStyle name="Comma 42 4" xfId="4727" xr:uid="{E935C628-92EC-4C0F-A80A-27F1453863A9}"/>
    <cellStyle name="Comma 42 5" xfId="4724" xr:uid="{7A35680A-8392-495B-9F18-C15882B8BF21}"/>
    <cellStyle name="Comma 43" xfId="2439" xr:uid="{85D0662A-AB63-42BD-81CE-30420C613808}"/>
    <cellStyle name="Comma 43 2" xfId="4090" xr:uid="{291C0600-A6D1-4CDA-AF55-CC6E4F586903}"/>
    <cellStyle name="Comma 44" xfId="2440" xr:uid="{6D978C37-31F3-4F8F-8B13-7F24DB9E3849}"/>
    <cellStyle name="Comma 44 2" xfId="4091" xr:uid="{137BFD57-2E60-4987-A1F4-85F2DBCF11CC}"/>
    <cellStyle name="Comma 45" xfId="2441" xr:uid="{56F6ABDA-4CD0-4A1E-A640-849239E84BBB}"/>
    <cellStyle name="Comma 45 2" xfId="4092" xr:uid="{B682790E-1D87-4618-BDEE-CC3AF0D86E96}"/>
    <cellStyle name="Comma 46" xfId="2442" xr:uid="{E46F85DF-B986-4B49-BEB6-4156400F5333}"/>
    <cellStyle name="Comma 46 2" xfId="4093" xr:uid="{AC544144-B4A6-4906-94EF-D6278DEDBB99}"/>
    <cellStyle name="Comma 47" xfId="732" xr:uid="{E6375765-5D26-4B04-BD67-E679C8FA6B81}"/>
    <cellStyle name="Comma 47 2" xfId="3918" xr:uid="{6177E6F1-B41A-43EA-A227-8C388EFB1DD2}"/>
    <cellStyle name="Comma 48" xfId="672" xr:uid="{4FDC4062-4D71-4F04-BC8D-89EF6C7BBE13}"/>
    <cellStyle name="Comma 48 2" xfId="3890" xr:uid="{4AFA2FB8-8864-453B-935F-F2DDF3E72E8D}"/>
    <cellStyle name="Comma 49" xfId="729" xr:uid="{4BCD29E6-2E01-42A3-98EE-BEA0BA785E5B}"/>
    <cellStyle name="Comma 49 2" xfId="3917" xr:uid="{C6FCD463-356E-4F26-8496-1564331A9BAD}"/>
    <cellStyle name="Comma 5" xfId="69" xr:uid="{F403EDF2-0C46-4D3E-8B03-D82F69999CD2}"/>
    <cellStyle name="Comma 5 10" xfId="3800" xr:uid="{E707A7D1-6F1C-431B-95CA-463107C1B1C0}"/>
    <cellStyle name="Comma 5 10 2" xfId="569" xr:uid="{65B93F4B-5E2A-439D-A95E-828D3D6E2AFB}"/>
    <cellStyle name="Comma 5 10 3" xfId="4276" xr:uid="{21B97841-8CE6-4CFF-B6F6-698148D152CA}"/>
    <cellStyle name="Comma 5 11" xfId="4728" xr:uid="{519C0B59-CA4D-4D22-9A70-64D3A6323978}"/>
    <cellStyle name="Comma 5 12" xfId="7014" xr:uid="{FF0AE876-B973-4992-A627-56CA62F2554A}"/>
    <cellStyle name="Comma 5 13" xfId="7117" xr:uid="{35D6F07A-7BB4-4FA9-8430-746C3B1AAAC6}"/>
    <cellStyle name="Comma 5 14" xfId="7251" xr:uid="{48D50300-C0BB-47AA-91C6-C5EFEE0D43FC}"/>
    <cellStyle name="Comma 5 15" xfId="7334" xr:uid="{59D99C0D-E2CF-4027-8DE1-48E6D9C97E73}"/>
    <cellStyle name="Comma 5 2" xfId="245" xr:uid="{41C4F482-D157-4A4C-A621-8938A78B5D94}"/>
    <cellStyle name="Comma 5 2 2" xfId="624" xr:uid="{5C8B2C31-705C-4005-8C92-112D4AFE3CE4}"/>
    <cellStyle name="Comma 5 2 2 2" xfId="2446" xr:uid="{1677A38D-940E-4A29-A2E2-7FFEB1EC381B}"/>
    <cellStyle name="Comma 5 2 2 3" xfId="2445" xr:uid="{FD61973D-6F50-47D3-A50E-2201FF495C40}"/>
    <cellStyle name="Comma 5 2 2 3 2" xfId="4096" xr:uid="{8C40E5CB-03FE-4B0C-8A48-23A88D06137E}"/>
    <cellStyle name="Comma 5 2 3" xfId="2444" xr:uid="{588C75E2-C576-42E6-94DE-02413A4DC82E}"/>
    <cellStyle name="Comma 5 2 3 2" xfId="4095" xr:uid="{E02A8852-E19D-4436-8861-F1F96A6BEB97}"/>
    <cellStyle name="Comma 5 2 4" xfId="688" xr:uid="{62FDB362-072B-488C-952C-326056BD702F}"/>
    <cellStyle name="Comma 5 2 4 2" xfId="3907" xr:uid="{01FF2CFA-2A91-4C4D-BB9E-5372394E7D21}"/>
    <cellStyle name="Comma 5 2 5" xfId="4729" xr:uid="{706242B8-D01A-4AD6-BF92-A9C0B647540A}"/>
    <cellStyle name="Comma 5 2 6" xfId="7118" xr:uid="{5C5C41AA-C405-4ED0-BE0E-9A07794A9301}"/>
    <cellStyle name="Comma 5 2 7" xfId="7252" xr:uid="{EBB18129-09F3-4852-B541-F4E3C0B22E3D}"/>
    <cellStyle name="Comma 5 2 8" xfId="629" xr:uid="{6B9B36AD-BA4F-4F0B-B9FC-74ED16A4DF24}"/>
    <cellStyle name="Comma 5 3" xfId="244" xr:uid="{55C7DE7E-E549-45F7-80FC-5F1FE94DCBC9}"/>
    <cellStyle name="Comma 5 3 2" xfId="2448" xr:uid="{7E71CEFF-A849-47AC-A467-CFE908449DAC}"/>
    <cellStyle name="Comma 5 3 3" xfId="2449" xr:uid="{2B9DDC00-5EBC-4090-BDCA-0A823316A4D5}"/>
    <cellStyle name="Comma 5 3 3 2" xfId="4098" xr:uid="{8AD4A6E1-E2CD-4F57-90A8-0FA3BB8E65F9}"/>
    <cellStyle name="Comma 5 3 4" xfId="2447" xr:uid="{0C45EC51-4FD1-4CE7-A372-6F72C63BDE1E}"/>
    <cellStyle name="Comma 5 3 4 2" xfId="4097" xr:uid="{7853AB1A-D9BC-49DC-997A-DF7FCE90F915}"/>
    <cellStyle name="Comma 5 3 5" xfId="6774" xr:uid="{7CB1777E-4DE2-4B64-9270-4951EA6669B8}"/>
    <cellStyle name="Comma 5 3 6" xfId="7169" xr:uid="{6971F713-8122-473B-A620-00F3A882B8DF}"/>
    <cellStyle name="Comma 5 3 7" xfId="622" xr:uid="{E0062D4A-139C-4A9F-AD14-1F222B240EB2}"/>
    <cellStyle name="Comma 5 4" xfId="649" xr:uid="{4D183A88-8F6C-4C71-A32D-64C41167CC35}"/>
    <cellStyle name="Comma 5 4 2" xfId="3869" xr:uid="{8E53216E-C97F-40F5-B9E4-1104A5E64C15}"/>
    <cellStyle name="Comma 5 4 3" xfId="6977" xr:uid="{639348EA-DF62-42D6-A2EC-9A1EC15D7FE0}"/>
    <cellStyle name="Comma 5 5" xfId="2443" xr:uid="{456C7FA8-2296-4CAE-A576-27FA8A49645C}"/>
    <cellStyle name="Comma 5 5 2" xfId="4094" xr:uid="{4E399B1F-46FE-4A78-93E9-2D283BA28657}"/>
    <cellStyle name="Comma 5 6" xfId="687" xr:uid="{CA565E27-4713-4DBA-BD04-7869D7F71EF6}"/>
    <cellStyle name="Comma 5 6 2" xfId="3906" xr:uid="{1020B415-2A4C-4684-A250-A482FED4E5C6}"/>
    <cellStyle name="Comma 5 7" xfId="658" xr:uid="{068ECF8B-4ED8-4803-A60F-A5FAEB84819B}"/>
    <cellStyle name="Comma 5 7 2" xfId="3878" xr:uid="{3B87FC11-FC05-477D-B278-CBF26C6299AE}"/>
    <cellStyle name="Comma 5 8" xfId="655" xr:uid="{E9709265-984C-4FFF-9A46-AA58EB81EFA0}"/>
    <cellStyle name="Comma 5 8 2" xfId="3874" xr:uid="{DD71F551-01CF-4356-82AE-CA85195C6AF8}"/>
    <cellStyle name="Comma 5 9" xfId="3765" xr:uid="{F497CE17-2706-44AD-A78C-E1C2391F7BBD}"/>
    <cellStyle name="Comma 5 9 2" xfId="4256" xr:uid="{D6EC8378-0E44-41E0-A99B-C82A141B8FE3}"/>
    <cellStyle name="Comma 5_Sheet1" xfId="4730" xr:uid="{A9949E1C-7708-447F-A077-617EA7CC196C}"/>
    <cellStyle name="Comma 50" xfId="84" xr:uid="{B6160E4B-31B9-4FEC-86BA-E7AA3EE83113}"/>
    <cellStyle name="Comma 50 2" xfId="90" xr:uid="{A6A10B11-9C43-4CAC-8A42-5590B64C3D6B}"/>
    <cellStyle name="Comma 51" xfId="663" xr:uid="{EDA3AF5F-5255-41DB-9317-749D94E0EEA6}"/>
    <cellStyle name="Comma 51 2" xfId="600" xr:uid="{46F5CD94-2564-4A74-84A1-73552A912A30}"/>
    <cellStyle name="Comma 51 2 2" xfId="3845" xr:uid="{1D91B812-483D-4EC5-AAB8-71B6D42931BA}"/>
    <cellStyle name="Comma 51 3" xfId="3884" xr:uid="{B181F072-E193-4B10-B7B3-B778818E87D1}"/>
    <cellStyle name="Comma 52" xfId="3703" xr:uid="{F0966346-9167-4B6D-B674-6698929B26FD}"/>
    <cellStyle name="Comma 52 2" xfId="4209" xr:uid="{CD088F48-3D36-4845-B355-258260BFC871}"/>
    <cellStyle name="Comma 53" xfId="555" xr:uid="{A74236D8-E337-4FBF-9B50-0D7A126B7EF7}"/>
    <cellStyle name="Comma 53 2" xfId="4223" xr:uid="{2182A366-0F99-42F6-A12F-7E966C9A8A2D}"/>
    <cellStyle name="Comma 53 3" xfId="616" xr:uid="{DC77EBFB-4608-4226-A0B2-FC31A43C40F8}"/>
    <cellStyle name="Comma 53 3 2" xfId="3858" xr:uid="{33297D86-18B5-41C2-8AD2-57A9A7CB889A}"/>
    <cellStyle name="Comma 54" xfId="604" xr:uid="{74477D07-CF79-4026-8867-ED1342350CB6}"/>
    <cellStyle name="Comma 54 2" xfId="3848" xr:uid="{8EC7B9E0-C56A-4321-B9B9-1970906FC146}"/>
    <cellStyle name="Comma 55" xfId="611" xr:uid="{281666B3-370F-4B9E-BA18-929D59E0C857}"/>
    <cellStyle name="Comma 55 2" xfId="3853" xr:uid="{6818D838-0043-44CA-B05E-123F8A832394}"/>
    <cellStyle name="Comma 56" xfId="612" xr:uid="{E55B5B15-C128-4387-9A48-DAB15FED5D39}"/>
    <cellStyle name="Comma 56 2" xfId="3854" xr:uid="{FC1CE619-11DA-4F20-86D5-C1FF5651F0C5}"/>
    <cellStyle name="Comma 57" xfId="605" xr:uid="{D1BE0CFF-A6BD-4339-AB31-CBD6E0D52621}"/>
    <cellStyle name="Comma 57 2" xfId="3849" xr:uid="{49111A2C-C4F3-446A-B387-EB684097EA7C}"/>
    <cellStyle name="Comma 58" xfId="614" xr:uid="{C72B39AB-469F-42AD-9D74-2F9CF0424B8A}"/>
    <cellStyle name="Comma 58 2" xfId="3699" xr:uid="{B4547A71-70DF-4980-8D68-2A496A4B635D}"/>
    <cellStyle name="Comma 58 2 2" xfId="4206" xr:uid="{F4EFC29D-FA50-43D6-A780-052501DE2B9E}"/>
    <cellStyle name="Comma 58 3" xfId="3856" xr:uid="{6C36152C-BCBA-4D35-8CC9-ABE1249A2B7B}"/>
    <cellStyle name="Comma 59" xfId="615" xr:uid="{C311108C-A2D7-414D-9ADA-C1E076AE0B69}"/>
    <cellStyle name="Comma 59 2" xfId="3857" xr:uid="{D2CF21EE-B814-402A-810E-B2A3C3A44CFA}"/>
    <cellStyle name="Comma 6" xfId="77" xr:uid="{0064577D-ACC1-4374-B349-30D9212356E5}"/>
    <cellStyle name="Comma 6 10" xfId="3766" xr:uid="{3C54B84D-B949-432A-958D-C61FC86D2DCA}"/>
    <cellStyle name="Comma 6 10 2" xfId="4257" xr:uid="{4EAA4528-6C15-4E2E-B63B-E8BD7F9C37DF}"/>
    <cellStyle name="Comma 6 10 3" xfId="4732" xr:uid="{2FCFDA84-AF25-4AAE-8BF6-F4FBFAF0BB09}"/>
    <cellStyle name="Comma 6 11" xfId="3862" xr:uid="{18DD4883-4E5E-4506-B989-83AB6A0AC674}"/>
    <cellStyle name="Comma 6 11 2" xfId="4733" xr:uid="{1651F94A-5673-45DA-A51C-DE888C03056E}"/>
    <cellStyle name="Comma 6 12" xfId="4734" xr:uid="{33DC723A-CAE8-4BDC-80F3-64F48140B1DE}"/>
    <cellStyle name="Comma 6 13" xfId="4735" xr:uid="{C7045C46-2D2C-4608-899F-84AB7ED7F8D9}"/>
    <cellStyle name="Comma 6 14" xfId="4736" xr:uid="{902CC890-C3EE-4978-BD13-83951B46C074}"/>
    <cellStyle name="Comma 6 15" xfId="4737" xr:uid="{6AEB34EB-E727-445C-A5A5-CFA0CE1BA4F9}"/>
    <cellStyle name="Comma 6 16" xfId="4738" xr:uid="{A7CB154E-C0F5-4131-ACBC-85F00C037E86}"/>
    <cellStyle name="Comma 6 17" xfId="4739" xr:uid="{F35E91FE-BC17-424F-B2A7-D90ADBA61E28}"/>
    <cellStyle name="Comma 6 17 2" xfId="6775" xr:uid="{9389A28A-30C4-44FD-B666-9B6AB067FEBB}"/>
    <cellStyle name="Comma 6 18" xfId="4740" xr:uid="{57355146-E265-46FD-B480-21E9BB3B45E8}"/>
    <cellStyle name="Comma 6 19" xfId="4741" xr:uid="{2154DD37-D694-40AC-A6B6-E62691D9A051}"/>
    <cellStyle name="Comma 6 2" xfId="247" xr:uid="{7997AB5B-5446-42D2-8106-A7068C7E8A59}"/>
    <cellStyle name="Comma 6 2 10" xfId="7254" xr:uid="{A8386429-B498-40CA-B58C-F80AF0FA5527}"/>
    <cellStyle name="Comma 6 2 11" xfId="690" xr:uid="{0891F6A3-69F7-4BB2-85CC-F9301ECF81B5}"/>
    <cellStyle name="Comma 6 2 2" xfId="248" xr:uid="{376704B4-8841-4592-9775-C0197CC9CC10}"/>
    <cellStyle name="Comma 6 2 2 2" xfId="4101" xr:uid="{0A8A81B1-668D-4AE5-A671-DD56037CA9C8}"/>
    <cellStyle name="Comma 6 2 2 3" xfId="4743" xr:uid="{97C86F5C-5FEC-4B7F-9D05-367383B9B280}"/>
    <cellStyle name="Comma 6 2 2 4" xfId="7121" xr:uid="{718024A7-4009-44EA-BFA6-4447705471DF}"/>
    <cellStyle name="Comma 6 2 2 5" xfId="7255" xr:uid="{53EA1D5D-D52F-4B0F-95E2-0940BE39564D}"/>
    <cellStyle name="Comma 6 2 3" xfId="249" xr:uid="{126A1AD4-6558-40C9-9E0E-1698E1FC048C}"/>
    <cellStyle name="Comma 6 2 3 2" xfId="2452" xr:uid="{F6B0618A-EEBF-469A-B72A-58AFB0608939}"/>
    <cellStyle name="Comma 6 2 3 2 2" xfId="4103" xr:uid="{DA549783-0B9B-4445-8FB7-DBC4AF2F4732}"/>
    <cellStyle name="Comma 6 2 3 3" xfId="4102" xr:uid="{4C6E95FF-8C03-43E7-9631-A8215ED4C968}"/>
    <cellStyle name="Comma 6 2 3 4" xfId="4744" xr:uid="{124505C7-FFE3-4653-A5BB-C270DC7547DD}"/>
    <cellStyle name="Comma 6 2 3 5" xfId="7122" xr:uid="{7CDDD535-E95C-4BEC-95C7-105BADC2F655}"/>
    <cellStyle name="Comma 6 2 3 6" xfId="7256" xr:uid="{739469B2-97F8-4E83-9ADB-5F3D577E2D7F}"/>
    <cellStyle name="Comma 6 2 4" xfId="2453" xr:uid="{3745CF0D-8B5E-4870-9B10-0BD03492CBD5}"/>
    <cellStyle name="Comma 6 2 4 2" xfId="4104" xr:uid="{C9A68F1E-A598-45C7-B269-1C399F0899A5}"/>
    <cellStyle name="Comma 6 2 4 3" xfId="6913" xr:uid="{A3BF33A6-75FA-43CE-A091-DEFE1CB5D785}"/>
    <cellStyle name="Comma 6 2 5" xfId="2454" xr:uid="{A5843BE7-71A5-48DD-A3C8-A8EEF5F6E293}"/>
    <cellStyle name="Comma 6 2 5 2" xfId="4105" xr:uid="{B074F1A3-A120-49C3-8535-750E2797FD5B}"/>
    <cellStyle name="Comma 6 2 6" xfId="2451" xr:uid="{B6DD09B8-E867-471D-A807-24C2F0400451}"/>
    <cellStyle name="Comma 6 2 6 2" xfId="4100" xr:uid="{F7603E5D-99EB-4A7F-A1E6-E45F78659B62}"/>
    <cellStyle name="Comma 6 2 7" xfId="3909" xr:uid="{EC8C7AB3-A5C0-42D9-A5A6-A8D2CA02A56A}"/>
    <cellStyle name="Comma 6 2 8" xfId="4742" xr:uid="{0FD9E062-1046-4ECA-ADB9-7F03138063CF}"/>
    <cellStyle name="Comma 6 2 9" xfId="7120" xr:uid="{89AC3AF7-C3F2-4FB2-ABD1-DC9A41DDB149}"/>
    <cellStyle name="Comma 6 20" xfId="4745" xr:uid="{244CF6A2-7E0C-4933-9544-490ACF3E6C48}"/>
    <cellStyle name="Comma 6 21" xfId="4746" xr:uid="{DD14C43D-CBA4-4863-BD9F-51D9DCD68480}"/>
    <cellStyle name="Comma 6 22" xfId="4747" xr:uid="{350D534F-835E-47DF-9057-407F12EDE98F}"/>
    <cellStyle name="Comma 6 23" xfId="4748" xr:uid="{D426B916-02AE-475B-908E-542BDB0FD296}"/>
    <cellStyle name="Comma 6 24" xfId="4749" xr:uid="{280C93E8-C8CB-4656-93BC-579CB356A8A7}"/>
    <cellStyle name="Comma 6 25" xfId="4750" xr:uid="{41FB34AC-144C-4E13-BC84-9769634B61BD}"/>
    <cellStyle name="Comma 6 26" xfId="4751" xr:uid="{E6C05356-BF09-4000-AA10-464BB23EE62A}"/>
    <cellStyle name="Comma 6 27" xfId="4752" xr:uid="{CE4E811E-505E-4C61-8323-519437B462FA}"/>
    <cellStyle name="Comma 6 28" xfId="4753" xr:uid="{FDAF9F94-BB95-4EA6-900A-8B7E41CBECD7}"/>
    <cellStyle name="Comma 6 29" xfId="4754" xr:uid="{33F4325E-20DB-4635-921A-494DD319C652}"/>
    <cellStyle name="Comma 6 3" xfId="250" xr:uid="{2B6DAC5B-0AF7-4C67-9702-4B4ED93D1264}"/>
    <cellStyle name="Comma 6 3 2" xfId="3767" xr:uid="{4CEB263B-0118-4ED6-B6D5-972E59ECF458}"/>
    <cellStyle name="Comma 6 3 2 2" xfId="4258" xr:uid="{5C1294F1-8DFA-45EC-BCC4-A5B386D74B0D}"/>
    <cellStyle name="Comma 6 3 3" xfId="4106" xr:uid="{915162CE-75C1-4642-BB14-1C26DA2C82AB}"/>
    <cellStyle name="Comma 6 3 4" xfId="4755" xr:uid="{2194430C-03B6-4C95-A864-EBA7E85B5F31}"/>
    <cellStyle name="Comma 6 3 5" xfId="7123" xr:uid="{72FC37D2-3E6F-432C-9ED5-FCC1D3927120}"/>
    <cellStyle name="Comma 6 3 6" xfId="7257" xr:uid="{93C5AC2C-E52A-4D1D-A344-E2C2D2B90857}"/>
    <cellStyle name="Comma 6 30" xfId="4756" xr:uid="{6C5443DE-6D64-48C6-8539-7559B5A04C28}"/>
    <cellStyle name="Comma 6 31" xfId="4757" xr:uid="{71B7E9D6-DFBB-451F-948C-C11034819DC1}"/>
    <cellStyle name="Comma 6 32" xfId="4758" xr:uid="{D8B4D6D8-C023-4168-916D-950AF3C46C8D}"/>
    <cellStyle name="Comma 6 33" xfId="4759" xr:uid="{2C7805B3-4F9C-4901-A679-9EE25A29FC39}"/>
    <cellStyle name="Comma 6 34" xfId="4760" xr:uid="{25F7C5AF-316F-4839-A8FC-36EFF5179EC1}"/>
    <cellStyle name="Comma 6 35" xfId="4761" xr:uid="{1ADCFE4D-404C-4828-BE6E-7FFE4BAEB5DA}"/>
    <cellStyle name="Comma 6 36" xfId="4762" xr:uid="{239C09F8-98CE-4DE5-92A2-AB7814FDAD56}"/>
    <cellStyle name="Comma 6 37" xfId="4763" xr:uid="{69E0FBCA-4CAA-4E64-B4CF-ACD4D75DE519}"/>
    <cellStyle name="Comma 6 38" xfId="4764" xr:uid="{EB5F3BB7-619A-4120-A8E3-744E89417F18}"/>
    <cellStyle name="Comma 6 39" xfId="4765" xr:uid="{A2CD3371-A25D-4DD5-9008-F6E23CF980A1}"/>
    <cellStyle name="Comma 6 4" xfId="251" xr:uid="{3FD2FCEA-E686-4943-AE20-E5308973E2F2}"/>
    <cellStyle name="Comma 6 4 2" xfId="2455" xr:uid="{E3A635FB-659C-423F-8A03-6683C5BA27E2}"/>
    <cellStyle name="Comma 6 4 2 2" xfId="4108" xr:uid="{2883BED9-F5FB-45EF-8EE3-19F3E99FF448}"/>
    <cellStyle name="Comma 6 4 3" xfId="4107" xr:uid="{A4129F8B-78AF-49B2-9308-50D58C7F3B2D}"/>
    <cellStyle name="Comma 6 4 4" xfId="4766" xr:uid="{D9346A0C-B772-4190-8FF5-ADE4D0E1DCFC}"/>
    <cellStyle name="Comma 6 4 5" xfId="7124" xr:uid="{0F330A92-3FCD-49B4-A76C-A71ED4DE0E32}"/>
    <cellStyle name="Comma 6 4 6" xfId="7258" xr:uid="{FC136B9B-D491-4CAD-8358-BA8D880F9076}"/>
    <cellStyle name="Comma 6 40" xfId="4767" xr:uid="{6B5E4DE0-0CDA-4B1D-B464-125E3247A1B0}"/>
    <cellStyle name="Comma 6 41" xfId="4768" xr:uid="{D23F9F65-4A73-44F2-AF7F-13FA479BE129}"/>
    <cellStyle name="Comma 6 42" xfId="4769" xr:uid="{3B912816-4550-4E9B-9583-EF015954D811}"/>
    <cellStyle name="Comma 6 43" xfId="4770" xr:uid="{F4358F1E-9D1B-4169-A1CA-75A7CFEC9FC4}"/>
    <cellStyle name="Comma 6 44" xfId="4771" xr:uid="{2E789654-BC76-42A5-9ECC-4D6F935DB1DA}"/>
    <cellStyle name="Comma 6 45" xfId="4731" xr:uid="{8FD0EAC1-8484-47A8-A8F1-6079A5A28BA8}"/>
    <cellStyle name="Comma 6 46" xfId="7015" xr:uid="{53831BDC-3AD3-4A09-AD43-A7E55840D6A5}"/>
    <cellStyle name="Comma 6 47" xfId="7119" xr:uid="{EFB5BF0A-AE5B-4D1E-9659-B0851135438B}"/>
    <cellStyle name="Comma 6 48" xfId="7253" xr:uid="{D4AB8300-430E-40CE-B47A-942ACA264724}"/>
    <cellStyle name="Comma 6 49" xfId="627" xr:uid="{B4AC3CCC-ED1E-4FF2-B940-F79C1A269ED3}"/>
    <cellStyle name="Comma 6 5" xfId="246" xr:uid="{593CC6B7-E435-4E2D-91D5-62A1268068F8}"/>
    <cellStyle name="Comma 6 5 2" xfId="4109" xr:uid="{405444BA-3889-476F-9637-2FD82F9E672C}"/>
    <cellStyle name="Comma 6 5 3" xfId="4772" xr:uid="{FDC0471C-4AE0-4BBE-8E39-0EDECD16A923}"/>
    <cellStyle name="Comma 6 5 4" xfId="2456" xr:uid="{5D3ACCDE-2772-4635-8837-F9C46DA08701}"/>
    <cellStyle name="Comma 6 6" xfId="2457" xr:uid="{571DDA35-3CE7-4CDA-B4C3-7F1079383B2A}"/>
    <cellStyle name="Comma 6 6 2" xfId="4110" xr:uid="{2A2904F3-D5DF-461F-BEF6-13AC249324C8}"/>
    <cellStyle name="Comma 6 6 3" xfId="4773" xr:uid="{5B751B4C-433F-4DDE-85F6-6C1CCBE47426}"/>
    <cellStyle name="Comma 6 7" xfId="2450" xr:uid="{9F85A8B5-E29A-487D-9834-B0DBB9E757F2}"/>
    <cellStyle name="Comma 6 7 2" xfId="4099" xr:uid="{2BCE060D-F355-4155-B71A-021ED45375F5}"/>
    <cellStyle name="Comma 6 7 3" xfId="4774" xr:uid="{C0403D27-1394-49F2-B101-FDC314A5CF4C}"/>
    <cellStyle name="Comma 6 8" xfId="689" xr:uid="{563D66FF-9B71-4B4E-9585-4664A69161D4}"/>
    <cellStyle name="Comma 6 8 2" xfId="3908" xr:uid="{64D09BAB-DE18-451D-ADD4-FEF62D7744E1}"/>
    <cellStyle name="Comma 6 8 3" xfId="4775" xr:uid="{35709998-5BE5-4B38-BAE2-67C293C944EA}"/>
    <cellStyle name="Comma 6 9" xfId="661" xr:uid="{2B038BEE-C8B6-4DBA-893D-A4C6A6B5A3B2}"/>
    <cellStyle name="Comma 6 9 2" xfId="3881" xr:uid="{C4662A6C-9DD2-470C-B9D3-3B2F51814C1C}"/>
    <cellStyle name="Comma 6 9 3" xfId="4776" xr:uid="{7171D99D-1A99-4F9A-8665-64A6028E67FA}"/>
    <cellStyle name="Comma 6_Balance Sheet(CONSO)" xfId="4777" xr:uid="{7B1A8CED-4D67-4086-9840-7C0534219C1C}"/>
    <cellStyle name="Comma 60" xfId="585" xr:uid="{B0FAE8F0-3D3D-464D-84E7-4D8D681C2931}"/>
    <cellStyle name="Comma 60 2" xfId="590" xr:uid="{E577AA58-3B82-4A0A-BCB1-E1E8CA6C38FB}"/>
    <cellStyle name="Comma 60 3" xfId="7323" xr:uid="{38A97C6E-D492-4D04-BAB5-995B5770B00D}"/>
    <cellStyle name="Comma 61" xfId="3790" xr:uid="{5284D26C-D5E2-45F1-A634-3DDB9F78E7EC}"/>
    <cellStyle name="Comma 61 2" xfId="4268" xr:uid="{3B371EAE-BC0B-4485-8CC1-643B8F3BE564}"/>
    <cellStyle name="Comma 62" xfId="3795" xr:uid="{0A78A99B-A075-438F-B631-973571305A98}"/>
    <cellStyle name="Comma 62 2" xfId="4272" xr:uid="{4AB14CDA-8573-473B-A726-7A754A949613}"/>
    <cellStyle name="Comma 63" xfId="3789" xr:uid="{E3161FE7-F026-4026-9CA5-9CCDA524BA03}"/>
    <cellStyle name="Comma 63 2" xfId="4267" xr:uid="{7429AABD-BC88-42B4-8554-B4C2C8D0605A}"/>
    <cellStyle name="Comma 64" xfId="597" xr:uid="{40CE8B11-679B-4D72-8001-73F0F34269B3}"/>
    <cellStyle name="Comma 65" xfId="3816" xr:uid="{2178A5F3-4DD8-4A15-941C-C8B1D577F8E3}"/>
    <cellStyle name="Comma 66" xfId="3824" xr:uid="{765B8E1C-7DA3-4B2E-93A6-14F4CE12DCE9}"/>
    <cellStyle name="Comma 67" xfId="3828" xr:uid="{F7FBF6B5-0847-4266-B837-30B3F5CD51C5}"/>
    <cellStyle name="Comma 68" xfId="3844" xr:uid="{EE6B049E-8D0F-4E00-9A6C-59325FD4ACB1}"/>
    <cellStyle name="Comma 68 12" xfId="7316" xr:uid="{9B45566F-28E2-4AD5-A4C7-3A2F870BD42A}"/>
    <cellStyle name="Comma 69" xfId="4201" xr:uid="{A2C0102B-85AA-4AEC-976F-12785F52C1F9}"/>
    <cellStyle name="Comma 7" xfId="79" xr:uid="{7C93A43A-8DB6-416A-B6C3-0C67DBF6E038}"/>
    <cellStyle name="Comma 7 10" xfId="530" xr:uid="{F0AE3874-7B59-4E23-8714-676D426276AE}"/>
    <cellStyle name="Comma 7 10 2" xfId="6978" xr:uid="{D4D3B217-3C50-4C5B-AF02-7694ABD40484}"/>
    <cellStyle name="Comma 7 10 3" xfId="6827" xr:uid="{AE13ADB7-021C-4391-BE6F-19C747B1CEB8}"/>
    <cellStyle name="Comma 7 11" xfId="3910" xr:uid="{11638976-3C06-47FA-BC2F-4643D07341DD}"/>
    <cellStyle name="Comma 7 12" xfId="4778" xr:uid="{75A2F6D5-0064-4B9B-A1E6-EE652DC01E61}"/>
    <cellStyle name="Comma 7 13" xfId="7016" xr:uid="{783A3D44-868E-4392-A1C6-36A7FAE88CA7}"/>
    <cellStyle name="Comma 7 14" xfId="7259" xr:uid="{B746FD25-86A1-4DE6-BDB2-7BBCBBA09D11}"/>
    <cellStyle name="Comma 7 2" xfId="253" xr:uid="{C8E60C39-6ED9-480E-AA80-D1C91B00B152}"/>
    <cellStyle name="Comma 7 2 10" xfId="691" xr:uid="{5A1659A8-A6C2-4DF5-B9C6-79AE241247B4}"/>
    <cellStyle name="Comma 7 2 2" xfId="254" xr:uid="{327EB0D1-D955-4AB6-8B0B-8B59106704CD}"/>
    <cellStyle name="Comma 7 2 2 10" xfId="2459" xr:uid="{73417FE1-1DCC-4B43-99F6-5E3CFF15D3C3}"/>
    <cellStyle name="Comma 7 2 2 2" xfId="255" xr:uid="{BB803ACF-C8E5-4B08-A9E4-679CBF1FEAC8}"/>
    <cellStyle name="Comma 7 2 2 2 10" xfId="4113" xr:uid="{B11C8FDB-D3CA-4E3D-8401-CE4976F2FD07}"/>
    <cellStyle name="Comma 7 2 2 2 11" xfId="4781" xr:uid="{3306F535-43A2-4CFC-9A51-0D07FDB2AD37}"/>
    <cellStyle name="Comma 7 2 2 2 12" xfId="7127" xr:uid="{94CC9E08-6441-466F-B1CE-41009B7600C2}"/>
    <cellStyle name="Comma 7 2 2 2 13" xfId="7262" xr:uid="{A0B1BA79-3F0D-440A-A84D-EE703E1252F8}"/>
    <cellStyle name="Comma 7 2 2 2 14" xfId="2460" xr:uid="{0D2EE03C-3BF6-4822-8509-540783A665F2}"/>
    <cellStyle name="Comma 7 2 2 2 2" xfId="2461" xr:uid="{183F596D-1F3B-4B2F-9D44-B1C7B50F86A1}"/>
    <cellStyle name="Comma 7 2 2 2 2 2" xfId="6776" xr:uid="{399CF09B-03CC-4FDE-8715-C8B57DAC10C5}"/>
    <cellStyle name="Comma 7 2 2 2 3" xfId="2462" xr:uid="{9DC28D8A-B2DC-4CE7-9128-C47B13BC1319}"/>
    <cellStyle name="Comma 7 2 2 2 3 2" xfId="6777" xr:uid="{EA484074-DE03-48B9-AC26-00BF47605F52}"/>
    <cellStyle name="Comma 7 2 2 2 4" xfId="2463" xr:uid="{51F0BAF0-7E3E-4647-916A-2642CEF2F0AF}"/>
    <cellStyle name="Comma 7 2 2 2 5" xfId="2464" xr:uid="{567B5416-2FC8-49CB-A00E-A3E0D0B000F6}"/>
    <cellStyle name="Comma 7 2 2 2 6" xfId="2465" xr:uid="{1B943464-E84B-48E9-B1EF-91951469135C}"/>
    <cellStyle name="Comma 7 2 2 2 7" xfId="2466" xr:uid="{0CD21268-D469-497F-B6EE-09C65F2918C8}"/>
    <cellStyle name="Comma 7 2 2 2 8" xfId="2467" xr:uid="{4BB30EA0-AEFB-4B79-B678-751D15893049}"/>
    <cellStyle name="Comma 7 2 2 2 8 2" xfId="4114" xr:uid="{23B0BE62-A208-467F-9184-969487548C76}"/>
    <cellStyle name="Comma 7 2 2 2 9" xfId="3769" xr:uid="{1C752D09-3D47-4A0E-9D6B-57FB52F5D937}"/>
    <cellStyle name="Comma 7 2 2 2 9 2" xfId="4260" xr:uid="{5F94DF71-C39A-4A26-AE1F-A4F6F19B0D0E}"/>
    <cellStyle name="Comma 7 2 2 3" xfId="2468" xr:uid="{29DD0FFB-7E70-4B5B-9B44-C56BB2740A40}"/>
    <cellStyle name="Comma 7 2 2 3 2" xfId="6779" xr:uid="{B164561E-9E11-4E51-AF55-7EA03BCF0CBC}"/>
    <cellStyle name="Comma 7 2 2 3 3" xfId="6778" xr:uid="{6FF32819-0E84-42BD-8A6B-D15EA5133623}"/>
    <cellStyle name="Comma 7 2 2 4" xfId="2469" xr:uid="{E4FDDBB5-07D2-44AC-8669-AA46AAD42A22}"/>
    <cellStyle name="Comma 7 2 2 4 2" xfId="2470" xr:uid="{D4293602-CBAA-451C-9148-ECC4D67E8443}"/>
    <cellStyle name="Comma 7 2 2 4 3" xfId="6780" xr:uid="{DD29DC61-12A0-4757-83C3-50208B09CA0F}"/>
    <cellStyle name="Comma 7 2 2 5" xfId="3768" xr:uid="{3FBE2957-BF48-4289-A974-9F4C2B809BD3}"/>
    <cellStyle name="Comma 7 2 2 5 2" xfId="4259" xr:uid="{90A1C9E2-E955-4D6F-BAAF-74AEC4220FA4}"/>
    <cellStyle name="Comma 7 2 2 6" xfId="4112" xr:uid="{13A54D27-A31C-420A-AF09-48FEB6E36B19}"/>
    <cellStyle name="Comma 7 2 2 7" xfId="4780" xr:uid="{3A2CD3F9-19E2-4C5E-8348-1E5E0EE3EED0}"/>
    <cellStyle name="Comma 7 2 2 8" xfId="7126" xr:uid="{624A0CD2-EED9-4831-9696-D54BB28A8014}"/>
    <cellStyle name="Comma 7 2 2 9" xfId="7261" xr:uid="{E6699A12-5879-49C2-8653-1D99D707E45F}"/>
    <cellStyle name="Comma 7 2 3" xfId="256" xr:uid="{5D83D21A-173F-4E9E-A31E-F25E6897FA9E}"/>
    <cellStyle name="Comma 7 2 3 2" xfId="257" xr:uid="{61E202BD-199B-434C-8808-921F4E060DF1}"/>
    <cellStyle name="Comma 7 2 3 2 2" xfId="2471" xr:uid="{71A11925-A64E-4CBF-8445-394FEF92D3A6}"/>
    <cellStyle name="Comma 7 2 3 2 2 2" xfId="4117" xr:uid="{35FFB3E3-7A23-4A8D-B9BD-63F2858C6AE3}"/>
    <cellStyle name="Comma 7 2 3 2 3" xfId="4116" xr:uid="{EA9616D1-35E0-43F6-A71F-CECD8FEF65FC}"/>
    <cellStyle name="Comma 7 2 3 2 4" xfId="4783" xr:uid="{B35B0B79-D8A2-4BB5-8439-ACD8D331100F}"/>
    <cellStyle name="Comma 7 2 3 2 5" xfId="7129" xr:uid="{058033F2-13B9-43E5-9032-A71D13E902DF}"/>
    <cellStyle name="Comma 7 2 3 2 6" xfId="7264" xr:uid="{4C3F1E4D-1661-4ECB-9CEE-82838A84877C}"/>
    <cellStyle name="Comma 7 2 3 3" xfId="2472" xr:uid="{86ACB5C2-7437-4E75-9F5E-27E0B7532E58}"/>
    <cellStyle name="Comma 7 2 3 3 2" xfId="4118" xr:uid="{A5B7550A-CC6B-4A7F-9A0E-9506A1012978}"/>
    <cellStyle name="Comma 7 2 3 4" xfId="4115" xr:uid="{BC68152B-0FA9-4D36-AF4B-78AA453BBB6C}"/>
    <cellStyle name="Comma 7 2 3 5" xfId="4782" xr:uid="{8CC37574-CA39-4B41-BFEC-1CD4966C29A3}"/>
    <cellStyle name="Comma 7 2 3 6" xfId="7128" xr:uid="{84796AFB-F3C7-4799-AC06-9D24E2F24F23}"/>
    <cellStyle name="Comma 7 2 3 7" xfId="7263" xr:uid="{9B7F7EA3-FD20-4FB7-A3CB-7DF2575BB7F7}"/>
    <cellStyle name="Comma 7 2 4" xfId="258" xr:uid="{96AB37EE-ECF6-495D-B94F-C3D282003669}"/>
    <cellStyle name="Comma 7 2 4 2" xfId="2473" xr:uid="{AABEE9F3-278E-441E-8167-7AC08019CBC2}"/>
    <cellStyle name="Comma 7 2 4 2 2" xfId="4120" xr:uid="{4F1A912A-EF85-4DCD-8DCE-4A79983DDA8C}"/>
    <cellStyle name="Comma 7 2 4 3" xfId="4119" xr:uid="{199D37CE-FAFD-4F50-B011-EDA6217DE246}"/>
    <cellStyle name="Comma 7 2 4 4" xfId="4784" xr:uid="{20F6539B-E4A2-4608-AB77-FBFAB4B4D2DE}"/>
    <cellStyle name="Comma 7 2 4 5" xfId="7130" xr:uid="{C5D06537-68FF-42E2-A430-D9ED83859116}"/>
    <cellStyle name="Comma 7 2 4 6" xfId="7265" xr:uid="{8D7955BA-A426-479A-A6FB-33D31B802073}"/>
    <cellStyle name="Comma 7 2 5" xfId="2474" xr:uid="{ABEF28FA-1144-4081-A577-E6BDC2AE11B2}"/>
    <cellStyle name="Comma 7 2 5 2" xfId="4121" xr:uid="{353A8A4D-0C08-4659-9877-15063A2DDA36}"/>
    <cellStyle name="Comma 7 2 5 2 2" xfId="6782" xr:uid="{2B07C84D-21FC-4DC9-957C-8DDE18E792CD}"/>
    <cellStyle name="Comma 7 2 5 3" xfId="6781" xr:uid="{39E77402-954E-4FC9-8C78-810B0D8F959A}"/>
    <cellStyle name="Comma 7 2 6" xfId="2458" xr:uid="{54DAADFA-A633-4A10-B8A2-5089179AA063}"/>
    <cellStyle name="Comma 7 2 6 2" xfId="4111" xr:uid="{C9F6BB89-D23C-423F-AAE6-287E407B28B0}"/>
    <cellStyle name="Comma 7 2 6 3" xfId="6783" xr:uid="{87D1172B-CABE-4F1C-B336-9884BEF8AFA5}"/>
    <cellStyle name="Comma 7 2 7" xfId="4779" xr:uid="{3051CEA2-D038-496E-AAE9-4C1DC7EFBF01}"/>
    <cellStyle name="Comma 7 2 8" xfId="7125" xr:uid="{9546DAE8-0B7B-4937-8077-8E2646DD0197}"/>
    <cellStyle name="Comma 7 2 9" xfId="7260" xr:uid="{A119D189-76EC-4A75-BA76-D9DBBE010D26}"/>
    <cellStyle name="Comma 7 3" xfId="259" xr:uid="{14603E2A-4025-4FDD-A237-11014422A24A}"/>
    <cellStyle name="Comma 7 3 2" xfId="2475" xr:uid="{FCC53FCC-C4F1-4EBA-A86E-FCD98E0FEFEA}"/>
    <cellStyle name="Comma 7 3 2 2" xfId="4122" xr:uid="{557D66F0-DAA8-4DE0-892A-AF721F9D0B32}"/>
    <cellStyle name="Comma 7 3 3" xfId="4785" xr:uid="{12C07B47-78AA-46D4-A89B-39EF951B2938}"/>
    <cellStyle name="Comma 7 3 4" xfId="7131" xr:uid="{7A17CEBF-2865-40CD-8294-D7F9C947F5DC}"/>
    <cellStyle name="Comma 7 3 5" xfId="7266" xr:uid="{145681F6-A798-4FBE-BC95-DD2743F564B4}"/>
    <cellStyle name="Comma 7 3 6" xfId="692" xr:uid="{2B98E935-0613-40C7-9D99-02C96FFDE2C3}"/>
    <cellStyle name="Comma 7 4" xfId="260" xr:uid="{74AC8842-6A87-4412-801A-47CED4EC3FD3}"/>
    <cellStyle name="Comma 7 4 10" xfId="7267" xr:uid="{5ADFCEF2-D782-452B-9DF3-72742054689F}"/>
    <cellStyle name="Comma 7 4 11" xfId="693" xr:uid="{6F00EDE9-FE67-4E8D-9B5A-61BD0C12CD9D}"/>
    <cellStyle name="Comma 7 4 2" xfId="261" xr:uid="{E563A99B-14BB-4A69-B9ED-DFE5C73E2694}"/>
    <cellStyle name="Comma 7 4 2 2" xfId="3770" xr:uid="{A9036B60-0A81-42BB-9DF9-2A7FF526C67A}"/>
    <cellStyle name="Comma 7 4 2 2 2" xfId="4261" xr:uid="{3C769EB6-1717-4818-9DD0-5B74B835F26B}"/>
    <cellStyle name="Comma 7 4 2 2 3" xfId="6784" xr:uid="{810FED9D-11A7-4323-8E01-AD6E4617A2C4}"/>
    <cellStyle name="Comma 7 4 2 3" xfId="4124" xr:uid="{43287179-61B7-4DBB-BD7A-195AE191C1AB}"/>
    <cellStyle name="Comma 7 4 2 3 2" xfId="6785" xr:uid="{367BE8FF-8EE5-45C9-802F-A5BE6049C7B9}"/>
    <cellStyle name="Comma 7 4 2 4" xfId="4787" xr:uid="{0696D70B-D3AA-487F-86AC-F3DB70A69BA1}"/>
    <cellStyle name="Comma 7 4 2 5" xfId="7133" xr:uid="{A53AC260-BAEC-455E-87EA-D3F1CED48756}"/>
    <cellStyle name="Comma 7 4 2 6" xfId="7268" xr:uid="{32442B4B-0805-40CE-82F8-CDA062968905}"/>
    <cellStyle name="Comma 7 4 2 7" xfId="2477" xr:uid="{B13E9482-4100-4028-9B8C-0E7EC4BD6DCE}"/>
    <cellStyle name="Comma 7 4 3" xfId="262" xr:uid="{29189E3D-C81F-40EA-82D9-318B1DF3DA27}"/>
    <cellStyle name="Comma 7 4 3 2" xfId="263" xr:uid="{7FF61B55-4E87-4A0B-994A-C05C24BB97F9}"/>
    <cellStyle name="Comma 7 4 3 2 2" xfId="2478" xr:uid="{8A3BDD8D-F07F-47F7-9A00-152BB0C7C2E0}"/>
    <cellStyle name="Comma 7 4 3 2 2 2" xfId="4127" xr:uid="{F4B3E033-ADBD-4134-A63E-9180B5E0B3FE}"/>
    <cellStyle name="Comma 7 4 3 2 3" xfId="4126" xr:uid="{93C625F7-52C3-4C71-BA4C-BB65307C9CDD}"/>
    <cellStyle name="Comma 7 4 3 2 4" xfId="4789" xr:uid="{9BAC2C1F-6C73-4118-830E-12209172A620}"/>
    <cellStyle name="Comma 7 4 3 2 5" xfId="7135" xr:uid="{65D6EB49-45D9-499D-9BE3-A3DA67BAD57C}"/>
    <cellStyle name="Comma 7 4 3 2 6" xfId="7270" xr:uid="{8AFBA6B7-0CF3-4674-B2EF-40A990975B04}"/>
    <cellStyle name="Comma 7 4 3 3" xfId="2479" xr:uid="{0C770678-8706-4886-99A3-D0CE7CF23786}"/>
    <cellStyle name="Comma 7 4 3 3 2" xfId="4128" xr:uid="{5412496B-FB11-4726-96CF-AD0D69A81B01}"/>
    <cellStyle name="Comma 7 4 3 4" xfId="4125" xr:uid="{44DB0684-1D95-4F58-B880-BB6928FC8A1B}"/>
    <cellStyle name="Comma 7 4 3 5" xfId="4788" xr:uid="{92D31914-4FB8-4E2D-B97E-279C56CCAE57}"/>
    <cellStyle name="Comma 7 4 3 6" xfId="7134" xr:uid="{771CA607-F33B-43E8-BE58-1EA9EF8FCA01}"/>
    <cellStyle name="Comma 7 4 3 7" xfId="7269" xr:uid="{9196A703-F5A5-47B1-865C-01722C85BFB8}"/>
    <cellStyle name="Comma 7 4 4" xfId="264" xr:uid="{7EC37866-AA05-4E24-8326-D03B92440CDB}"/>
    <cellStyle name="Comma 7 4 4 2" xfId="265" xr:uid="{AFF12BCB-547B-4178-AEA1-72526A1EA5A1}"/>
    <cellStyle name="Comma 7 4 4 2 2" xfId="266" xr:uid="{C7B0401A-7797-49F5-ADBD-D617EA42178A}"/>
    <cellStyle name="Comma 7 4 4 2 2 2" xfId="267" xr:uid="{83B37B99-E263-4A22-A254-2D1EA125FA16}"/>
    <cellStyle name="Comma 7 4 4 2 2 2 2" xfId="2480" xr:uid="{DD049FF4-1C2D-4D25-B75C-AF18418ED4E1}"/>
    <cellStyle name="Comma 7 4 4 2 2 2 2 2" xfId="2481" xr:uid="{EB6E7BBA-6392-4B05-BC69-D67FB9644042}"/>
    <cellStyle name="Comma 7 4 4 2 2 2 2 2 2" xfId="2482" xr:uid="{21EE461E-FC4C-45E1-AA4B-136E0CE37335}"/>
    <cellStyle name="Comma 7 4 4 2 2 2 2 2 2 2" xfId="2483" xr:uid="{A82D3244-3044-4A30-A099-711358C8F294}"/>
    <cellStyle name="Comma 7 4 4 2 2 2 2 2 2 2 2" xfId="2484" xr:uid="{71FF40DB-13EC-4FC5-8C28-A1F8523CA2D5}"/>
    <cellStyle name="Comma 7 4 4 2 2 2 2 2 2 2 2 2" xfId="2485" xr:uid="{B61536FC-9B29-400A-ABE3-B689F821C0AF}"/>
    <cellStyle name="Comma 7 4 4 2 2 2 2 2 2 2 2 2 2" xfId="2486" xr:uid="{6F8F4FF4-023D-44C1-88A4-5E565B3654F3}"/>
    <cellStyle name="Comma 7 4 4 2 2 2 2 2 2 2 3" xfId="4136" xr:uid="{5EC62DE9-9C7A-4B0B-A701-C74E015F2EFF}"/>
    <cellStyle name="Comma 7 4 4 2 2 2 2 2 2 3" xfId="4135" xr:uid="{D1D2BF4E-F2B7-4B55-89F8-093F5395513C}"/>
    <cellStyle name="Comma 7 4 4 2 2 2 2 2 3" xfId="4134" xr:uid="{B9D71052-28C8-40D8-98D6-E95F5CAFBEE5}"/>
    <cellStyle name="Comma 7 4 4 2 2 2 2 3" xfId="4133" xr:uid="{84BA5DF9-3C67-4605-B532-DCEE3E43DB0C}"/>
    <cellStyle name="Comma 7 4 4 2 2 2 3" xfId="2487" xr:uid="{0080A0F5-3095-4BF8-A57C-B7B193343982}"/>
    <cellStyle name="Comma 7 4 4 2 2 2 3 2" xfId="2488" xr:uid="{B4FE0251-96A1-4898-A538-AEB5AC730BBA}"/>
    <cellStyle name="Comma 7 4 4 2 2 2 4" xfId="4132" xr:uid="{58B35F86-490A-4662-BD22-FFE4E1C02038}"/>
    <cellStyle name="Comma 7 4 4 2 2 2 5" xfId="4793" xr:uid="{325C9D8F-77DE-4389-9E94-71FAC48D1D83}"/>
    <cellStyle name="Comma 7 4 4 2 2 2 6" xfId="7139" xr:uid="{B8E38E76-C59C-42C7-B307-F0207A0EA204}"/>
    <cellStyle name="Comma 7 4 4 2 2 2 7" xfId="7274" xr:uid="{30A51B37-E9D1-42F7-8CFA-421BD086AFC3}"/>
    <cellStyle name="Comma 7 4 4 2 2 3" xfId="2489" xr:uid="{571D4ABD-7348-4FD4-9E1E-A02317B63A22}"/>
    <cellStyle name="Comma 7 4 4 2 2 3 2" xfId="4137" xr:uid="{804BFC94-420B-47E6-9C77-EB46F09280E7}"/>
    <cellStyle name="Comma 7 4 4 2 2 4" xfId="4131" xr:uid="{B7D7014B-63F0-4B5A-8F83-218DDFAECB5D}"/>
    <cellStyle name="Comma 7 4 4 2 2 5" xfId="4792" xr:uid="{F00D3460-FBBC-4A93-8759-3F028D90B7BD}"/>
    <cellStyle name="Comma 7 4 4 2 2 6" xfId="7138" xr:uid="{E3699ECD-2AB3-4B68-9926-05BBAF438878}"/>
    <cellStyle name="Comma 7 4 4 2 2 7" xfId="7273" xr:uid="{27E88804-E136-4A21-92C8-4362B2D5A7E9}"/>
    <cellStyle name="Comma 7 4 4 2 3" xfId="2490" xr:uid="{0CE2D620-9A5D-49CD-AE92-5EE99A272EA2}"/>
    <cellStyle name="Comma 7 4 4 2 3 2" xfId="4138" xr:uid="{07792158-17F0-44A4-AE61-C8B4F424C74B}"/>
    <cellStyle name="Comma 7 4 4 2 4" xfId="4130" xr:uid="{C9520859-DE09-4A31-929C-A4F54F370720}"/>
    <cellStyle name="Comma 7 4 4 2 5" xfId="4791" xr:uid="{671155DB-F9AD-4C7C-B986-5906013E3E3D}"/>
    <cellStyle name="Comma 7 4 4 2 6" xfId="7137" xr:uid="{E985191C-CBCE-419E-9C0A-15E78AA0B4FB}"/>
    <cellStyle name="Comma 7 4 4 2 7" xfId="7272" xr:uid="{024EB822-2AAD-4FAB-A6ED-16611C39AF63}"/>
    <cellStyle name="Comma 7 4 4 3" xfId="268" xr:uid="{BD750288-91DA-450F-879B-DD6170C1EC16}"/>
    <cellStyle name="Comma 7 4 4 3 2" xfId="2491" xr:uid="{2E7CC3CF-65B1-43DB-AB43-11307BA497DE}"/>
    <cellStyle name="Comma 7 4 4 3 2 2" xfId="4140" xr:uid="{729EFC36-D609-4605-8C29-10D912E0CF5F}"/>
    <cellStyle name="Comma 7 4 4 3 3" xfId="4139" xr:uid="{64D85F22-A065-4574-94A5-65F94589A94C}"/>
    <cellStyle name="Comma 7 4 4 3 4" xfId="4794" xr:uid="{5C89F018-2A89-4BB7-AB7F-2BFBC5620951}"/>
    <cellStyle name="Comma 7 4 4 3 5" xfId="7140" xr:uid="{40BD9B9A-E595-441F-AD2A-A1D291100E7D}"/>
    <cellStyle name="Comma 7 4 4 3 6" xfId="7275" xr:uid="{5186DD40-242A-4F21-8ED3-0D413BCFF82A}"/>
    <cellStyle name="Comma 7 4 4 4" xfId="2492" xr:uid="{F1202887-1F1E-4504-850E-9B2E6235DD88}"/>
    <cellStyle name="Comma 7 4 4 4 2" xfId="2493" xr:uid="{D943E086-C47C-486F-8B62-6E70C6A9A550}"/>
    <cellStyle name="Comma 7 4 4 4 2 2" xfId="4142" xr:uid="{73C82708-B9F9-48BB-A9F8-3EE89AAABAA5}"/>
    <cellStyle name="Comma 7 4 4 4 3" xfId="4141" xr:uid="{17962F09-1B24-4422-AC28-3B98DE429084}"/>
    <cellStyle name="Comma 7 4 4 5" xfId="2494" xr:uid="{F364F7E1-CE30-4025-87BF-A9D86A2B20FD}"/>
    <cellStyle name="Comma 7 4 4 5 2" xfId="4143" xr:uid="{27F82D1A-F5F6-4781-B0DC-3EBC3972F167}"/>
    <cellStyle name="Comma 7 4 4 6" xfId="4129" xr:uid="{FD58856A-E124-4AA1-83A2-CFB596744898}"/>
    <cellStyle name="Comma 7 4 4 7" xfId="4790" xr:uid="{F96D7CF6-BC29-4528-B670-1858E403FD8A}"/>
    <cellStyle name="Comma 7 4 4 8" xfId="7136" xr:uid="{9C923354-4678-48F2-87D9-A7673566E8DC}"/>
    <cellStyle name="Comma 7 4 4 9" xfId="7271" xr:uid="{00D06D2C-7042-4C87-AE42-4EB56738D0AA}"/>
    <cellStyle name="Comma 7 4 5" xfId="269" xr:uid="{278147E9-90AD-47DD-B528-BA4C8351FCB0}"/>
    <cellStyle name="Comma 7 4 5 2" xfId="2495" xr:uid="{3FE88021-E2BE-4144-A6BD-531192C387AD}"/>
    <cellStyle name="Comma 7 4 5 2 2" xfId="4145" xr:uid="{B905C775-317D-4876-9A8F-88A278753DA5}"/>
    <cellStyle name="Comma 7 4 5 3" xfId="4144" xr:uid="{4530EDEA-03B3-4A22-B5EC-2D9C195B2524}"/>
    <cellStyle name="Comma 7 4 5 4" xfId="4795" xr:uid="{EB92DA7E-C1FF-48C6-A0C2-B7823F7C941E}"/>
    <cellStyle name="Comma 7 4 5 5" xfId="7141" xr:uid="{2C5BA908-B451-48E2-8FFC-C83D6408B3A1}"/>
    <cellStyle name="Comma 7 4 5 6" xfId="7276" xr:uid="{44500A4D-83B7-4E5F-9867-E89E3712C611}"/>
    <cellStyle name="Comma 7 4 6" xfId="2496" xr:uid="{46AF9971-2294-41C8-AA1B-016ADC286150}"/>
    <cellStyle name="Comma 7 4 6 2" xfId="4146" xr:uid="{853B0B65-9215-483C-B3E4-DF3154C4704B}"/>
    <cellStyle name="Comma 7 4 7" xfId="2476" xr:uid="{8115B9EF-DF73-4572-A131-89C7F6F813F6}"/>
    <cellStyle name="Comma 7 4 7 2" xfId="4123" xr:uid="{9A363907-3EBA-474B-A85D-A7BD091E5817}"/>
    <cellStyle name="Comma 7 4 8" xfId="4786" xr:uid="{5074F608-8F25-4BE3-9F30-24929B444CA9}"/>
    <cellStyle name="Comma 7 4 9" xfId="7132" xr:uid="{F3D6543D-774C-4D81-B62E-2BF6D6F5266A}"/>
    <cellStyle name="Comma 7 5" xfId="270" xr:uid="{09927D5F-4088-4013-8AFA-7CCB3B94CEDF}"/>
    <cellStyle name="Comma 7 5 2" xfId="3771" xr:uid="{957743C8-1E7B-4BED-8A93-37B528E443D4}"/>
    <cellStyle name="Comma 7 5 2 2" xfId="4262" xr:uid="{BF534B2C-C7FE-42AD-92F5-53A59E67524E}"/>
    <cellStyle name="Comma 7 5 2 3" xfId="6786" xr:uid="{5262D188-E5AA-4D9A-8550-D32E09987310}"/>
    <cellStyle name="Comma 7 5 3" xfId="4147" xr:uid="{EB2A67C8-E87D-47B9-A979-242C2DFAC52D}"/>
    <cellStyle name="Comma 7 5 3 2" xfId="6787" xr:uid="{85141A4A-49B0-4F52-993F-71E54F4CA129}"/>
    <cellStyle name="Comma 7 5 4" xfId="4796" xr:uid="{C6AFD246-9BCB-452D-986E-D4E64A0AEAA0}"/>
    <cellStyle name="Comma 7 5 5" xfId="7142" xr:uid="{5BBAB1FC-E240-4C37-8858-9C93DE3C113E}"/>
    <cellStyle name="Comma 7 5 6" xfId="7277" xr:uid="{6D7B7810-2B34-4D91-98B4-EAEED0D0C8FC}"/>
    <cellStyle name="Comma 7 5 7" xfId="2497" xr:uid="{A472C28B-B8F6-4999-A757-A79975DA2788}"/>
    <cellStyle name="Comma 7 6" xfId="271" xr:uid="{A4222485-7DDA-4A83-A2E2-9FEBF6C67728}"/>
    <cellStyle name="Comma 7 6 2" xfId="272" xr:uid="{F321D5E8-1EAD-49FD-A1B4-172E6A4A3E90}"/>
    <cellStyle name="Comma 7 6 2 2" xfId="273" xr:uid="{47B0739C-0D90-4B61-ABA0-687B664F6AC7}"/>
    <cellStyle name="Comma 7 6 2 2 2" xfId="2498" xr:uid="{D9907AD5-2189-4BE1-8B3D-BA45D73AD98B}"/>
    <cellStyle name="Comma 7 6 2 2 2 2" xfId="4151" xr:uid="{AC20CF62-D47A-4B8D-AB79-2436089E4B20}"/>
    <cellStyle name="Comma 7 6 2 2 3" xfId="4150" xr:uid="{22DD7F56-A1EF-4C11-A3CB-13815541E493}"/>
    <cellStyle name="Comma 7 6 2 2 4" xfId="4799" xr:uid="{2E7290C8-5448-467D-8F81-A4E6FB056B6A}"/>
    <cellStyle name="Comma 7 6 2 2 5" xfId="7145" xr:uid="{C937C131-13DB-42D5-8343-33BAC1611BAC}"/>
    <cellStyle name="Comma 7 6 2 2 6" xfId="7280" xr:uid="{10BEE7FF-B828-47F2-9E51-B52EDDC0F597}"/>
    <cellStyle name="Comma 7 6 2 3" xfId="274" xr:uid="{F41F8E75-8526-452C-9410-8F2041833691}"/>
    <cellStyle name="Comma 7 6 2 3 2" xfId="275" xr:uid="{FBC0D014-4603-48D5-A243-122E2F54C6ED}"/>
    <cellStyle name="Comma 7 6 2 3 2 2" xfId="2499" xr:uid="{926A35DD-C02A-42D7-873E-796F4C0A3434}"/>
    <cellStyle name="Comma 7 6 2 3 2 2 2" xfId="2500" xr:uid="{39494101-1093-4CAA-92CA-5C1EF8F10EF6}"/>
    <cellStyle name="Comma 7 6 2 3 2 2 2 2" xfId="2501" xr:uid="{0CD4C1DA-3C21-4B14-B5B2-3A3347D0BFDC}"/>
    <cellStyle name="Comma 7 6 2 3 2 2 2 2 2" xfId="2502" xr:uid="{FD65649F-501F-4D9D-8607-1EFF46B5DEFC}"/>
    <cellStyle name="Comma 7 6 2 3 2 2 2 2 2 2" xfId="2503" xr:uid="{AADC7149-D2F5-4EDC-BDB7-35B23FE45365}"/>
    <cellStyle name="Comma 7 6 2 3 2 2 2 2 2 2 2" xfId="2504" xr:uid="{D26CE7B2-542F-4C2F-A3F1-1DC944EDAC99}"/>
    <cellStyle name="Comma 7 6 2 3 2 2 2 2 2 2 2 2" xfId="2505" xr:uid="{80E6CA79-64EE-4A45-B188-C03591860639}"/>
    <cellStyle name="Comma 7 6 2 3 2 2 2 2 2 2 2 2 2" xfId="2506" xr:uid="{FFEC3E59-FC24-4212-B16E-3D01BE57BA6D}"/>
    <cellStyle name="Comma 7 6 2 3 2 2 2 2 2 2 2 2 3" xfId="4159" xr:uid="{FCC09F4F-E557-4314-91F6-7DDDCF87FD5D}"/>
    <cellStyle name="Comma 7 6 2 3 2 2 2 2 2 2 3" xfId="4158" xr:uid="{86981A7E-5D51-4ADC-9537-703617639E92}"/>
    <cellStyle name="Comma 7 6 2 3 2 2 2 2 2 3" xfId="4157" xr:uid="{BFBBAD1F-8F3D-422F-9BCE-6C2E4DB7C009}"/>
    <cellStyle name="Comma 7 6 2 3 2 2 2 2 3" xfId="4156" xr:uid="{D2282431-106C-4743-B23A-30614B59D6E5}"/>
    <cellStyle name="Comma 7 6 2 3 2 2 2 3" xfId="4155" xr:uid="{E3689908-04E6-4EED-B363-11DB8CBC2CAC}"/>
    <cellStyle name="Comma 7 6 2 3 2 2 3" xfId="4154" xr:uid="{6A6B82BB-D259-488B-B60E-7344FCBE82CE}"/>
    <cellStyle name="Comma 7 6 2 3 2 3" xfId="2507" xr:uid="{76ECF0F3-D6E9-43DA-89DB-9FB70E4D228A}"/>
    <cellStyle name="Comma 7 6 2 3 2 3 2" xfId="4160" xr:uid="{8BC3355E-5593-4171-BC3C-AE484D9468D8}"/>
    <cellStyle name="Comma 7 6 2 3 2 4" xfId="4153" xr:uid="{F59AEDD8-5428-4595-8245-A520F100CE13}"/>
    <cellStyle name="Comma 7 6 2 3 2 5" xfId="4801" xr:uid="{B941F27C-3DAB-4F1E-87B6-7B9DDB433C9E}"/>
    <cellStyle name="Comma 7 6 2 3 2 6" xfId="7147" xr:uid="{1AD2BB45-7637-4141-B8FD-F1BF1C2120B3}"/>
    <cellStyle name="Comma 7 6 2 3 2 7" xfId="7282" xr:uid="{BB9C179C-A089-4C50-A213-67B88EF46361}"/>
    <cellStyle name="Comma 7 6 2 3 3" xfId="2508" xr:uid="{C63F2FE7-01FD-4884-97BF-50BA73C702A5}"/>
    <cellStyle name="Comma 7 6 2 3 3 2" xfId="4161" xr:uid="{17D65276-22B8-4ACD-9C5E-3384A12DFD73}"/>
    <cellStyle name="Comma 7 6 2 3 4" xfId="4152" xr:uid="{FFC3A100-3359-4A0E-A1F9-D7777F7518D8}"/>
    <cellStyle name="Comma 7 6 2 3 5" xfId="4800" xr:uid="{B33D3715-E82A-4A43-8122-54159D184731}"/>
    <cellStyle name="Comma 7 6 2 3 6" xfId="7146" xr:uid="{1F621757-3DFA-42AA-9AB0-6CB5DEB82BC7}"/>
    <cellStyle name="Comma 7 6 2 3 7" xfId="7281" xr:uid="{2A779312-4028-4CCD-AC0E-D78CD0F352C9}"/>
    <cellStyle name="Comma 7 6 2 4" xfId="2509" xr:uid="{9922D192-36FD-4B13-8BC0-25B860BECC2E}"/>
    <cellStyle name="Comma 7 6 2 4 2" xfId="4162" xr:uid="{E5B891C5-1FB3-449F-9B0C-17EE3A85E4EF}"/>
    <cellStyle name="Comma 7 6 2 5" xfId="4149" xr:uid="{198A0C84-65E7-4EC6-80D0-2B367582294D}"/>
    <cellStyle name="Comma 7 6 2 6" xfId="4798" xr:uid="{ACD3086E-6106-45C1-BA66-C2D94F62AD84}"/>
    <cellStyle name="Comma 7 6 2 7" xfId="7144" xr:uid="{0BA7F878-9C65-4B7E-8651-E616E478D2A4}"/>
    <cellStyle name="Comma 7 6 2 8" xfId="7279" xr:uid="{1B3B5959-901C-4989-8988-348934B06EC5}"/>
    <cellStyle name="Comma 7 6 3" xfId="276" xr:uid="{ED8E8C64-6258-4CE7-A160-1D87D2CA9FB9}"/>
    <cellStyle name="Comma 7 6 3 2" xfId="2510" xr:uid="{32979ACA-F66D-49BE-8FAD-F25A3A05DC51}"/>
    <cellStyle name="Comma 7 6 3 2 2" xfId="4164" xr:uid="{13686802-C4BC-4FC3-87F1-D77901C3F37E}"/>
    <cellStyle name="Comma 7 6 3 3" xfId="4163" xr:uid="{A9649376-A129-46C3-B52E-06ACD4BD2649}"/>
    <cellStyle name="Comma 7 6 3 4" xfId="4802" xr:uid="{19A65AAF-B08F-40AE-90F7-D896197FF8A6}"/>
    <cellStyle name="Comma 7 6 3 5" xfId="7148" xr:uid="{BC1BE3C9-7C6D-4149-B6AA-F9FC99EDDEC6}"/>
    <cellStyle name="Comma 7 6 3 6" xfId="7283" xr:uid="{3DB2F62D-D0F1-4BAC-8933-99841B601F41}"/>
    <cellStyle name="Comma 7 6 4" xfId="2511" xr:uid="{6716B179-842E-4ED9-BCCF-0FFE60D45F7C}"/>
    <cellStyle name="Comma 7 6 4 2" xfId="4165" xr:uid="{34EA17F9-1065-43DD-AE51-895463B4723C}"/>
    <cellStyle name="Comma 7 6 5" xfId="4148" xr:uid="{1B83484B-4E5E-451E-88C6-3D5B1220DED0}"/>
    <cellStyle name="Comma 7 6 6" xfId="4797" xr:uid="{34AB0529-D2F5-48A6-9712-FE1C347A9EB0}"/>
    <cellStyle name="Comma 7 6 7" xfId="7143" xr:uid="{7EB3C0A3-2E5C-4977-90C1-DBB56094E31C}"/>
    <cellStyle name="Comma 7 6 8" xfId="7278" xr:uid="{CE33F2B8-2A9C-4D1D-A13C-0BC465BAE5A5}"/>
    <cellStyle name="Comma 7 7" xfId="277" xr:uid="{8ED86498-20B2-423E-9461-7F058A59760A}"/>
    <cellStyle name="Comma 7 7 2" xfId="2512" xr:uid="{BF03FF59-AB95-4D3C-ABF8-41798F00606B}"/>
    <cellStyle name="Comma 7 7 2 2" xfId="4167" xr:uid="{0174ADEA-1944-4F6F-8ACB-564A7E41FA95}"/>
    <cellStyle name="Comma 7 7 3" xfId="4166" xr:uid="{263021D6-8C10-4104-8111-28AE0454C40B}"/>
    <cellStyle name="Comma 7 7 4" xfId="4803" xr:uid="{D58D7F40-FD2B-4369-8977-BB85E119641D}"/>
    <cellStyle name="Comma 7 7 5" xfId="7149" xr:uid="{93830BDB-7E9F-43E2-9AFC-CEFC4EE436CF}"/>
    <cellStyle name="Comma 7 7 6" xfId="7284" xr:uid="{E11AD998-4C55-433E-A5CC-B8B68516BCDC}"/>
    <cellStyle name="Comma 7 8" xfId="252" xr:uid="{1F693E93-1881-4330-8EC4-66AB68684173}"/>
    <cellStyle name="Comma 7 8 2" xfId="4168" xr:uid="{932C1D69-DDF5-420C-8EFE-C69299D01841}"/>
    <cellStyle name="Comma 7 8 2 2" xfId="6789" xr:uid="{C8E35AA7-15F6-46EB-9674-14EB0A6A6E3D}"/>
    <cellStyle name="Comma 7 8 3" xfId="6788" xr:uid="{C295EB8D-0B99-48D9-8092-2F22F93B7508}"/>
    <cellStyle name="Comma 7 8 4" xfId="2513" xr:uid="{DD61F3A3-34CF-4BC9-8582-4FD8A26A5E8E}"/>
    <cellStyle name="Comma 7 9" xfId="2514" xr:uid="{576BEB67-2F61-4A7F-B50C-80B6529B5BFB}"/>
    <cellStyle name="Comma 7 9 2" xfId="4169" xr:uid="{82FB52CF-B768-48B9-A49A-D9DAE495908E}"/>
    <cellStyle name="Comma 7 9 3" xfId="6790" xr:uid="{C95491CD-6589-4AA6-A2DF-3D0929682170}"/>
    <cellStyle name="Comma 70" xfId="4287" xr:uid="{488804C5-7AF3-4B39-B473-02C8F3F57307}"/>
    <cellStyle name="Comma 71" xfId="4290" xr:uid="{91684C2F-064E-4FA7-8F37-6957479BD00A}"/>
    <cellStyle name="Comma 72" xfId="4373" xr:uid="{C0E30C73-5B59-4433-8E6B-45A9F769A058}"/>
    <cellStyle name="Comma 73" xfId="5037" xr:uid="{986706B4-4019-4C04-B953-D8C5B8498A2B}"/>
    <cellStyle name="Comma 74" xfId="6997" xr:uid="{42E95A69-34E3-4F60-B0C6-7F8D98CDE65A}"/>
    <cellStyle name="Comma 75" xfId="53" xr:uid="{600524C8-111A-4CA4-A6B6-CE63BC8C065D}"/>
    <cellStyle name="Comma 76" xfId="54" xr:uid="{0C21F076-475F-4289-9663-D2A2419AF1F3}"/>
    <cellStyle name="Comma 77" xfId="56" xr:uid="{F70E7E03-B6C4-4580-8951-58B8EAB8B297}"/>
    <cellStyle name="Comma 78" xfId="57" xr:uid="{9CE56CBC-1519-4663-973F-8E472C0EDA8C}"/>
    <cellStyle name="Comma 79" xfId="58" xr:uid="{900209A7-5566-4281-A6AB-55B2B1327C35}"/>
    <cellStyle name="Comma 8" xfId="86" xr:uid="{5E795FC3-1E33-4F6C-B865-AECD0DC931EC}"/>
    <cellStyle name="Comma 8 10" xfId="7017" xr:uid="{DC109220-4A50-49C8-BCA5-BC5132586409}"/>
    <cellStyle name="Comma 8 11" xfId="7150" xr:uid="{D1B63ED6-7FB3-4B0D-B272-55A1BE7B0212}"/>
    <cellStyle name="Comma 8 12" xfId="7285" xr:uid="{4C0A6949-396F-4865-94AD-79897C3753C8}"/>
    <cellStyle name="Comma 8 13" xfId="694" xr:uid="{A0B1205B-CDCD-40C1-BF7A-A73350CDA571}"/>
    <cellStyle name="Comma 8 2" xfId="279" xr:uid="{934047F3-B14A-41BB-913F-348D80AA81B9}"/>
    <cellStyle name="Comma 8 2 2" xfId="2516" xr:uid="{EDC00859-CCFD-46B5-8D6D-21D1BD6EDC87}"/>
    <cellStyle name="Comma 8 2 2 2" xfId="2517" xr:uid="{2A3DB5D6-05CB-4F42-A4B5-2D7266214209}"/>
    <cellStyle name="Comma 8 2 3" xfId="4171" xr:uid="{5FAE1AE8-A00C-4345-8C82-18F7ED6FECB6}"/>
    <cellStyle name="Comma 8 2 4" xfId="4805" xr:uid="{1C0EDDC0-9C0C-47FD-B69E-0D9E3240E077}"/>
    <cellStyle name="Comma 8 2 5" xfId="7151" xr:uid="{042D2D95-8EF8-4B32-97EF-117C48B9502C}"/>
    <cellStyle name="Comma 8 2 6" xfId="7286" xr:uid="{060817CC-AE40-4699-AD41-F3F639348A9F}"/>
    <cellStyle name="Comma 8 3" xfId="278" xr:uid="{CA6BEE62-AC2E-4E32-8386-20F0885B856B}"/>
    <cellStyle name="Comma 8 3 2" xfId="4172" xr:uid="{CCD6313D-5FD5-4F72-BEC2-8585433A1733}"/>
    <cellStyle name="Comma 8 3 2 2" xfId="6976" xr:uid="{A63D2C41-566A-49E9-A8DE-D5ADB13D74CA}"/>
    <cellStyle name="Comma 8 3 3" xfId="6791" xr:uid="{AE9425B0-6789-432B-B80D-D27787E82505}"/>
    <cellStyle name="Comma 8 4" xfId="2518" xr:uid="{901605BA-4630-47FD-91D9-1DC55D7D084A}"/>
    <cellStyle name="Comma 8 4 2" xfId="4173" xr:uid="{0B93FD33-C2F7-4DEA-8B76-069A7485B7A4}"/>
    <cellStyle name="Comma 8 4 3" xfId="6792" xr:uid="{329E449E-F420-4E4C-BAE9-CE6C8D722C63}"/>
    <cellStyle name="Comma 8 5" xfId="2515" xr:uid="{0142646E-53E8-4FF6-A373-1B138167A165}"/>
    <cellStyle name="Comma 8 5 2" xfId="4170" xr:uid="{F1D3C49B-7627-40A5-86B1-CE670711B41D}"/>
    <cellStyle name="Comma 8 6" xfId="3772" xr:uid="{7003130B-80E1-4AD8-B965-5376BF9BA24B}"/>
    <cellStyle name="Comma 8 6 2" xfId="4263" xr:uid="{1DCC3207-FC7B-4731-878F-FC955582B30E}"/>
    <cellStyle name="Comma 8 7" xfId="3838" xr:uid="{C52547A1-2551-477E-BF34-D065411AE709}"/>
    <cellStyle name="Comma 8 8" xfId="3911" xr:uid="{5880C34B-7A3D-45C3-B69B-38BCDD32C9E5}"/>
    <cellStyle name="Comma 8 9" xfId="4804" xr:uid="{B0C8415A-99A2-4BF9-88CE-28A8325D1228}"/>
    <cellStyle name="Comma 8_Balance Sheet(CONSO)" xfId="4806" xr:uid="{14B492BB-3113-498A-BB76-A68219713FED}"/>
    <cellStyle name="Comma 80" xfId="7003" xr:uid="{07E1492C-BAAF-4B04-80C9-63987B9CB997}"/>
    <cellStyle name="Comma 81" xfId="7020" xr:uid="{E0BC4B12-EC2C-45E8-B84A-98F3CD09EB98}"/>
    <cellStyle name="Comma 82" xfId="7040" xr:uid="{82383308-97AF-4769-A009-02CB54BCA5B2}"/>
    <cellStyle name="Comma 83" xfId="7047" xr:uid="{4F0B532A-3EE0-4E38-8D4A-727968B0FBA9}"/>
    <cellStyle name="Comma 84" xfId="7165" xr:uid="{2058B6FD-4131-4954-9AF9-ADAF74A705B4}"/>
    <cellStyle name="Comma 85" xfId="7176" xr:uid="{4162886C-09CC-4E3A-9493-E6DF6F5613F7}"/>
    <cellStyle name="Comma 86" xfId="7162" xr:uid="{8F62CC47-58FB-476A-85F0-05E156201E3A}"/>
    <cellStyle name="Comma 87" xfId="7174" xr:uid="{7D9466B6-8139-490C-88D1-D53ED010F632}"/>
    <cellStyle name="Comma 88" xfId="7181" xr:uid="{F9A6FEF4-2D4C-43F3-AF4F-BD0B6BC68877}"/>
    <cellStyle name="Comma 89" xfId="50" xr:uid="{93C515A1-4175-41DA-AAD2-471FC4B79B9C}"/>
    <cellStyle name="Comma 89 2" xfId="72" xr:uid="{C062B8AF-FD5B-4F1E-B2E5-5D3F88EC3745}"/>
    <cellStyle name="Comma 89 2 2" xfId="573" xr:uid="{81CB26DB-60FA-4280-850F-58D58ECE44D6}"/>
    <cellStyle name="Comma 9" xfId="92" xr:uid="{5DB56C84-8803-4BD3-8680-F7560D5AA4B5}"/>
    <cellStyle name="Comma 9 10" xfId="4808" xr:uid="{6CBC3B54-CDFC-42D8-8090-37A7E2B67006}"/>
    <cellStyle name="Comma 9 11" xfId="4809" xr:uid="{CDFC1A77-6682-48F8-8F8C-A63AA4A4CC21}"/>
    <cellStyle name="Comma 9 12" xfId="4810" xr:uid="{2F4114AC-880A-49EA-B6A7-07AB6CA36C20}"/>
    <cellStyle name="Comma 9 13" xfId="4811" xr:uid="{3427233E-DE13-49CB-AC01-BCEAE7404535}"/>
    <cellStyle name="Comma 9 14" xfId="4812" xr:uid="{666FC17C-AAF1-41FB-B671-7E0AFFAD2A50}"/>
    <cellStyle name="Comma 9 14 2" xfId="6793" xr:uid="{D5BD3262-BF4B-4EFB-A610-AAD0DE1FEE90}"/>
    <cellStyle name="Comma 9 15" xfId="4813" xr:uid="{499F1B1E-CF2C-4049-95B6-F0EF19239C01}"/>
    <cellStyle name="Comma 9 16" xfId="4814" xr:uid="{852B6ADD-605A-4864-A330-A5E2238CBA88}"/>
    <cellStyle name="Comma 9 17" xfId="4815" xr:uid="{F0EB205E-F6EB-4169-B59C-02C57288FE79}"/>
    <cellStyle name="Comma 9 18" xfId="4816" xr:uid="{5AF9BC44-1194-4570-9E50-60EC79FEE194}"/>
    <cellStyle name="Comma 9 19" xfId="4817" xr:uid="{4F313133-6E72-43B1-85B2-99397CAF8882}"/>
    <cellStyle name="Comma 9 2" xfId="281" xr:uid="{FCE60CA5-4BE5-4952-9C6B-40642037430E}"/>
    <cellStyle name="Comma 9 2 2" xfId="2519" xr:uid="{0EEB118B-9F5A-4347-84F8-D50B33B491B2}"/>
    <cellStyle name="Comma 9 2 3" xfId="4174" xr:uid="{0FD2F5AB-7BF0-40C6-B6ED-FEBBB05ED2EA}"/>
    <cellStyle name="Comma 9 2 4" xfId="4818" xr:uid="{A1048F88-5F69-4C9A-AC34-94226ADF0AD0}"/>
    <cellStyle name="Comma 9 2 5" xfId="7152" xr:uid="{6AFFB176-E2DD-4E0B-B321-23B4299CB216}"/>
    <cellStyle name="Comma 9 2 6" xfId="7288" xr:uid="{568BA900-5E2D-474A-B051-667C0F5A5467}"/>
    <cellStyle name="Comma 9 20" xfId="4819" xr:uid="{BA01BCA3-2D8D-4E66-99F9-85C98D17B0D2}"/>
    <cellStyle name="Comma 9 21" xfId="4820" xr:uid="{AA64C6FD-2644-4587-BBAA-CD4411B5FCB4}"/>
    <cellStyle name="Comma 9 22" xfId="4821" xr:uid="{C1C108E3-1349-449A-9DB7-4E68C7981FAF}"/>
    <cellStyle name="Comma 9 23" xfId="4822" xr:uid="{9ECD6B39-4A2E-4225-B5E3-D70F99888C4A}"/>
    <cellStyle name="Comma 9 24" xfId="4823" xr:uid="{23BDB282-CA6D-4850-AB30-6006DE4FB498}"/>
    <cellStyle name="Comma 9 25" xfId="4824" xr:uid="{24FEE9F4-5CEC-4039-A063-B437C83E4958}"/>
    <cellStyle name="Comma 9 26" xfId="4825" xr:uid="{DB275733-EE68-41F6-9B12-D1F0A95AC92E}"/>
    <cellStyle name="Comma 9 27" xfId="4826" xr:uid="{0CC175AD-DB33-4E0F-A41A-2812362D8513}"/>
    <cellStyle name="Comma 9 28" xfId="4827" xr:uid="{A0475B75-9C40-4E9D-B694-EB7F47EF64B2}"/>
    <cellStyle name="Comma 9 29" xfId="4828" xr:uid="{92EE23B5-F001-44E3-AF8D-5B4F799C0FDD}"/>
    <cellStyle name="Comma 9 3" xfId="280" xr:uid="{D3EE1AA6-EDAD-4D67-A793-4AB33CFF69AC}"/>
    <cellStyle name="Comma 9 3 2" xfId="4175" xr:uid="{327D406D-4D93-4E2F-815E-A60500BC754B}"/>
    <cellStyle name="Comma 9 3 3" xfId="4829" xr:uid="{A978EB9F-4F66-4447-A831-B1BB871F6A78}"/>
    <cellStyle name="Comma 9 3 4" xfId="2520" xr:uid="{51477FCD-1721-44AD-A0E0-3AB6E1F804C8}"/>
    <cellStyle name="Comma 9 30" xfId="4830" xr:uid="{A38E68B9-8E53-49A2-ABE5-9999539E7DBE}"/>
    <cellStyle name="Comma 9 31" xfId="4831" xr:uid="{6F691524-43C6-42E1-B089-7BCBB934CFB9}"/>
    <cellStyle name="Comma 9 32" xfId="4832" xr:uid="{FA261650-1BEB-4415-8070-37DBE90C0295}"/>
    <cellStyle name="Comma 9 33" xfId="4833" xr:uid="{BF532807-6AD5-4AB6-BA9B-B76E50A27C9B}"/>
    <cellStyle name="Comma 9 34" xfId="4834" xr:uid="{B8ECA699-31FF-430B-A9A4-006C19684354}"/>
    <cellStyle name="Comma 9 35" xfId="4835" xr:uid="{DFE1378A-152A-405B-B0A1-FC17451D51A5}"/>
    <cellStyle name="Comma 9 36" xfId="4836" xr:uid="{7367C7B6-BA4B-47FD-AB43-FDDE369D47A0}"/>
    <cellStyle name="Comma 9 37" xfId="4837" xr:uid="{0CA8B685-49C7-4D71-8F11-C7909083F70A}"/>
    <cellStyle name="Comma 9 38" xfId="4838" xr:uid="{5AD2FC98-03E7-4E0D-8CB5-D57B9A384438}"/>
    <cellStyle name="Comma 9 39" xfId="4839" xr:uid="{B400D5B3-D465-4E1F-91C6-130E20B5F2AB}"/>
    <cellStyle name="Comma 9 4" xfId="3837" xr:uid="{E6A1CB30-1697-43CD-A858-5CE49F700E12}"/>
    <cellStyle name="Comma 9 4 2" xfId="4840" xr:uid="{A01AF7A6-CAB6-47BB-A28D-A69F7CFADA9A}"/>
    <cellStyle name="Comma 9 40" xfId="4841" xr:uid="{3AF24662-F643-4A3B-93B7-FBFABC825271}"/>
    <cellStyle name="Comma 9 41" xfId="4842" xr:uid="{E445EB7A-327B-416A-8987-F366046395AD}"/>
    <cellStyle name="Comma 9 42" xfId="4807" xr:uid="{0E29E0FB-47F8-480C-B7CC-B4F143BD609B}"/>
    <cellStyle name="Comma 9 43" xfId="7018" xr:uid="{91F1B57D-75A7-407D-BA26-BE2D17240F63}"/>
    <cellStyle name="Comma 9 44" xfId="7287" xr:uid="{5878966A-A3BB-4607-85E0-BF76EFD16563}"/>
    <cellStyle name="Comma 9 5" xfId="3912" xr:uid="{25CEF6A1-D187-47EB-AB8C-DA6D88D61F2A}"/>
    <cellStyle name="Comma 9 5 2" xfId="4843" xr:uid="{2C2E138E-DF4C-41F1-B082-3ACF2683BCAF}"/>
    <cellStyle name="Comma 9 6" xfId="4844" xr:uid="{F0890392-DA3D-47E4-9F04-483218AB3FD1}"/>
    <cellStyle name="Comma 9 7" xfId="4845" xr:uid="{FA4FB907-6FAB-45D5-8048-1D537C8EE94C}"/>
    <cellStyle name="Comma 9 8" xfId="4846" xr:uid="{774FDEAE-B6F3-4A4C-9EB7-2418F66ADE20}"/>
    <cellStyle name="Comma 9 9" xfId="4847" xr:uid="{E9604418-7069-49C8-9CF4-EB7D5482718E}"/>
    <cellStyle name="Comma 90" xfId="718" xr:uid="{E36D8B7B-9065-49C9-80CB-32EE6EC5F88E}"/>
    <cellStyle name="Comma 91" xfId="7359" xr:uid="{72AA3FA9-9BB5-4AB2-8F68-718ACEB2C838}"/>
    <cellStyle name="Comma 92" xfId="7410" xr:uid="{94F4ABA0-7FCD-48A3-ACE9-2BEB2CD4B040}"/>
    <cellStyle name="Comma 93" xfId="7430" xr:uid="{AA97415B-3CEA-4ED6-98D5-D5198A238349}"/>
    <cellStyle name="Comma 94" xfId="7431" xr:uid="{12CD67FF-1CB8-4593-859C-E80A4FFCDF4C}"/>
    <cellStyle name="comma zerodec" xfId="282" xr:uid="{F4A838C0-0973-4A6A-9F1F-35C445222CEA}"/>
    <cellStyle name="comma zerodec 2" xfId="6794" xr:uid="{EE5DFF61-A89E-4EFE-B1A4-D8218345826D}"/>
    <cellStyle name="Comma_กระแสเงินสด (T)" xfId="8" xr:uid="{6D48FF2B-2743-45A9-8CA4-9B9472CFEE4D}"/>
    <cellStyle name="Copied" xfId="283" xr:uid="{D5B8C0E8-977E-49A6-8C31-078B0118B987}"/>
    <cellStyle name="Curren - Style3" xfId="2521" xr:uid="{1FDE7430-E576-4610-8844-19EC2B774E5F}"/>
    <cellStyle name="Curren - Style4" xfId="2522" xr:uid="{1A4A5B19-DE10-4D30-BB13-63A3B7E4B31F}"/>
    <cellStyle name="Currency 2" xfId="24" xr:uid="{13543D36-6B56-43C2-A7EA-94AE8155B934}"/>
    <cellStyle name="Currency 2 2" xfId="2523" xr:uid="{7491ED59-DAFC-4355-9B86-625E6BA64366}"/>
    <cellStyle name="Currency1" xfId="284" xr:uid="{01E787E4-CFC8-448C-B8D8-1D65E39C5FE4}"/>
    <cellStyle name="Currency1 2" xfId="2524" xr:uid="{8A3A47A3-164C-4200-9FD6-CF05A517FF47}"/>
    <cellStyle name="Currency1 2 2" xfId="6795" xr:uid="{B0E5E35F-01B9-4BF7-9863-748706AC61A2}"/>
    <cellStyle name="Currency1 3" xfId="2525" xr:uid="{CD88A1E3-8135-4251-BFA4-24FBF47C3F38}"/>
    <cellStyle name="Datum" xfId="2526" xr:uid="{677DE339-10D8-4A3F-A190-B43CF8B61E7E}"/>
    <cellStyle name="DatumMonat" xfId="2527" xr:uid="{64969018-38C0-4D25-BB1D-74509A213F39}"/>
    <cellStyle name="DatumVoll" xfId="2528" xr:uid="{3E680B45-125E-41DC-B25C-A0D9E98A9345}"/>
    <cellStyle name="Datumvollständig" xfId="2529" xr:uid="{781AD990-456A-4BCC-8913-880B7CB104A8}"/>
    <cellStyle name="Dezimal [0]_03 0124 Komplett" xfId="2530" xr:uid="{133EF67D-5135-43F1-B131-6503C9B3BD2E}"/>
    <cellStyle name="Dezimal_03 0124 Komplett" xfId="2531" xr:uid="{85FDA57C-FD51-4B81-9769-9835E88CE428}"/>
    <cellStyle name="Dollar (zero dec)" xfId="285" xr:uid="{FEC54789-7487-43EA-9DAE-A559F2977F91}"/>
    <cellStyle name="Dollar (zero dec) 2" xfId="6796" xr:uid="{E1E6CD58-DBBB-4E65-A806-AA31D2B59DA2}"/>
    <cellStyle name="E&amp;Y House" xfId="286" xr:uid="{B285D718-6C3F-4C51-8BC5-462F824AC2AD}"/>
    <cellStyle name="Ênfase1" xfId="2532" xr:uid="{1E494354-1759-4206-B9D9-FE5A10AE6AD5}"/>
    <cellStyle name="Ênfase2" xfId="2533" xr:uid="{DB619FC6-4ED7-4B26-96FF-B6B2369A340B}"/>
    <cellStyle name="Ênfase3" xfId="2534" xr:uid="{F4A12B86-19F1-4C13-AE1E-513A0AD052FD}"/>
    <cellStyle name="Ênfase4" xfId="2535" xr:uid="{D66E946E-6A6E-4E53-9653-43B6D8A01CBF}"/>
    <cellStyle name="Ênfase5" xfId="2536" xr:uid="{42FCFEF9-A1BA-403D-BC45-E79AE6D38DB7}"/>
    <cellStyle name="Ênfase6" xfId="2537" xr:uid="{99175E1B-BFD3-4FBD-AD3A-0703631997A6}"/>
    <cellStyle name="Entered" xfId="287" xr:uid="{E1BD1884-B704-4571-BB0A-F06BE2307D2F}"/>
    <cellStyle name="Entrada" xfId="2538" xr:uid="{AAD7F032-1C46-410E-B7ED-36A5AF54B4A7}"/>
    <cellStyle name="Euro" xfId="2539" xr:uid="{8CD14FDC-1240-4E09-81B6-87E9E08C2078}"/>
    <cellStyle name="Explanatory Text 10" xfId="2540" xr:uid="{4D5C0941-0560-4E24-8ADD-811821A33F8E}"/>
    <cellStyle name="Explanatory Text 10 2" xfId="2541" xr:uid="{4169F808-E851-4304-9BE0-13D91895642E}"/>
    <cellStyle name="Explanatory Text 10 3" xfId="2542" xr:uid="{C76BE02E-B7FF-4882-A148-34EE2785080A}"/>
    <cellStyle name="Explanatory Text 11" xfId="2543" xr:uid="{9FEE0053-1E15-4FB4-B593-5F5DD40A5C98}"/>
    <cellStyle name="Explanatory Text 11 2" xfId="2544" xr:uid="{2467821D-1F99-49EA-994A-AD1EF1A85F77}"/>
    <cellStyle name="Explanatory Text 11 3" xfId="2545" xr:uid="{08C4A533-F6A5-4247-94AD-AA5602C1A9AB}"/>
    <cellStyle name="Explanatory Text 12" xfId="2546" xr:uid="{A2E507B6-0AA7-4065-9179-4F4B7CE7B96E}"/>
    <cellStyle name="Explanatory Text 12 2" xfId="2547" xr:uid="{9A7279F3-7E99-45BB-A893-6C037687DEDA}"/>
    <cellStyle name="Explanatory Text 13" xfId="2548" xr:uid="{38E0B71A-BC46-419B-8D02-2987DE228699}"/>
    <cellStyle name="Explanatory Text 13 2" xfId="2549" xr:uid="{962AE1EB-BCFE-4A02-95EA-411EE71D9461}"/>
    <cellStyle name="Explanatory Text 2" xfId="288" xr:uid="{2CE0346C-AACE-4403-8B86-453404FC9D09}"/>
    <cellStyle name="Explanatory Text 2 2" xfId="2550" xr:uid="{64158308-BF29-41A5-9C89-64EE75556C9E}"/>
    <cellStyle name="Explanatory Text 2 2 2" xfId="2551" xr:uid="{13A8AB78-63F3-4DD8-B22C-C8BCF90195E1}"/>
    <cellStyle name="Explanatory Text 2 2 3" xfId="6914" xr:uid="{A1CB5FF4-4490-4E3B-9401-DCD9BEB94BA8}"/>
    <cellStyle name="Explanatory Text 2 3" xfId="2552" xr:uid="{CC38C78E-FDA7-475A-950A-2800596BC2CF}"/>
    <cellStyle name="Explanatory Text 2 3 2" xfId="6916" xr:uid="{602F45BC-0E07-4FCC-8E5E-7DB8B74BC876}"/>
    <cellStyle name="Explanatory Text 2 3 3" xfId="6915" xr:uid="{48A3C3B3-AA10-4320-B03E-FE0FB91C1E9D}"/>
    <cellStyle name="Explanatory Text 2 4" xfId="2553" xr:uid="{D5D57955-85A9-4347-BAF5-D8CC5619A64E}"/>
    <cellStyle name="Explanatory Text 2 5" xfId="2554" xr:uid="{DA222B7D-677A-4D7D-99C5-4F19D51E494E}"/>
    <cellStyle name="Explanatory Text 2 6" xfId="2555" xr:uid="{3B3C28E1-C3BC-4858-A759-1603FA6622E6}"/>
    <cellStyle name="Explanatory Text 2 7" xfId="2556" xr:uid="{B80E173F-0E93-4BFA-80AB-C270AE5C4860}"/>
    <cellStyle name="Explanatory Text 2 8" xfId="2557" xr:uid="{00D00661-38C6-40A6-A1E3-3B7F2CFF2D78}"/>
    <cellStyle name="Explanatory Text 2 9" xfId="4848" xr:uid="{E619B21E-177E-4606-A6A0-A27C31FF71F2}"/>
    <cellStyle name="Explanatory Text 3" xfId="2558" xr:uid="{9BB7E3C3-7C97-4B46-B537-556593CC6259}"/>
    <cellStyle name="Explanatory Text 3 2" xfId="2559" xr:uid="{4BBD7C32-7646-4266-8038-B31CB018EDDD}"/>
    <cellStyle name="Explanatory Text 3 2 2" xfId="2560" xr:uid="{A62E1D01-C9E0-4E68-97C3-43F3513424E7}"/>
    <cellStyle name="Explanatory Text 3 3" xfId="2561" xr:uid="{03F7A1D9-9C54-4DBC-A543-13C4B4DFACC3}"/>
    <cellStyle name="Explanatory Text 3 4" xfId="2562" xr:uid="{AB74274C-200E-4454-8FB7-D9018C943A40}"/>
    <cellStyle name="Explanatory Text 3 5" xfId="2563" xr:uid="{B9EF546D-5E04-4199-A5DD-E6F56F5A1EBB}"/>
    <cellStyle name="Explanatory Text 3 6" xfId="2564" xr:uid="{87173C08-CCFB-430E-832C-15CE3D00B9C2}"/>
    <cellStyle name="Explanatory Text 3 7" xfId="2565" xr:uid="{41408BF5-E69D-4D9C-A58E-2D206271AF08}"/>
    <cellStyle name="Explanatory Text 3 8" xfId="4849" xr:uid="{E35C613E-CE07-4A8B-8A4E-5472DCAD729D}"/>
    <cellStyle name="Explanatory Text 4" xfId="2566" xr:uid="{EA7CC3C5-A0A5-4AD4-BE53-5C3BBB1567C4}"/>
    <cellStyle name="Explanatory Text 4 2" xfId="2567" xr:uid="{8FD08A4E-C3DA-45F6-ACA1-6D4A30C7D7CC}"/>
    <cellStyle name="Explanatory Text 4 3" xfId="2568" xr:uid="{B4D40AC7-0EDC-4056-984B-8F93F0A384C1}"/>
    <cellStyle name="Explanatory Text 4 4" xfId="4850" xr:uid="{F514E664-CE59-436F-9DC0-CEC2A09EE0EB}"/>
    <cellStyle name="Explanatory Text 5" xfId="2569" xr:uid="{A48583CE-CD0C-4581-AF8D-91C3B8D4F78F}"/>
    <cellStyle name="Explanatory Text 5 2" xfId="2570" xr:uid="{B4DB76E5-DF82-4BAC-B1F1-23CBD1066ADD}"/>
    <cellStyle name="Explanatory Text 5 3" xfId="2571" xr:uid="{24D64AE7-69EC-460F-A2AA-4490FB752CD8}"/>
    <cellStyle name="Explanatory Text 6" xfId="2572" xr:uid="{0838CC9D-B269-40AD-A8F8-C777B65A433E}"/>
    <cellStyle name="Explanatory Text 6 2" xfId="2573" xr:uid="{7A458D4B-FE95-4A8B-9337-40D564932D62}"/>
    <cellStyle name="Explanatory Text 6 3" xfId="2574" xr:uid="{E3CF571C-85E4-43F2-8E32-FD39EE32AB20}"/>
    <cellStyle name="Explanatory Text 7" xfId="2575" xr:uid="{519B8E95-BFFE-4B1B-B7C6-3ECF302BE335}"/>
    <cellStyle name="Explanatory Text 7 2" xfId="2576" xr:uid="{27CD48EA-9A9B-4DB5-8117-4960215D6899}"/>
    <cellStyle name="Explanatory Text 7 3" xfId="2577" xr:uid="{14B72132-91E3-416D-AACF-B6A970B24810}"/>
    <cellStyle name="Explanatory Text 8" xfId="2578" xr:uid="{1E3A3D4C-DC01-42A8-B79A-3B28DD4D6C8E}"/>
    <cellStyle name="Explanatory Text 8 2" xfId="2579" xr:uid="{95D2ED5B-AF93-4B43-9FD3-9AB331132547}"/>
    <cellStyle name="Explanatory Text 8 3" xfId="2580" xr:uid="{B4106934-3C0C-4D49-BF56-9D9E4FEA7631}"/>
    <cellStyle name="Explanatory Text 9" xfId="2581" xr:uid="{3319D994-101F-41EA-9886-C582A7B5CBBA}"/>
    <cellStyle name="Explanatory Text 9 2" xfId="2582" xr:uid="{90CAF671-308C-4C39-9CB7-6ADC5517E451}"/>
    <cellStyle name="Explanatory Text 9 3" xfId="2583" xr:uid="{FEEC59E7-75EC-4597-9532-06BC014A8228}"/>
    <cellStyle name="Followed Hyperlink" xfId="31" xr:uid="{CBF04B4E-8192-4D32-8B9A-34C0D408E484}"/>
    <cellStyle name="Followed Hyperlink 2" xfId="648" xr:uid="{A4FC67E1-D237-471C-BE89-D8E384747DBF}"/>
    <cellStyle name="Good 10" xfId="2584" xr:uid="{5F9F6062-D7CF-435F-8570-0583682A5A05}"/>
    <cellStyle name="Good 10 2" xfId="2585" xr:uid="{F3DD3393-6650-45EB-AF30-95105AE7CFC1}"/>
    <cellStyle name="Good 10 3" xfId="2586" xr:uid="{C85FA6FA-E7AD-4D0C-9FA7-7F5E094271FB}"/>
    <cellStyle name="Good 11" xfId="2587" xr:uid="{43A965B2-30D0-4AC4-9B37-729B6CBD2E16}"/>
    <cellStyle name="Good 11 2" xfId="2588" xr:uid="{901016A6-C76A-40D3-8B97-778F3816E846}"/>
    <cellStyle name="Good 11 3" xfId="2589" xr:uid="{1DFF464B-D83D-4F40-9F18-7D017956D9B3}"/>
    <cellStyle name="Good 12" xfId="2590" xr:uid="{1AF86603-83C6-4F3D-A33E-3D77338D08B1}"/>
    <cellStyle name="Good 12 2" xfId="2591" xr:uid="{48E4D535-72F3-4858-822A-71A72AB0E843}"/>
    <cellStyle name="Good 13" xfId="2592" xr:uid="{29C1617F-2EF9-4DE8-BA30-77CDE6219EE8}"/>
    <cellStyle name="Good 13 2" xfId="2593" xr:uid="{3C3BA1BA-6476-4AE7-8CA0-F3359BF3421F}"/>
    <cellStyle name="Good 13 3" xfId="2594" xr:uid="{08C3FFA1-4590-410D-95C8-80C2FA2DB757}"/>
    <cellStyle name="Good 2" xfId="289" xr:uid="{012F31F3-C295-43DC-B6A1-09E9415E85E3}"/>
    <cellStyle name="Good 2 2" xfId="2595" xr:uid="{C1B9BB10-B2B9-4E05-A546-158841CCB876}"/>
    <cellStyle name="Good 2 2 2" xfId="2596" xr:uid="{85CA0FA0-9C22-4228-AE91-3F35A65B0401}"/>
    <cellStyle name="Good 2 2 3" xfId="6917" xr:uid="{5F90C836-085B-49FE-B8ED-5CEE45258377}"/>
    <cellStyle name="Good 2 3" xfId="2597" xr:uid="{58533DEF-D77E-47F2-BB50-6827B73E6E8E}"/>
    <cellStyle name="Good 2 3 2" xfId="6919" xr:uid="{222F8D07-04B1-4D49-BC13-9BD3BD275284}"/>
    <cellStyle name="Good 2 3 3" xfId="6918" xr:uid="{46417C28-5BBF-44FA-8D87-B0C137684288}"/>
    <cellStyle name="Good 2 4" xfId="2598" xr:uid="{F7F44658-E56A-4119-B70B-F4415A9FC97A}"/>
    <cellStyle name="Good 2 5" xfId="2599" xr:uid="{F8A00FAC-90E8-4243-A8DF-D9843914D1C2}"/>
    <cellStyle name="Good 2 6" xfId="2600" xr:uid="{E91D01C7-FCCE-4A6B-93F2-1490319C8134}"/>
    <cellStyle name="Good 2 7" xfId="2601" xr:uid="{B1CB5B66-F581-42FD-A3B2-D1BA128B3266}"/>
    <cellStyle name="Good 2 8" xfId="2602" xr:uid="{04BC5802-0379-4DC3-B8EF-68BA74CC272D}"/>
    <cellStyle name="Good 2 9" xfId="4851" xr:uid="{73EB676A-2BF9-4C61-B7C2-E6B32C0AB355}"/>
    <cellStyle name="Good 3" xfId="2603" xr:uid="{93F49D78-9911-4110-8664-5E8106F0066A}"/>
    <cellStyle name="Good 3 2" xfId="2604" xr:uid="{B410813C-42CD-4C1D-8482-26155A632EC2}"/>
    <cellStyle name="Good 3 2 2" xfId="2605" xr:uid="{DECE3CA8-58ED-493A-9C05-4DD4C6C130DC}"/>
    <cellStyle name="Good 3 3" xfId="2606" xr:uid="{F979EB2E-7C7E-4B08-AAA5-A319178B1EDF}"/>
    <cellStyle name="Good 3 4" xfId="2607" xr:uid="{DA30897C-CB1A-4784-98BD-1A05B0ED5910}"/>
    <cellStyle name="Good 3 5" xfId="2608" xr:uid="{3252D170-F789-484C-8D3F-F1E3090E2485}"/>
    <cellStyle name="Good 3 6" xfId="2609" xr:uid="{36E84EEC-0EC0-4069-813E-88FF9AD186C8}"/>
    <cellStyle name="Good 3 7" xfId="2610" xr:uid="{AA0346AC-A4BE-48F5-94AF-4E70BE4B3C44}"/>
    <cellStyle name="Good 3 8" xfId="4852" xr:uid="{7164D2FD-D708-4D69-B514-7D000C76173F}"/>
    <cellStyle name="Good 4" xfId="2611" xr:uid="{8BDC153D-36D7-41AE-9C6C-25296F24E2BB}"/>
    <cellStyle name="Good 4 2" xfId="2612" xr:uid="{B1095B8B-9ED7-49CA-9D7F-04BC77DD2089}"/>
    <cellStyle name="Good 4 3" xfId="2613" xr:uid="{C9D16DBF-0B80-4902-B9C4-8D5CB8AF6535}"/>
    <cellStyle name="Good 4 4" xfId="4853" xr:uid="{1322F21B-8F30-46B5-A5A3-5812C6C59F2D}"/>
    <cellStyle name="Good 5" xfId="2614" xr:uid="{C31F8FF6-ADEF-4CE2-95FC-E4D2679996FB}"/>
    <cellStyle name="Good 5 2" xfId="2615" xr:uid="{1C09B0FF-9468-4F2D-8809-B352A5A44866}"/>
    <cellStyle name="Good 5 3" xfId="2616" xr:uid="{12A87D63-4F49-48B0-A476-437875394A29}"/>
    <cellStyle name="Good 6" xfId="2617" xr:uid="{9681AE2B-A71E-48E1-B576-5F405D2511E4}"/>
    <cellStyle name="Good 6 2" xfId="2618" xr:uid="{B016D41B-72BB-4A1C-BE38-788C68101A78}"/>
    <cellStyle name="Good 6 3" xfId="2619" xr:uid="{367385F0-B3A2-4901-86AA-EB384623FBB0}"/>
    <cellStyle name="Good 7" xfId="2620" xr:uid="{1BF79136-1CAA-413E-92BF-1B9621A0328A}"/>
    <cellStyle name="Good 7 2" xfId="2621" xr:uid="{464B994B-8CFF-4AB4-83BA-A4A0AF87EE4E}"/>
    <cellStyle name="Good 7 3" xfId="2622" xr:uid="{5134D187-272A-41DE-8123-DBAE2E59BAF7}"/>
    <cellStyle name="Good 8" xfId="2623" xr:uid="{62F1F25D-4EAA-488D-84B1-FF4849AB08AB}"/>
    <cellStyle name="Good 8 2" xfId="2624" xr:uid="{E1063D41-859F-40E3-9E07-E7449C97F4CB}"/>
    <cellStyle name="Good 8 3" xfId="2625" xr:uid="{CE168984-9C39-45D6-9B16-808C20D99FE4}"/>
    <cellStyle name="Good 9" xfId="2626" xr:uid="{66AA6906-58C6-4D43-9135-87F58A907507}"/>
    <cellStyle name="Good 9 2" xfId="2627" xr:uid="{C0EE8D05-37DD-47BA-B94C-4D864758A06C}"/>
    <cellStyle name="Good 9 3" xfId="2628" xr:uid="{3C62613E-4F84-47D3-93D7-ABD635CDA5F8}"/>
    <cellStyle name="Grey" xfId="290" xr:uid="{B6F4F606-97F4-4C42-B3D4-253A2636390C}"/>
    <cellStyle name="Grey 2" xfId="2629" xr:uid="{79588E06-CAF8-4F6B-AB0B-FB5036CC6A7B}"/>
    <cellStyle name="Grey 3" xfId="2630" xr:uid="{602EE8C8-E923-42C6-824D-BE00DFB9C1FC}"/>
    <cellStyle name="Grey 4" xfId="2631" xr:uid="{9E132DB9-E285-43B5-9376-703A57BC5694}"/>
    <cellStyle name="Grey_Audit Program" xfId="2632" xr:uid="{4949553B-5AC5-4932-AF0E-6D519AAA27A7}"/>
    <cellStyle name="Header1" xfId="291" xr:uid="{FEF221CA-6884-4C54-B454-DD1274B3B89E}"/>
    <cellStyle name="Header2" xfId="292" xr:uid="{8660A1E0-DF9A-42C4-8E3A-A7A0D74B96C1}"/>
    <cellStyle name="Header2 2" xfId="293" xr:uid="{0A7BDF49-9DCD-4DEE-B3F9-CA7748907C13}"/>
    <cellStyle name="Header2 2 2" xfId="3774" xr:uid="{F3CCB0AE-6F3F-4CEE-A64C-69CEC19F906E}"/>
    <cellStyle name="Header2 2 3" xfId="4177" xr:uid="{B689C499-92FC-45C2-BA33-E1075B060802}"/>
    <cellStyle name="Header2 2 4" xfId="2634" xr:uid="{DA84B39C-7ECA-4178-B6F2-0F0DEB88E826}"/>
    <cellStyle name="Header2 2 5" xfId="7391" xr:uid="{E0CC7499-FD28-4AEC-A01A-EEF3808C949A}"/>
    <cellStyle name="Header2 2 6" xfId="7360" xr:uid="{533920BD-E27E-4FC0-B31E-22935F5BE0B4}"/>
    <cellStyle name="Header2 2 7" xfId="7387" xr:uid="{B8F7D361-599E-4EF9-9889-1F4AD2C6BD51}"/>
    <cellStyle name="Header2 3" xfId="3773" xr:uid="{944D863F-2251-4FFF-BF74-2249BC42329F}"/>
    <cellStyle name="Header2 4" xfId="4176" xr:uid="{429A2238-FEB9-4498-AEFD-1E694301F6F7}"/>
    <cellStyle name="Header2 5" xfId="2633" xr:uid="{9BF852F5-BB82-4865-A110-E309742B5D4A}"/>
    <cellStyle name="Header2 6" xfId="7390" xr:uid="{6FA5808B-330A-4088-9AF4-8A150EB568CD}"/>
    <cellStyle name="Header2 7" xfId="7388" xr:uid="{FF319DDE-24FC-4EF5-A723-4DA882F6066B}"/>
    <cellStyle name="Header2 8" xfId="7355" xr:uid="{42118384-15C8-4441-928B-5AC19CA8B713}"/>
    <cellStyle name="Heading 1 10" xfId="2635" xr:uid="{0A95A4D0-DFAD-4D44-833B-099A1753038D}"/>
    <cellStyle name="Heading 1 10 2" xfId="2636" xr:uid="{D863EA1C-EF63-42BC-8EC0-4A3EF8D6B2F2}"/>
    <cellStyle name="Heading 1 10 3" xfId="2637" xr:uid="{AA7986A5-4479-4B20-9589-0D8F3E35E784}"/>
    <cellStyle name="Heading 1 10 4" xfId="2638" xr:uid="{AFFE5ECA-53C9-4E93-90C8-80AB3AF30C16}"/>
    <cellStyle name="Heading 1 11" xfId="2639" xr:uid="{9769C61F-F84F-43DE-A053-CFA9F9190A28}"/>
    <cellStyle name="Heading 1 11 2" xfId="2640" xr:uid="{B65EB995-83C5-4986-81DB-3CBA229D1F52}"/>
    <cellStyle name="Heading 1 11 3" xfId="2641" xr:uid="{E296BE8B-5FA5-4C28-AE21-3D052489AF1B}"/>
    <cellStyle name="Heading 1 11 4" xfId="2642" xr:uid="{8AB3BF38-565A-42D6-BB8B-5B032F46B63F}"/>
    <cellStyle name="Heading 1 12" xfId="2643" xr:uid="{0111E62A-8A9D-4A4B-8785-78589BF6C958}"/>
    <cellStyle name="Heading 1 12 2" xfId="2644" xr:uid="{27602295-E914-4E20-AB6E-53613F59C7AD}"/>
    <cellStyle name="Heading 1 12 3" xfId="2645" xr:uid="{55C3ECBB-57BA-4B4E-8A7A-A477FC12B2C9}"/>
    <cellStyle name="Heading 1 13" xfId="2646" xr:uid="{5FB8AAF1-260D-48FC-A500-B5D458AB821D}"/>
    <cellStyle name="Heading 1 13 2" xfId="2647" xr:uid="{DD870F22-44B4-4069-808E-D1ED12071A39}"/>
    <cellStyle name="Heading 1 13 3" xfId="2648" xr:uid="{B918CB20-0126-46A0-BE9B-501D319E9059}"/>
    <cellStyle name="Heading 1 2" xfId="294" xr:uid="{F49E8EF8-CE06-4AF8-9DF2-85A1DEB2AF46}"/>
    <cellStyle name="Heading 1 2 2" xfId="2649" xr:uid="{717075EC-869C-469C-B625-8183E70F4DA8}"/>
    <cellStyle name="Heading 1 2 2 2" xfId="2650" xr:uid="{F5A977B7-9F86-4FD1-A2C6-F02F2CC3C19A}"/>
    <cellStyle name="Heading 1 2 2 3" xfId="2651" xr:uid="{DD001350-839E-4957-9805-2BD9E78983D8}"/>
    <cellStyle name="Heading 1 2 2 4" xfId="6920" xr:uid="{6E307E22-9EE7-46EF-9033-9D8D966A0652}"/>
    <cellStyle name="Heading 1 2 3" xfId="2652" xr:uid="{2C5D9C69-3FF2-4CD9-8C54-6799FA128002}"/>
    <cellStyle name="Heading 1 2 3 2" xfId="2653" xr:uid="{13679AB8-64F6-481A-9289-FC78A7AB3DB1}"/>
    <cellStyle name="Heading 1 2 3 2 2" xfId="6922" xr:uid="{B4413900-AD66-428D-A68A-6FDAB6930831}"/>
    <cellStyle name="Heading 1 2 3 3" xfId="6921" xr:uid="{6ABBB91C-8FBE-4A2A-9875-05227C41F369}"/>
    <cellStyle name="Heading 1 2 4" xfId="2654" xr:uid="{EF1018B8-40E2-46B6-8AD7-FD12E49B10E5}"/>
    <cellStyle name="Heading 1 2 5" xfId="2655" xr:uid="{0BD7142B-E259-4F22-833B-1FFD74065B5B}"/>
    <cellStyle name="Heading 1 2 6" xfId="2656" xr:uid="{634C68E5-31B1-4FF8-ACA4-7876F403CDB4}"/>
    <cellStyle name="Heading 1 2 7" xfId="2657" xr:uid="{A0BD5125-E42B-4660-9504-8C5B9B664AEF}"/>
    <cellStyle name="Heading 1 2 8" xfId="2658" xr:uid="{E43EAD8D-C6D4-4AC2-A6C9-E7635EDE8B42}"/>
    <cellStyle name="Heading 1 2 9" xfId="4854" xr:uid="{997EC837-E7AC-423A-B5EF-EE8AA9B81151}"/>
    <cellStyle name="Heading 1 3" xfId="2659" xr:uid="{447F0481-28AF-419E-9A5F-B554CE991AB7}"/>
    <cellStyle name="Heading 1 3 2" xfId="2660" xr:uid="{EA7F9820-D1FA-48CB-906F-CCFDB38EB8E6}"/>
    <cellStyle name="Heading 1 3 2 2" xfId="2661" xr:uid="{FC93620D-CB83-4F97-B15A-3E61DEFF696F}"/>
    <cellStyle name="Heading 1 3 2 3" xfId="2662" xr:uid="{5F0984C2-CFED-4C6F-A3BE-6F080EFE8257}"/>
    <cellStyle name="Heading 1 3 3" xfId="2663" xr:uid="{AFEC40AB-8059-4DFB-A415-33A9786D2D97}"/>
    <cellStyle name="Heading 1 3 3 2" xfId="2664" xr:uid="{D5108622-984C-430B-95D9-10FA3B7C3A19}"/>
    <cellStyle name="Heading 1 3 4" xfId="2665" xr:uid="{946A38AE-2DCC-46EC-8977-0740C441584E}"/>
    <cellStyle name="Heading 1 3 4 2" xfId="2666" xr:uid="{22759552-EBF7-4A96-ABDD-4EAA141DB00F}"/>
    <cellStyle name="Heading 1 3 5" xfId="2667" xr:uid="{062D61C8-DDC0-40C3-B34D-B2873F4749C4}"/>
    <cellStyle name="Heading 1 3 5 2" xfId="2668" xr:uid="{2480A328-E3B1-41A3-B902-9E6C27D13CB4}"/>
    <cellStyle name="Heading 1 3 6" xfId="2669" xr:uid="{1F9E687A-64EC-4EA2-9578-23CEDC0825E1}"/>
    <cellStyle name="Heading 1 3 6 2" xfId="2670" xr:uid="{427FB767-7980-47C5-BD7B-DF619E400429}"/>
    <cellStyle name="Heading 1 3 7" xfId="2671" xr:uid="{3A6F8432-BDAB-4D77-851F-79B936F9D67E}"/>
    <cellStyle name="Heading 1 3 8" xfId="2672" xr:uid="{70F18E3F-69DF-4E06-BA94-40E1675C329F}"/>
    <cellStyle name="Heading 1 3 9" xfId="4855" xr:uid="{8A092E50-128F-4AF4-833C-689507D8BF1F}"/>
    <cellStyle name="Heading 1 4" xfId="2673" xr:uid="{A11861DE-AA3D-40C9-9D8A-6505EB803BFF}"/>
    <cellStyle name="Heading 1 4 2" xfId="2674" xr:uid="{6820EFA7-172D-4ADD-9CD8-F6D1AC4F013D}"/>
    <cellStyle name="Heading 1 4 3" xfId="2675" xr:uid="{8814D5E5-575F-44F2-BDA5-794083D8DAE5}"/>
    <cellStyle name="Heading 1 4 4" xfId="2676" xr:uid="{3F6D8B28-A634-4CD9-9277-9CC50E8021F2}"/>
    <cellStyle name="Heading 1 4 5" xfId="4856" xr:uid="{24D65D67-7B47-4ACD-9CC3-7D8B3DD25360}"/>
    <cellStyle name="Heading 1 5" xfId="2677" xr:uid="{B61C4121-2C2E-4A0C-AE44-BEAAD18F4026}"/>
    <cellStyle name="Heading 1 5 2" xfId="2678" xr:uid="{C1E9901A-25B8-42C9-A97D-5A98BA79E596}"/>
    <cellStyle name="Heading 1 5 3" xfId="2679" xr:uid="{B2DD6179-92DE-40E0-9FA5-C842C00148EC}"/>
    <cellStyle name="Heading 1 5 4" xfId="2680" xr:uid="{7364ACE2-4E9D-485E-BA3F-1C364F9744A4}"/>
    <cellStyle name="Heading 1 6" xfId="2681" xr:uid="{51C21CA0-C5E1-49A2-B0D7-17B14DAA1158}"/>
    <cellStyle name="Heading 1 6 2" xfId="2682" xr:uid="{3F306345-D6B7-49C3-8559-A16C9D12AC2D}"/>
    <cellStyle name="Heading 1 6 3" xfId="2683" xr:uid="{B41FACB5-D180-4797-A324-CBB1C6030F3E}"/>
    <cellStyle name="Heading 1 6 4" xfId="2684" xr:uid="{596C8185-0530-4D77-A1FF-DF9442021AA2}"/>
    <cellStyle name="Heading 1 7" xfId="2685" xr:uid="{DB844237-8753-4350-84C6-9BBD0A3E5B14}"/>
    <cellStyle name="Heading 1 7 2" xfId="2686" xr:uid="{2DD7E5DA-7F85-45B3-8BE5-F7A5B1E05A35}"/>
    <cellStyle name="Heading 1 7 3" xfId="2687" xr:uid="{D7452688-BB38-48D2-89F9-A55945C17A85}"/>
    <cellStyle name="Heading 1 7 4" xfId="2688" xr:uid="{808576C9-1ABA-4975-B49E-0CA0740E55CE}"/>
    <cellStyle name="Heading 1 8" xfId="2689" xr:uid="{19E1F1E1-9A90-4CEC-9103-FD1B8584EBD5}"/>
    <cellStyle name="Heading 1 8 2" xfId="2690" xr:uid="{EFD52517-EE28-46D6-AA20-F004547B4525}"/>
    <cellStyle name="Heading 1 8 3" xfId="2691" xr:uid="{41849868-BC26-4538-8AC7-A2DA1F2094B2}"/>
    <cellStyle name="Heading 1 8 4" xfId="2692" xr:uid="{6CCEBE79-0E61-42EE-9332-DC1168FC0B23}"/>
    <cellStyle name="Heading 1 9" xfId="2693" xr:uid="{41ED7B5C-540C-4FEE-93D1-EAD53EF3ADBE}"/>
    <cellStyle name="Heading 1 9 2" xfId="2694" xr:uid="{26182075-4220-48A6-873B-1609D0C65505}"/>
    <cellStyle name="Heading 1 9 3" xfId="2695" xr:uid="{8E988B11-0A20-426C-BE11-8C4EB257DC72}"/>
    <cellStyle name="Heading 1 9 4" xfId="2696" xr:uid="{903D3C13-6732-45A1-AD5E-2FB55AE33926}"/>
    <cellStyle name="Heading 2 10" xfId="2697" xr:uid="{1EFFB895-28B6-40C5-A62A-752936C7ABEB}"/>
    <cellStyle name="Heading 2 10 2" xfId="2698" xr:uid="{92643E93-6D7E-4DE3-9DF3-56BC27150DC2}"/>
    <cellStyle name="Heading 2 10 3" xfId="2699" xr:uid="{18ADC31C-E5DA-4BA5-A76F-4DB6AB08F948}"/>
    <cellStyle name="Heading 2 10 4" xfId="2700" xr:uid="{E7FA43FE-B7C0-4EAE-888B-5244B34E21F7}"/>
    <cellStyle name="Heading 2 11" xfId="2701" xr:uid="{F54EDF63-610D-427F-8A37-418864B44A45}"/>
    <cellStyle name="Heading 2 11 2" xfId="2702" xr:uid="{7E94EFB5-6CAB-4BEA-BEE9-BF3D4C202BE9}"/>
    <cellStyle name="Heading 2 11 3" xfId="2703" xr:uid="{B029A586-0982-4790-A770-D7B1D0258518}"/>
    <cellStyle name="Heading 2 11 4" xfId="2704" xr:uid="{C8D568BF-A4BD-403D-8534-FEE5974966F9}"/>
    <cellStyle name="Heading 2 12" xfId="2705" xr:uid="{3FE45967-8F4E-4F99-8115-F272B268C8D7}"/>
    <cellStyle name="Heading 2 12 2" xfId="2706" xr:uid="{EF77DBC2-B84E-4368-A8AA-07AEAEF73FA1}"/>
    <cellStyle name="Heading 2 12 3" xfId="2707" xr:uid="{37DE8A2F-73AF-4976-BC2C-AB0A097BADB8}"/>
    <cellStyle name="Heading 2 13" xfId="2708" xr:uid="{C1017DBE-24C4-441E-A2A4-6B108A353FAD}"/>
    <cellStyle name="Heading 2 13 2" xfId="2709" xr:uid="{58D12E93-359B-4A23-91AE-4F10F20DE753}"/>
    <cellStyle name="Heading 2 13 3" xfId="2710" xr:uid="{74F8061E-01AE-49B0-9B81-1116522D589E}"/>
    <cellStyle name="Heading 2 2" xfId="295" xr:uid="{A32D5432-D0C2-4948-87FC-598152076A71}"/>
    <cellStyle name="Heading 2 2 2" xfId="2711" xr:uid="{4A48CAF6-9474-45BA-BF9F-71C02F0F485B}"/>
    <cellStyle name="Heading 2 2 2 2" xfId="2712" xr:uid="{1BF8AA39-FD97-4FF0-A9C0-E5B47DD6159F}"/>
    <cellStyle name="Heading 2 2 2 3" xfId="2713" xr:uid="{DC47FAB9-909F-48E7-A14B-BC603412780B}"/>
    <cellStyle name="Heading 2 2 2 4" xfId="6923" xr:uid="{3F31B438-E4AE-4682-A746-6CF1FC7F7637}"/>
    <cellStyle name="Heading 2 2 3" xfId="2714" xr:uid="{EC7BA01D-C4FC-4443-B494-DE338C7FAA40}"/>
    <cellStyle name="Heading 2 2 3 2" xfId="2715" xr:uid="{78F8697F-6E4F-4FE8-830E-02AD018920A9}"/>
    <cellStyle name="Heading 2 2 3 2 2" xfId="6925" xr:uid="{B03892A7-66DF-4A94-B19D-E5DB3232550D}"/>
    <cellStyle name="Heading 2 2 3 3" xfId="6924" xr:uid="{29F3BDD2-4B63-42F8-89B0-E0ECBCECCD4F}"/>
    <cellStyle name="Heading 2 2 4" xfId="2716" xr:uid="{E039F51D-F7D3-47D4-881A-9367B4F063C8}"/>
    <cellStyle name="Heading 2 2 5" xfId="2717" xr:uid="{E8121050-B3D5-4AE4-8338-38F2531425A4}"/>
    <cellStyle name="Heading 2 2 6" xfId="2718" xr:uid="{F74163CF-4180-40F9-B86C-08F7A8553FC4}"/>
    <cellStyle name="Heading 2 2 7" xfId="2719" xr:uid="{5FD35B19-30F8-4AA2-A923-8F4C70EB33EB}"/>
    <cellStyle name="Heading 2 2 8" xfId="2720" xr:uid="{6B88F5D0-9A88-4BF6-ABB0-3ECE14BFC390}"/>
    <cellStyle name="Heading 2 2 9" xfId="4857" xr:uid="{D7EA5A9A-0AF9-459F-A71F-EC79A2C0FFF6}"/>
    <cellStyle name="Heading 2 3" xfId="2721" xr:uid="{AC60B852-0BCE-46C6-A09D-9B1589233266}"/>
    <cellStyle name="Heading 2 3 2" xfId="2722" xr:uid="{8682C3D2-BD7D-497D-95DE-6231EDD3518F}"/>
    <cellStyle name="Heading 2 3 2 2" xfId="2723" xr:uid="{17EAEE8B-BFC7-4BFC-B630-B88AA2A64147}"/>
    <cellStyle name="Heading 2 3 2 3" xfId="2724" xr:uid="{52E33CF3-7708-42CB-8FFE-6D149156E6DF}"/>
    <cellStyle name="Heading 2 3 3" xfId="2725" xr:uid="{42A0A347-B97C-43D2-B806-238BC98572E6}"/>
    <cellStyle name="Heading 2 3 3 2" xfId="2726" xr:uid="{39948205-B5B5-4F3D-A6A7-B66E291540A0}"/>
    <cellStyle name="Heading 2 3 4" xfId="2727" xr:uid="{9B83919A-EB96-4D2F-A36D-F9C93C4EB63B}"/>
    <cellStyle name="Heading 2 3 4 2" xfId="2728" xr:uid="{51824BC1-4DCB-415F-A008-6118B3955067}"/>
    <cellStyle name="Heading 2 3 5" xfId="2729" xr:uid="{700AFF91-6563-4AD1-928A-9F22B356F391}"/>
    <cellStyle name="Heading 2 3 5 2" xfId="2730" xr:uid="{F861DC16-45FB-452B-8BF8-2F40A86FCB90}"/>
    <cellStyle name="Heading 2 3 6" xfId="2731" xr:uid="{68F76EF2-095A-4256-9BA8-55C25DA7C324}"/>
    <cellStyle name="Heading 2 3 6 2" xfId="2732" xr:uid="{DDDB3AC6-A154-40E7-B1C6-7184F6E06372}"/>
    <cellStyle name="Heading 2 3 7" xfId="2733" xr:uid="{AC8073AD-100E-4825-8B3E-308CF4E09F33}"/>
    <cellStyle name="Heading 2 3 8" xfId="2734" xr:uid="{43AF08FF-FF2E-4EE9-9455-9FB7B8B46794}"/>
    <cellStyle name="Heading 2 3 9" xfId="4858" xr:uid="{6B08F3B2-69F5-4A56-91F2-F9551D7E1D3A}"/>
    <cellStyle name="Heading 2 4" xfId="2735" xr:uid="{690D62F5-1DCF-4454-B195-2B87DEC8AAEA}"/>
    <cellStyle name="Heading 2 4 2" xfId="2736" xr:uid="{A235CB6F-A128-4B7B-8E16-864A562D634A}"/>
    <cellStyle name="Heading 2 4 3" xfId="2737" xr:uid="{1F844527-4EE0-406F-95DB-8AC6BB8340D6}"/>
    <cellStyle name="Heading 2 4 4" xfId="2738" xr:uid="{4A29BA46-E6DB-4EA7-8413-D772FC86E408}"/>
    <cellStyle name="Heading 2 4 5" xfId="4859" xr:uid="{A8E882E1-2245-40C6-9594-BA64F74282A6}"/>
    <cellStyle name="Heading 2 5" xfId="2739" xr:uid="{20CA4BB2-434C-42A0-BFC2-A8F25F88BAEE}"/>
    <cellStyle name="Heading 2 5 2" xfId="2740" xr:uid="{89F68545-A074-4BF6-97CA-F19EFA7A0EE4}"/>
    <cellStyle name="Heading 2 5 3" xfId="2741" xr:uid="{AFC0262A-A7B2-4E80-AF8D-2FE408B829C1}"/>
    <cellStyle name="Heading 2 5 4" xfId="2742" xr:uid="{8E4DE51E-5732-4712-A646-9D8EE9CE2FB1}"/>
    <cellStyle name="Heading 2 6" xfId="2743" xr:uid="{6B91308D-1EBF-4B2F-BC08-7732AB224417}"/>
    <cellStyle name="Heading 2 6 2" xfId="2744" xr:uid="{8B70D1B9-388E-494F-828A-9B938F4A1DFB}"/>
    <cellStyle name="Heading 2 6 3" xfId="2745" xr:uid="{53BCDB93-6719-4E6B-B59B-0FAB5DD4E659}"/>
    <cellStyle name="Heading 2 6 4" xfId="2746" xr:uid="{A1059712-1675-4759-8C50-F54115D270F5}"/>
    <cellStyle name="Heading 2 7" xfId="2747" xr:uid="{D78FAF24-57BE-49F6-B050-32DEE2277F00}"/>
    <cellStyle name="Heading 2 7 2" xfId="2748" xr:uid="{45E37CA8-926A-411C-97C4-FA28ECF6F7E4}"/>
    <cellStyle name="Heading 2 7 3" xfId="2749" xr:uid="{0A5BE5A2-691D-406F-8553-B91E4C47D96D}"/>
    <cellStyle name="Heading 2 7 4" xfId="2750" xr:uid="{73BC34C7-40E6-45D9-8CE4-3F997CB2AA3E}"/>
    <cellStyle name="Heading 2 8" xfId="2751" xr:uid="{EC87F944-9803-4A49-BBD4-3CEDC2915D6F}"/>
    <cellStyle name="Heading 2 8 2" xfId="2752" xr:uid="{08B97137-7971-40D6-B8E4-14D524A3DC0C}"/>
    <cellStyle name="Heading 2 8 3" xfId="2753" xr:uid="{071FE42E-33DB-4552-AD58-08C2F706E73E}"/>
    <cellStyle name="Heading 2 8 4" xfId="2754" xr:uid="{84944612-4485-4FCE-9D01-29C5311B6521}"/>
    <cellStyle name="Heading 2 9" xfId="2755" xr:uid="{88511C97-0FBA-49E7-8C08-34E22B9EB874}"/>
    <cellStyle name="Heading 2 9 2" xfId="2756" xr:uid="{C72073E1-245C-4A1A-9155-76F2C55894E2}"/>
    <cellStyle name="Heading 2 9 3" xfId="2757" xr:uid="{A118CB83-A644-43C7-8C9E-F43183D6C23E}"/>
    <cellStyle name="Heading 2 9 4" xfId="2758" xr:uid="{B569C212-66EF-4208-8E47-7DF121B14392}"/>
    <cellStyle name="Heading 3 10" xfId="2759" xr:uid="{2303F752-9714-4078-909C-6AE50C2E82F6}"/>
    <cellStyle name="Heading 3 10 2" xfId="2760" xr:uid="{76D8E8EB-BC9F-4575-BAE3-C14A2EC87489}"/>
    <cellStyle name="Heading 3 10 3" xfId="2761" xr:uid="{F90AE5A6-FFE5-4446-826D-4E363401EDB4}"/>
    <cellStyle name="Heading 3 10 4" xfId="2762" xr:uid="{B5A8C1D6-9DBC-41D4-82E9-8DA1222294EE}"/>
    <cellStyle name="Heading 3 11" xfId="2763" xr:uid="{C27D34A2-DD49-4416-8900-BF3063A4EB8C}"/>
    <cellStyle name="Heading 3 11 2" xfId="2764" xr:uid="{BF92D4B6-B801-4943-8286-78B843B2F36C}"/>
    <cellStyle name="Heading 3 11 3" xfId="2765" xr:uid="{2704A675-AE30-491E-84E5-A2C487FD655B}"/>
    <cellStyle name="Heading 3 11 4" xfId="2766" xr:uid="{815EFDC4-7EB2-4325-B7C0-89C4384A3D46}"/>
    <cellStyle name="Heading 3 12" xfId="2767" xr:uid="{E5762468-5751-4993-AE0A-57DED6511DD8}"/>
    <cellStyle name="Heading 3 12 2" xfId="2768" xr:uid="{3BFF4AE5-C262-4E6C-9980-63FAE0768364}"/>
    <cellStyle name="Heading 3 12 3" xfId="2769" xr:uid="{84DB7B8B-419C-419D-8395-5C9420671EF5}"/>
    <cellStyle name="Heading 3 13" xfId="2770" xr:uid="{975FBF2A-9E4A-4D84-B870-0D7B05C3CCBA}"/>
    <cellStyle name="Heading 3 13 2" xfId="2771" xr:uid="{157220FF-D25B-47F6-BE5B-3FC87B53023B}"/>
    <cellStyle name="Heading 3 13 3" xfId="2772" xr:uid="{AA078E51-A54D-4A3F-91E0-E560289E521A}"/>
    <cellStyle name="Heading 3 2" xfId="296" xr:uid="{F49FBEA2-1583-4927-8E2E-B2B5C23C2291}"/>
    <cellStyle name="Heading 3 2 2" xfId="2773" xr:uid="{1DE0E4CF-0C68-4C90-9E98-A4650A2BE5E3}"/>
    <cellStyle name="Heading 3 2 2 2" xfId="2774" xr:uid="{99CC0F25-14D0-4FF0-A39D-03B801468A5B}"/>
    <cellStyle name="Heading 3 2 2 3" xfId="2775" xr:uid="{97916FD9-FFE3-473A-87E8-DCE0F52334B1}"/>
    <cellStyle name="Heading 3 2 2 4" xfId="6926" xr:uid="{8C92BEE2-B72E-48BE-AB7E-EF8EBF31CCCC}"/>
    <cellStyle name="Heading 3 2 3" xfId="2776" xr:uid="{56F6B6C0-D3BC-4186-A497-0CA4F6943AD0}"/>
    <cellStyle name="Heading 3 2 3 2" xfId="2777" xr:uid="{0C42CC7A-C2F4-45D5-A629-F2F24BA60B49}"/>
    <cellStyle name="Heading 3 2 3 2 2" xfId="6928" xr:uid="{B54C5612-A21B-4FF9-A572-8782E7E06165}"/>
    <cellStyle name="Heading 3 2 3 3" xfId="6927" xr:uid="{5C309B1A-591D-4B94-9307-AF97D4F6F6BE}"/>
    <cellStyle name="Heading 3 2 4" xfId="2778" xr:uid="{46A39DCE-1B41-4A97-9056-CD141A361B4C}"/>
    <cellStyle name="Heading 3 2 5" xfId="2779" xr:uid="{0587B5A3-B1FB-435B-8D75-5DED7ADEAE39}"/>
    <cellStyle name="Heading 3 2 6" xfId="2780" xr:uid="{490F902A-FD42-4942-955E-7BEE5D2BEF24}"/>
    <cellStyle name="Heading 3 2 7" xfId="2781" xr:uid="{C1827CA5-A066-4A5F-9A75-0525714A1583}"/>
    <cellStyle name="Heading 3 2 8" xfId="2782" xr:uid="{85F63A00-A4A8-4D37-928F-96CDA7F3B50B}"/>
    <cellStyle name="Heading 3 2 9" xfId="4860" xr:uid="{E73FC381-D2A9-4722-BACD-D3CDCA458461}"/>
    <cellStyle name="Heading 3 3" xfId="2783" xr:uid="{EECF6D3C-236E-4235-B948-6309C4F41EF8}"/>
    <cellStyle name="Heading 3 3 2" xfId="2784" xr:uid="{0912DFE2-3416-4EA7-BFF3-EAAAED1FBC2F}"/>
    <cellStyle name="Heading 3 3 2 2" xfId="2785" xr:uid="{91897486-A62D-4CB5-87CA-7937B6D8832C}"/>
    <cellStyle name="Heading 3 3 2 3" xfId="2786" xr:uid="{CB861737-7C9B-4023-971C-1357539C4725}"/>
    <cellStyle name="Heading 3 3 3" xfId="2787" xr:uid="{E7C296F6-4C1E-4A43-9672-DB0AA575BFDF}"/>
    <cellStyle name="Heading 3 3 3 2" xfId="2788" xr:uid="{438D061F-3B54-4676-AA15-17328DBB69C5}"/>
    <cellStyle name="Heading 3 3 4" xfId="2789" xr:uid="{47B76A8E-8A04-4457-A158-E17C9D74C971}"/>
    <cellStyle name="Heading 3 3 4 2" xfId="2790" xr:uid="{8E70A1DE-29EE-45E1-94EF-38210B7EF193}"/>
    <cellStyle name="Heading 3 3 5" xfId="2791" xr:uid="{84758ED0-91FE-4EE7-81D3-CA8AE03836A4}"/>
    <cellStyle name="Heading 3 3 5 2" xfId="2792" xr:uid="{B8868A70-2764-4678-BFA7-A8E1A891A656}"/>
    <cellStyle name="Heading 3 3 6" xfId="2793" xr:uid="{2A5861B6-7274-41E2-8E34-20BD5D2CFCF9}"/>
    <cellStyle name="Heading 3 3 6 2" xfId="2794" xr:uid="{50BDE0A4-ECBF-44EA-9699-ED6FF5490B86}"/>
    <cellStyle name="Heading 3 3 7" xfId="2795" xr:uid="{89464490-79BD-4887-B8BA-938C1C0DEB85}"/>
    <cellStyle name="Heading 3 3 8" xfId="2796" xr:uid="{7E45146C-AAA1-4B9A-8579-B1CFEF106398}"/>
    <cellStyle name="Heading 3 3 9" xfId="4861" xr:uid="{6207D6BF-FBF6-4D7B-87AE-CA35B043A274}"/>
    <cellStyle name="Heading 3 4" xfId="2797" xr:uid="{B56FD6D2-8CED-45B2-A9E2-1B158193741C}"/>
    <cellStyle name="Heading 3 4 2" xfId="2798" xr:uid="{4701ADEB-F915-4CB8-9922-F1322BE2DA9B}"/>
    <cellStyle name="Heading 3 4 3" xfId="2799" xr:uid="{B67FC375-22DC-4ADD-859D-B16586E28369}"/>
    <cellStyle name="Heading 3 4 4" xfId="2800" xr:uid="{805FA017-5632-46FF-AB97-EBC4F01CE0DF}"/>
    <cellStyle name="Heading 3 4 5" xfId="4862" xr:uid="{75607ABA-AF8B-43E0-B08B-5803A1104187}"/>
    <cellStyle name="Heading 3 5" xfId="2801" xr:uid="{C3DE3186-118B-4202-B92E-0D1CCB4C1582}"/>
    <cellStyle name="Heading 3 5 2" xfId="2802" xr:uid="{1B73D5BA-76B1-4118-A144-A26E951ABDEC}"/>
    <cellStyle name="Heading 3 5 3" xfId="2803" xr:uid="{CBD189C4-2F1F-4DF4-BC3F-EA97798CEB4E}"/>
    <cellStyle name="Heading 3 5 4" xfId="2804" xr:uid="{2EE4C8F2-24DB-4B2B-ADCA-F8321EF8C6AC}"/>
    <cellStyle name="Heading 3 6" xfId="2805" xr:uid="{67E90F30-8465-4FE5-BE1F-8129F66ABB71}"/>
    <cellStyle name="Heading 3 6 2" xfId="2806" xr:uid="{C32D3419-FB6B-4AA8-9ECE-28FBF819DB8C}"/>
    <cellStyle name="Heading 3 6 3" xfId="2807" xr:uid="{A1C67007-7966-416C-99FC-0B84A4C248DE}"/>
    <cellStyle name="Heading 3 6 4" xfId="2808" xr:uid="{469AB77E-96AD-4D07-A2BF-92F0A3A41A27}"/>
    <cellStyle name="Heading 3 7" xfId="2809" xr:uid="{F53B420B-C123-4725-9748-7491F79CCDF8}"/>
    <cellStyle name="Heading 3 7 2" xfId="2810" xr:uid="{104B0CA6-D790-499B-A833-8CA91E3E735E}"/>
    <cellStyle name="Heading 3 7 3" xfId="2811" xr:uid="{5B002E27-EDA6-4803-A741-3EEA63C8D648}"/>
    <cellStyle name="Heading 3 7 4" xfId="2812" xr:uid="{FBFB492C-0C91-4FF3-ACC9-5CF06424CFFD}"/>
    <cellStyle name="Heading 3 8" xfId="2813" xr:uid="{732CD8DE-8CD3-4844-A90C-DB50DBE6E814}"/>
    <cellStyle name="Heading 3 8 2" xfId="2814" xr:uid="{B8231F0C-7A3A-4BF8-A649-67611BD885C1}"/>
    <cellStyle name="Heading 3 8 3" xfId="2815" xr:uid="{5077ADD6-CA78-4866-8ED3-6C49C8CE2534}"/>
    <cellStyle name="Heading 3 8 4" xfId="2816" xr:uid="{630EED6C-7AD2-4914-96D7-5861AE11D5D4}"/>
    <cellStyle name="Heading 3 9" xfId="2817" xr:uid="{60421AE7-8067-40A1-A57E-6814DF461499}"/>
    <cellStyle name="Heading 3 9 2" xfId="2818" xr:uid="{7569DC70-890F-47CC-9DBA-0DEBF3DB2ABB}"/>
    <cellStyle name="Heading 3 9 3" xfId="2819" xr:uid="{42626D05-8425-4809-B23B-518DC4D8A9C3}"/>
    <cellStyle name="Heading 3 9 4" xfId="2820" xr:uid="{E9E86CD0-64A7-43F0-B54E-B8E14B20F1F8}"/>
    <cellStyle name="Heading 4 10" xfId="2821" xr:uid="{12C04027-DF8F-4821-A5AA-9E35C1B87804}"/>
    <cellStyle name="Heading 4 10 2" xfId="2822" xr:uid="{6AAE2A95-8D1C-4667-BA94-A12CB7C3C68F}"/>
    <cellStyle name="Heading 4 10 3" xfId="2823" xr:uid="{2C7E5A2F-02DA-4728-9AA8-6C77DBBCA978}"/>
    <cellStyle name="Heading 4 10 4" xfId="2824" xr:uid="{278400A7-F06C-4E89-A645-1D3A2EE97984}"/>
    <cellStyle name="Heading 4 11" xfId="2825" xr:uid="{6E4888B6-0305-4E3C-A19A-66948304CD2B}"/>
    <cellStyle name="Heading 4 11 2" xfId="2826" xr:uid="{7674A47A-1085-444F-B2C9-2D1DE835A6A0}"/>
    <cellStyle name="Heading 4 11 3" xfId="2827" xr:uid="{CC395B4B-75CF-4506-905D-AB2AB252328E}"/>
    <cellStyle name="Heading 4 11 4" xfId="2828" xr:uid="{09BF88F6-747C-48EF-8C48-1D324AC4B5A5}"/>
    <cellStyle name="Heading 4 12" xfId="2829" xr:uid="{F11EF9BB-ABA8-4FA2-B6C5-A697054930F6}"/>
    <cellStyle name="Heading 4 12 2" xfId="2830" xr:uid="{98A6DF13-3DA5-4818-805A-BFA2C78B2F59}"/>
    <cellStyle name="Heading 4 12 3" xfId="2831" xr:uid="{FC33DFC9-1E35-4A77-9FE9-1A1B717E7AB1}"/>
    <cellStyle name="Heading 4 13" xfId="2832" xr:uid="{99896F1B-10C6-4356-8A9D-89157E6ED25B}"/>
    <cellStyle name="Heading 4 13 2" xfId="2833" xr:uid="{40609667-F8F4-46EB-872E-53949E2FF7AD}"/>
    <cellStyle name="Heading 4 13 3" xfId="2834" xr:uid="{F2758367-0382-4ECE-AA19-C9CC270CF957}"/>
    <cellStyle name="Heading 4 2" xfId="297" xr:uid="{8983E677-4493-4EA1-8482-068188538D4A}"/>
    <cellStyle name="Heading 4 2 2" xfId="2835" xr:uid="{D6EF1383-3B58-4A36-B943-C68E9D7CF922}"/>
    <cellStyle name="Heading 4 2 2 2" xfId="2836" xr:uid="{2A6B3048-C466-4F50-8165-454AB4EC3D15}"/>
    <cellStyle name="Heading 4 2 2 3" xfId="2837" xr:uid="{2553BBA4-EA81-4538-BF61-8609C9C85B70}"/>
    <cellStyle name="Heading 4 2 2 4" xfId="6929" xr:uid="{D5C80456-4AF9-482C-948E-E5CDD11D060C}"/>
    <cellStyle name="Heading 4 2 3" xfId="2838" xr:uid="{E33BE6B9-CC94-404B-8048-B60ACDE4FE7B}"/>
    <cellStyle name="Heading 4 2 3 2" xfId="2839" xr:uid="{77160383-79D8-42EC-B3E2-C486E998FD7B}"/>
    <cellStyle name="Heading 4 2 3 2 2" xfId="6931" xr:uid="{5B28706B-F0B7-4A13-B0C3-05F2897032A0}"/>
    <cellStyle name="Heading 4 2 3 3" xfId="6930" xr:uid="{AC4C4191-28D5-4C10-AB87-846ACB72F3E2}"/>
    <cellStyle name="Heading 4 2 4" xfId="2840" xr:uid="{9726E047-F9EF-4CDB-909C-B31C4D96D9B4}"/>
    <cellStyle name="Heading 4 2 5" xfId="2841" xr:uid="{B2780B67-8B4D-488D-A908-D85146FA4F76}"/>
    <cellStyle name="Heading 4 2 6" xfId="2842" xr:uid="{D3541B6C-5D56-49F8-A128-7CC40B35A2F5}"/>
    <cellStyle name="Heading 4 2 7" xfId="2843" xr:uid="{0A407FE4-BA01-4F2A-97E0-03BDBDB45542}"/>
    <cellStyle name="Heading 4 2 8" xfId="2844" xr:uid="{2174DA2C-CC8E-4784-99A6-214B6B02320A}"/>
    <cellStyle name="Heading 4 2 9" xfId="4863" xr:uid="{4363AF60-2F3E-4160-9961-1CB8CAEBE3D6}"/>
    <cellStyle name="Heading 4 3" xfId="2845" xr:uid="{B76B9CF8-28D8-4155-A4EB-90D2325DB76C}"/>
    <cellStyle name="Heading 4 3 2" xfId="2846" xr:uid="{9E23CD98-3003-4918-B83D-03B018F0F286}"/>
    <cellStyle name="Heading 4 3 2 2" xfId="2847" xr:uid="{1ADE9848-CD83-4126-A917-1FAC2B86921E}"/>
    <cellStyle name="Heading 4 3 2 3" xfId="2848" xr:uid="{B9C9A9E0-BB1C-4897-95E3-8B3593FF8BE8}"/>
    <cellStyle name="Heading 4 3 3" xfId="2849" xr:uid="{089BE2AA-C497-4D87-BA22-EBD7817CA231}"/>
    <cellStyle name="Heading 4 3 3 2" xfId="2850" xr:uid="{7B2A66C6-F65E-4968-8742-BCFA240C5455}"/>
    <cellStyle name="Heading 4 3 4" xfId="2851" xr:uid="{A8B87A21-3E50-43F2-9BA3-B93A651CF43C}"/>
    <cellStyle name="Heading 4 3 4 2" xfId="2852" xr:uid="{0F64C97B-47CD-45FB-9CF3-037AB0838AEB}"/>
    <cellStyle name="Heading 4 3 5" xfId="2853" xr:uid="{D681DD91-8DD5-48E2-89AB-B7020205FD7C}"/>
    <cellStyle name="Heading 4 3 5 2" xfId="2854" xr:uid="{05D440CA-2034-44F5-B57A-04CEDEA04F14}"/>
    <cellStyle name="Heading 4 3 6" xfId="2855" xr:uid="{25FF1E57-8081-4CAE-B229-3A0F20D35ADA}"/>
    <cellStyle name="Heading 4 3 6 2" xfId="2856" xr:uid="{FC0079CC-8857-426F-86C0-CF635288A492}"/>
    <cellStyle name="Heading 4 3 7" xfId="2857" xr:uid="{C820F622-9F86-4683-9619-6DF1187DF5A3}"/>
    <cellStyle name="Heading 4 3 8" xfId="2858" xr:uid="{F62B0CEC-76F0-4A63-94EF-423141700F14}"/>
    <cellStyle name="Heading 4 3 9" xfId="4864" xr:uid="{0D9C14A1-27A0-4B96-88E9-72B174DAE58E}"/>
    <cellStyle name="Heading 4 4" xfId="2859" xr:uid="{BE6E655B-1423-40BC-9414-32B542A8FD3C}"/>
    <cellStyle name="Heading 4 4 2" xfId="2860" xr:uid="{829637DC-0F5B-4722-AB41-5C4F034C11CB}"/>
    <cellStyle name="Heading 4 4 3" xfId="2861" xr:uid="{24884C2C-375D-4D01-ADFC-C71C9861CAA3}"/>
    <cellStyle name="Heading 4 4 4" xfId="2862" xr:uid="{BD308FFF-4D46-45FA-A3BF-06C3FFF322BF}"/>
    <cellStyle name="Heading 4 4 5" xfId="4865" xr:uid="{D42F05A4-9E2E-4B49-8058-23A93D26EAE2}"/>
    <cellStyle name="Heading 4 5" xfId="2863" xr:uid="{29811265-F70C-4FE7-9D14-10E9326C6005}"/>
    <cellStyle name="Heading 4 5 2" xfId="2864" xr:uid="{04323511-69BE-4577-B217-57D30B7A8DA4}"/>
    <cellStyle name="Heading 4 5 3" xfId="2865" xr:uid="{7D1CB5F7-1EA8-4858-A960-BDBE4E8A5701}"/>
    <cellStyle name="Heading 4 5 4" xfId="2866" xr:uid="{C661EE62-87B8-4DE9-BBAC-C90C7FD1AFE9}"/>
    <cellStyle name="Heading 4 6" xfId="2867" xr:uid="{FDBFF8C1-4F3D-4B9A-89F1-E7FD6EA876E3}"/>
    <cellStyle name="Heading 4 6 2" xfId="2868" xr:uid="{43732EE0-EB75-45EE-9099-C5529BB5BCF1}"/>
    <cellStyle name="Heading 4 6 3" xfId="2869" xr:uid="{A4E997EC-CF67-4A54-85F8-11F69F591AF0}"/>
    <cellStyle name="Heading 4 6 4" xfId="2870" xr:uid="{2F6057DA-D059-48D9-B2B8-5867CD92B857}"/>
    <cellStyle name="Heading 4 7" xfId="2871" xr:uid="{73BE1BEC-B766-487E-9F24-BA6E8762479F}"/>
    <cellStyle name="Heading 4 7 2" xfId="2872" xr:uid="{6E5FB892-EDD8-4D5A-80D2-F3BD13FDB9FB}"/>
    <cellStyle name="Heading 4 7 3" xfId="2873" xr:uid="{86913017-48D9-461A-80F9-B77804D5F108}"/>
    <cellStyle name="Heading 4 7 4" xfId="2874" xr:uid="{A42D5904-D095-492B-AD94-83A3329E206B}"/>
    <cellStyle name="Heading 4 8" xfId="2875" xr:uid="{64DB0905-C1C6-45BA-A74D-F1AB406D1060}"/>
    <cellStyle name="Heading 4 8 2" xfId="2876" xr:uid="{35FE08DA-1DD1-42FA-8E39-A10FE1162D7B}"/>
    <cellStyle name="Heading 4 8 3" xfId="2877" xr:uid="{A54EF6FD-08D2-43D8-B46B-1E80C3B0B992}"/>
    <cellStyle name="Heading 4 8 4" xfId="2878" xr:uid="{3201DC80-2C3B-40B1-B246-D9DE2B348ECE}"/>
    <cellStyle name="Heading 4 9" xfId="2879" xr:uid="{FFA946E8-698F-4982-8D9F-2339E51A7BFC}"/>
    <cellStyle name="Heading 4 9 2" xfId="2880" xr:uid="{35032A74-E406-41C7-A7EC-42BECD666497}"/>
    <cellStyle name="Heading 4 9 3" xfId="2881" xr:uid="{A56C3BC5-33C3-4220-8B6D-C364931AB53D}"/>
    <cellStyle name="Heading 4 9 4" xfId="2882" xr:uid="{66F29B8C-58BA-41E9-8865-EDC12143A3B4}"/>
    <cellStyle name="Hyperlä⏮k" xfId="2883" xr:uid="{2BBA1E13-5CA2-45FB-B6F3-F2B039E85088}"/>
    <cellStyle name="Hyperlink" xfId="30" builtinId="8" customBuiltin="1"/>
    <cellStyle name="Hyperlink 10" xfId="3831" xr:uid="{645FCA85-40BE-4365-8791-EA2D48532CCA}"/>
    <cellStyle name="Hyperlink 12" xfId="580" xr:uid="{76C63596-4C5D-4485-8064-DE8067950BB6}"/>
    <cellStyle name="Hyperlink 2" xfId="553" xr:uid="{970F5038-2CDE-4D15-BAE7-F439ECFFD15B}"/>
    <cellStyle name="Hyperlink 2 2" xfId="2884" xr:uid="{798E4790-30D9-4169-B726-AF1D824C6B34}"/>
    <cellStyle name="Hyperlink 2 3" xfId="652" xr:uid="{B33D1CA5-09A0-4522-A46F-CCABE7F73D5D}"/>
    <cellStyle name="Hyperlink 2 4" xfId="3727" xr:uid="{02F158A7-769A-4F54-AF4F-FA106D1DFA77}"/>
    <cellStyle name="Hyperlink 2 5" xfId="3802" xr:uid="{B65473E0-B4CD-49B2-9369-21C8DE473B5D}"/>
    <cellStyle name="Hyperlink 2 5 2" xfId="3842" xr:uid="{4EE7FA08-40CB-4FDE-98A0-41D0535ACBBA}"/>
    <cellStyle name="Hyperlink 2 5 2 2" xfId="7347" xr:uid="{328C3147-D354-4367-B515-8C45AD8C317E}"/>
    <cellStyle name="Hyperlink 2 6" xfId="571" xr:uid="{C19F023D-6F71-418E-B2E5-CD42D6C238C4}"/>
    <cellStyle name="Hyperlink 2 6 2" xfId="7325" xr:uid="{4AA6CF2A-359E-4C5F-9B92-A0A34CAA8342}"/>
    <cellStyle name="Hyperlink 2 6 2 2" xfId="7349" xr:uid="{A590E109-B5BA-4308-88B4-12BCE7EDAB43}"/>
    <cellStyle name="Hyperlink 2 7" xfId="7306" xr:uid="{45AC310F-6955-472F-B3D9-4C5B38A38A6C}"/>
    <cellStyle name="Hyperlink 2 8" xfId="602" xr:uid="{E382AF99-E2E4-417E-BADF-BB0DA8019113}"/>
    <cellStyle name="Hyperlink 3" xfId="32" xr:uid="{C20E3521-C481-4D3A-AC69-EB0749499C38}"/>
    <cellStyle name="Hyperlink 3 2" xfId="83" xr:uid="{CAF063B2-B6EC-47CE-87F8-C1BCF52F8F6D}"/>
    <cellStyle name="Hyperlink 3 2 2" xfId="554" xr:uid="{A91DABD3-6107-4908-8557-0AC945D882B3}"/>
    <cellStyle name="Hyperlink 3 3" xfId="536" xr:uid="{40345535-42A3-4E3D-80E0-94C6A46DFBCD}"/>
    <cellStyle name="Hyperlink 3 4" xfId="542" xr:uid="{1BC6DDC9-59B2-46F3-9B6F-3504E9343F74}"/>
    <cellStyle name="Hyperlink 3 4 2" xfId="7308" xr:uid="{F6C97A7D-9E98-4FED-82C9-FFE78783EAA0}"/>
    <cellStyle name="Hyperlink 3 4 3" xfId="3827" xr:uid="{F60F3945-9B77-463D-A9EC-2DB2A858FB4E}"/>
    <cellStyle name="Hyperlink 3 4 4" xfId="7346" xr:uid="{E62027DF-D9E4-4835-BF1F-DEB19FB7B297}"/>
    <cellStyle name="Hyperlink 3 5" xfId="7329" xr:uid="{6007F155-6B89-4B27-98C3-44D18D94D453}"/>
    <cellStyle name="Hyperlink 3 5 2" xfId="7350" xr:uid="{6FF66E54-6587-4CC7-B0E2-3D920F01F494}"/>
    <cellStyle name="Hyperlink 4" xfId="642" xr:uid="{432662E1-2629-4525-BF63-E549CED15D20}"/>
    <cellStyle name="Hyperlink 4 2" xfId="3692" xr:uid="{17955262-1E5E-4B7F-A4C8-E75CF1223F3F}"/>
    <cellStyle name="Hyperlink 5" xfId="641" xr:uid="{1888321D-F4A7-46C5-B2B9-90410C18EEBA}"/>
    <cellStyle name="Hyperlink 6" xfId="3110" xr:uid="{F35C3ECF-AF36-412C-8450-01241C5D70C7}"/>
    <cellStyle name="Hyperlink 7" xfId="3715" xr:uid="{E7617F1A-FFDF-405D-95E8-482EF2C348DD}"/>
    <cellStyle name="Hyperlink 8" xfId="35" xr:uid="{B33CEE34-4751-4C21-AB86-D0274974BB34}"/>
    <cellStyle name="Hyperlink 9" xfId="3724" xr:uid="{1BEC0F3C-04BD-4E2D-B627-0E1F2274470E}"/>
    <cellStyle name="Hyperlink seguido_new parts" xfId="2885" xr:uid="{DB827072-C8C5-49C1-9B0A-2398B9CD64E4}"/>
    <cellStyle name="Incorreto" xfId="2886" xr:uid="{6048DF80-DEC6-471D-B330-1B994CBFBCE5}"/>
    <cellStyle name="Index Number" xfId="2887" xr:uid="{E6E6A3E1-3093-433C-90F2-8A9F7E74E02B}"/>
    <cellStyle name="Input [yellow]" xfId="298" xr:uid="{E2D3C59C-1E61-4BDB-B9E6-64621E067BDE}"/>
    <cellStyle name="Input [yellow] 10" xfId="7439" xr:uid="{782DD876-8302-4179-882C-46AB64F3E673}"/>
    <cellStyle name="Input [yellow] 2" xfId="299" xr:uid="{E091EFE5-B3D5-4F01-BB59-2D8B471FD1CA}"/>
    <cellStyle name="Input [yellow] 2 2" xfId="3776" xr:uid="{DDEEBE4F-DDB4-4EB2-8302-0CE72C8410BF}"/>
    <cellStyle name="Input [yellow] 2 3" xfId="4178" xr:uid="{76A07C16-2C93-4F4F-B655-FCECF4B467BF}"/>
    <cellStyle name="Input [yellow] 2 4" xfId="2888" xr:uid="{FBDD198E-6473-4117-94A9-5B1A084AF686}"/>
    <cellStyle name="Input [yellow] 2 5" xfId="7393" xr:uid="{395FBA49-7CC2-4D34-B09D-DB2BB1AABD4C}"/>
    <cellStyle name="Input [yellow] 2 6" xfId="7385" xr:uid="{C0ACC0A9-7AA6-439A-9160-97682ABB7D11}"/>
    <cellStyle name="Input [yellow] 2 7" xfId="7373" xr:uid="{4AACF3AE-7614-4ECA-B93C-5D3AE9A9A559}"/>
    <cellStyle name="Input [yellow] 3" xfId="2889" xr:uid="{B75F779B-94B1-4485-A8EB-375CF6AC2C60}"/>
    <cellStyle name="Input [yellow] 3 2" xfId="4179" xr:uid="{F2F82409-0F51-489C-AD56-084D2DFA2C38}"/>
    <cellStyle name="Input [yellow] 4" xfId="2890" xr:uid="{CEA5B4B4-E309-402A-A9D7-E21662B56ACE}"/>
    <cellStyle name="Input [yellow] 4 2" xfId="4180" xr:uid="{7B1C92F4-E467-4332-84E7-8D9A0AC04FD0}"/>
    <cellStyle name="Input [yellow] 5" xfId="3775" xr:uid="{CB212A27-3566-423A-9B56-42AD99A9160B}"/>
    <cellStyle name="Input [yellow] 6" xfId="3913" xr:uid="{1745272B-94DE-4973-B5BB-83A5B552E796}"/>
    <cellStyle name="Input [yellow] 7" xfId="695" xr:uid="{FE81ACB8-5089-4B57-9895-459D8EC1C242}"/>
    <cellStyle name="Input [yellow] 8" xfId="7392" xr:uid="{5E4038B3-811A-4F2E-BEB6-0A738A720F37}"/>
    <cellStyle name="Input [yellow] 9" xfId="7354" xr:uid="{2AF50AFF-9359-4F01-AFDE-D7444021BA23}"/>
    <cellStyle name="Input [yellow]_Audit Program" xfId="2891" xr:uid="{138E9A00-BD3D-4605-98BC-1BF07FDB16AF}"/>
    <cellStyle name="Input 10" xfId="2892" xr:uid="{04B0061A-04C4-4145-8442-29577DF244EA}"/>
    <cellStyle name="Input 10 2" xfId="2893" xr:uid="{5D6D14C9-1A4A-471D-B505-7638DAB70B6A}"/>
    <cellStyle name="Input 10 3" xfId="2894" xr:uid="{6D509CC7-FF28-42AF-BA95-B06684CF69DE}"/>
    <cellStyle name="Input 11" xfId="2895" xr:uid="{3A176499-59A6-493D-BB44-A9B3F4565A88}"/>
    <cellStyle name="Input 11 2" xfId="2896" xr:uid="{D646207C-4C8A-44FE-9A12-5B78A1AFED76}"/>
    <cellStyle name="Input 11 3" xfId="2897" xr:uid="{1203A9D8-E17B-4E1C-BB22-3E434F072840}"/>
    <cellStyle name="Input 12" xfId="2898" xr:uid="{42E68671-B491-4FE3-86E7-9E7092B4A391}"/>
    <cellStyle name="Input 12 2" xfId="2899" xr:uid="{DBA21B81-1CCE-4757-A794-3A819D84B984}"/>
    <cellStyle name="Input 13" xfId="2900" xr:uid="{009A4A48-33F4-4DA6-AF00-06B7EA604F77}"/>
    <cellStyle name="Input 13 2" xfId="2901" xr:uid="{4ED4813F-6B2C-4A97-8495-D7FA429767E6}"/>
    <cellStyle name="Input 13 3" xfId="2902" xr:uid="{0A12F7F6-6044-40F3-9FD2-90247648B8D1}"/>
    <cellStyle name="Input 2" xfId="300" xr:uid="{145CAD82-7E85-4B81-9E04-4773DF5B0164}"/>
    <cellStyle name="Input 2 10" xfId="2903" xr:uid="{EF2CE203-5CD3-484B-84EB-E55B6DC4372E}"/>
    <cellStyle name="Input 2 11" xfId="7394" xr:uid="{A80978A9-1DA0-44B9-93DC-64347D5FDB86}"/>
    <cellStyle name="Input 2 12" xfId="7389" xr:uid="{F023DFA3-10AA-47ED-BCEB-A1213087F435}"/>
    <cellStyle name="Input 2 13" xfId="7362" xr:uid="{05E5A974-B892-4864-AB20-B5538AB7764A}"/>
    <cellStyle name="Input 2 2" xfId="2904" xr:uid="{760CC09C-403D-4896-8629-934AB29441AB}"/>
    <cellStyle name="Input 2 2 2" xfId="2905" xr:uid="{EA0D10F8-A474-4EEB-A518-A845AD99D5A3}"/>
    <cellStyle name="Input 2 2 3" xfId="6932" xr:uid="{CFB0FC21-09E4-45E7-8954-0FFAF6CD1C5B}"/>
    <cellStyle name="Input 2 3" xfId="2906" xr:uid="{0AED1D51-C005-44CE-AA14-1D93B4A949C3}"/>
    <cellStyle name="Input 2 3 2" xfId="6934" xr:uid="{62262D78-03BD-412F-B24C-ECC90767DB3B}"/>
    <cellStyle name="Input 2 3 3" xfId="6933" xr:uid="{88335BC3-9C9C-4FAD-AA1E-7C5FA0F27423}"/>
    <cellStyle name="Input 2 4" xfId="2907" xr:uid="{513932F7-980C-4458-B011-A7852A971839}"/>
    <cellStyle name="Input 2 5" xfId="2908" xr:uid="{CD9F592C-8D1A-4C95-A200-1EF2921BE6B0}"/>
    <cellStyle name="Input 2 6" xfId="2909" xr:uid="{D79F0DDB-C5AA-4E46-99CA-704317DC4316}"/>
    <cellStyle name="Input 2 7" xfId="2910" xr:uid="{FA1DE8DC-16E5-41F9-AD1A-282A999CC8B4}"/>
    <cellStyle name="Input 2 8" xfId="2911" xr:uid="{B6B69491-5121-4CF1-A824-18FCADB2CDAB}"/>
    <cellStyle name="Input 2 9" xfId="4866" xr:uid="{3021D77B-FAB7-4B93-A4F9-A80FEAB6AD99}"/>
    <cellStyle name="Input 3" xfId="2912" xr:uid="{85E1D8C0-2D02-42D0-98FF-1E88767C7E6A}"/>
    <cellStyle name="Input 3 2" xfId="2913" xr:uid="{3AEBC53D-A6AB-4A6E-826B-1952077A6347}"/>
    <cellStyle name="Input 3 2 2" xfId="2914" xr:uid="{AD409707-7DAF-4E12-B147-746F63107505}"/>
    <cellStyle name="Input 3 3" xfId="2915" xr:uid="{898AAD63-F1E5-49CF-9547-0B171AB7D121}"/>
    <cellStyle name="Input 3 4" xfId="2916" xr:uid="{75B99439-B13F-481E-93F7-26997F7F66D9}"/>
    <cellStyle name="Input 3 5" xfId="2917" xr:uid="{9E39BF0A-DEF1-47D3-9BE7-A9F75593653C}"/>
    <cellStyle name="Input 3 6" xfId="2918" xr:uid="{71E2FBF3-0A02-4494-B9E3-D3E2012FE80E}"/>
    <cellStyle name="Input 3 7" xfId="2919" xr:uid="{17510386-FE61-4443-AC3C-2F57CF73E0E0}"/>
    <cellStyle name="Input 3 8" xfId="4867" xr:uid="{D75E0CF9-5DFF-4AF7-A610-60087DFEEAA0}"/>
    <cellStyle name="Input 4" xfId="2920" xr:uid="{1E586AC8-A9C9-4251-B8F1-4130F8D671A5}"/>
    <cellStyle name="Input 4 2" xfId="2921" xr:uid="{AFA3CAD9-C20D-47E4-99FD-FF55DA7CA5D5}"/>
    <cellStyle name="Input 4 3" xfId="2922" xr:uid="{11A532C9-AB3C-4C52-8403-70DBC387870B}"/>
    <cellStyle name="Input 4 4" xfId="4868" xr:uid="{6C29586E-3D44-41FE-A4A7-D28129D3F930}"/>
    <cellStyle name="Input 5" xfId="2923" xr:uid="{6DB9AA5B-038A-4039-BDFD-4F4DE2755EE0}"/>
    <cellStyle name="Input 5 2" xfId="2924" xr:uid="{512573F4-352D-4D4A-AF88-C7040C3B4DBA}"/>
    <cellStyle name="Input 5 3" xfId="2925" xr:uid="{DB51EADD-0296-4F67-8F5D-A4E55901545D}"/>
    <cellStyle name="Input 6" xfId="2926" xr:uid="{FCBB3EF2-4007-4D9F-A7F6-B06E5A8FFC61}"/>
    <cellStyle name="Input 6 2" xfId="2927" xr:uid="{EFEA1479-7964-405B-8DA0-481572DD3E56}"/>
    <cellStyle name="Input 6 3" xfId="2928" xr:uid="{D03CD9EB-90AF-47D8-847F-0ECCCA8CE9AA}"/>
    <cellStyle name="Input 7" xfId="2929" xr:uid="{9B50E3DE-D295-41E0-B60A-6FAA59362F0F}"/>
    <cellStyle name="Input 7 2" xfId="2930" xr:uid="{2E76B17C-0B29-429D-8909-60E292E73801}"/>
    <cellStyle name="Input 7 3" xfId="2931" xr:uid="{CDDE42FE-43CC-4104-8DF1-207754D0208E}"/>
    <cellStyle name="Input 8" xfId="2932" xr:uid="{CA4BD13F-FF55-4CC0-94B5-EFB6D3764460}"/>
    <cellStyle name="Input 8 2" xfId="2933" xr:uid="{26B6118F-6CAC-417B-981F-27D7BFD8662C}"/>
    <cellStyle name="Input 8 3" xfId="2934" xr:uid="{48EB312E-946B-40C1-AC61-4CB2FD271AE5}"/>
    <cellStyle name="Input 9" xfId="2935" xr:uid="{351E1C38-3CE3-4B94-BB15-97807EE7AA25}"/>
    <cellStyle name="Input 9 2" xfId="2936" xr:uid="{B077CE0F-8C7A-4827-8683-42DE086C73C0}"/>
    <cellStyle name="Input 9 3" xfId="2937" xr:uid="{85B24FF0-5C70-4C38-B67E-336D971B75C7}"/>
    <cellStyle name="Integer" xfId="2938" xr:uid="{6E2F6F48-3972-4571-A773-1207D3839788}"/>
    <cellStyle name="Kontrolní buňka" xfId="2939" xr:uid="{E3547233-51B5-4719-9F9D-D290AF8C3FE7}"/>
    <cellStyle name="KWE標準" xfId="2940" xr:uid="{19F97BC2-193B-4F7D-BE43-BB230816C9F1}"/>
    <cellStyle name="left" xfId="301" xr:uid="{4BE230AE-5272-4F65-A4BE-3E9B5EAFB057}"/>
    <cellStyle name="Linked Cell 10" xfId="2941" xr:uid="{02D0F053-C2E1-4930-9918-E651CFEBCD90}"/>
    <cellStyle name="Linked Cell 10 2" xfId="2942" xr:uid="{F4B4DDCD-F915-421D-B678-93C2EDD93032}"/>
    <cellStyle name="Linked Cell 10 3" xfId="2943" xr:uid="{98BC524B-F6DA-407C-82F6-48B50C881839}"/>
    <cellStyle name="Linked Cell 10 4" xfId="2944" xr:uid="{CF0F19D5-B077-445E-BA99-0CFBD36DB2D5}"/>
    <cellStyle name="Linked Cell 11" xfId="2945" xr:uid="{7AA87C31-1A14-4990-8087-F1CE68E256F2}"/>
    <cellStyle name="Linked Cell 11 2" xfId="2946" xr:uid="{6CD150DF-8773-4E04-A45E-D58B2C2DA79D}"/>
    <cellStyle name="Linked Cell 11 3" xfId="2947" xr:uid="{AC399A00-8017-44AE-8E93-25A0260C5256}"/>
    <cellStyle name="Linked Cell 11 4" xfId="2948" xr:uid="{408B7ECB-CD32-4D2A-BF2B-DE878CDE1FA8}"/>
    <cellStyle name="Linked Cell 12" xfId="2949" xr:uid="{F4ACF80D-9B4E-4729-B2B6-AD35B8DEB502}"/>
    <cellStyle name="Linked Cell 12 2" xfId="2950" xr:uid="{EB95C11F-5A39-4A78-BF6F-310ABE355427}"/>
    <cellStyle name="Linked Cell 12 3" xfId="2951" xr:uid="{A685D7E7-5AF0-4E0D-B2CB-133FEA33B662}"/>
    <cellStyle name="Linked Cell 13" xfId="2952" xr:uid="{C7A1934E-4BF4-4436-8FCB-27854CA0F6D4}"/>
    <cellStyle name="Linked Cell 13 2" xfId="2953" xr:uid="{938BC946-0776-451E-B392-61E5562AE809}"/>
    <cellStyle name="Linked Cell 13 3" xfId="2954" xr:uid="{6895EDA0-BBC1-4145-A5F6-94152109F778}"/>
    <cellStyle name="Linked Cell 2" xfId="302" xr:uid="{17D73955-A5F4-4F19-B49C-F041AC563EDC}"/>
    <cellStyle name="Linked Cell 2 2" xfId="2955" xr:uid="{EE980B07-6366-4414-81B5-F11FD7DBE75D}"/>
    <cellStyle name="Linked Cell 2 2 2" xfId="2956" xr:uid="{27551FCA-32A0-4B37-BB33-B968CAB18C2A}"/>
    <cellStyle name="Linked Cell 2 2 3" xfId="2957" xr:uid="{B69AC0E8-14AE-4AD1-9CA7-3B5E36D1E3E8}"/>
    <cellStyle name="Linked Cell 2 2 4" xfId="6935" xr:uid="{3A58886B-A283-4506-9AAF-B9BA93924EB7}"/>
    <cellStyle name="Linked Cell 2 3" xfId="2958" xr:uid="{674BC184-3A96-4C94-AFAC-82539F796A9B}"/>
    <cellStyle name="Linked Cell 2 3 2" xfId="2959" xr:uid="{EE186B64-C444-4E2E-92D3-1D016765246D}"/>
    <cellStyle name="Linked Cell 2 3 2 2" xfId="6937" xr:uid="{48E2858D-B2B1-476A-8E06-08D9FA92B39F}"/>
    <cellStyle name="Linked Cell 2 3 3" xfId="6936" xr:uid="{D9213012-1A5E-4AF4-9A41-844C011AB295}"/>
    <cellStyle name="Linked Cell 2 4" xfId="2960" xr:uid="{9B78277C-65B6-45B8-8EAA-F38A2BFE087A}"/>
    <cellStyle name="Linked Cell 2 5" xfId="2961" xr:uid="{D030A8DD-D7FC-4B15-BFAB-68C0CF135035}"/>
    <cellStyle name="Linked Cell 2 6" xfId="2962" xr:uid="{E91677F6-A0E1-4F8A-8419-46B7D046239B}"/>
    <cellStyle name="Linked Cell 2 7" xfId="2963" xr:uid="{1713471F-4E10-4D3C-A994-85591A6AC8DB}"/>
    <cellStyle name="Linked Cell 2 8" xfId="2964" xr:uid="{3CA24B5A-C56B-4E5A-A52F-A0205F20FCAD}"/>
    <cellStyle name="Linked Cell 2 9" xfId="4870" xr:uid="{FB4F94C7-6A5D-4CF0-8674-260F2B767E08}"/>
    <cellStyle name="Linked Cell 3" xfId="2965" xr:uid="{E2B40E16-26E0-41C9-97A2-496F14F7DD3E}"/>
    <cellStyle name="Linked Cell 3 2" xfId="2966" xr:uid="{79395705-5E54-429A-AA06-84D303D0BC64}"/>
    <cellStyle name="Linked Cell 3 2 2" xfId="2967" xr:uid="{9B860852-3056-4151-ADEF-F159743E06FF}"/>
    <cellStyle name="Linked Cell 3 2 3" xfId="2968" xr:uid="{CA795EB1-76B1-4CAA-ADC8-BE133E9F29EB}"/>
    <cellStyle name="Linked Cell 3 3" xfId="2969" xr:uid="{F383B9A4-CD29-4225-A85B-36D80AA51AA5}"/>
    <cellStyle name="Linked Cell 3 3 2" xfId="2970" xr:uid="{4E95ED21-D8BE-4852-96EF-E9D6C536C57B}"/>
    <cellStyle name="Linked Cell 3 4" xfId="2971" xr:uid="{AA4EF9D0-1F3C-4EA2-9AA4-1A57FE8B3188}"/>
    <cellStyle name="Linked Cell 3 4 2" xfId="2972" xr:uid="{D97D40B9-7F4A-43A9-A567-FA243DE60B18}"/>
    <cellStyle name="Linked Cell 3 5" xfId="2973" xr:uid="{94519A19-B754-4C88-A1CC-2DD017EDCDBB}"/>
    <cellStyle name="Linked Cell 3 5 2" xfId="2974" xr:uid="{C89A55CA-3762-49C2-A9AD-C8F2602F63B9}"/>
    <cellStyle name="Linked Cell 3 6" xfId="2975" xr:uid="{FF29495F-2349-495E-BBB4-8CF211ABECE4}"/>
    <cellStyle name="Linked Cell 3 6 2" xfId="2976" xr:uid="{BA1E35F5-991B-4E22-8208-7F35DBDCB1F7}"/>
    <cellStyle name="Linked Cell 3 7" xfId="2977" xr:uid="{27322D48-0F58-4481-8A6B-9D0AE804C5B7}"/>
    <cellStyle name="Linked Cell 3 8" xfId="2978" xr:uid="{C6C649D5-11CC-4FEB-8431-632BB1775C14}"/>
    <cellStyle name="Linked Cell 3 9" xfId="4871" xr:uid="{90FC5250-0833-46DB-B93F-B9D2C49099C0}"/>
    <cellStyle name="Linked Cell 4" xfId="2979" xr:uid="{53AD001D-7712-44CE-B0D0-FF9A60215AD8}"/>
    <cellStyle name="Linked Cell 4 2" xfId="2980" xr:uid="{E262D437-9C25-4B0D-8EE0-58F6E10C1979}"/>
    <cellStyle name="Linked Cell 4 3" xfId="2981" xr:uid="{6DCD32E1-E48F-4121-8615-B59ED492C8BB}"/>
    <cellStyle name="Linked Cell 4 4" xfId="2982" xr:uid="{D0551A19-B5A3-4E34-AF52-5989ED55C615}"/>
    <cellStyle name="Linked Cell 4 5" xfId="4872" xr:uid="{7CB3833C-F5D9-4B72-B69F-6D6DE5C5E7D6}"/>
    <cellStyle name="Linked Cell 5" xfId="2983" xr:uid="{9C1867E8-F7A0-4FB7-93DC-FFB58BCF8BAE}"/>
    <cellStyle name="Linked Cell 5 2" xfId="2984" xr:uid="{4D2A9E04-C5E2-46A1-BD79-5721DA509A6B}"/>
    <cellStyle name="Linked Cell 5 3" xfId="2985" xr:uid="{2402738A-066A-4F6C-8DEA-14B1EDA6C42E}"/>
    <cellStyle name="Linked Cell 5 4" xfId="2986" xr:uid="{DB72E646-6907-4EA1-81CB-D09536762D52}"/>
    <cellStyle name="Linked Cell 6" xfId="2987" xr:uid="{06C4BE4C-8399-4DA0-B595-81014CCB4E66}"/>
    <cellStyle name="Linked Cell 6 2" xfId="2988" xr:uid="{383805F7-B52D-4543-93AB-6D56170663DA}"/>
    <cellStyle name="Linked Cell 6 3" xfId="2989" xr:uid="{52FE01F9-D85C-465C-A285-D2678C1048EC}"/>
    <cellStyle name="Linked Cell 6 4" xfId="2990" xr:uid="{25517A6E-EB4D-4024-A4F7-F2A132BB26B0}"/>
    <cellStyle name="Linked Cell 7" xfId="2991" xr:uid="{5D7C1A96-8C5C-4026-BD9F-BFD471573A61}"/>
    <cellStyle name="Linked Cell 7 2" xfId="2992" xr:uid="{50514875-78E3-424E-9357-F2402803FCF0}"/>
    <cellStyle name="Linked Cell 7 3" xfId="2993" xr:uid="{6900A162-498F-4692-A3E3-CD500D043581}"/>
    <cellStyle name="Linked Cell 7 4" xfId="2994" xr:uid="{3CE32980-CCF8-4DF0-A3EE-FAC9D3901EC4}"/>
    <cellStyle name="Linked Cell 8" xfId="2995" xr:uid="{0C35431D-8B24-4E22-8A4A-1458D954CD18}"/>
    <cellStyle name="Linked Cell 8 2" xfId="2996" xr:uid="{BDE0C18E-48C5-46D5-A64F-DE882651126C}"/>
    <cellStyle name="Linked Cell 8 3" xfId="2997" xr:uid="{8C20FF7D-2F5B-4E72-8DD4-07EDDDF528F5}"/>
    <cellStyle name="Linked Cell 8 4" xfId="2998" xr:uid="{81BC67FF-0B85-487A-BE8A-48DACE11CF6E}"/>
    <cellStyle name="Linked Cell 9" xfId="2999" xr:uid="{09980D4B-0E5B-4A90-AD4F-08EBF24A2092}"/>
    <cellStyle name="Linked Cell 9 2" xfId="3000" xr:uid="{6501DE37-256D-4659-936B-512D3174F2F4}"/>
    <cellStyle name="Linked Cell 9 3" xfId="3001" xr:uid="{2A564C0E-FFD3-417C-A701-F52A78198493}"/>
    <cellStyle name="Linked Cell 9 4" xfId="3002" xr:uid="{07DCEF1D-2A4C-4D3C-82CA-E952670942BC}"/>
    <cellStyle name="Millares [0]_~0022748" xfId="3003" xr:uid="{B280AA81-261B-4415-A6C1-3795758E7312}"/>
    <cellStyle name="Millares_~0022748" xfId="3004" xr:uid="{EF053A28-BF42-4734-9178-6CD0B07E023E}"/>
    <cellStyle name="Milliers [0]_AR1194" xfId="3005" xr:uid="{E703AB12-0731-4D30-8AD9-00BA0A349FDF}"/>
    <cellStyle name="Milliers_AR1194" xfId="3006" xr:uid="{F5F3FABF-E62E-40D7-BBFC-3366A8D84623}"/>
    <cellStyle name="Moeda [0]_2004 Brazil New Mother File" xfId="3007" xr:uid="{77A8D408-E852-4F56-96A0-BC44AF319941}"/>
    <cellStyle name="Moeda_2004 Brazil New Mother File" xfId="3008" xr:uid="{022D53B8-6A4B-4116-A9AA-259B39F3E2B2}"/>
    <cellStyle name="Mon?taire [0]_AR1194" xfId="3009" xr:uid="{DA4441C5-6DF6-4B89-B0FE-A8E8771CDC82}"/>
    <cellStyle name="Mon?taire_AR1194" xfId="3010" xr:uid="{6B4F77C0-3B3C-4C3D-993B-703CF4E3D98B}"/>
    <cellStyle name="Moneda [0]_~0022748" xfId="3011" xr:uid="{7656DCD3-9763-4285-B981-E21473CBBAA6}"/>
    <cellStyle name="Moneda_~0022748" xfId="3012" xr:uid="{B4D45688-7F2F-425A-8AA4-AA1C4D0F608E}"/>
    <cellStyle name="Monétaire [0]_laroux" xfId="303" xr:uid="{A3B4884E-0179-436E-80AF-D2551E0472D2}"/>
    <cellStyle name="Monétaire_laroux" xfId="304" xr:uid="{8C55AB1A-4995-4B25-8C8C-860CA03AD7AB}"/>
    <cellStyle name="Mon騁aire [0]_AR1194" xfId="3013" xr:uid="{DCB6A2AB-B37D-4F54-8DB9-FFD12D3E9C63}"/>
    <cellStyle name="Mon騁aire_AR1194" xfId="3014" xr:uid="{115C1D11-A836-4046-B2F8-3C91FCD85290}"/>
    <cellStyle name="Nadpis 1" xfId="3015" xr:uid="{F1509C25-FEA8-4CD2-8CB3-D33E49932723}"/>
    <cellStyle name="Nadpis 2" xfId="3016" xr:uid="{A8D04B82-9900-49A4-906F-025760969494}"/>
    <cellStyle name="Nadpis 3" xfId="3017" xr:uid="{A2A95371-4872-41EC-8F8E-E27930ABEB78}"/>
    <cellStyle name="Nadpis 4" xfId="3018" xr:uid="{1E05CA3C-B74E-4FD2-88FF-A2B72144736D}"/>
    <cellStyle name="Název" xfId="3019" xr:uid="{0A805AD8-947B-4E82-9CC6-7CAA7B7952DF}"/>
    <cellStyle name="Neutra" xfId="3020" xr:uid="{70531E33-E5CE-46C6-A0E4-4A624D225D63}"/>
    <cellStyle name="Neutral 10" xfId="3021" xr:uid="{171170FB-83F1-4313-84C5-1911B027262A}"/>
    <cellStyle name="Neutral 10 2" xfId="3022" xr:uid="{F7729286-C724-44DC-A13F-F5BF7D4AEBE4}"/>
    <cellStyle name="Neutral 10 3" xfId="3023" xr:uid="{340FD345-1093-4C69-B536-14340734710C}"/>
    <cellStyle name="Neutral 11" xfId="3024" xr:uid="{EAD23A9A-DD2D-4131-922E-639624EBE2E8}"/>
    <cellStyle name="Neutral 11 2" xfId="3025" xr:uid="{E8252B0B-5496-4065-9374-63380C2550AF}"/>
    <cellStyle name="Neutral 11 3" xfId="3026" xr:uid="{600E5233-D29A-4526-B85D-07C92052D070}"/>
    <cellStyle name="Neutral 12" xfId="3027" xr:uid="{0AA4E216-772C-449D-84DA-82C6B5F8D282}"/>
    <cellStyle name="Neutral 12 2" xfId="3028" xr:uid="{06F7EBBB-2CE9-45E0-8696-F4A6146C2D9B}"/>
    <cellStyle name="Neutral 13" xfId="3029" xr:uid="{046307B5-0E49-4A9E-8E8A-5C47642F63C9}"/>
    <cellStyle name="Neutral 13 2" xfId="3030" xr:uid="{F22CA9B8-9020-45AE-93D6-520E921858BE}"/>
    <cellStyle name="Neutral 13 3" xfId="3031" xr:uid="{1C34FC7F-64C3-4133-8237-C6B3A0DA8758}"/>
    <cellStyle name="Neutral 2" xfId="305" xr:uid="{774F52FF-20CD-43B2-A09D-461172BBF82C}"/>
    <cellStyle name="Neutral 2 2" xfId="3032" xr:uid="{FF4ADEC9-9FDD-4F0F-829B-76215219B981}"/>
    <cellStyle name="Neutral 2 2 2" xfId="3033" xr:uid="{555424D3-3DE9-4D17-BB8F-057B5F5E1B25}"/>
    <cellStyle name="Neutral 2 2 3" xfId="6938" xr:uid="{6413E7A6-E3F1-4872-BD28-5B3DCFB49F00}"/>
    <cellStyle name="Neutral 2 3" xfId="3034" xr:uid="{13233F1A-C006-4618-B385-08775EE69BE4}"/>
    <cellStyle name="Neutral 2 3 2" xfId="6940" xr:uid="{25EE0D66-A7DC-4C36-A54E-65D227E746FF}"/>
    <cellStyle name="Neutral 2 3 3" xfId="6939" xr:uid="{719E3D8F-CD2A-41F0-BAF1-AF708F60D231}"/>
    <cellStyle name="Neutral 2 4" xfId="3035" xr:uid="{DB5AA8B3-9419-4647-883D-89C0ACD4DD9E}"/>
    <cellStyle name="Neutral 2 5" xfId="3036" xr:uid="{89360BCA-7447-41F8-9791-23B1E45C9501}"/>
    <cellStyle name="Neutral 2 6" xfId="3037" xr:uid="{C5395514-E6BE-4BAC-9355-00B337C57042}"/>
    <cellStyle name="Neutral 2 7" xfId="3038" xr:uid="{902814D1-3150-4374-94F7-31386F41D455}"/>
    <cellStyle name="Neutral 2 8" xfId="3039" xr:uid="{DC138796-FFFD-46C5-A3A6-0AEC3618153F}"/>
    <cellStyle name="Neutral 2 9" xfId="4873" xr:uid="{DCE86F2C-892A-4FB1-BD33-572ACFC3E622}"/>
    <cellStyle name="Neutral 3" xfId="3040" xr:uid="{E832A983-D271-43A6-9C38-C11DAC0C4673}"/>
    <cellStyle name="Neutral 3 2" xfId="3041" xr:uid="{6B3605C3-E95B-4B24-869F-DFBB0CAA9848}"/>
    <cellStyle name="Neutral 3 2 2" xfId="3042" xr:uid="{93880656-2094-4A81-825B-6C6B1164CE07}"/>
    <cellStyle name="Neutral 3 3" xfId="3043" xr:uid="{4FA0DA6F-A740-474A-A5CB-7FA64CC37273}"/>
    <cellStyle name="Neutral 3 4" xfId="3044" xr:uid="{835796B3-19A5-4AFD-A206-E73B92ED3903}"/>
    <cellStyle name="Neutral 3 5" xfId="3045" xr:uid="{02563E64-672F-4296-B473-CBBE8E2EA6FD}"/>
    <cellStyle name="Neutral 3 6" xfId="3046" xr:uid="{A39CE8BF-9357-4111-A6FD-3141887F3E3C}"/>
    <cellStyle name="Neutral 3 7" xfId="3047" xr:uid="{132D06EE-FE70-4284-8ECD-977D1B283E28}"/>
    <cellStyle name="Neutral 3 8" xfId="4874" xr:uid="{1969253F-173D-4277-B87B-7830CFB94FF7}"/>
    <cellStyle name="Neutral 4" xfId="3048" xr:uid="{3F755106-230B-48C7-81AB-3F5A5FD30F3F}"/>
    <cellStyle name="Neutral 4 2" xfId="3049" xr:uid="{988758EE-508F-47E1-8E3B-D3147AEE5140}"/>
    <cellStyle name="Neutral 4 3" xfId="3050" xr:uid="{C9D76869-6D67-468B-A48F-FFD9133FC262}"/>
    <cellStyle name="Neutral 4 4" xfId="4875" xr:uid="{A1F7BAEB-80FE-4AF1-AD72-B917F10F4CCC}"/>
    <cellStyle name="Neutral 5" xfId="3051" xr:uid="{820E4671-4794-4CFA-B03A-C12D6F3E4176}"/>
    <cellStyle name="Neutral 5 2" xfId="3052" xr:uid="{D65EE482-7A86-49E1-A250-EC575F4E7FB9}"/>
    <cellStyle name="Neutral 5 3" xfId="3053" xr:uid="{5F32F9C5-278E-43A7-A071-E3ED41A150AA}"/>
    <cellStyle name="Neutral 6" xfId="3054" xr:uid="{8C776D92-DE18-46F4-8204-AB675F323CAA}"/>
    <cellStyle name="Neutral 6 2" xfId="3055" xr:uid="{C0C38EAC-67D0-4E65-A25C-67010A09F3D3}"/>
    <cellStyle name="Neutral 6 3" xfId="3056" xr:uid="{E96DEACF-EA9C-4007-91CE-BCE4D4A58C67}"/>
    <cellStyle name="Neutral 7" xfId="3057" xr:uid="{E7471C9D-EADF-432E-AD93-9A35C5AF4B3B}"/>
    <cellStyle name="Neutral 7 2" xfId="3058" xr:uid="{8B5E417E-4535-45CB-A479-8C519BE011EF}"/>
    <cellStyle name="Neutral 7 3" xfId="3059" xr:uid="{558DEDE1-4438-46E7-919E-D1F9FD96C9A6}"/>
    <cellStyle name="Neutral 8" xfId="3060" xr:uid="{6CA6CC7B-B517-426F-9D0A-3DE554DB3483}"/>
    <cellStyle name="Neutral 8 2" xfId="3061" xr:uid="{9185BF9E-3B72-46DF-9F11-6E0853A88736}"/>
    <cellStyle name="Neutral 8 3" xfId="3062" xr:uid="{78E47B5C-BDD6-4192-B4E3-E8A975CCAC73}"/>
    <cellStyle name="Neutral 9" xfId="3063" xr:uid="{97ECB78B-B319-4750-B96B-9741995B8B1F}"/>
    <cellStyle name="Neutral 9 2" xfId="3064" xr:uid="{6A2F9E5B-048D-49F8-A1BA-9E0FC41C5769}"/>
    <cellStyle name="Neutral 9 3" xfId="3065" xr:uid="{509C8B67-A274-4511-B4EA-A7B1B2DE0B3E}"/>
    <cellStyle name="Neutrální" xfId="3066" xr:uid="{B1CC45A6-4656-41E5-BA0A-CFA63DB71BE6}"/>
    <cellStyle name="no dec" xfId="306" xr:uid="{CF684E44-95F1-4E54-A085-588FC29D9C3F}"/>
    <cellStyle name="Non défini" xfId="3067" xr:uid="{B430BF79-8D59-4655-8594-B98A2BD22E20}"/>
    <cellStyle name="Norᷭal" xfId="3068" xr:uid="{1B4ED645-1A32-461A-9639-A2443589E14D}"/>
    <cellStyle name="Normal" xfId="0" builtinId="0"/>
    <cellStyle name="Normal - Style1" xfId="307" xr:uid="{230A0744-BFE5-4F70-81FF-ABB6ECA9C80B}"/>
    <cellStyle name="Normal - Style1 2" xfId="3069" xr:uid="{0BBFCF5F-0A77-4163-9A8B-8822B5521B57}"/>
    <cellStyle name="Normal - Style1 2 2" xfId="6797" xr:uid="{FFB9E902-105B-4426-BF60-A566D3D834AE}"/>
    <cellStyle name="Normal - Style1 3" xfId="3070" xr:uid="{BD3B50C2-59B6-4C9B-A92C-934BEF9BA3DF}"/>
    <cellStyle name="Normal - Style5" xfId="3071" xr:uid="{0FEBA7BC-C357-4557-8CD4-820CE53EB14D}"/>
    <cellStyle name="Normal 10" xfId="308" xr:uid="{B2F58A38-B867-4B23-894C-2F2AEDD3BF28}"/>
    <cellStyle name="Normal 10 2" xfId="574" xr:uid="{63548FBD-77FD-4A7B-BD8C-F308C96A9D54}"/>
    <cellStyle name="Normal 10 2 2" xfId="531" xr:uid="{3AC82877-475D-437B-96D1-7FF869E11216}"/>
    <cellStyle name="Normal 10 2 2 2" xfId="3074" xr:uid="{34B8309D-9939-4EAC-80CF-26FC432C006D}"/>
    <cellStyle name="Normal 10 2 2 3" xfId="3073" xr:uid="{DEB4AEB5-453C-46CE-8665-EFA47470FBEA}"/>
    <cellStyle name="Normal 10 2 3" xfId="3075" xr:uid="{B63681AD-7ED0-411B-AA34-E11E08695F32}"/>
    <cellStyle name="Normal 10 2 4" xfId="3839" xr:uid="{AE1A6782-06AC-4D14-BFA3-BD3EB6391C11}"/>
    <cellStyle name="Normal 10 2 5" xfId="3072" xr:uid="{BF57C4B0-1335-4F23-AF7B-B82631036A98}"/>
    <cellStyle name="Normal 10 3" xfId="3701" xr:uid="{A1D0A79D-620F-49B6-A159-9CFF7017334B}"/>
    <cellStyle name="Normal 10 4" xfId="7021" xr:uid="{313CBBA3-1D7E-4C70-9945-1DF529C79015}"/>
    <cellStyle name="Normal 10 5" xfId="61" xr:uid="{3DD28DA6-F600-4367-B4C3-FF01120EF6FA}"/>
    <cellStyle name="Normal 10 5 2" xfId="73" xr:uid="{14347DD0-C854-4705-8354-A1E6540C5006}"/>
    <cellStyle name="Normal 10 5 3" xfId="562" xr:uid="{635FD3D4-F675-4C54-8174-6BD01AB60B1E}"/>
    <cellStyle name="Normal 10 7" xfId="51" xr:uid="{930DFD2F-A1C9-49E4-A6DB-BE9360768F93}"/>
    <cellStyle name="Normal 10 7 2" xfId="71" xr:uid="{33BA3B81-13C4-451B-918D-E6187A636FE0}"/>
    <cellStyle name="Normal 10 7 2 2" xfId="577" xr:uid="{45CBDC7B-A0D4-49A0-9F1F-8F4F479617EB}"/>
    <cellStyle name="Normal 10 7 3" xfId="589" xr:uid="{A3BAFD49-EACF-41F3-945E-A316340DBD49}"/>
    <cellStyle name="Normal 100" xfId="623" xr:uid="{ACB24F75-AB55-4ACD-B9C1-A6978B55F98A}"/>
    <cellStyle name="Normal 101" xfId="568" xr:uid="{7C03E58D-E636-44F9-AC16-7D7BF9141E66}"/>
    <cellStyle name="Normal 104" xfId="52" xr:uid="{015BE1CA-9941-4723-811C-98FC8CDB0DA0}"/>
    <cellStyle name="Normal 11" xfId="309" xr:uid="{72586287-CB01-4E8E-BD29-4E771F08C64D}"/>
    <cellStyle name="Normal 11 2" xfId="14" xr:uid="{A04458AE-C72A-46D5-A232-6395506E1548}"/>
    <cellStyle name="Normal 11 2 2" xfId="1" xr:uid="{09D5BC97-7D2D-4D6F-A653-60C982D36E9C}"/>
    <cellStyle name="Normal 11 3" xfId="3076" xr:uid="{1E0AEDF5-CD52-415B-BAF8-4735DC080F0F}"/>
    <cellStyle name="Normal 11 3 2" xfId="4181" xr:uid="{AA0F8CB6-4BC0-4FD4-B244-BC5FD0D23FEC}"/>
    <cellStyle name="Normal 11 4" xfId="7022" xr:uid="{A8F6B67F-FA1D-4A51-8108-A067A9027E9E}"/>
    <cellStyle name="Normal 11 6" xfId="3696" xr:uid="{E2141159-01AD-49A3-A308-135C46E3EF9F}"/>
    <cellStyle name="Normal 11 6 2" xfId="4205" xr:uid="{0468E14F-7A92-4364-B683-931F57DEE788}"/>
    <cellStyle name="Normal 12" xfId="310" xr:uid="{7ED42117-749D-4B84-9BC8-F30C729F356E}"/>
    <cellStyle name="Normal 12 2" xfId="3077" xr:uid="{EB804890-6619-4223-821F-5FD9D1CB3F3D}"/>
    <cellStyle name="Normal 13" xfId="311" xr:uid="{97DE4D02-3550-4BEC-AFF0-1EF707BA5E40}"/>
    <cellStyle name="Normal 13 2" xfId="3078" xr:uid="{9BDA4CE8-FFC3-4AF5-B55D-F6FC62884DC6}"/>
    <cellStyle name="Normal 133" xfId="3697" xr:uid="{80CFFBB2-FB9A-437E-BEB2-4AC520CE3646}"/>
    <cellStyle name="Normal 138" xfId="7310" xr:uid="{29B5B26A-F290-4D39-8EA6-EBD42EE82E64}"/>
    <cellStyle name="Normal 139" xfId="3805" xr:uid="{9C4078D5-8BDE-4D39-B770-037D9E2ADAB9}"/>
    <cellStyle name="Normal 14" xfId="312" xr:uid="{E3563F2D-08BE-4687-A77F-9F2AD1CB117B}"/>
    <cellStyle name="Normal 14 2" xfId="560" xr:uid="{F57D1E81-A2E3-4CA2-B576-02BE17122AF2}"/>
    <cellStyle name="Normal 14 3" xfId="3080" xr:uid="{B0D61E97-A3C1-41F5-A7F7-92307DB19E60}"/>
    <cellStyle name="Normal 14 4" xfId="3079" xr:uid="{7D67EEAA-26C5-432A-BB42-BCD2440DED1F}"/>
    <cellStyle name="Normal 140" xfId="3804" xr:uid="{2A6C1C1D-6F7F-4255-9C0D-99A8AF21E188}"/>
    <cellStyle name="Normal 142" xfId="16" xr:uid="{1266044D-0E35-4EB0-A3DA-F5C864146B58}"/>
    <cellStyle name="Normal 143" xfId="17" xr:uid="{7E13ED61-D520-4064-B1B8-7D329283CEC7}"/>
    <cellStyle name="Normal 144" xfId="18" xr:uid="{ABBD01DA-2348-4ABE-A4AF-B871D6330F44}"/>
    <cellStyle name="Normal 145" xfId="19" xr:uid="{BA89C56B-7542-4613-B45C-5F1E07C1CBFB}"/>
    <cellStyle name="Normal 15" xfId="313" xr:uid="{870D1B00-8879-45B8-887B-53FBF7F043CD}"/>
    <cellStyle name="Normal 15 2" xfId="3082" xr:uid="{F4902FD3-7376-4E84-9A8B-5F8D5A6F57E0}"/>
    <cellStyle name="Normal 15 2 2" xfId="3710" xr:uid="{E09B8895-0F93-4AA0-901F-596A6B70AD91}"/>
    <cellStyle name="Normal 15 3" xfId="3081" xr:uid="{59F37E07-3A9F-488B-A200-2441213867CF}"/>
    <cellStyle name="Normal 15 4" xfId="697" xr:uid="{0B4CE801-A725-4994-B4F5-CB34956EBA80}"/>
    <cellStyle name="Normal 153" xfId="3810" xr:uid="{7B14CCBF-364F-4CAF-88F8-FBB7227998A5}"/>
    <cellStyle name="Normal 154" xfId="7309" xr:uid="{EEC71865-5C9F-4A03-AA2A-E185CE04580F}"/>
    <cellStyle name="Normal 155 2" xfId="7322" xr:uid="{B6B17618-72EE-468A-BF12-DDD0AEA501B4}"/>
    <cellStyle name="Normal 158 2" xfId="7321" xr:uid="{3C4FBCA7-17C3-4533-B92E-ABBCAF1E3B53}"/>
    <cellStyle name="Normal 159 2" xfId="7320" xr:uid="{DC64F08C-B42F-4447-9FA5-B8701D5FAA03}"/>
    <cellStyle name="Normal 16" xfId="314" xr:uid="{4FD73B6D-EE2A-4DC1-93D4-F39505098F51}"/>
    <cellStyle name="Normal 16 10" xfId="60" xr:uid="{DFB6543A-B350-428A-9608-33A886861BFC}"/>
    <cellStyle name="Normal 16 2" xfId="3083" xr:uid="{53CD5F60-C7CA-4029-B132-89CC37D6333A}"/>
    <cellStyle name="Normal 16 2 2" xfId="3084" xr:uid="{CCDFF67E-CA46-43BF-9A3E-433DCB504C8C}"/>
    <cellStyle name="Normal 16 2 2 2" xfId="4182" xr:uid="{C0A559BF-1770-47C7-ABEA-6D74B9DBAF90}"/>
    <cellStyle name="Normal 16 2 3" xfId="6941" xr:uid="{14462205-AFCD-4B3F-82CB-8C54A54034CF}"/>
    <cellStyle name="Normal 16 3" xfId="3085" xr:uid="{8D1E13D2-3983-4FB2-8817-EFB198D55A7C}"/>
    <cellStyle name="Normal 16 4" xfId="698" xr:uid="{F256F988-6674-466A-B2B2-F4CB6DB897C1}"/>
    <cellStyle name="Normal 17" xfId="10" xr:uid="{8FF0A1B5-27CC-48FF-949B-9DAC3839130B}"/>
    <cellStyle name="Normal 17 2" xfId="316" xr:uid="{1529CCB3-63D0-4A51-85E8-840C3971C4CF}"/>
    <cellStyle name="Normal 17 2 2" xfId="3087" xr:uid="{D6C3B5B7-554B-4BA4-B4FB-0CB7A6CA0F55}"/>
    <cellStyle name="Normal 17 3" xfId="317" xr:uid="{F554714C-AE82-47FC-A747-B86B08838F6F}"/>
    <cellStyle name="Normal 17 4" xfId="315" xr:uid="{A3C2F36E-5487-4682-8750-55E9F922AB6A}"/>
    <cellStyle name="Normal 17 4 2" xfId="3088" xr:uid="{4CED0B17-FC9B-445E-8F87-F3E30ED92008}"/>
    <cellStyle name="Normal 17 5" xfId="3086" xr:uid="{E2868AAE-0821-4564-8915-26D5384DD30B}"/>
    <cellStyle name="Normal 17 6" xfId="674" xr:uid="{09227291-6816-470A-B9A0-40475A141169}"/>
    <cellStyle name="Normal 173" xfId="3694" xr:uid="{E7A32456-B3D3-470D-BBA1-1F092FFE90AC}"/>
    <cellStyle name="Normal 18" xfId="318" xr:uid="{75AF890B-58F7-46DF-B51A-46A7D285F24A}"/>
    <cellStyle name="Normal 18 2" xfId="3090" xr:uid="{5F44E6D6-19D6-4689-92CD-7095E71822C8}"/>
    <cellStyle name="Normal 18 2 2" xfId="4183" xr:uid="{D40D1626-4E37-4D6A-938C-5050493A0BC0}"/>
    <cellStyle name="Normal 18 3" xfId="3091" xr:uid="{C64A35F0-062D-4DF1-8A2F-DBD13299929F}"/>
    <cellStyle name="Normal 18 4" xfId="3089" xr:uid="{79A286D9-89F2-4D46-8A60-7AE07E265CB1}"/>
    <cellStyle name="Normal 18 5" xfId="703" xr:uid="{8FADEE49-815C-4259-86DC-0C0F9A0F6444}"/>
    <cellStyle name="Normal 18 6" xfId="3860" xr:uid="{42593AB5-8B1E-484D-BFA2-BFE595F9B3BA}"/>
    <cellStyle name="Normal 18 7" xfId="7153" xr:uid="{DDC63EAE-92FA-448B-9FD9-9B8A2491C786}"/>
    <cellStyle name="Normal 18 8" xfId="7289" xr:uid="{39954357-DAE7-43D1-8546-3F534B60CB18}"/>
    <cellStyle name="Normal 19" xfId="319" xr:uid="{B726CC50-66B8-48FF-B048-42B1CA72615B}"/>
    <cellStyle name="Normal 19 2" xfId="3093" xr:uid="{DB744A71-E67C-41D9-8950-725CFE792847}"/>
    <cellStyle name="Normal 19 3" xfId="3092" xr:uid="{9819FEEF-9E77-4713-A731-5C71E032CFB4}"/>
    <cellStyle name="Normal 19 4" xfId="3777" xr:uid="{5FB5FAB2-A339-4565-9241-87140731772B}"/>
    <cellStyle name="Normal 19 4 2" xfId="4264" xr:uid="{FE0D794B-3AAC-40B0-84F1-3F690510EC7B}"/>
    <cellStyle name="Normal 19 5" xfId="4876" xr:uid="{5F9C2238-88E0-45DE-A95C-E6BE6D30EEFD}"/>
    <cellStyle name="Normal 19 6" xfId="7154" xr:uid="{2EC4464F-96D0-41AF-AD65-2F047CBB9CE4}"/>
    <cellStyle name="Normal 19 7" xfId="7290" xr:uid="{5C873A1B-F09D-452C-8A8F-AE2175335B07}"/>
    <cellStyle name="Normal 19 8" xfId="725" xr:uid="{ACDC4FE6-DB2D-4748-AC5E-44E738C50470}"/>
    <cellStyle name="Normal 2" xfId="9" xr:uid="{EB9BD281-BDEB-4C1E-8D85-91C41CC939DA}"/>
    <cellStyle name="Normal 2 10" xfId="504" xr:uid="{D106CF37-F82A-46DB-8E04-D25515AA1A4E}"/>
    <cellStyle name="Normal 2 11" xfId="45" xr:uid="{9DCA75D4-0C5B-4F3F-AB4F-3C490553CC0D}"/>
    <cellStyle name="Normal 2 11 2" xfId="4877" xr:uid="{0E083898-8F08-4941-84EA-16D994DA0019}"/>
    <cellStyle name="Normal 2 12" xfId="506" xr:uid="{C4783B27-FF3F-4F88-9447-08F982723A20}"/>
    <cellStyle name="Normal 2 12 2" xfId="4878" xr:uid="{49D0846F-8A78-43FB-9DA5-1FA0D3B5F447}"/>
    <cellStyle name="Normal 2 12 2 2" xfId="4879" xr:uid="{AA2CF9E1-B065-443A-B286-7EC2E45C546B}"/>
    <cellStyle name="Normal 2 12 2 2 2" xfId="4880" xr:uid="{955A6468-F641-437B-8703-28F1961EA6D8}"/>
    <cellStyle name="Normal 2 12 3" xfId="4881" xr:uid="{B418D6DD-6D8D-49EF-91EC-F94F139CD388}"/>
    <cellStyle name="Normal 2 12 4" xfId="4882" xr:uid="{C5593FA9-E5B4-4946-9A7B-7AB9EEEDBE31}"/>
    <cellStyle name="Normal 2 13" xfId="4883" xr:uid="{2F1CF014-8657-40B8-9491-13FE457D4F38}"/>
    <cellStyle name="Normal 2 13 2" xfId="4884" xr:uid="{DCD80562-6C6F-4B82-B9F2-0C8E0CA87B0A}"/>
    <cellStyle name="Normal 2 13 2 2" xfId="4885" xr:uid="{B8396009-C727-49ED-A503-FA4E67DE3891}"/>
    <cellStyle name="Normal 2 14" xfId="4886" xr:uid="{1A73F11B-8309-4013-AA56-C858CF0C46D3}"/>
    <cellStyle name="Normal 2 15" xfId="4887" xr:uid="{053E0A82-DB83-43E4-B8D8-DC2D7EF504BC}"/>
    <cellStyle name="Normal 2 16" xfId="4888" xr:uid="{8ACECA5E-7F9B-48F8-BC10-41C7B24574CE}"/>
    <cellStyle name="Normal 2 16 2" xfId="6798" xr:uid="{455928EB-313D-4C14-AFE7-83FFF4874E4A}"/>
    <cellStyle name="Normal 2 17" xfId="4889" xr:uid="{25020768-B693-487D-9A0D-E076699835AE}"/>
    <cellStyle name="Normal 2 18" xfId="4890" xr:uid="{AC290F7D-32C3-4F38-B74C-81A691B4A085}"/>
    <cellStyle name="Normal 2 19" xfId="4891" xr:uid="{293FAC5F-BA48-4A27-8FEE-C017706527C3}"/>
    <cellStyle name="Normal 2 2" xfId="27" xr:uid="{894C91AC-7A6B-4251-B258-1AF284B2B65A}"/>
    <cellStyle name="Normal 2 2 2" xfId="87" xr:uid="{38CC3D25-01E0-44C2-B556-B28D8A83511A}"/>
    <cellStyle name="Normal 2 2 2 2" xfId="320" xr:uid="{31AE655B-6B76-4E65-8DC6-0E850EF405C0}"/>
    <cellStyle name="Normal 2 2 2 2 2" xfId="696" xr:uid="{E527F040-627D-4E5D-8294-0D6FFB3F6AEC}"/>
    <cellStyle name="Normal 2 2 2 2 2 2" xfId="3914" xr:uid="{49AE05D3-9EE3-4DEB-9ACC-ADCDEA4FD6EC}"/>
    <cellStyle name="Normal 2 2 2 2 2 2 2" xfId="6942" xr:uid="{DEE1D386-B4AE-4FA9-8777-8721C30F96EE}"/>
    <cellStyle name="Normal 2 2 2 2 2 3" xfId="6800" xr:uid="{64F811F1-00E5-494C-B9AC-3C8D71031D85}"/>
    <cellStyle name="Normal 2 2 2 2 3" xfId="6799" xr:uid="{445A1C17-EFB3-4794-81F8-40073FE480D4}"/>
    <cellStyle name="Normal 2 2 2 2 4" xfId="3095" xr:uid="{B37612F9-0323-47FE-8E7E-985629048927}"/>
    <cellStyle name="Normal 2 2 2 3" xfId="321" xr:uid="{3651E502-DC6C-44B0-9C2D-759C7ED24E94}"/>
    <cellStyle name="Normal 2 2 2 3 2" xfId="533" xr:uid="{A01A5C99-98BE-4625-9C81-61CD2132A28B}"/>
    <cellStyle name="Normal 2 2 2 4" xfId="82" xr:uid="{F9DFD152-2782-48CD-B61C-33DE8DA4983B}"/>
    <cellStyle name="Normal 2 2 2 4 2" xfId="4204" xr:uid="{69A9994B-70FB-4B8E-B83E-A65692EC2E32}"/>
    <cellStyle name="Normal 2 2 2 4 3" xfId="6801" xr:uid="{CDB41341-7148-44E8-A47D-3FCD009BE07D}"/>
    <cellStyle name="Normal 2 2 2 5" xfId="700" xr:uid="{60C82783-C33D-4FE2-B1D8-297671970771}"/>
    <cellStyle name="Normal 2 2 2 5 2" xfId="3714" xr:uid="{79AB0A89-D4E1-435D-A2AF-8E914E875AD9}"/>
    <cellStyle name="Normal 2 2 2 5 2 2" xfId="4216" xr:uid="{2D4D3307-D2CC-499D-8962-393507BDD978}"/>
    <cellStyle name="Normal 2 2 2 5 3" xfId="6802" xr:uid="{824E5C11-956C-4DF9-9377-25731887886D}"/>
    <cellStyle name="Normal 2 2 2 6" xfId="3712" xr:uid="{EF287F6F-45AD-4D88-B780-24B003C1BCBE}"/>
    <cellStyle name="Normal 2 2 2 7" xfId="3872" xr:uid="{DE32AC33-8680-45A3-9839-476784C39522}"/>
    <cellStyle name="Normal 2 2 2 8" xfId="4892" xr:uid="{594D78B4-62E5-4FF6-9B59-28FAD9016151}"/>
    <cellStyle name="Normal 2 2 2_Sheet1" xfId="4893" xr:uid="{7E2E8C73-54D7-470E-8415-B57B0337AF37}"/>
    <cellStyle name="Normal 2 2 3" xfId="62" xr:uid="{FE8EB629-39C1-4330-9BFE-A301970D6F89}"/>
    <cellStyle name="Normal 2 2 3 2" xfId="3097" xr:uid="{8E911602-B502-4B0A-A56B-535F9174168A}"/>
    <cellStyle name="Normal 2 2 3 2 2" xfId="6803" xr:uid="{C4F12B9E-FFA7-434B-8D0E-273C18718504}"/>
    <cellStyle name="Normal 2 2 3 3" xfId="322" xr:uid="{AA1D9B89-79BD-4CC9-A1F8-C8CC99F5A337}"/>
    <cellStyle name="Normal 2 2 3 3 2" xfId="3778" xr:uid="{33EAD766-D80E-48EB-BC71-6FE3CF2F5519}"/>
    <cellStyle name="Normal 2 2 3 3 3" xfId="3096" xr:uid="{7F58603D-6512-417A-85BE-2ACAC5FE53E0}"/>
    <cellStyle name="Normal 2 2 4" xfId="669" xr:uid="{7D34C94C-6A10-4CA4-9900-65AC1F74B27A}"/>
    <cellStyle name="Normal 2 2 4 2" xfId="6804" xr:uid="{A7158D11-EE15-4C62-95C6-79E7CC179719}"/>
    <cellStyle name="Normal 2 2 5" xfId="3698" xr:uid="{A3808859-BD64-4596-B209-D110556CA171}"/>
    <cellStyle name="Normal 2 2 6" xfId="7024" xr:uid="{8672FD77-454A-4931-80AB-07B29CEADD5D}"/>
    <cellStyle name="Normal 2 2 7" xfId="7037" xr:uid="{E8FDFA4C-9020-4932-810C-508A078CB79E}"/>
    <cellStyle name="Normal 2 2 8" xfId="7043" xr:uid="{649275C6-6F7B-4C39-AAFF-289CECA27D14}"/>
    <cellStyle name="Normal 2 2_Balance Sheet(CONSO)" xfId="4894" xr:uid="{F51B5C8F-9516-46E4-A942-7C7D838CDDEB}"/>
    <cellStyle name="Normal 2 20" xfId="4895" xr:uid="{1DDD4E5A-E19A-4E02-8187-37307B97BD78}"/>
    <cellStyle name="Normal 2 21" xfId="4896" xr:uid="{211A92C5-6A48-4D7D-96E7-B702724F892D}"/>
    <cellStyle name="Normal 2 22" xfId="4897" xr:uid="{0A5A8E10-0617-48C6-9047-06576CB01BD3}"/>
    <cellStyle name="Normal 2 22 2" xfId="4898" xr:uid="{C98148A2-AFB0-4A54-96DA-BCE4038516B4}"/>
    <cellStyle name="Normal 2 22 2 2" xfId="4899" xr:uid="{46E4212A-AAF8-496A-B549-54741AD2C10B}"/>
    <cellStyle name="Normal 2 22 2 2 2" xfId="4900" xr:uid="{454324AA-468D-466B-9FC9-BF3853F9CDE7}"/>
    <cellStyle name="Normal 2 22 2 2 2 2" xfId="4901" xr:uid="{817BC0EB-F435-40EB-A075-8DC999DE9E93}"/>
    <cellStyle name="Normal 2 22 2 2 2 2 2" xfId="4902" xr:uid="{F61E6B0E-B58F-4A4B-BE6B-80316CF31428}"/>
    <cellStyle name="Normal 2 22 2 2 2 2 2 2" xfId="4903" xr:uid="{682FEE26-71AB-4A9D-8BE2-086EBD0DBA23}"/>
    <cellStyle name="Normal 2 22 2 2 2 3" xfId="4904" xr:uid="{9C2F186F-CBCE-4D76-B265-D0F094420188}"/>
    <cellStyle name="Normal 2 22 2 2 3" xfId="4905" xr:uid="{71B009C3-7F42-451B-B4A3-36FB762D2F06}"/>
    <cellStyle name="Normal 2 22 2 2 3 2" xfId="4906" xr:uid="{29A7F593-5C1F-4F32-8A71-23C00F676951}"/>
    <cellStyle name="Normal 2 22 2 3" xfId="4907" xr:uid="{184E0BAF-3F12-47A0-81E1-8949025E21EE}"/>
    <cellStyle name="Normal 2 22 2 3 2" xfId="4908" xr:uid="{E1E7ED34-351D-401A-B655-03FEC2347350}"/>
    <cellStyle name="Normal 2 22 2 3 2 2" xfId="4909" xr:uid="{C8FDB91F-5779-476E-A523-43E7256135BB}"/>
    <cellStyle name="Normal 2 22 2 4" xfId="4910" xr:uid="{EE66C9B8-9167-47B4-BB27-40CBA2BFA3D5}"/>
    <cellStyle name="Normal 2 22 3" xfId="4911" xr:uid="{235D3324-4D71-48C5-A465-8354C3013D62}"/>
    <cellStyle name="Normal 2 22 3 2" xfId="4912" xr:uid="{EE5C24C0-B87F-4DA3-AE36-B2973EB11E85}"/>
    <cellStyle name="Normal 2 22 3 2 2" xfId="4913" xr:uid="{F38E6E5F-A9C9-44A3-80B9-0B0160FEDE2F}"/>
    <cellStyle name="Normal 2 22 3 2 2 2" xfId="4914" xr:uid="{998EF6CB-B0BC-4779-B9A7-EF3F039E483B}"/>
    <cellStyle name="Normal 2 22 3 3" xfId="4915" xr:uid="{989D4468-7B8D-428F-B991-66FB028C47B8}"/>
    <cellStyle name="Normal 2 22 4" xfId="4916" xr:uid="{452BC042-D3CE-49F2-8ABB-C8C9AFEEFD9C}"/>
    <cellStyle name="Normal 2 22 4 2" xfId="4917" xr:uid="{CE905D42-2AB8-4710-90D4-04502016DAE6}"/>
    <cellStyle name="Normal 2 23" xfId="4918" xr:uid="{E8E1EE98-2421-44E5-B442-F1207DA0997D}"/>
    <cellStyle name="Normal 2 24" xfId="4919" xr:uid="{A3BED231-6A09-4BD3-A209-71BDE3055A99}"/>
    <cellStyle name="Normal 2 25" xfId="4920" xr:uid="{EB894211-D2C4-46B5-907B-827CD936A338}"/>
    <cellStyle name="Normal 2 26" xfId="4921" xr:uid="{ECD1AFAF-E211-423E-BAF6-0DE8603B1393}"/>
    <cellStyle name="Normal 2 27" xfId="4922" xr:uid="{F2A0783A-2CAE-454A-98CC-BE0AB97D022A}"/>
    <cellStyle name="Normal 2 28" xfId="4923" xr:uid="{23A39958-EB8C-41B1-A6E9-9BF2D1E6788B}"/>
    <cellStyle name="Normal 2 29" xfId="4924" xr:uid="{C7A28B98-8A24-43AE-AADE-87ABCCAC182D}"/>
    <cellStyle name="Normal 2 3" xfId="323" xr:uid="{643B726A-BAF3-40CC-9EBA-54C525CAF845}"/>
    <cellStyle name="Normal 2 3 2" xfId="3099" xr:uid="{BADDE170-4E52-4AF0-8A34-038923FB66CC}"/>
    <cellStyle name="Normal 2 3 2 2" xfId="6805" xr:uid="{B7ED674E-10F9-464B-89C5-6B38AB2F7370}"/>
    <cellStyle name="Normal 2 3 2 2 2" xfId="6943" xr:uid="{CF5B9D53-8963-4504-9CAC-6B50FDE86203}"/>
    <cellStyle name="Normal 2 3 2 3" xfId="4925" xr:uid="{95521C4F-8E2F-4505-9DC0-8265120F404A}"/>
    <cellStyle name="Normal 2 3 3" xfId="3098" xr:uid="{692EEC09-7AF6-4ED0-9CF6-94866EA784E7}"/>
    <cellStyle name="Normal 2 3 3 2" xfId="4926" xr:uid="{3D9C5C24-0E7B-4AC3-9466-D9783345C903}"/>
    <cellStyle name="Normal 2 3 4" xfId="4927" xr:uid="{B5E375A9-C359-4B7A-9D71-929376642F69}"/>
    <cellStyle name="Normal 2 3 5" xfId="4928" xr:uid="{1217591F-3C00-4EE8-B27E-FADF68392F67}"/>
    <cellStyle name="Normal 2 3 6" xfId="699" xr:uid="{BE5C3BE7-9238-4797-A9CE-C1BCD287A31A}"/>
    <cellStyle name="Normal 2 30" xfId="4929" xr:uid="{BE7A5213-E29A-4CC8-9F27-3B838F52DD13}"/>
    <cellStyle name="Normal 2 31" xfId="7023" xr:uid="{341B466A-AD0A-4329-910D-5F47CDDBC604}"/>
    <cellStyle name="Normal 2 32" xfId="7036" xr:uid="{FECF6A2B-D602-4448-8571-739C40AED83F}"/>
    <cellStyle name="Normal 2 33" xfId="7042" xr:uid="{BE20C019-8885-4941-9E67-AB49404EAD12}"/>
    <cellStyle name="Normal 2 4" xfId="324" xr:uid="{B64F86CF-9E28-46CF-BDC1-DA09A77FF981}"/>
    <cellStyle name="Normal 2 4 2" xfId="3101" xr:uid="{87659ADC-F98F-427F-9C6A-8D830300D6F4}"/>
    <cellStyle name="Normal 2 4 2 2" xfId="6806" xr:uid="{39BD16A6-8B82-40AA-9EEF-8C5686000715}"/>
    <cellStyle name="Normal 2 4 2 2 2" xfId="6944" xr:uid="{42388D61-E92C-4958-83C9-C8FB546C8FB5}"/>
    <cellStyle name="Normal 2 4 2 3" xfId="4930" xr:uid="{AF9994EA-D9D4-4BA9-9BF3-3B1C3BB1CA9D}"/>
    <cellStyle name="Normal 2 4 3" xfId="4931" xr:uid="{97E4D6BD-AC93-431C-91FF-952192A80F84}"/>
    <cellStyle name="Normal 2 4 4" xfId="4932" xr:uid="{66537028-078D-4DAC-B3A6-7624BABB664B}"/>
    <cellStyle name="Normal 2 4 5" xfId="4933" xr:uid="{1CBED094-8DBC-4F01-A6C1-5DBF7F37FD58}"/>
    <cellStyle name="Normal 2 4 6" xfId="3100" xr:uid="{A230D535-0CA1-4939-B036-AF69DF419EB3}"/>
    <cellStyle name="Normal 2 5" xfId="325" xr:uid="{9DCC3292-141E-4080-87FB-04CFE944A893}"/>
    <cellStyle name="Normal 2 5 2" xfId="6945" xr:uid="{E121F886-13BA-4CDE-B329-6E768419AFF7}"/>
    <cellStyle name="Normal 2 5 2 2" xfId="6946" xr:uid="{CF293D42-0769-4AAD-9EC0-E5A7213A96B1}"/>
    <cellStyle name="Normal 2 6" xfId="5" xr:uid="{70C6C018-C75E-4906-8789-AFFF199A6DB3}"/>
    <cellStyle name="Normal 2 7" xfId="584" xr:uid="{530AB157-501D-4EBE-91E4-794AFF3FDAC4}"/>
    <cellStyle name="Normal 2 7 2" xfId="3102" xr:uid="{36866E24-63F8-4594-8BFA-D4C274CD9B19}"/>
    <cellStyle name="Normal 2 8" xfId="22" xr:uid="{39213F76-BB2E-46C1-B07C-7B4917772A6F}"/>
    <cellStyle name="Normal 2 8 2" xfId="3693" xr:uid="{FAF29C32-2C07-47B5-940A-3C2BCB95555A}"/>
    <cellStyle name="Normal 2 8 3" xfId="4184" xr:uid="{464410C0-DB13-466A-A012-4B0AB3162A75}"/>
    <cellStyle name="Normal 2 8 4" xfId="4934" xr:uid="{854C80BD-083D-4E15-94AA-7CF22D3F2802}"/>
    <cellStyle name="Normal 2 8 5" xfId="3094" xr:uid="{E60D7EFB-3930-470C-83EB-EC2275F21D0B}"/>
    <cellStyle name="Normal 2 9" xfId="668" xr:uid="{FF3E05DE-0475-4382-A63B-91737199B966}"/>
    <cellStyle name="Normal 2 9 2" xfId="4935" xr:uid="{88B8B4FD-54E4-460A-A50A-C54C237FBE48}"/>
    <cellStyle name="Normal 2_191102GR.IR_Goods yet invoiced.xls_31.10.2011(1)" xfId="326" xr:uid="{9336A0E2-65D4-4EEA-9AE0-1EB2A278665C}"/>
    <cellStyle name="Normal 20" xfId="327" xr:uid="{DBE23EF5-F25E-460C-BAA6-DC213B009EA8}"/>
    <cellStyle name="Normal 20 2" xfId="3104" xr:uid="{B44B5111-4FAC-44D3-A026-A54A6BFF8BBC}"/>
    <cellStyle name="Normal 20 3" xfId="3103" xr:uid="{72FF3D58-9F17-4503-B01C-A71038346BA7}"/>
    <cellStyle name="Normal 20 4" xfId="3779" xr:uid="{F8D1C2BB-A6D4-4AAE-9047-E9802ABB22B5}"/>
    <cellStyle name="Normal 20 4 2" xfId="4265" xr:uid="{C1A3C79E-B418-49F8-B8AB-432974772E0B}"/>
    <cellStyle name="Normal 20 5" xfId="4936" xr:uid="{5B258405-17EB-4B76-8023-47208E8D1F8D}"/>
    <cellStyle name="Normal 20 6" xfId="7155" xr:uid="{80B42527-E6D4-4FAA-86EC-2F823013B5C2}"/>
    <cellStyle name="Normal 20 7" xfId="7291" xr:uid="{65DAEA6D-DF05-420E-99C2-64681EDDF629}"/>
    <cellStyle name="Normal 20 8" xfId="676" xr:uid="{C497E56D-DEB0-4E5A-93FA-9107A7BF2EBD}"/>
    <cellStyle name="Normal 21" xfId="328" xr:uid="{206AB8F2-0CAD-4799-8FD8-1F15786A91EE}"/>
    <cellStyle name="Normal 21 2" xfId="3106" xr:uid="{80D045FE-327F-4543-9F1A-29BD256A89D8}"/>
    <cellStyle name="Normal 21 3" xfId="3105" xr:uid="{5069EEA6-E91C-4C68-991A-2B2611A0F3CF}"/>
    <cellStyle name="Normal 21 4" xfId="726" xr:uid="{BC979EA3-A89A-4C02-BB4E-11B998372B8C}"/>
    <cellStyle name="Normal 22" xfId="329" xr:uid="{6F659EF5-2E87-480A-ADAD-04811FDFCABE}"/>
    <cellStyle name="Normal 22 2" xfId="3107" xr:uid="{21C87D92-7316-47B8-BB0E-AD162B0E233A}"/>
    <cellStyle name="Normal 22 2 2" xfId="4185" xr:uid="{EC363921-B303-4956-9F23-D1E2E59A02D3}"/>
    <cellStyle name="Normal 22 3" xfId="4937" xr:uid="{23D7CE8B-3C52-4A60-B550-D1DCC41D89AE}"/>
    <cellStyle name="Normal 22 4" xfId="7156" xr:uid="{5C281728-606C-4FC8-81D2-DC88FC75F351}"/>
    <cellStyle name="Normal 22 5" xfId="565" xr:uid="{42D48A74-8B20-4B6E-A2E1-CB95AC4DAFD9}"/>
    <cellStyle name="Normal 22 6" xfId="7292" xr:uid="{AA267A8A-B2B9-4816-92FC-40235C148826}"/>
    <cellStyle name="Normal 22 7" xfId="727" xr:uid="{CA2729BD-EE2F-41B2-B8E6-53DB026B20BA}"/>
    <cellStyle name="Normal 23" xfId="330" xr:uid="{CC2E07DF-BB8E-4C51-82F9-6F3D8C56DE31}"/>
    <cellStyle name="Normal 23 2" xfId="4186" xr:uid="{8D2241EB-C643-48A7-A04E-7A31B20F9D00}"/>
    <cellStyle name="Normal 23 3" xfId="4938" xr:uid="{2A843D80-5986-483E-B2BB-6381035233C2}"/>
    <cellStyle name="Normal 23 4" xfId="7157" xr:uid="{AC4A73B3-C2E5-4943-89C5-372508A64E0F}"/>
    <cellStyle name="Normal 23 5" xfId="7293" xr:uid="{FF322278-85A1-4BCC-9A93-A2FE957F18BC}"/>
    <cellStyle name="Normal 24" xfId="331" xr:uid="{9C32D78B-0945-46C1-8D9A-52B81260B0E6}"/>
    <cellStyle name="Normal 24 2" xfId="659" xr:uid="{19027E09-8D0A-4BBB-99F6-ED851C073C14}"/>
    <cellStyle name="Normal 24 2 2" xfId="3108" xr:uid="{E9C85C6A-D5D2-4C2C-8F71-34CE855C0FFA}"/>
    <cellStyle name="Normal 24 2 3" xfId="3815" xr:uid="{ABF3E2A9-8335-4B9C-9F5E-3F6CE02C88A2}"/>
    <cellStyle name="Normal 24 3" xfId="3780" xr:uid="{749BA42A-143A-4CA2-B5BD-FCBD850D94E4}"/>
    <cellStyle name="Normal 24 4" xfId="3876" xr:uid="{F2E9BBBC-8885-40DE-A8F0-1B61873B75A6}"/>
    <cellStyle name="Normal 24 5" xfId="4939" xr:uid="{48692127-29ED-442A-939D-C1FAF8D6CD8C}"/>
    <cellStyle name="Normal 24 6" xfId="656" xr:uid="{752F501F-7199-4C60-8D26-9E5BC476D09B}"/>
    <cellStyle name="Normal 25" xfId="3" xr:uid="{95C72B51-2D3A-4888-B05D-2C1CAFCE992B}"/>
    <cellStyle name="Normal 25 2" xfId="546" xr:uid="{ADC85BC2-8D5C-49EE-B8DA-FCEBB9923C4A}"/>
    <cellStyle name="Normal 25 2 2" xfId="4940" xr:uid="{F518DCA0-4EC5-41EE-891C-2C30EA193C56}"/>
    <cellStyle name="Normal 25 2 3" xfId="3109" xr:uid="{3F15DF11-0D12-48A3-91B1-A892F7F6EA89}"/>
    <cellStyle name="Normal 25 3" xfId="4941" xr:uid="{C1A346A3-C1A3-426C-A121-E30D6271A079}"/>
    <cellStyle name="Normal 25 4" xfId="4942" xr:uid="{0DE851F9-3944-42D3-BBB3-2497D077F4CD}"/>
    <cellStyle name="Normal 25 5" xfId="4943" xr:uid="{D4109C0C-4731-49E2-8417-D799A71F4774}"/>
    <cellStyle name="Normal 25 6" xfId="6829" xr:uid="{E582667D-304F-4189-85F0-39F7CB240E2A}"/>
    <cellStyle name="Normal 26" xfId="335" xr:uid="{43582164-7C42-405C-9A0E-0FE51D4DBFD1}"/>
    <cellStyle name="Normal 26 2" xfId="3111" xr:uid="{3BA4A674-73EA-418E-9782-9534B432048B}"/>
    <cellStyle name="Normal 26 2 2" xfId="6807" xr:uid="{8A606AA7-57B3-442B-85C5-1E2B9142D2D7}"/>
    <cellStyle name="Normal 26 3" xfId="3866" xr:uid="{22C9923D-BDDD-4272-99B7-CB9439DF682C}"/>
    <cellStyle name="Normal 26 4" xfId="6972" xr:uid="{2DCA600F-D4B4-46CA-8682-18CF573748D6}"/>
    <cellStyle name="Normal 26 5" xfId="637" xr:uid="{78F84D97-8C10-448D-9B54-34D1EEEFCF0D}"/>
    <cellStyle name="Normal 27" xfId="508" xr:uid="{E7F06914-922D-41FF-86B3-46E7B9220EFA}"/>
    <cellStyle name="Normal 27 2" xfId="3112" xr:uid="{3AD42D67-56D0-408C-801D-105B4C492E26}"/>
    <cellStyle name="Normal 27 2 2" xfId="4944" xr:uid="{EC850ACE-4922-45D9-85F1-E7A81D41945D}"/>
    <cellStyle name="Normal 27 3" xfId="4187" xr:uid="{DAF49557-7A35-4F12-B458-8769AA8A5991}"/>
    <cellStyle name="Normal 27 4" xfId="6975" xr:uid="{C76E38E4-179B-4E77-913A-3541B9225FBD}"/>
    <cellStyle name="Normal 28" xfId="519" xr:uid="{988E1565-BF9A-49D5-AB95-392F327E5742}"/>
    <cellStyle name="Normal 28 2" xfId="548" xr:uid="{1021441C-E7E4-45B9-9827-48F7394C3992}"/>
    <cellStyle name="Normal 28 2 2" xfId="6979" xr:uid="{5388BE7D-ACB7-44B3-BF27-D9B244F5230C}"/>
    <cellStyle name="Normal 28 3" xfId="3113" xr:uid="{75328BA4-DC0C-4495-8305-07DC158FBC3B}"/>
    <cellStyle name="Normal 29" xfId="525" xr:uid="{91FDC033-C12C-4941-B5B3-8220A872471B}"/>
    <cellStyle name="Normal 29 2" xfId="529" xr:uid="{C9EF0B1F-8F62-45A0-9673-8F459419A89E}"/>
    <cellStyle name="Normal 29 3" xfId="556" xr:uid="{CF60EAE7-2CB5-4217-80C3-D6ADC4966EB6}"/>
    <cellStyle name="Normal 29 3 2" xfId="3846" xr:uid="{8F23C34A-1BF7-4BFE-B779-DDD4CE5E2F04}"/>
    <cellStyle name="Normal 29 4" xfId="601" xr:uid="{E1234181-45E1-4322-AA91-D76A182D112B}"/>
    <cellStyle name="Normal 3" xfId="28" xr:uid="{D7F19016-14EA-47F6-A290-04FAE09F891E}"/>
    <cellStyle name="Normal 3 10" xfId="598" xr:uid="{2A90E4C9-EC93-4E5A-A58F-CFD750223161}"/>
    <cellStyle name="Normal 3 11" xfId="7025" xr:uid="{902CFBDC-95DA-43F4-BF11-36D0EE1DC328}"/>
    <cellStyle name="Normal 3 2" xfId="29" xr:uid="{C6561935-36C6-464E-B7B0-0F461FE34EB2}"/>
    <cellStyle name="Normal 3 2 2" xfId="333" xr:uid="{61FD5DF7-F2B6-43D4-B1C6-96E98A04F90F}"/>
    <cellStyle name="Normal 3 2 2 2" xfId="3114" xr:uid="{0D71F832-BC29-497E-A7BA-13225794B856}"/>
    <cellStyle name="Normal 3 2 2 3" xfId="6808" xr:uid="{4315F08F-CC1F-49A2-9300-BC067DECB184}"/>
    <cellStyle name="Normal 3 2 2 4" xfId="638" xr:uid="{23285AC6-0021-4CA2-92B5-A5D70E49E890}"/>
    <cellStyle name="Normal 3 2 3" xfId="702" xr:uid="{08F0FBC9-ECD0-47C9-88E2-673B2B62722C}"/>
    <cellStyle name="Normal 3 2 3 2" xfId="6947" xr:uid="{39D7D856-C45F-4417-BB5E-4101264F1C53}"/>
    <cellStyle name="Normal 3 2 4" xfId="6948" xr:uid="{66020CAE-1E0A-450F-8842-4A1529D00C5A}"/>
    <cellStyle name="Normal 3 2 5" xfId="7026" xr:uid="{2EAC8527-0D95-4AC2-8A57-CF99C5456789}"/>
    <cellStyle name="Normal 3 3" xfId="334" xr:uid="{FDB96A6C-8AEB-4B89-BE30-DEF7DA55DC01}"/>
    <cellStyle name="Normal 3 3 2" xfId="540" xr:uid="{8582DBFF-50CE-4255-9023-318CD8180B0A}"/>
    <cellStyle name="Normal 3 3 2 2" xfId="6810" xr:uid="{257F99EC-F86B-4C13-AEE3-3946880BDD61}"/>
    <cellStyle name="Normal 3 3 2 2 2" xfId="6949" xr:uid="{D5BB1D8B-D2CF-4D0C-8C00-1F685B1E9EC5}"/>
    <cellStyle name="Normal 3 3 2 3" xfId="6809" xr:uid="{F9C45346-C6E6-40F1-A2EF-8B8A16E92ACA}"/>
    <cellStyle name="Normal 3 3 2 4" xfId="670" xr:uid="{596213FB-E740-4B1B-AE31-C96684A22513}"/>
    <cellStyle name="Normal 3 3 3" xfId="3781" xr:uid="{182FF4AB-A87A-449F-B5F6-EAC11D13A5E5}"/>
    <cellStyle name="Normal 3 3 3 2" xfId="6811" xr:uid="{23DC9963-2E8A-45DB-8203-04E81DA09E68}"/>
    <cellStyle name="Normal 3 3 4" xfId="6812" xr:uid="{5831EE56-E176-4612-B458-A2DE095E9FAC}"/>
    <cellStyle name="Normal 3 3 5" xfId="643" xr:uid="{561EB064-6A0A-4DB1-A1FB-EE6079C61A77}"/>
    <cellStyle name="Normal 3 4" xfId="11" xr:uid="{93B52245-131E-45C7-98D9-B5C7EA7397E5}"/>
    <cellStyle name="Normal 3 5" xfId="332" xr:uid="{2EE360AF-CFE8-4A12-ABBE-3521C59BE60D}"/>
    <cellStyle name="Normal 3 5 2" xfId="3116" xr:uid="{6E9D25AE-45DB-4CEF-A6FF-AC02FA5043AF}"/>
    <cellStyle name="Normal 3 5 2 2" xfId="6950" xr:uid="{68DD0268-DB83-4BCE-A226-365D48EF16F3}"/>
    <cellStyle name="Normal 3 5 3" xfId="6813" xr:uid="{738E7F23-4148-4AC3-8EA5-CAE9564B6A3C}"/>
    <cellStyle name="Normal 3 5 4" xfId="3115" xr:uid="{F36259A7-711B-4D32-9C87-9B73ECB60DAD}"/>
    <cellStyle name="Normal 3 6" xfId="3117" xr:uid="{6FB48F70-2F38-4D0E-B8B8-3EE109C8053F}"/>
    <cellStyle name="Normal 3 7" xfId="3118" xr:uid="{87200DF7-53C5-47AD-BFEC-4EA304A29D5E}"/>
    <cellStyle name="Normal 3 8" xfId="701" xr:uid="{38C5CDBF-C65D-4FF3-ABA3-4D00B12DC8C5}"/>
    <cellStyle name="Normal 3 8 2" xfId="3915" xr:uid="{5DFB2125-02A9-4CA2-8E37-E6292AB3FB5A}"/>
    <cellStyle name="Normal 3 9" xfId="567" xr:uid="{A91091AC-F182-4954-8E98-AC1DF697B752}"/>
    <cellStyle name="Normal 3_Gain or loss on forex Oct'11" xfId="336" xr:uid="{57C5A7B3-5214-4CB6-A32C-B42647B1A757}"/>
    <cellStyle name="Normal 30" xfId="532" xr:uid="{74B8BFA1-1D96-4AB4-94CE-192922ECB77C}"/>
    <cellStyle name="Normal 30 2" xfId="551" xr:uid="{41A10F86-0A6D-43C5-A8E7-D53E304F3480}"/>
    <cellStyle name="Normal 30 2 2" xfId="3119" xr:uid="{56474D67-65DB-4C2D-B072-A8012B2D018D}"/>
    <cellStyle name="Normal 30 2 2 2" xfId="4188" xr:uid="{F5CA0CCA-AA2F-479B-846D-DF1E442AC31F}"/>
    <cellStyle name="Normal 31" xfId="558" xr:uid="{A1D0FCA8-B85F-47C8-8AB9-D5AE2E35EE14}"/>
    <cellStyle name="Normal 31 2" xfId="3850" xr:uid="{38C0EC76-CA9B-4279-8B3A-34921A4DCF3B}"/>
    <cellStyle name="Normal 32" xfId="21" xr:uid="{C3673311-D35F-4A32-9295-1A83EA809445}"/>
    <cellStyle name="Normal 32 2" xfId="728" xr:uid="{EFC3B7BF-0F83-4025-97CC-C01184FBF8C2}"/>
    <cellStyle name="Normal 32 3" xfId="603" xr:uid="{A2C5BCC6-2ED6-40BE-9A46-251453CC5A26}"/>
    <cellStyle name="Normal 33" xfId="608" xr:uid="{25465467-BDE9-406C-81F9-87F79993BB70}"/>
    <cellStyle name="Normal 33 2" xfId="3702" xr:uid="{3E847A28-3357-4FDF-BEAC-2B252380C3DE}"/>
    <cellStyle name="Normal 33 3" xfId="3851" xr:uid="{1490A432-1203-4DDB-99ED-F3FF67FFA624}"/>
    <cellStyle name="Normal 34" xfId="3729" xr:uid="{026A2277-17FC-4771-869F-DD25BD55EAFD}"/>
    <cellStyle name="Normal 35" xfId="606" xr:uid="{25EB21EF-0F4D-49C3-AA36-756233728469}"/>
    <cellStyle name="Normal 36" xfId="607" xr:uid="{42B1B355-19B3-4265-B0C2-7F521E7475EE}"/>
    <cellStyle name="Normal 37" xfId="3792" xr:uid="{109CB9FC-5D98-40E0-8C9A-A19880DB456E}"/>
    <cellStyle name="Normal 38" xfId="610" xr:uid="{75E35A01-37FF-4D35-9FB0-3CF0A0F63403}"/>
    <cellStyle name="Normal 39" xfId="3799" xr:uid="{DF8B0018-FE2E-4E3F-882D-D876031A8366}"/>
    <cellStyle name="Normal 4" xfId="75" xr:uid="{46EDF408-0EF4-45F6-A05E-41FC5A05CFF2}"/>
    <cellStyle name="Normal 4 2" xfId="338" xr:uid="{64BA39F1-3194-4B52-9F1D-78AE119E79F6}"/>
    <cellStyle name="Normal 4 2 15" xfId="586" xr:uid="{590208E3-3185-465A-BAFA-0CB24093B5E6}"/>
    <cellStyle name="Normal 4 2 2" xfId="3782" xr:uid="{B002E1DF-D657-48EB-A774-7BE3D9172FAF}"/>
    <cellStyle name="Normal 4 2 2 2" xfId="6951" xr:uid="{E3B29A19-550D-4153-B69B-FA644502C6EB}"/>
    <cellStyle name="Normal 4 2 2 3" xfId="6814" xr:uid="{21EF62BE-C1FE-40F7-91EF-BE8B76E53BAC}"/>
    <cellStyle name="Normal 4 2 3" xfId="625" xr:uid="{E790BEB2-2ADC-4F4B-AB8F-5A7FA4AA7D7C}"/>
    <cellStyle name="Normal 4 3" xfId="337" xr:uid="{EE73CE48-5D65-4291-8D38-11B7929DCD61}"/>
    <cellStyle name="Normal 4 3 2" xfId="6952" xr:uid="{3E277661-2AAB-4904-A6A9-F9D384D56D5A}"/>
    <cellStyle name="Normal 4 3 3" xfId="7170" xr:uid="{565DA441-3482-43D4-BDBA-2E274B680FB8}"/>
    <cellStyle name="Normal 4 3 4" xfId="3121" xr:uid="{64FFBBAA-A664-4744-9B8D-49A5435D067B}"/>
    <cellStyle name="Normal 4 4" xfId="547" xr:uid="{2FA4386C-EB77-4B46-A70D-03ADAAF03B2E}"/>
    <cellStyle name="Normal 4 4 2" xfId="3120" xr:uid="{45417068-70C4-4788-BDAD-9A1FCB523686}"/>
    <cellStyle name="Normal 4 5" xfId="636" xr:uid="{0F1D051D-F9FE-44A1-98D5-4BFF3C9A47A4}"/>
    <cellStyle name="Normal 4 5 2" xfId="704" xr:uid="{947EE9BD-B1F2-4582-A29C-D48F8A1735B1}"/>
    <cellStyle name="Normal 4 6" xfId="3721" xr:uid="{552868BC-6F74-497C-8074-955EAF4C7BC7}"/>
    <cellStyle name="Normal 4 7" xfId="7027" xr:uid="{39D55662-A8B5-4FBC-A6EE-19E3A4F24CAB}"/>
    <cellStyle name="Normal 4 8" xfId="647" xr:uid="{9DFE8488-621E-458F-8235-677DC8EAD2A7}"/>
    <cellStyle name="Normal 4_Inoue Rubber_Q2'55" xfId="339" xr:uid="{8BF5142C-7EDF-437D-91CB-77204C42D7E6}"/>
    <cellStyle name="Normal 40" xfId="550" xr:uid="{155EBCD4-F4AD-4B70-839C-088CA64EC8C7}"/>
    <cellStyle name="Normal 41" xfId="3791" xr:uid="{277DDDB9-143F-4F03-8257-1A8B41349C69}"/>
    <cellStyle name="Normal 42" xfId="34" xr:uid="{645E3329-2FCE-4100-80AD-AEBA8EA7482C}"/>
    <cellStyle name="Normal 43" xfId="3706" xr:uid="{0C5B16C1-460F-4BD4-B897-994BB6B03B3B}"/>
    <cellStyle name="Normal 44" xfId="3823" xr:uid="{662A6392-1B41-40D4-8204-06F168361B31}"/>
    <cellStyle name="Normal 45" xfId="3829" xr:uid="{5745BC1E-B24D-4FAF-808F-8AE21BF280FF}"/>
    <cellStyle name="Normal 46" xfId="3843" xr:uid="{B372B97E-5A39-4CBC-8776-471930A0A488}"/>
    <cellStyle name="Normal 47" xfId="4202" xr:uid="{B30429A1-61BC-4F51-B807-FE55C8CA8566}"/>
    <cellStyle name="Normal 48" xfId="4288" xr:uid="{ABF2625E-4901-40EA-94BB-241A7EBF25EE}"/>
    <cellStyle name="Normal 49" xfId="4291" xr:uid="{B4A6ECB5-13B4-407A-AD23-FDBDD46BB8A3}"/>
    <cellStyle name="Normal 5" xfId="81" xr:uid="{E757F209-520C-4842-A885-65DD68E6ED47}"/>
    <cellStyle name="Normal 5 2" xfId="341" xr:uid="{00396D29-AF17-476D-A5DC-BCE7C8B28FD5}"/>
    <cellStyle name="Normal 5 2 2" xfId="3783" xr:uid="{4B56814A-A037-405F-97F7-29749FC6B1D2}"/>
    <cellStyle name="Normal 5 2 2 2" xfId="6815" xr:uid="{7B294403-F68C-43CA-8907-6C14DB4B8094}"/>
    <cellStyle name="Normal 5 2 3" xfId="4189" xr:uid="{1D89345E-8AA0-44F6-B7E8-86107B4DF479}"/>
    <cellStyle name="Normal 5 2 3 2" xfId="6816" xr:uid="{055CF704-8EC2-4917-B660-4FD0E78C92F7}"/>
    <cellStyle name="Normal 5 2 4" xfId="4946" xr:uid="{5F38D24D-0568-4856-BF08-1336F56FC02F}"/>
    <cellStyle name="Normal 5 2 5" xfId="3123" xr:uid="{F0FD2E75-F9CF-457A-A7B6-466131E9C256}"/>
    <cellStyle name="Normal 5 2 8" xfId="566" xr:uid="{53624126-DDC3-43F7-BA0E-98E0DE4387CE}"/>
    <cellStyle name="Normal 5 3" xfId="340" xr:uid="{6482315A-5CEE-4829-BF4F-5760D5762EDA}"/>
    <cellStyle name="Normal 5 3 2" xfId="6817" xr:uid="{922D2B76-A677-4044-A957-38944C674EFF}"/>
    <cellStyle name="Normal 5 3 3" xfId="7171" xr:uid="{6EAADB53-CD2D-430D-BCA1-82FC4669808B}"/>
    <cellStyle name="Normal 5 3 4" xfId="3124" xr:uid="{4D1F17F8-86D7-4349-92E6-E83463193BB5}"/>
    <cellStyle name="Normal 5 4" xfId="3122" xr:uid="{57896A86-80CC-4924-8AC9-67DB60D2CF2F}"/>
    <cellStyle name="Normal 5 5" xfId="705" xr:uid="{B060142F-2219-4E7F-B634-3F5F9E11FC83}"/>
    <cellStyle name="Normal 5 6" xfId="657" xr:uid="{7557ADE7-57F3-4ACF-9353-0BFB50245A11}"/>
    <cellStyle name="Normal 5 7" xfId="3716" xr:uid="{2280ADA4-CF47-47EE-86F4-42DFC8908999}"/>
    <cellStyle name="Normal 5 8" xfId="4945" xr:uid="{A13882BD-689B-4E66-BCB2-BF7BDB697360}"/>
    <cellStyle name="Normal 5 9" xfId="7028" xr:uid="{B49DA9AC-7A42-4AEB-ADD9-FD9A3D4CA075}"/>
    <cellStyle name="Normal 5_Balance Sheet(CONSO)" xfId="4947" xr:uid="{006F8E43-35CE-4021-8622-50F9DEA1D501}"/>
    <cellStyle name="Normal 50" xfId="6731" xr:uid="{B9F457ED-4F10-4768-8BD6-48C7C0353DAF}"/>
    <cellStyle name="Normal 51" xfId="6998" xr:uid="{76EC0D9B-ED61-4FC9-9049-BE55998C1D46}"/>
    <cellStyle name="Normal 52" xfId="4869" xr:uid="{0E794091-9AA8-49A1-AD82-85A4CD1A3983}"/>
    <cellStyle name="Normal 53" xfId="6996" xr:uid="{AC9BEF17-A488-4714-8C8E-46EE6F76EAB9}"/>
    <cellStyle name="Normal 54" xfId="6980" xr:uid="{33DEA242-40BD-47DF-A5FA-7531D9DDB04C}"/>
    <cellStyle name="Normal 55" xfId="6995" xr:uid="{3413A4D1-3348-4F78-8D4D-252EEE1BCB0D}"/>
    <cellStyle name="Normal 56" xfId="6981" xr:uid="{EB4CABA2-CC47-4B31-9287-48AE9881F47C}"/>
    <cellStyle name="Normal 57" xfId="6992" xr:uid="{94C0A17E-6AEE-4CA9-821E-3CB16C46DDA5}"/>
    <cellStyle name="Normal 58" xfId="7000" xr:uid="{B1B4A3B7-FD59-45C4-9EF0-AAC41C1A1817}"/>
    <cellStyle name="Normal 59" xfId="609" xr:uid="{D13DDC3B-8F32-40D3-8405-55BAF9960685}"/>
    <cellStyle name="Normal 6" xfId="91" xr:uid="{7F575DD5-6C5F-430F-ABA8-C62F07898D01}"/>
    <cellStyle name="Normal 6 10" xfId="706" xr:uid="{338EE42B-6E7A-409B-A35C-EFAA0F2989D8}"/>
    <cellStyle name="Normal 6 2" xfId="343" xr:uid="{49B270A0-A7AD-46D8-AB1B-8097601DDDF8}"/>
    <cellStyle name="Normal 6 2 2" xfId="3784" xr:uid="{0A05299B-B4DB-4321-A0D2-854ABD2ACC8F}"/>
    <cellStyle name="Normal 6 2 2 2" xfId="6818" xr:uid="{7BB0CF66-C82C-410D-8965-804B953790CB}"/>
    <cellStyle name="Normal 6 2 3" xfId="4949" xr:uid="{B3723F4B-CF40-4281-BEE6-E64AA07C7FE8}"/>
    <cellStyle name="Normal 6 2 4" xfId="3126" xr:uid="{4DF4905C-D306-4493-B5D1-28C2512AED09}"/>
    <cellStyle name="Normal 6 3" xfId="342" xr:uid="{D3CBF653-E94F-4B8B-9CAF-66F581FBDF11}"/>
    <cellStyle name="Normal 6 3 2" xfId="4950" xr:uid="{BBD4189A-AFAE-4D7A-A7F8-1CA753624DEE}"/>
    <cellStyle name="Normal 6 3 3" xfId="3127" xr:uid="{AA251BE9-9AB2-4865-ADB9-EDF78BEE6C29}"/>
    <cellStyle name="Normal 6 4" xfId="3128" xr:uid="{416FFFE3-AC6A-4576-B84F-C1C75189EB7C}"/>
    <cellStyle name="Normal 6 4 2" xfId="4951" xr:uid="{C8B2436A-370B-48F4-8875-331E22F8B73F}"/>
    <cellStyle name="Normal 6 5" xfId="3129" xr:uid="{1FA87544-6960-4658-A511-15BB4C8EE909}"/>
    <cellStyle name="Normal 6 5 2" xfId="4952" xr:uid="{8C948545-FCDA-4FC9-A048-6F577B86BD01}"/>
    <cellStyle name="Normal 6 6" xfId="3130" xr:uid="{0E34DB41-BF45-4ECE-A3F7-B10EDAB1B136}"/>
    <cellStyle name="Normal 6 7" xfId="3125" xr:uid="{181E12EE-3BC4-4F1D-B912-62C0B5183484}"/>
    <cellStyle name="Normal 6 8" xfId="4948" xr:uid="{9AFA477A-8427-42A5-AA10-C861B0689A04}"/>
    <cellStyle name="Normal 6 9" xfId="7029" xr:uid="{5C58C2D4-6EBF-48D9-B0F8-50F55DD69828}"/>
    <cellStyle name="Normal 6_Inoue Rubber_Q2'55" xfId="344" xr:uid="{775956D7-BA5C-4B1C-9263-E0A3E2F38425}"/>
    <cellStyle name="Normal 60" xfId="6990" xr:uid="{E32D6268-41EF-4A25-82E2-826887E7C290}"/>
    <cellStyle name="Normal 61" xfId="6722" xr:uid="{6F6A93F6-F5CF-48CD-AA67-CF73661A9B19}"/>
    <cellStyle name="Normal 62" xfId="6989" xr:uid="{2D9662D7-6782-4144-9654-DB10B2523B7F}"/>
    <cellStyle name="Normal 63" xfId="7001" xr:uid="{843C1FA0-71F5-43F6-8282-BDFB1D270A82}"/>
    <cellStyle name="Normal 64" xfId="578" xr:uid="{3AD089F2-4070-45E0-86EE-693461BBF427}"/>
    <cellStyle name="Normal 64 2" xfId="7326" xr:uid="{AC8E1BBB-23FD-4E62-9611-0F079EFB0936}"/>
    <cellStyle name="Normal 64 3" xfId="7034" xr:uid="{C2F2E928-C9ED-40DF-98F8-AB697C69820B}"/>
    <cellStyle name="Normal 65" xfId="7038" xr:uid="{75D8086A-F41B-43D2-BCE8-528763F2509A}"/>
    <cellStyle name="Normal 66" xfId="579" xr:uid="{687A9934-2C73-4216-8F96-F1142800F123}"/>
    <cellStyle name="Normal 66 2" xfId="7327" xr:uid="{2CE93996-9705-4D7F-9125-A790B5669A8B}"/>
    <cellStyle name="Normal 67" xfId="7166" xr:uid="{D6765269-0119-4AB6-9B77-CD0ABF9DB4DF}"/>
    <cellStyle name="Normal 68" xfId="7177" xr:uid="{3F154C3D-CB71-41B8-991D-237896FAB2C1}"/>
    <cellStyle name="Normal 69" xfId="4" xr:uid="{E0AD8882-E4DB-4B3A-93FE-D70D21F70586}"/>
    <cellStyle name="Normal 7" xfId="345" xr:uid="{E1BF092D-0FCF-4E55-893A-29DD8A064708}"/>
    <cellStyle name="Normal 7 10" xfId="4953" xr:uid="{604E0BB3-3246-4AB0-8EFE-6DDFE4CB34DA}"/>
    <cellStyle name="Normal 7 11" xfId="4954" xr:uid="{28F35D7D-48D3-4875-A5B9-DB851AFD9A29}"/>
    <cellStyle name="Normal 7 12" xfId="4955" xr:uid="{CFEE76EB-EEB0-4FD9-8B16-48B1FCC9F03E}"/>
    <cellStyle name="Normal 7 13" xfId="4956" xr:uid="{4EBCA99D-1462-4E44-A1E2-5473E1D946A0}"/>
    <cellStyle name="Normal 7 14" xfId="4957" xr:uid="{EE86F539-0061-460F-BFF5-C479B37956D5}"/>
    <cellStyle name="Normal 7 15" xfId="4958" xr:uid="{EF0EABED-DB65-4EA9-B234-D98B67D8FA90}"/>
    <cellStyle name="Normal 7 16" xfId="4959" xr:uid="{F2941D13-8FB6-47E0-B356-C6996DE3C155}"/>
    <cellStyle name="Normal 7 17" xfId="4960" xr:uid="{71491762-2F38-4B0E-B8F4-175B26E7F4F1}"/>
    <cellStyle name="Normal 7 18" xfId="4961" xr:uid="{82EDB201-D618-43F5-B81D-B7BC1D6C2F27}"/>
    <cellStyle name="Normal 7 19" xfId="4962" xr:uid="{0CF4B7B3-6EE1-4619-BF88-90CBCAE338F5}"/>
    <cellStyle name="Normal 7 2" xfId="346" xr:uid="{1373B57A-914D-461D-B0DB-9B6D690B1C14}"/>
    <cellStyle name="Normal 7 2 2" xfId="3132" xr:uid="{8F37A9EC-89A0-4DFE-84BA-E8F1006A644A}"/>
    <cellStyle name="Normal 7 2 2 2" xfId="3133" xr:uid="{78CE8EEC-8F8C-4F0E-896E-7815D5613E06}"/>
    <cellStyle name="Normal 7 2 2 2 2" xfId="3134" xr:uid="{BB47C63B-D078-4E39-94ED-75526DDEF43A}"/>
    <cellStyle name="Normal 7 2 2 3" xfId="3135" xr:uid="{DAC06ACE-EB71-481F-A075-8671793395B7}"/>
    <cellStyle name="Normal 7 2 3" xfId="3136" xr:uid="{5E442133-D8CC-4E90-A7DD-F68B8D308BD4}"/>
    <cellStyle name="Normal 7 20" xfId="4963" xr:uid="{BC54610F-CF2B-47E7-A9C9-027C671AF959}"/>
    <cellStyle name="Normal 7 21" xfId="4964" xr:uid="{3A4C8887-084C-4230-9E1B-FF15DD300E1F}"/>
    <cellStyle name="Normal 7 22" xfId="4965" xr:uid="{B03EE392-2929-446A-881D-82DCC5053BC6}"/>
    <cellStyle name="Normal 7 23" xfId="4966" xr:uid="{FE9842FD-884D-4168-AF4E-A418430F22E4}"/>
    <cellStyle name="Normal 7 24" xfId="4967" xr:uid="{7A956EDD-EE01-4B58-92AB-5BBBC85549E9}"/>
    <cellStyle name="Normal 7 25" xfId="4968" xr:uid="{FE2EB2C8-5987-4982-AF89-FAA9108551E8}"/>
    <cellStyle name="Normal 7 26" xfId="4969" xr:uid="{CD238ACD-E0D0-44F9-8636-B6C14CB07852}"/>
    <cellStyle name="Normal 7 27" xfId="4970" xr:uid="{C6BE8935-A001-4357-AA56-E1D493ED7A29}"/>
    <cellStyle name="Normal 7 28" xfId="4971" xr:uid="{2EB75E1D-4AE4-43BF-8D50-94F54B89E1DC}"/>
    <cellStyle name="Normal 7 29" xfId="4972" xr:uid="{276EB9A0-CACC-4A19-9541-765C83986842}"/>
    <cellStyle name="Normal 7 3" xfId="347" xr:uid="{7F226AB2-C3A0-4E48-81AA-7EA6A1A4951C}"/>
    <cellStyle name="Normal 7 30" xfId="4973" xr:uid="{41028188-A038-44C9-AD3A-D7B388D79227}"/>
    <cellStyle name="Normal 7 31" xfId="4974" xr:uid="{E9FEA53E-EA2B-47D5-8818-B1A3AD77127D}"/>
    <cellStyle name="Normal 7 32" xfId="4975" xr:uid="{C85FCB47-3E8A-4103-B423-C4FB4E5CB198}"/>
    <cellStyle name="Normal 7 33" xfId="4976" xr:uid="{F5159F0A-4428-469B-AA73-7570FC239215}"/>
    <cellStyle name="Normal 7 34" xfId="4977" xr:uid="{5D183440-A0E0-4A9A-AF88-74D079E6C34D}"/>
    <cellStyle name="Normal 7 35" xfId="4978" xr:uid="{88202CAA-4FFA-4AD5-924F-76A9DFB74100}"/>
    <cellStyle name="Normal 7 36" xfId="4979" xr:uid="{DA438E3C-845E-49C4-B202-F7FC6A75E8E9}"/>
    <cellStyle name="Normal 7 37" xfId="4980" xr:uid="{25798637-65DE-414A-A014-E190EEE944D3}"/>
    <cellStyle name="Normal 7 38" xfId="4981" xr:uid="{1B0CB721-4C2D-4699-AB7D-5F4C25B74FA1}"/>
    <cellStyle name="Normal 7 39" xfId="4982" xr:uid="{BFE0DCEF-10A4-4364-BCB7-7FADB0F03BF4}"/>
    <cellStyle name="Normal 7 4" xfId="3137" xr:uid="{F056EB6A-B0C9-4105-B39E-4929DEC6B068}"/>
    <cellStyle name="Normal 7 4 2" xfId="4983" xr:uid="{C6875A48-B79E-43E4-A86E-393AC8E6D53C}"/>
    <cellStyle name="Normal 7 40" xfId="4984" xr:uid="{39A27CF3-FC71-497D-A712-5CE58AFAA29C}"/>
    <cellStyle name="Normal 7 41" xfId="4985" xr:uid="{C6FEB647-910E-48D5-B18E-83B17FCF2480}"/>
    <cellStyle name="Normal 7 42" xfId="4986" xr:uid="{7345E512-A287-4EB1-9004-B79E9E166D20}"/>
    <cellStyle name="Normal 7 43" xfId="4987" xr:uid="{2D79362B-7DFA-4917-93B6-E9776FFCCD55}"/>
    <cellStyle name="Normal 7 44" xfId="7030" xr:uid="{87DC21AF-9EFF-4C9F-9FBB-8C51F058BE7C}"/>
    <cellStyle name="Normal 7 45" xfId="707" xr:uid="{6078FE6A-8A42-4F3C-930A-EB96C90D1785}"/>
    <cellStyle name="Normal 7 5" xfId="3138" xr:uid="{66F11DF3-C62F-4493-BAAA-C3A8DA8D2E4F}"/>
    <cellStyle name="Normal 7 5 2" xfId="4988" xr:uid="{AD4A79AE-4890-46BF-A433-8D49CC43E60C}"/>
    <cellStyle name="Normal 7 6" xfId="3139" xr:uid="{1D947570-0E47-4538-B8E8-1627200CD828}"/>
    <cellStyle name="Normal 7 6 2" xfId="4190" xr:uid="{81C4ADD3-0CB2-4C36-A552-202368CB1812}"/>
    <cellStyle name="Normal 7 6 3" xfId="4989" xr:uid="{D119AA3C-1A6B-46FD-B058-86113262370A}"/>
    <cellStyle name="Normal 7 7" xfId="3131" xr:uid="{E6A4C4F7-342E-42A1-BA9F-B40F96495566}"/>
    <cellStyle name="Normal 7 7 2" xfId="4990" xr:uid="{C71B542C-1227-49F6-8EAD-F4056F4CE00C}"/>
    <cellStyle name="Normal 7 8" xfId="3916" xr:uid="{60CC098A-3311-4755-B1C6-54483FD6C235}"/>
    <cellStyle name="Normal 7 8 2" xfId="4991" xr:uid="{4E092D66-54AF-4050-AC0C-B0F376BA2160}"/>
    <cellStyle name="Normal 7 9" xfId="4992" xr:uid="{F1869F42-A3E1-414C-AF8F-44E28C72EE7F}"/>
    <cellStyle name="Normal 7_AGING OTHER PAYABLE FOR 4.APR'13" xfId="4993" xr:uid="{90B2B91C-D776-4F93-BEE2-30FACA736539}"/>
    <cellStyle name="Normal 70" xfId="7163" xr:uid="{2794C03A-7364-429B-950E-5B01553D251A}"/>
    <cellStyle name="Normal 71" xfId="7175" xr:uid="{6725C97D-A596-42B1-BB4A-249F4FE139DB}"/>
    <cellStyle name="Normal 72" xfId="7178" xr:uid="{845FD54A-41D8-4015-B12A-AE1DEAD9D45D}"/>
    <cellStyle name="Normal 73" xfId="49" xr:uid="{0AD5D651-8143-4B75-96C9-47F8649D4521}"/>
    <cellStyle name="Normal 73 2" xfId="70" xr:uid="{D2D0EBBB-31E0-4DFC-AE97-29F6837E86EB}"/>
    <cellStyle name="Normal 73 2 2" xfId="572" xr:uid="{785575B5-DC0D-43CC-951C-C9A9F4A76017}"/>
    <cellStyle name="Normal 74" xfId="7339" xr:uid="{D8962404-DEE5-4AE2-9D15-9A776B8A388F}"/>
    <cellStyle name="Normal 75" xfId="7341" xr:uid="{4173212E-09C8-473E-B966-178E39090968}"/>
    <cellStyle name="Normal 76" xfId="42" xr:uid="{BEDA61D2-67E2-42E4-A068-2E727E3117D3}"/>
    <cellStyle name="Normal 77" xfId="44" xr:uid="{26D2A6E0-24D5-424A-9FAC-63D25EAB7A50}"/>
    <cellStyle name="Normal 78" xfId="7340" xr:uid="{BB6342D6-708F-495A-8334-F56DEBB1ECC6}"/>
    <cellStyle name="Normal 79" xfId="7342" xr:uid="{F83623EA-3E60-41BF-8935-2CEEDD0920A5}"/>
    <cellStyle name="Normal 8" xfId="348" xr:uid="{9ACCF23E-20F9-473C-942B-9D9891BDFFF2}"/>
    <cellStyle name="Normal 8 10" xfId="4994" xr:uid="{189A21F1-239A-4063-84F2-C83557CB4AD3}"/>
    <cellStyle name="Normal 8 11" xfId="4995" xr:uid="{8944B62E-DC59-487F-96B0-9DD4AA8745F2}"/>
    <cellStyle name="Normal 8 12" xfId="4996" xr:uid="{5E784A72-F5E5-4381-8C48-483337C50489}"/>
    <cellStyle name="Normal 8 13" xfId="4997" xr:uid="{B190A08B-7C75-4E51-AA17-D7120839E32E}"/>
    <cellStyle name="Normal 8 14" xfId="4998" xr:uid="{1AA85D94-A718-4258-BBF1-89E9A8B3CC2A}"/>
    <cellStyle name="Normal 8 14 2" xfId="6819" xr:uid="{45FFE74A-8A8D-4E16-A123-DB36AEE85FE2}"/>
    <cellStyle name="Normal 8 15" xfId="4999" xr:uid="{F76E43DB-103B-4824-880F-D084A956165D}"/>
    <cellStyle name="Normal 8 16" xfId="5000" xr:uid="{00FDB1ED-DEF6-46D3-9D97-538B06797504}"/>
    <cellStyle name="Normal 8 17" xfId="5001" xr:uid="{77D6398C-9A65-44B8-B36D-5E471D7270E0}"/>
    <cellStyle name="Normal 8 18" xfId="5002" xr:uid="{496B4C49-C343-412B-84F6-7D6E7CB432E1}"/>
    <cellStyle name="Normal 8 18 2" xfId="7331" xr:uid="{209802A1-05F2-487E-B85D-AA987284722E}"/>
    <cellStyle name="Normal 8 19" xfId="5003" xr:uid="{44376366-0734-4963-BD4B-FDB7E528985E}"/>
    <cellStyle name="Normal 8 2" xfId="576" xr:uid="{EC8B099D-B96D-44D1-AF1A-AAFA9D1749E2}"/>
    <cellStyle name="Normal 8 2 2" xfId="5004" xr:uid="{8F6CEF70-FF5F-4F6A-BD37-160924D3319F}"/>
    <cellStyle name="Normal 8 2 3" xfId="7302" xr:uid="{1AE90305-6CCA-4C7E-9CDB-C84132383DEA}"/>
    <cellStyle name="Normal 8 2 4" xfId="3140" xr:uid="{4FBB3E2E-AC88-4E16-8664-9A27A8941222}"/>
    <cellStyle name="Normal 8 20" xfId="5005" xr:uid="{56E4D3A8-8DE3-4A5D-9F22-C344F4E9DAA5}"/>
    <cellStyle name="Normal 8 21" xfId="5006" xr:uid="{51F1A59D-4CFA-4783-BEC9-7578DC5AF6F1}"/>
    <cellStyle name="Normal 8 22" xfId="5007" xr:uid="{53EC9E71-5121-4A67-9239-3D3F632235D0}"/>
    <cellStyle name="Normal 8 23" xfId="5008" xr:uid="{074830C9-9BE6-4E79-8E6C-95242DA80B37}"/>
    <cellStyle name="Normal 8 24" xfId="5009" xr:uid="{BAA55668-A95F-4503-A569-D6DAFC2555A9}"/>
    <cellStyle name="Normal 8 25" xfId="5010" xr:uid="{74141D08-6FF0-436F-8525-3C18E041ABA0}"/>
    <cellStyle name="Normal 8 26" xfId="5011" xr:uid="{1F2E4ACD-407B-4133-9D4E-509B76385B5F}"/>
    <cellStyle name="Normal 8 27" xfId="5012" xr:uid="{44C187B9-011A-42F3-8A5D-4FD0042C8016}"/>
    <cellStyle name="Normal 8 28" xfId="5013" xr:uid="{5FC91738-00A4-4A85-9F39-978450815716}"/>
    <cellStyle name="Normal 8 29" xfId="5014" xr:uid="{8088E29A-B4B1-4D3F-8E3F-0458D587BBF6}"/>
    <cellStyle name="Normal 8 3" xfId="708" xr:uid="{481DFFA5-15F6-46C2-BC43-FCE5CBF79307}"/>
    <cellStyle name="Normal 8 3 2" xfId="7303" xr:uid="{C6A3240D-8016-4ADB-81B1-4E3A888EA937}"/>
    <cellStyle name="Normal 8 30" xfId="5015" xr:uid="{A9A311A4-EB23-42DC-8B00-82C12D253D72}"/>
    <cellStyle name="Normal 8 31" xfId="5016" xr:uid="{71114D76-011F-4B52-B325-F4715EBBA14E}"/>
    <cellStyle name="Normal 8 32" xfId="5017" xr:uid="{FA18E4E9-448E-43A9-9D6C-5B04C4401FFB}"/>
    <cellStyle name="Normal 8 33" xfId="5018" xr:uid="{ED8F25C4-6A93-41C5-84BF-4E6FEE74A4D6}"/>
    <cellStyle name="Normal 8 34" xfId="5019" xr:uid="{3181691C-8AB6-4F92-86C5-C824D71D9961}"/>
    <cellStyle name="Normal 8 35" xfId="5020" xr:uid="{EC024D29-0234-434E-BC0A-A382BF21114D}"/>
    <cellStyle name="Normal 8 36" xfId="5021" xr:uid="{73C3F192-4620-4A00-99FE-A130411646E3}"/>
    <cellStyle name="Normal 8 37" xfId="5022" xr:uid="{924129EB-6086-4A46-8D3F-14B64BF2D582}"/>
    <cellStyle name="Normal 8 38" xfId="5023" xr:uid="{D37BB3F1-17AC-41D5-8378-65310C409288}"/>
    <cellStyle name="Normal 8 39" xfId="5024" xr:uid="{FDDC035D-BED1-4FE0-AB2A-DAEFBF7ECDCF}"/>
    <cellStyle name="Normal 8 4" xfId="5025" xr:uid="{37770057-A961-4D67-B299-7E8270130F54}"/>
    <cellStyle name="Normal 8 40" xfId="5026" xr:uid="{0986D840-BCBB-4BAB-9A09-ADC441E7076B}"/>
    <cellStyle name="Normal 8 41" xfId="5027" xr:uid="{7F6C3CBE-3EE7-4650-90E2-A05FC3869C9E}"/>
    <cellStyle name="Normal 8 42" xfId="7031" xr:uid="{9B9AE87B-2ABE-4A76-A7FB-8A12321BBBF5}"/>
    <cellStyle name="Normal 8 43" xfId="618" xr:uid="{CA5557F5-3C6C-40B6-8BB1-87109C8E5FE1}"/>
    <cellStyle name="Normal 8 5" xfId="5028" xr:uid="{A8275E88-503E-43AE-8F34-E7A3371A38EB}"/>
    <cellStyle name="Normal 8 5 2" xfId="7333" xr:uid="{98CB265A-CA99-4CA5-9245-27228F702DDA}"/>
    <cellStyle name="Normal 8 6" xfId="5029" xr:uid="{361B134D-A392-49C6-9A0A-D5291AB1CB0A}"/>
    <cellStyle name="Normal 8 7" xfId="5030" xr:uid="{8AA132B0-C925-490C-8A17-CD43D1E26C74}"/>
    <cellStyle name="Normal 8 8" xfId="5031" xr:uid="{4A116F9C-AAD9-4C5A-888D-35160EE3FDA0}"/>
    <cellStyle name="Normal 8 9" xfId="5032" xr:uid="{A47197A8-1850-42F3-BF81-10C0AD1D6FF1}"/>
    <cellStyle name="Normal 80" xfId="41" xr:uid="{95C43EEE-AAEB-41BB-BA90-3AEA4B35CB7B}"/>
    <cellStyle name="Normal 81" xfId="7344" xr:uid="{56E0FF95-C9CE-4246-9037-14340EFE5A5D}"/>
    <cellStyle name="Normal 82" xfId="48" xr:uid="{A30E9511-E8CE-44B7-AC69-88F7143CDFFC}"/>
    <cellStyle name="Normal 83" xfId="349" xr:uid="{07B6E4CE-DED2-4C72-9BD8-85324C3FFF3E}"/>
    <cellStyle name="Normal 84" xfId="47" xr:uid="{49366B6C-0AAD-4726-9A11-9B55AEF539D2}"/>
    <cellStyle name="Normal 85" xfId="38" xr:uid="{75AFAE1C-B2C9-45C3-BF97-ADD6677E6CCD}"/>
    <cellStyle name="Normal 86" xfId="7345" xr:uid="{A451B5BD-28B2-498C-819D-512F44013287}"/>
    <cellStyle name="Normal 87" xfId="40" xr:uid="{DBE842B1-A9C2-45B4-9050-73B173369186}"/>
    <cellStyle name="Normal 88" xfId="3803" xr:uid="{1750F68E-0AFC-4541-A438-66B94A86C69A}"/>
    <cellStyle name="Normal 88 2 16 2 3 2" xfId="7315" xr:uid="{31A7ABE0-BC13-4270-B167-9C1CA5AB241E}"/>
    <cellStyle name="Normal 88 2 2" xfId="3806" xr:uid="{B2DAE184-2EB3-4BB5-8AE6-E7094876F7C0}"/>
    <cellStyle name="Normal 88 2 2 2" xfId="4278" xr:uid="{92BFC1DB-6F71-4402-B2BB-FC745340E349}"/>
    <cellStyle name="Normal 88 2 2 3" xfId="7311" xr:uid="{53C77013-414D-43CE-BC5B-0BDAE47A22B5}"/>
    <cellStyle name="Normal 88 2 2 3 2" xfId="3809" xr:uid="{4C2CD346-5A78-4A37-A5D3-902B4C1E7182}"/>
    <cellStyle name="Normal 88 2 2 3 2 2" xfId="4282" xr:uid="{55732533-D1AD-4AB9-96F1-0E07DF26B955}"/>
    <cellStyle name="Normal 88 2 5 2" xfId="3807" xr:uid="{075CC4AB-3CFB-4CA4-8001-FA0A3A81DB06}"/>
    <cellStyle name="Normal 88 2 5 2 2" xfId="4279" xr:uid="{826D2183-6037-4F37-AB3B-283F488859DB}"/>
    <cellStyle name="Normal 89" xfId="594" xr:uid="{9A6557AA-8B6B-4310-9398-5AED9E2E0648}"/>
    <cellStyle name="Normal 9" xfId="350" xr:uid="{3328C8A8-BFCB-4805-8D2B-7D21526ED2BB}"/>
    <cellStyle name="Normal 9 2" xfId="3141" xr:uid="{B0B5B89B-B926-41BC-AE32-162089A063B3}"/>
    <cellStyle name="Normal 9 2 2" xfId="5033" xr:uid="{536C9926-76C8-4074-95CB-FD565FA79810}"/>
    <cellStyle name="Normal 9 2 3" xfId="7172" xr:uid="{193F9E0F-2F12-4A05-B087-D0CB324DAC81}"/>
    <cellStyle name="Normal 9 3" xfId="5034" xr:uid="{9F132E3E-79B1-435A-8924-0A1A0EA78B8D}"/>
    <cellStyle name="Normal 9 4" xfId="5035" xr:uid="{9478188C-7788-4BF4-9762-38CCDA2B6137}"/>
    <cellStyle name="Normal 9 5" xfId="5036" xr:uid="{01065AAD-89C6-49A9-95D8-3FD68E068BF6}"/>
    <cellStyle name="Normal 9 6" xfId="7032" xr:uid="{2DAF913C-9B96-42E8-97BC-A78A66E8D07A}"/>
    <cellStyle name="Normal 90" xfId="719" xr:uid="{E15E4770-F606-4617-BDF0-1204A54D59DB}"/>
    <cellStyle name="Normal 91" xfId="7351" xr:uid="{791E8E47-71A2-4DE0-B748-774B07196DF5}"/>
    <cellStyle name="Normal 92" xfId="7427" xr:uid="{D1B01CA4-F173-4919-80EF-BFEAFDB782C3}"/>
    <cellStyle name="Normal 93" xfId="7372" xr:uid="{1119C821-C811-4B3A-A183-51F54500BE96}"/>
    <cellStyle name="Normal 94" xfId="7361" xr:uid="{D108E756-3AF6-4E0F-865F-DBF0F763BD1F}"/>
    <cellStyle name="Normal_bs&amp;plt" xfId="7" xr:uid="{F9BD4040-0380-4A93-9420-AE581B5D2084}"/>
    <cellStyle name="normální_2008" xfId="3142" xr:uid="{B78DF082-EE5D-49CC-BDF6-FFA169F48D6A}"/>
    <cellStyle name="Normalny_technology_saving2002-2" xfId="3143" xr:uid="{E495DB5E-D5B0-4EDF-9EE8-65E01B54A7EA}"/>
    <cellStyle name="Nota" xfId="3144" xr:uid="{C6E3B323-8F84-4B63-A9FD-F299EA40AD9E}"/>
    <cellStyle name="Note 10" xfId="3145" xr:uid="{FE46BA63-92ED-4B2E-A259-51709483FED0}"/>
    <cellStyle name="Note 10 2" xfId="3146" xr:uid="{1A7FB73B-B0FF-4AAE-885D-95E799B392D0}"/>
    <cellStyle name="Note 10 2 2" xfId="3147" xr:uid="{331D5BB9-9F96-45AC-A31F-FD4F26B12C4D}"/>
    <cellStyle name="Note 10 3" xfId="3148" xr:uid="{BE6CFEC7-6639-4CEB-A0DF-C926546E33F2}"/>
    <cellStyle name="Note 10 3 2" xfId="3149" xr:uid="{F7A576E3-6553-4E6C-A975-6ABB6FF6A386}"/>
    <cellStyle name="Note 10 4" xfId="3150" xr:uid="{9B90CC7A-3D7B-41C1-84C3-24D267F38BF5}"/>
    <cellStyle name="Note 10 5" xfId="3151" xr:uid="{CBAE8F3D-F414-4203-A2B9-007D2D712FEC}"/>
    <cellStyle name="Note 11" xfId="3152" xr:uid="{3947CBDA-740E-46A7-85CE-E10CB2A8741A}"/>
    <cellStyle name="Note 11 2" xfId="3153" xr:uid="{B8D0206D-9F7A-4A2F-8F42-9888080D674C}"/>
    <cellStyle name="Note 11 2 2" xfId="3154" xr:uid="{BC54FF1E-EAE2-4A08-9DA5-BF51DA1BA900}"/>
    <cellStyle name="Note 11 2 2 2" xfId="3155" xr:uid="{C57B92F5-642A-479B-AC62-BA8CB1E76C05}"/>
    <cellStyle name="Note 11 2 2 2 2" xfId="3156" xr:uid="{363CFF2F-A1D7-4C4D-8C98-8584322F16AE}"/>
    <cellStyle name="Note 11 2 2 3" xfId="3157" xr:uid="{AE979FB7-E371-48ED-BD50-B634BA477799}"/>
    <cellStyle name="Note 11 2 3" xfId="3158" xr:uid="{F5CCACF1-1AEA-4621-86A7-3DE21E99DF9E}"/>
    <cellStyle name="Note 11 3" xfId="3159" xr:uid="{8A84EA03-A5CA-4CB5-9F8A-B6ECAFE874A5}"/>
    <cellStyle name="Note 11 4" xfId="3160" xr:uid="{4B089916-738F-4EB6-B1BE-3AD3932F3632}"/>
    <cellStyle name="Note 12" xfId="3161" xr:uid="{92276AB4-C843-4A7A-8D21-034BBF936F62}"/>
    <cellStyle name="Note 12 2" xfId="3162" xr:uid="{43ABF250-4F8F-422A-BAC6-6CB6EDC876A3}"/>
    <cellStyle name="Note 12 2 2" xfId="3163" xr:uid="{8869C7C6-055F-4361-88F3-1D17504D5865}"/>
    <cellStyle name="Note 12 2 2 2" xfId="3164" xr:uid="{3A652AA7-523E-4630-BACA-E0314EC01464}"/>
    <cellStyle name="Note 12 2 2 2 2" xfId="3165" xr:uid="{1B4790A6-22B7-4BC6-A561-A24C3369034C}"/>
    <cellStyle name="Note 12 2 2 3" xfId="3166" xr:uid="{E0F6DD91-C14A-439B-961C-F0E98980D932}"/>
    <cellStyle name="Note 12 2 3" xfId="3167" xr:uid="{74EA2C56-5902-445C-88A7-98257E7211A9}"/>
    <cellStyle name="Note 12 3" xfId="3168" xr:uid="{034D498E-41BC-4436-A212-ACEF04206ECC}"/>
    <cellStyle name="Note 13" xfId="3169" xr:uid="{CB116792-060D-4616-B9E4-8EC448D385EC}"/>
    <cellStyle name="Note 13 2" xfId="3170" xr:uid="{D540B9DF-3955-4C0E-9C24-797FDF2B6D76}"/>
    <cellStyle name="Note 13 2 2" xfId="3171" xr:uid="{83C053EA-5F70-4ED0-848C-56DDF4D8843B}"/>
    <cellStyle name="Note 13 2 2 2" xfId="3172" xr:uid="{BE28AB2F-91BE-4B9A-871C-4A8EA94F885B}"/>
    <cellStyle name="Note 13 2 2 2 2" xfId="3173" xr:uid="{C7C08141-4020-41F0-A580-0497A200BC8A}"/>
    <cellStyle name="Note 13 2 2 3" xfId="3174" xr:uid="{9B3674CE-CD36-4009-8C44-40DFCB9C3915}"/>
    <cellStyle name="Note 13 2 3" xfId="3175" xr:uid="{52738AA5-FE2F-4787-BC93-DC714582ACBC}"/>
    <cellStyle name="Note 13 3" xfId="3176" xr:uid="{43DD0A53-FAC4-49ED-B272-F6B1EFA54D39}"/>
    <cellStyle name="Note 2" xfId="351" xr:uid="{FD32DA90-20D8-413B-ACD8-8FF37D861BA4}"/>
    <cellStyle name="Note 2 10" xfId="3178" xr:uid="{C59410B8-3EDC-42FF-921C-AD2098681072}"/>
    <cellStyle name="Note 2 11" xfId="3177" xr:uid="{1CB068D9-9FC0-4281-955B-D12F7F868DFF}"/>
    <cellStyle name="Note 2 12" xfId="709" xr:uid="{D16DD0A1-81F8-428C-8B10-89CE942ECAA6}"/>
    <cellStyle name="Note 2 2" xfId="3179" xr:uid="{CC50B8F0-3BF4-4A1F-83EA-4B0BC98FAD3C}"/>
    <cellStyle name="Note 2 2 2" xfId="3180" xr:uid="{0782FDBA-1B3E-4E15-B2AD-E31176F6499F}"/>
    <cellStyle name="Note 2 2 2 2" xfId="6954" xr:uid="{2C27690A-6B5A-4AB8-9271-1FAE1E5D2910}"/>
    <cellStyle name="Note 2 2 2 2 2" xfId="6955" xr:uid="{FF8F8DB4-C01C-472F-94D0-E458A3731125}"/>
    <cellStyle name="Note 2 2 2 3" xfId="6953" xr:uid="{950C2B89-7729-4FA7-8F2F-C0868F41F652}"/>
    <cellStyle name="Note 2 2 3" xfId="6956" xr:uid="{2BBAE812-9DD0-468F-BC73-297233AD246C}"/>
    <cellStyle name="Note 2 2 4" xfId="5038" xr:uid="{50D9F548-68B7-4C3B-A430-844B47E283EE}"/>
    <cellStyle name="Note 2 3" xfId="3181" xr:uid="{C521EE93-1566-417A-AB7C-4C8E50876441}"/>
    <cellStyle name="Note 2 3 2" xfId="3182" xr:uid="{038BF7D1-94A6-40E3-821B-496656175600}"/>
    <cellStyle name="Note 2 3 2 2" xfId="6958" xr:uid="{11479E83-E2D3-4C2E-8807-DB2665F1BF54}"/>
    <cellStyle name="Note 2 3 2 3" xfId="6957" xr:uid="{EF8F75EA-F3A1-47AB-9C86-2C85AACB8822}"/>
    <cellStyle name="Note 2 3 3" xfId="5039" xr:uid="{5B406349-96AC-4FC8-834C-E5B1BE6182DE}"/>
    <cellStyle name="Note 2 4" xfId="3183" xr:uid="{C88CF5E4-28ED-4DE4-9C7D-D05E3F296C15}"/>
    <cellStyle name="Note 2 4 2" xfId="5040" xr:uid="{01392250-15BE-4A72-99BB-B01C2D2776E2}"/>
    <cellStyle name="Note 2 5" xfId="3184" xr:uid="{EE724C96-3165-411B-8BB9-71223676DF29}"/>
    <cellStyle name="Note 2 5 2" xfId="5041" xr:uid="{38789F38-5BFD-4651-8A3B-E002140C8708}"/>
    <cellStyle name="Note 2 6" xfId="3185" xr:uid="{93235F6A-5799-4D52-BC4B-CCDD263C40BE}"/>
    <cellStyle name="Note 2 7" xfId="3186" xr:uid="{EDD3D39F-4B70-4951-8217-883E73BE8D56}"/>
    <cellStyle name="Note 2 8" xfId="3187" xr:uid="{11B4CBD2-D08D-4F4A-9A94-D7CA7F2A9273}"/>
    <cellStyle name="Note 2 9" xfId="3188" xr:uid="{00C6CC8E-F9D0-4E03-BD7D-73B60289F536}"/>
    <cellStyle name="Note 3" xfId="3189" xr:uid="{51BF0F20-77AC-453D-9B3E-F390F103A8D5}"/>
    <cellStyle name="Note 3 2" xfId="3190" xr:uid="{7A04FD6E-E36C-465B-8854-0E835C9DDBCC}"/>
    <cellStyle name="Note 3 2 2" xfId="3191" xr:uid="{9A973284-8812-46F9-BBE8-F90D95B73CAC}"/>
    <cellStyle name="Note 3 2 3" xfId="3192" xr:uid="{0714B353-631A-417C-B1BE-C09FC2A691D7}"/>
    <cellStyle name="Note 3 3" xfId="3193" xr:uid="{B28D56C6-F4A7-4878-8A13-7BD8C096413A}"/>
    <cellStyle name="Note 3 3 2" xfId="3194" xr:uid="{54C9F5AA-CB2A-45CD-92D9-4AE7AD7F6798}"/>
    <cellStyle name="Note 3 4" xfId="3195" xr:uid="{2897A3EF-403D-40ED-9351-D571281BDB6F}"/>
    <cellStyle name="Note 3 5" xfId="3196" xr:uid="{0E96946F-10C4-42CA-94AA-8AC577A2AE22}"/>
    <cellStyle name="Note 3 6" xfId="3197" xr:uid="{3BA0D0E1-B03E-4E0A-BE76-6DEDF1D91EDE}"/>
    <cellStyle name="Note 3 7" xfId="3198" xr:uid="{41293965-6158-4781-B63A-43FF50EBFF0A}"/>
    <cellStyle name="Note 3 8" xfId="3199" xr:uid="{0FDA2383-B6E5-4210-9024-E2ECF80506D5}"/>
    <cellStyle name="Note 3 9" xfId="5042" xr:uid="{27F927AA-BE1B-4D6A-93C4-4A226743EC7C}"/>
    <cellStyle name="Note 4" xfId="3200" xr:uid="{D8E4943B-7D07-4405-AF91-55E393F451FF}"/>
    <cellStyle name="Note 4 2" xfId="3201" xr:uid="{D05ECA4A-07B1-454A-8105-8CD902B9A0E3}"/>
    <cellStyle name="Note 4 2 2" xfId="3202" xr:uid="{82E9C924-B0E6-4C59-9183-A4BDEFD03643}"/>
    <cellStyle name="Note 4 3" xfId="3203" xr:uid="{0ED43CD8-8D40-46CB-B120-27737277CAA0}"/>
    <cellStyle name="Note 4 3 2" xfId="3204" xr:uid="{4B9931B0-F802-45EF-B327-E2EB7B8A4BB3}"/>
    <cellStyle name="Note 4 4" xfId="3205" xr:uid="{9C8F3A02-A80F-45FC-BC4C-5CEFF573B55B}"/>
    <cellStyle name="Note 4 5" xfId="3206" xr:uid="{CD4BB152-6C75-4ED0-A6FF-A28B83B921E6}"/>
    <cellStyle name="Note 4 6" xfId="5043" xr:uid="{A81714C5-90D7-415E-9344-70A3F877DF59}"/>
    <cellStyle name="Note 5" xfId="3207" xr:uid="{A43F918B-8DDE-4B17-84D0-2235DCA2BFED}"/>
    <cellStyle name="Note 5 2" xfId="3208" xr:uid="{747BCFD6-21A0-4B55-96F4-ABA5CBFC20A5}"/>
    <cellStyle name="Note 5 2 2" xfId="3209" xr:uid="{C9131D38-4670-44C1-8A13-731642265028}"/>
    <cellStyle name="Note 5 3" xfId="3210" xr:uid="{8456F49A-C050-4AF5-AC9E-D8DAF7126B1F}"/>
    <cellStyle name="Note 5 3 2" xfId="3211" xr:uid="{D8CA8AB5-DB57-4DEC-B5D7-030B4A2AD6F0}"/>
    <cellStyle name="Note 5 4" xfId="3212" xr:uid="{2011A44C-6C60-4841-8A25-2B64C936EA6B}"/>
    <cellStyle name="Note 5 5" xfId="3213" xr:uid="{DA178CA4-D8A3-4AFE-9712-BB359A748C15}"/>
    <cellStyle name="Note 6" xfId="3214" xr:uid="{DFB46310-08E7-4D46-BD6E-3E5567761344}"/>
    <cellStyle name="Note 6 2" xfId="3215" xr:uid="{DE8E04D8-D812-42D0-A7C1-2EFDBBD317C5}"/>
    <cellStyle name="Note 6 2 2" xfId="3216" xr:uid="{F4BFA157-0E4C-4714-B012-B31B276D29FF}"/>
    <cellStyle name="Note 6 3" xfId="3217" xr:uid="{9FB1F8C0-5921-4A8A-965E-4D9F353222FB}"/>
    <cellStyle name="Note 6 3 2" xfId="3218" xr:uid="{D41B6706-0E55-4C08-A744-505307239BDC}"/>
    <cellStyle name="Note 6 4" xfId="3219" xr:uid="{863FD5B6-2A13-43D6-80E1-1F302D658ECD}"/>
    <cellStyle name="Note 6 5" xfId="3220" xr:uid="{7D238847-4045-47DF-AF0C-135845815E87}"/>
    <cellStyle name="Note 7" xfId="3221" xr:uid="{69E236B5-C31F-4D54-9642-59134424E82D}"/>
    <cellStyle name="Note 7 2" xfId="3222" xr:uid="{7BC5A96A-BCC4-4048-98AA-0FC22CD0EE47}"/>
    <cellStyle name="Note 7 2 2" xfId="3223" xr:uid="{A61A0ECC-3351-4CCF-AF23-6D990B275B79}"/>
    <cellStyle name="Note 7 3" xfId="3224" xr:uid="{1B28BC2A-9D74-461B-AB51-1FCBFFE7231F}"/>
    <cellStyle name="Note 7 3 2" xfId="3225" xr:uid="{39058A06-26F5-4A5A-9637-D7527BFDF786}"/>
    <cellStyle name="Note 7 4" xfId="3226" xr:uid="{3698865D-6082-4B87-B51C-511B68106080}"/>
    <cellStyle name="Note 7 5" xfId="3227" xr:uid="{262BD756-ECA4-423B-8567-577515761F54}"/>
    <cellStyle name="Note 8" xfId="3228" xr:uid="{79093757-D1AE-4874-AFCA-C4B0251081C2}"/>
    <cellStyle name="Note 8 2" xfId="3229" xr:uid="{897E3121-D59D-4AC4-95F9-B42D5B7651B2}"/>
    <cellStyle name="Note 8 2 2" xfId="3230" xr:uid="{C9CFD543-4A82-4FBB-BAE5-A1AA6EF34DED}"/>
    <cellStyle name="Note 8 3" xfId="3231" xr:uid="{A689B7B4-AA37-4EE4-8A59-E9FC0540866B}"/>
    <cellStyle name="Note 8 3 2" xfId="3232" xr:uid="{9239894A-E4C8-4A88-8066-644D4B7B1B88}"/>
    <cellStyle name="Note 8 4" xfId="3233" xr:uid="{F90294B7-2B4D-4594-8BBE-73ECDD4F62B0}"/>
    <cellStyle name="Note 8 5" xfId="3234" xr:uid="{A0638A28-771B-4B9C-B8E5-C559530C1D4E}"/>
    <cellStyle name="Note 9" xfId="3235" xr:uid="{3921E967-3BB1-456A-BE38-E58486183F3C}"/>
    <cellStyle name="Note 9 2" xfId="3236" xr:uid="{64D240D1-BFBE-4CE8-B924-B100588D2EA2}"/>
    <cellStyle name="Note 9 2 2" xfId="3237" xr:uid="{8383A839-56F9-4FAD-8F19-AA8B2C7913AC}"/>
    <cellStyle name="Note 9 3" xfId="3238" xr:uid="{3BDB6347-2241-4F11-B592-DA5327D51F53}"/>
    <cellStyle name="Note 9 3 2" xfId="3239" xr:uid="{88B4E4E1-038D-4BFD-B365-B1780710BC86}"/>
    <cellStyle name="Note 9 4" xfId="3240" xr:uid="{868FBFBB-8CBC-47C6-8C3A-FF00FB5F0E2E}"/>
    <cellStyle name="Note 9 5" xfId="3241" xr:uid="{F3ACA5F5-37ED-40B6-A9D2-2A661826D762}"/>
    <cellStyle name="Number 1" xfId="3242" xr:uid="{EDC7B69D-B2B0-4A5E-B66D-A24FB6069D96}"/>
    <cellStyle name="Number 1 2" xfId="3832" xr:uid="{DA6DAC12-9465-4CD9-820C-3374F8FCA598}"/>
    <cellStyle name="Number 1 3" xfId="4191" xr:uid="{7E4D7F97-4849-42C7-AC14-91F1E7650049}"/>
    <cellStyle name="oft Excel]_x000d__x000a_Comment=The open=/f lines load custom functions into the Paste Function list._x000d__x000a_Maximized=2_x000d__x000a_AutoFormat=" xfId="3243" xr:uid="{54C20574-A623-4111-973A-D56FC753AC8E}"/>
    <cellStyle name="Output 10" xfId="3244" xr:uid="{DCA3DA49-DB7B-4279-A78F-EA3E80C09789}"/>
    <cellStyle name="Output 10 2" xfId="3245" xr:uid="{F1A3A23C-1F86-40EA-84D0-54D858E86043}"/>
    <cellStyle name="Output 10 3" xfId="3246" xr:uid="{9B5EB78D-56A2-4CC1-81E1-770CAC16A3F8}"/>
    <cellStyle name="Output 11" xfId="3247" xr:uid="{8BFE1A8C-6259-4E59-86DF-1602CB066ACF}"/>
    <cellStyle name="Output 11 2" xfId="3248" xr:uid="{028D3EB6-16F9-48F2-A46A-32F4452DDD52}"/>
    <cellStyle name="Output 11 3" xfId="3249" xr:uid="{B6EF0B49-01DE-4D80-8E9D-BC5973DA28E9}"/>
    <cellStyle name="Output 12" xfId="3250" xr:uid="{49A71409-4F16-4493-B5F6-9026D5F66322}"/>
    <cellStyle name="Output 12 2" xfId="3251" xr:uid="{9AFE94B3-1B10-42F1-B046-49D9E996B3D3}"/>
    <cellStyle name="Output 13" xfId="3252" xr:uid="{69CEA42F-C1B8-4660-9BDE-37ADC8932EAD}"/>
    <cellStyle name="Output 13 2" xfId="3253" xr:uid="{AB3A4356-B3B7-4829-A9D4-1EA1F39D4CC0}"/>
    <cellStyle name="Output 13 3" xfId="3254" xr:uid="{24261659-A9E4-4344-9961-2F12D56136BB}"/>
    <cellStyle name="Output 2" xfId="352" xr:uid="{679FEFAF-FD70-47C7-B301-DFF50B56CBD3}"/>
    <cellStyle name="Output 2 10" xfId="3255" xr:uid="{D74F8ED2-8A67-4E59-9773-4A49B9B42780}"/>
    <cellStyle name="Output 2 11" xfId="7401" xr:uid="{EC4757B3-FC73-4224-B8CF-CC5E3AEDB742}"/>
    <cellStyle name="Output 2 12" xfId="7382" xr:uid="{0E838DDD-7A1A-4D37-9A4A-49DBCF4BA0D8}"/>
    <cellStyle name="Output 2 13" xfId="7358" xr:uid="{5C157F91-0FDD-44A6-8560-487146A2E09A}"/>
    <cellStyle name="Output 2 14" xfId="7386" xr:uid="{9CC3BE91-8952-4DD6-AE20-CEB7FBC576E9}"/>
    <cellStyle name="Output 2 2" xfId="3256" xr:uid="{64D06279-628A-4893-94AF-F412ADF96245}"/>
    <cellStyle name="Output 2 2 2" xfId="3257" xr:uid="{A53282B2-4DC8-40E7-8DF0-FD874D6DB70D}"/>
    <cellStyle name="Output 2 2 3" xfId="6959" xr:uid="{F7862872-F0DC-46D5-ACD6-1F5F33FB8143}"/>
    <cellStyle name="Output 2 3" xfId="3258" xr:uid="{B33726A0-94BD-43C6-8339-5200D2654082}"/>
    <cellStyle name="Output 2 3 2" xfId="6961" xr:uid="{87A5F27E-CDC6-47B0-BFEA-4359F4AAB0AC}"/>
    <cellStyle name="Output 2 3 3" xfId="6960" xr:uid="{9225DA33-6800-4010-8CF6-F79AD3EAEDC9}"/>
    <cellStyle name="Output 2 4" xfId="3259" xr:uid="{FBD32717-09FD-4F38-8190-F021E0B8CB9B}"/>
    <cellStyle name="Output 2 5" xfId="3260" xr:uid="{9D9852E0-29C7-4238-87F2-1E7FCAF468B8}"/>
    <cellStyle name="Output 2 6" xfId="3261" xr:uid="{366EB63C-B35A-4FCF-B493-53A7E9E3C192}"/>
    <cellStyle name="Output 2 7" xfId="3262" xr:uid="{E432CC07-65A6-4B25-9E92-89A9D4160506}"/>
    <cellStyle name="Output 2 8" xfId="3263" xr:uid="{3023AB6E-BD66-431B-AB1A-F05D1E1E84D0}"/>
    <cellStyle name="Output 2 9" xfId="5044" xr:uid="{788A6378-BA89-4C1E-99CB-22F68F88D21E}"/>
    <cellStyle name="Output 3" xfId="3264" xr:uid="{DA2C768F-CD6D-4FE0-9D47-8F55EF1825FE}"/>
    <cellStyle name="Output 3 2" xfId="3265" xr:uid="{E44D4789-AF50-4C38-A647-219E0B1DA4CC}"/>
    <cellStyle name="Output 3 2 2" xfId="3266" xr:uid="{64D6C73E-62D8-4593-A137-C9797580AADA}"/>
    <cellStyle name="Output 3 3" xfId="3267" xr:uid="{8B7E40AB-B7A1-4608-95A8-0CD1BCD73194}"/>
    <cellStyle name="Output 3 4" xfId="3268" xr:uid="{DC7A0101-D3C6-4E53-B1E6-38C8ECEC91D3}"/>
    <cellStyle name="Output 3 5" xfId="3269" xr:uid="{7F817A9E-04F9-431A-8668-21323D28823B}"/>
    <cellStyle name="Output 3 6" xfId="3270" xr:uid="{001E66C4-376F-4F58-A2B6-BAA6F881D995}"/>
    <cellStyle name="Output 3 7" xfId="3271" xr:uid="{913DE0C5-2D4E-44A6-AA86-CF5AD0446EE7}"/>
    <cellStyle name="Output 3 8" xfId="5045" xr:uid="{F100A072-FC23-462A-B0F9-AF70D4F9FF02}"/>
    <cellStyle name="Output 4" xfId="3272" xr:uid="{13D7B24D-C113-4164-916A-F5E932055D4C}"/>
    <cellStyle name="Output 4 2" xfId="3273" xr:uid="{18814A25-FFB8-48CE-B185-74F5F8791D5E}"/>
    <cellStyle name="Output 4 3" xfId="3274" xr:uid="{555B409E-A1EA-47EC-9E9E-1C6300447790}"/>
    <cellStyle name="Output 4 4" xfId="5046" xr:uid="{D399654A-D65C-40E4-A00C-4176B8A0E658}"/>
    <cellStyle name="Output 5" xfId="3275" xr:uid="{37FD8646-979D-43AB-8903-5768243FA696}"/>
    <cellStyle name="Output 5 2" xfId="3276" xr:uid="{A47C1B1C-82CA-4BB6-80AF-F7ADFF974B28}"/>
    <cellStyle name="Output 5 3" xfId="3277" xr:uid="{B0262176-17F1-491E-BA25-775631D2DD1E}"/>
    <cellStyle name="Output 6" xfId="3278" xr:uid="{09643B66-D8EB-4051-98EB-930ED67D9670}"/>
    <cellStyle name="Output 6 2" xfId="3279" xr:uid="{14A97CDB-71B1-453E-B67D-716D3F4D705F}"/>
    <cellStyle name="Output 6 3" xfId="3280" xr:uid="{2023C146-DD22-4DFE-A9D8-0DCDF0D13532}"/>
    <cellStyle name="Output 7" xfId="3281" xr:uid="{FABBB716-D9E7-4174-94F2-2CE7493F23E6}"/>
    <cellStyle name="Output 7 2" xfId="3282" xr:uid="{8917ED9A-A048-463B-B412-1B08CF5D32EE}"/>
    <cellStyle name="Output 7 3" xfId="3283" xr:uid="{711DF284-8C36-4756-94A0-E62D101AE8D9}"/>
    <cellStyle name="Output 8" xfId="3284" xr:uid="{0BBF1E37-2F9A-4ED0-9CC5-C1858E0E022B}"/>
    <cellStyle name="Output 8 2" xfId="3285" xr:uid="{151E0D2B-855B-4B1A-88C8-8D91249F87DA}"/>
    <cellStyle name="Output 8 3" xfId="3286" xr:uid="{D8439BD3-8072-4EC6-869D-4DAB2DB84167}"/>
    <cellStyle name="Output 9" xfId="3287" xr:uid="{AE42728D-94CA-4470-9F5B-2E6239518757}"/>
    <cellStyle name="Output 9 2" xfId="3288" xr:uid="{A6CF4EC4-6A80-44E2-8D48-9EF76A1E17B4}"/>
    <cellStyle name="Output 9 3" xfId="3289" xr:uid="{68A05486-699B-4690-A136-F2F0631B68AF}"/>
    <cellStyle name="OUTPUT AMOUNTS" xfId="3290" xr:uid="{0724DD19-9D58-433D-800F-9E4F303A400A}"/>
    <cellStyle name="OUTPUT COLUMN HEADINGS" xfId="3291" xr:uid="{5881B082-A016-44E6-BB0A-60EDFB0A20BD}"/>
    <cellStyle name="OUTPUT LINE ITEMS" xfId="3292" xr:uid="{F93D250D-3551-481D-84D9-8C24B476C592}"/>
    <cellStyle name="OUTPUT REPORT HEADING" xfId="3293" xr:uid="{4DE38541-1EBE-4E0B-8AA9-F06DF164C613}"/>
    <cellStyle name="OUTPUT REPORT TITLE" xfId="3294" xr:uid="{EBE3CE19-E591-4663-A29E-3DFE6F10AB9E}"/>
    <cellStyle name="Percent" xfId="7444" builtinId="5"/>
    <cellStyle name="Percent [2]" xfId="353" xr:uid="{F0C88064-1716-4954-97C5-50C85542F14D}"/>
    <cellStyle name="Percent [2] 2" xfId="3295" xr:uid="{575D6240-AF16-47B1-9459-DC2BA35FD473}"/>
    <cellStyle name="Percent [2] 3" xfId="3296" xr:uid="{B3DBF5C4-A7E2-4597-8271-E34CC9C54554}"/>
    <cellStyle name="Percent [2] 4" xfId="3297" xr:uid="{E69847A1-8AAA-412C-A07E-6F683A5C0B87}"/>
    <cellStyle name="Percent 10" xfId="33" xr:uid="{0DEA9AEF-F0AE-4674-97F6-60E00B76D067}"/>
    <cellStyle name="Percent 10 2" xfId="3298" xr:uid="{6B89CB9E-B36C-49DD-905F-12A9A76DCF42}"/>
    <cellStyle name="Percent 10 3" xfId="3840" xr:uid="{0FB68EF3-8BA2-4C97-9822-59520862E496}"/>
    <cellStyle name="Percent 10 4" xfId="722" xr:uid="{0889595D-93B5-4F83-9A69-23CCAF998122}"/>
    <cellStyle name="Percent 11" xfId="731" xr:uid="{703A1561-AE9A-415E-AA67-A81862285753}"/>
    <cellStyle name="Percent 11 2" xfId="3725" xr:uid="{286F713B-0171-41C0-B4B9-33C0AAE5047C}"/>
    <cellStyle name="Percent 12" xfId="730" xr:uid="{C3849FF6-3471-4546-8DCB-2631E506552F}"/>
    <cellStyle name="Percent 13" xfId="664" xr:uid="{3F2177AE-99B2-419A-BFAC-30F780DE89AE}"/>
    <cellStyle name="Percent 14" xfId="564" xr:uid="{699BC96D-AC43-4BC4-B638-4B0E915AD4F5}"/>
    <cellStyle name="Percent 15" xfId="3835" xr:uid="{DD562730-BF14-417A-85B4-C702E1223758}"/>
    <cellStyle name="Percent 152" xfId="3808" xr:uid="{9C72D1B4-027C-46D6-8AA5-FA24EC4379C4}"/>
    <cellStyle name="Percent 152 2" xfId="4280" xr:uid="{10F5D187-7332-40FE-B981-B49457222E79}"/>
    <cellStyle name="Percent 16" xfId="3841" xr:uid="{93D705EC-3C2A-44D7-BAD6-18F10694F587}"/>
    <cellStyle name="Percent 17" xfId="4221" xr:uid="{3889B0D3-8659-4C48-A427-99E3B60E12B6}"/>
    <cellStyle name="Percent 18" xfId="4289" xr:uid="{9CE7A8CF-79E2-4FB2-A4E3-2BA51260764B}"/>
    <cellStyle name="Percent 19" xfId="4193" xr:uid="{1D30BBF8-9DD3-4760-A29D-DC9E812B3B52}"/>
    <cellStyle name="Percent 2" xfId="23" xr:uid="{A48CC3B5-AB29-49D1-9337-3597C2AFF813}"/>
    <cellStyle name="Percent 2 10" xfId="617" xr:uid="{AC562BC1-E074-4559-A183-1002B35249CE}"/>
    <cellStyle name="Percent 2 10 2" xfId="5048" xr:uid="{31B7B94F-DB9F-45EA-B8EC-F18A22C25F45}"/>
    <cellStyle name="Percent 2 11" xfId="5049" xr:uid="{049FC2C4-C95D-4B21-9529-8CEF3F438696}"/>
    <cellStyle name="Percent 2 12" xfId="5050" xr:uid="{ECC951CA-ECAD-41C4-9F7F-784F9B65B203}"/>
    <cellStyle name="Percent 2 13" xfId="5051" xr:uid="{4A75B3A7-7960-4B9E-BF9C-96259EAE6F00}"/>
    <cellStyle name="Percent 2 14" xfId="5052" xr:uid="{5B5643DA-590A-4ECE-8788-1862A19B805F}"/>
    <cellStyle name="Percent 2 15" xfId="5053" xr:uid="{90050862-ECCF-4020-A2A5-FE0A9A0C4E16}"/>
    <cellStyle name="Percent 2 16" xfId="5054" xr:uid="{EC854ED0-EAA4-4BF4-B804-75180DC76FBA}"/>
    <cellStyle name="Percent 2 16 2" xfId="7312" xr:uid="{44764964-56C7-472F-82C0-6DC3B8379E4E}"/>
    <cellStyle name="Percent 2 17" xfId="7305" xr:uid="{3CF411BF-50AA-4B23-A121-F7C95CC53CB4}"/>
    <cellStyle name="Percent 2 2" xfId="355" xr:uid="{C19DCD83-896E-4B45-97AB-AD17903E9EFE}"/>
    <cellStyle name="Percent 2 2 10" xfId="5055" xr:uid="{2C4B7B14-B9D0-47B7-9FEE-60319A08819E}"/>
    <cellStyle name="Percent 2 2 10 2" xfId="5056" xr:uid="{2651B727-9B8F-4E92-98ED-C3AC75571878}"/>
    <cellStyle name="Percent 2 2 10 2 2" xfId="5057" xr:uid="{76B46AFB-C678-438B-A817-632BB2242161}"/>
    <cellStyle name="Percent 2 2 11" xfId="5058" xr:uid="{54ADE193-9DCB-4864-AD13-10C75BFFA022}"/>
    <cellStyle name="Percent 2 2 12" xfId="5059" xr:uid="{C8917085-8215-4A3E-B1F4-F0C4C26C2AED}"/>
    <cellStyle name="Percent 2 2 12 2" xfId="5060" xr:uid="{59665718-7473-428D-929D-02F3EE9F39F9}"/>
    <cellStyle name="Percent 2 2 12 2 2" xfId="5061" xr:uid="{BF1F8FA3-7F4F-487C-8722-9A194E6432BF}"/>
    <cellStyle name="Percent 2 2 12 2 2 2" xfId="5062" xr:uid="{5617F4DF-08F2-47DB-AEE0-E91ED01EA188}"/>
    <cellStyle name="Percent 2 2 12 2 2 2 2" xfId="5063" xr:uid="{68853709-0D61-41F3-96ED-0BB4446CA059}"/>
    <cellStyle name="Percent 2 2 12 2 3" xfId="5064" xr:uid="{A99EBDED-0CA6-4E9A-B68B-45B011511B34}"/>
    <cellStyle name="Percent 2 2 12 3" xfId="5065" xr:uid="{CDB01F1D-78BB-47A1-808B-256E6AD0A342}"/>
    <cellStyle name="Percent 2 2 12 3 2" xfId="5066" xr:uid="{4A7A08BE-B335-4B86-9F52-405CD27B4248}"/>
    <cellStyle name="Percent 2 2 13" xfId="5067" xr:uid="{F9E572FC-5E26-4300-9946-6CCC0383843F}"/>
    <cellStyle name="Percent 2 2 13 2" xfId="5068" xr:uid="{533C05DB-4D72-417E-829A-23A98E354E99}"/>
    <cellStyle name="Percent 2 2 13 2 2" xfId="5069" xr:uid="{F746C4F8-E79D-4D9E-8E32-82E89FEC6A13}"/>
    <cellStyle name="Percent 2 2 14" xfId="5070" xr:uid="{4E4F6588-9266-42FD-9F76-8963D1E93929}"/>
    <cellStyle name="Percent 2 2 15" xfId="5071" xr:uid="{ABB36EBD-3C9C-450D-A5B7-EC83A60F07B5}"/>
    <cellStyle name="Percent 2 2 15 2" xfId="5072" xr:uid="{25D000E6-01D9-4408-B929-9D44D1AA7C71}"/>
    <cellStyle name="Percent 2 2 15 2 2" xfId="5073" xr:uid="{F1E882AA-59F8-4261-8D37-121532F07CBF}"/>
    <cellStyle name="Percent 2 2 15 2 2 2" xfId="5074" xr:uid="{F6D0DAED-C0A4-4B6F-AF38-1135C7C402D7}"/>
    <cellStyle name="Percent 2 2 15 2 2 2 2" xfId="5075" xr:uid="{5B33BAE7-D545-4FAF-9357-D6BB6A506E47}"/>
    <cellStyle name="Percent 2 2 15 2 2 2 3" xfId="5076" xr:uid="{BD6928EB-DD2B-4B02-9D44-6A0808CC5F86}"/>
    <cellStyle name="Percent 2 2 15 2 2 2 4" xfId="5077" xr:uid="{89CB5205-8A74-441D-98C4-FC534CB4E1EE}"/>
    <cellStyle name="Percent 2 2 15 2 2 3" xfId="5078" xr:uid="{296C5136-DB17-4CD5-9F66-A1609F7F7674}"/>
    <cellStyle name="Percent 2 2 15 2 2 4" xfId="5079" xr:uid="{5FA9C98C-CDFF-4A8C-88EB-D942BD2515BE}"/>
    <cellStyle name="Percent 2 2 15 2 3" xfId="5080" xr:uid="{727D5B6D-CA2A-4559-909F-D42DC4134399}"/>
    <cellStyle name="Percent 2 2 15 2 4" xfId="5081" xr:uid="{1E0F26B0-C28D-44E2-AA41-3C72FCAA5BFD}"/>
    <cellStyle name="Percent 2 2 15 2 5" xfId="5082" xr:uid="{4F2F20CA-F4EA-4A3C-8273-9B15BDE80A7D}"/>
    <cellStyle name="Percent 2 2 15 3" xfId="5083" xr:uid="{CC820E06-5159-49F8-9902-E9A96322245D}"/>
    <cellStyle name="Percent 2 2 15 4" xfId="5084" xr:uid="{6F12FE5A-EAF9-44FC-B0AC-AD0224590C29}"/>
    <cellStyle name="Percent 2 2 15 4 2" xfId="5085" xr:uid="{9CEE1829-49C4-48AA-8010-B058829D716E}"/>
    <cellStyle name="Percent 2 2 15 4 3" xfId="5086" xr:uid="{B0BA08E8-88E3-42BE-91BC-E43A3F910E49}"/>
    <cellStyle name="Percent 2 2 15 4 4" xfId="5087" xr:uid="{F634A855-12E8-4A6F-83AF-719D5E05403C}"/>
    <cellStyle name="Percent 2 2 15 5" xfId="5088" xr:uid="{53BBA08C-5B38-4DEB-AC32-B29702FFEF9B}"/>
    <cellStyle name="Percent 2 2 15 6" xfId="5089" xr:uid="{DE472E2E-B892-43A8-9CD3-5B81109E91BB}"/>
    <cellStyle name="Percent 2 2 16" xfId="5090" xr:uid="{07315724-ED3D-446C-B1DC-1EB23A9FC616}"/>
    <cellStyle name="Percent 2 2 16 2" xfId="5091" xr:uid="{509E5FAC-908E-4EE1-B245-A6E016CAE243}"/>
    <cellStyle name="Percent 2 2 16 2 2" xfId="5092" xr:uid="{0C1DE8B6-49F4-4006-8C48-5207361DF7D7}"/>
    <cellStyle name="Percent 2 2 16 2 2 2" xfId="5093" xr:uid="{D8B5BEA2-A986-4A74-B7DB-CD5E4B645979}"/>
    <cellStyle name="Percent 2 2 16 2 2 3" xfId="5094" xr:uid="{F68A8FE6-18A0-4923-99A6-054782074931}"/>
    <cellStyle name="Percent 2 2 16 2 2 4" xfId="5095" xr:uid="{C8F5B4AB-DA9D-4B82-B09E-A7B022818721}"/>
    <cellStyle name="Percent 2 2 16 2 3" xfId="5096" xr:uid="{96F2FF95-B7C0-4C9C-B80D-05E6DD291FC1}"/>
    <cellStyle name="Percent 2 2 16 2 4" xfId="5097" xr:uid="{CAB3D525-5022-4E54-90F0-917598F7BB49}"/>
    <cellStyle name="Percent 2 2 16 3" xfId="5098" xr:uid="{29C07AAE-0DB5-4A4C-A1AB-01BD5CC68B66}"/>
    <cellStyle name="Percent 2 2 16 4" xfId="5099" xr:uid="{7C55D3D3-3A2F-485C-B771-2F7BB500581D}"/>
    <cellStyle name="Percent 2 2 16 5" xfId="5100" xr:uid="{61F6B65B-2EF3-4367-8914-B6853261B546}"/>
    <cellStyle name="Percent 2 2 17" xfId="5101" xr:uid="{5EF37350-8FCE-4347-8C82-51363A396EE5}"/>
    <cellStyle name="Percent 2 2 17 2" xfId="5102" xr:uid="{29655C38-CB52-4574-9034-7FD1E4A9C5EE}"/>
    <cellStyle name="Percent 2 2 17 3" xfId="5103" xr:uid="{DAE93A1D-674A-46A0-9B8F-E58852E0BBB0}"/>
    <cellStyle name="Percent 2 2 17 4" xfId="5104" xr:uid="{AD5E0840-E7A8-4F36-A673-185E6BDD2FBB}"/>
    <cellStyle name="Percent 2 2 18" xfId="5105" xr:uid="{EBCD2D9C-706C-4456-A6E1-C25BDCD02887}"/>
    <cellStyle name="Percent 2 2 19" xfId="5106" xr:uid="{9A2F81A2-96DD-4F9F-9F9B-3CA23316BF98}"/>
    <cellStyle name="Percent 2 2 2" xfId="356" xr:uid="{3D19776C-51AC-4229-9C0B-5990577A0EA7}"/>
    <cellStyle name="Percent 2 2 2 10" xfId="5108" xr:uid="{BC4FB377-482B-48E8-8D75-92464A218297}"/>
    <cellStyle name="Percent 2 2 2 11" xfId="5109" xr:uid="{C8891961-9A9A-4EE7-8200-81480721973A}"/>
    <cellStyle name="Percent 2 2 2 11 2" xfId="5110" xr:uid="{54748261-078A-4D51-BCCF-840B4BC09B44}"/>
    <cellStyle name="Percent 2 2 2 11 2 2" xfId="5111" xr:uid="{DF1F827E-E4CF-4ECB-BE49-B8FB49751E6E}"/>
    <cellStyle name="Percent 2 2 2 11 2 2 2" xfId="5112" xr:uid="{6C8D48B3-34D8-43F0-841A-133035048E68}"/>
    <cellStyle name="Percent 2 2 2 11 2 2 2 2" xfId="5113" xr:uid="{5DD820C7-5FC8-4EE2-BB94-5BCF06BDE887}"/>
    <cellStyle name="Percent 2 2 2 11 2 3" xfId="5114" xr:uid="{E0F0758B-FBF8-4679-A2BC-F04431787E05}"/>
    <cellStyle name="Percent 2 2 2 11 3" xfId="5115" xr:uid="{AB6D5EEC-06DF-452B-94B5-94A18F0982EB}"/>
    <cellStyle name="Percent 2 2 2 11 3 2" xfId="5116" xr:uid="{DA5CFD16-D552-4113-93E2-B67507D14CB0}"/>
    <cellStyle name="Percent 2 2 2 12" xfId="5117" xr:uid="{E9FB75AE-9AB3-4C2C-8A38-8C7174D84F6D}"/>
    <cellStyle name="Percent 2 2 2 12 2" xfId="5118" xr:uid="{085C6B45-B859-4470-BFEB-EC803DEB5343}"/>
    <cellStyle name="Percent 2 2 2 12 2 2" xfId="5119" xr:uid="{A6E8EFA7-B368-4555-B5F2-842141990783}"/>
    <cellStyle name="Percent 2 2 2 13" xfId="5120" xr:uid="{0CBAF8E0-E8D5-4296-96F9-7B0C7B795152}"/>
    <cellStyle name="Percent 2 2 2 14" xfId="5121" xr:uid="{55FD6606-5923-41BB-BDEE-A308ED74B8CF}"/>
    <cellStyle name="Percent 2 2 2 14 2" xfId="5122" xr:uid="{5F9EBA24-0525-4797-B75A-5C5E9A31FEBA}"/>
    <cellStyle name="Percent 2 2 2 14 2 2" xfId="5123" xr:uid="{70414338-D041-4DED-B26E-338D8306A885}"/>
    <cellStyle name="Percent 2 2 2 14 2 2 2" xfId="5124" xr:uid="{86A835BE-7A16-4996-A4A0-1B09DF3BC658}"/>
    <cellStyle name="Percent 2 2 2 14 2 2 2 2" xfId="5125" xr:uid="{07D6C276-DEB6-44BA-B63C-14A4732251AD}"/>
    <cellStyle name="Percent 2 2 2 14 2 2 2 3" xfId="5126" xr:uid="{633FAE4A-EAF5-4ACA-B317-D75FBC462C80}"/>
    <cellStyle name="Percent 2 2 2 14 2 2 2 4" xfId="5127" xr:uid="{0B7D8A17-71CD-4C34-B736-92E3F088765D}"/>
    <cellStyle name="Percent 2 2 2 14 2 2 3" xfId="5128" xr:uid="{D1875ADB-1047-405F-89F2-A319B2F4EF74}"/>
    <cellStyle name="Percent 2 2 2 14 2 2 4" xfId="5129" xr:uid="{AD8A06C1-88FD-42E5-92BD-68B9163D70CE}"/>
    <cellStyle name="Percent 2 2 2 14 2 3" xfId="5130" xr:uid="{B32827A0-9D5F-4085-A684-5E35F05E018F}"/>
    <cellStyle name="Percent 2 2 2 14 2 4" xfId="5131" xr:uid="{2DD33A65-89ED-4E7E-BF91-C4D50582F72E}"/>
    <cellStyle name="Percent 2 2 2 14 2 5" xfId="5132" xr:uid="{E215F021-BAF1-422F-A4A0-878C3610366E}"/>
    <cellStyle name="Percent 2 2 2 14 3" xfId="5133" xr:uid="{D263E800-9ACD-4F7B-954A-3E348D3CB342}"/>
    <cellStyle name="Percent 2 2 2 14 4" xfId="5134" xr:uid="{FD623741-2B64-428F-953B-315629691F1E}"/>
    <cellStyle name="Percent 2 2 2 14 4 2" xfId="5135" xr:uid="{90828545-3859-4414-939C-3C42B9A8F418}"/>
    <cellStyle name="Percent 2 2 2 14 4 3" xfId="5136" xr:uid="{B369AE5E-6098-4BDB-8DB0-F1C30D83C6FB}"/>
    <cellStyle name="Percent 2 2 2 14 4 4" xfId="5137" xr:uid="{F03A5F0F-7323-48BD-96FF-7AAD78C11BEE}"/>
    <cellStyle name="Percent 2 2 2 14 5" xfId="5138" xr:uid="{B5F08559-3D6F-412F-8E40-BC080BAE930E}"/>
    <cellStyle name="Percent 2 2 2 14 6" xfId="5139" xr:uid="{72BDC021-51BB-43F8-AE2B-131897037463}"/>
    <cellStyle name="Percent 2 2 2 15" xfId="5140" xr:uid="{0D57AEAA-CF34-433F-A9AB-A1BF565B59A9}"/>
    <cellStyle name="Percent 2 2 2 15 2" xfId="5141" xr:uid="{83587242-9B1C-4D0D-8621-62472154059C}"/>
    <cellStyle name="Percent 2 2 2 15 2 2" xfId="5142" xr:uid="{5784EB43-B1C9-4685-A9F2-B085D348C938}"/>
    <cellStyle name="Percent 2 2 2 15 2 2 2" xfId="5143" xr:uid="{2C4B60EA-1232-44A4-89C8-ACC67C80B58F}"/>
    <cellStyle name="Percent 2 2 2 15 2 2 3" xfId="5144" xr:uid="{77ABCC5A-FA7F-412D-B1A9-158377E2EAEC}"/>
    <cellStyle name="Percent 2 2 2 15 2 2 4" xfId="5145" xr:uid="{BAA25B64-9952-4FA1-87C7-D41DDE15F31F}"/>
    <cellStyle name="Percent 2 2 2 15 2 3" xfId="5146" xr:uid="{CCDFF9C3-1501-4D41-B61F-B94E230D75F6}"/>
    <cellStyle name="Percent 2 2 2 15 2 4" xfId="5147" xr:uid="{4B81C756-ADF0-4CAC-AED3-91B75E4AD156}"/>
    <cellStyle name="Percent 2 2 2 15 3" xfId="5148" xr:uid="{AD2D1888-4D83-4DFC-BA44-38C8A839023E}"/>
    <cellStyle name="Percent 2 2 2 15 4" xfId="5149" xr:uid="{D53AEA19-61CC-4F8B-9418-2B7A515FCEF7}"/>
    <cellStyle name="Percent 2 2 2 15 5" xfId="5150" xr:uid="{9BE6089A-884B-4325-978E-265913CB40C9}"/>
    <cellStyle name="Percent 2 2 2 16" xfId="5151" xr:uid="{DB4AE779-BBE9-471F-899E-F075AE43A0F1}"/>
    <cellStyle name="Percent 2 2 2 16 2" xfId="5152" xr:uid="{7B18DE9C-695D-41B9-ABD6-AF4977BA20D3}"/>
    <cellStyle name="Percent 2 2 2 16 3" xfId="5153" xr:uid="{9D9D7606-9DD0-4ECE-9F55-58365F6B3C73}"/>
    <cellStyle name="Percent 2 2 2 16 4" xfId="5154" xr:uid="{DC5C0DCA-D823-45F7-90E2-077258809A68}"/>
    <cellStyle name="Percent 2 2 2 17" xfId="5155" xr:uid="{D6E9F17D-DCAC-491C-A8A3-E201F89A401A}"/>
    <cellStyle name="Percent 2 2 2 18" xfId="5156" xr:uid="{0C6240B8-C2C6-4B76-BAF6-8798B85AE5C9}"/>
    <cellStyle name="Percent 2 2 2 19" xfId="5157" xr:uid="{A0E0C785-5D4C-4A38-A1E2-44058ABE80AD}"/>
    <cellStyle name="Percent 2 2 2 19 2" xfId="5158" xr:uid="{063D6FB4-EDED-4167-9EA3-44CD3B237945}"/>
    <cellStyle name="Percent 2 2 2 19 2 2" xfId="5159" xr:uid="{950492F8-7A87-413E-BEC8-2C52C474A0CD}"/>
    <cellStyle name="Percent 2 2 2 19 2 2 2" xfId="5160" xr:uid="{31E5F9B9-0F5C-4415-A5FF-6A92291035C2}"/>
    <cellStyle name="Percent 2 2 2 19 2 2 2 2" xfId="5161" xr:uid="{A1AB255A-80F6-4331-BF28-3E85F246C75F}"/>
    <cellStyle name="Percent 2 2 2 19 2 3" xfId="5162" xr:uid="{F97231A4-7CF5-4979-AC80-6BBB69E155CF}"/>
    <cellStyle name="Percent 2 2 2 19 3" xfId="5163" xr:uid="{EF3D79EF-10E7-4BC6-AD51-9DE68A691021}"/>
    <cellStyle name="Percent 2 2 2 19 3 2" xfId="5164" xr:uid="{6068C0F7-521F-4452-B799-3FC76FD75A10}"/>
    <cellStyle name="Percent 2 2 2 2" xfId="3785" xr:uid="{CF063D99-B51C-4D81-B4EC-F6376BEDE45A}"/>
    <cellStyle name="Percent 2 2 2 2 10" xfId="5165" xr:uid="{C443BAA7-C2B8-44A0-9315-5A5C779454BA}"/>
    <cellStyle name="Percent 2 2 2 2 11" xfId="5166" xr:uid="{51576C1A-C950-44EC-975E-2482B9009B8D}"/>
    <cellStyle name="Percent 2 2 2 2 11 2" xfId="5167" xr:uid="{53067FC9-2D43-4E0C-9C38-42981CBF9B0D}"/>
    <cellStyle name="Percent 2 2 2 2 11 2 2" xfId="5168" xr:uid="{A9F13A2A-0F34-451D-8A57-AA00BD22A19C}"/>
    <cellStyle name="Percent 2 2 2 2 11 2 2 2" xfId="5169" xr:uid="{2E05413C-8218-41E7-88EB-B997CC55F707}"/>
    <cellStyle name="Percent 2 2 2 2 11 2 2 2 2" xfId="5170" xr:uid="{3340C564-57E6-4A9C-BC2B-B8FCF17AA6C4}"/>
    <cellStyle name="Percent 2 2 2 2 11 2 3" xfId="5171" xr:uid="{2AEA49F2-B9F9-426B-B27D-81B2032EB583}"/>
    <cellStyle name="Percent 2 2 2 2 11 3" xfId="5172" xr:uid="{0A9E01FC-7CD8-436A-96B8-509874F55D46}"/>
    <cellStyle name="Percent 2 2 2 2 11 3 2" xfId="5173" xr:uid="{B18166CA-FF05-4FAE-BBF5-4E4D8A84BD76}"/>
    <cellStyle name="Percent 2 2 2 2 12" xfId="5174" xr:uid="{8C79C1D0-50A9-4EDA-B3A4-33D848790BD0}"/>
    <cellStyle name="Percent 2 2 2 2 12 2" xfId="5175" xr:uid="{51B44EBD-8B4C-4DEE-B29B-0627CFC44A0E}"/>
    <cellStyle name="Percent 2 2 2 2 12 2 2" xfId="5176" xr:uid="{48835CAB-1950-493F-91A9-EDEE7C11E01C}"/>
    <cellStyle name="Percent 2 2 2 2 13" xfId="5177" xr:uid="{6A14BEA9-F673-44A9-8A71-E316C8DA3052}"/>
    <cellStyle name="Percent 2 2 2 2 14" xfId="5178" xr:uid="{FAE6A8C3-890A-43EF-8249-2CF12738B009}"/>
    <cellStyle name="Percent 2 2 2 2 14 2" xfId="5179" xr:uid="{3962C4AB-748C-4476-B6E1-536298D159C6}"/>
    <cellStyle name="Percent 2 2 2 2 14 2 2" xfId="5180" xr:uid="{D1B6CAB5-8ACB-4BC2-B932-EBAC3BC75342}"/>
    <cellStyle name="Percent 2 2 2 2 14 2 2 2" xfId="5181" xr:uid="{3C829394-D8EB-4FA6-B847-82AC0B362A7F}"/>
    <cellStyle name="Percent 2 2 2 2 14 2 2 2 2" xfId="5182" xr:uid="{6180E746-B3F5-4C8F-900A-9C804216E8F0}"/>
    <cellStyle name="Percent 2 2 2 2 14 2 2 2 3" xfId="5183" xr:uid="{DF878CC3-F09B-4B3E-9288-75AD4B331685}"/>
    <cellStyle name="Percent 2 2 2 2 14 2 2 2 4" xfId="5184" xr:uid="{107CF86A-592F-449F-A581-B034F0392A06}"/>
    <cellStyle name="Percent 2 2 2 2 14 2 2 3" xfId="5185" xr:uid="{E3CE41E7-622F-4853-B6F1-DF69D20FB03C}"/>
    <cellStyle name="Percent 2 2 2 2 14 2 2 4" xfId="5186" xr:uid="{0B06305A-EA98-4EF6-8468-408434ACC93A}"/>
    <cellStyle name="Percent 2 2 2 2 14 2 3" xfId="5187" xr:uid="{B6907407-2F62-4B63-884D-3D2117DC8233}"/>
    <cellStyle name="Percent 2 2 2 2 14 2 4" xfId="5188" xr:uid="{3C4AB135-3F44-4BD9-8FF4-09D92A470287}"/>
    <cellStyle name="Percent 2 2 2 2 14 2 5" xfId="5189" xr:uid="{41106FA8-551C-46D8-AEBB-A1734ECD17ED}"/>
    <cellStyle name="Percent 2 2 2 2 14 3" xfId="5190" xr:uid="{FF63417E-C580-47C0-9629-FA9006E0EAB8}"/>
    <cellStyle name="Percent 2 2 2 2 14 4" xfId="5191" xr:uid="{38DACE68-B75A-4F18-BEDD-35F7632C39B4}"/>
    <cellStyle name="Percent 2 2 2 2 14 4 2" xfId="5192" xr:uid="{9BDB7DE2-3567-4DAD-87FB-0B37C11E5B55}"/>
    <cellStyle name="Percent 2 2 2 2 14 4 3" xfId="5193" xr:uid="{6E0A0426-7A5C-4263-8F88-B451ED76FE9D}"/>
    <cellStyle name="Percent 2 2 2 2 14 4 4" xfId="5194" xr:uid="{10FAB817-A64B-4CC6-8732-A0D475612F2E}"/>
    <cellStyle name="Percent 2 2 2 2 14 5" xfId="5195" xr:uid="{FF3D2A99-45CC-43BE-ADBC-FD1CEDC53589}"/>
    <cellStyle name="Percent 2 2 2 2 14 6" xfId="5196" xr:uid="{781B59A5-48EB-4F50-85D8-7D71F6E9A018}"/>
    <cellStyle name="Percent 2 2 2 2 15" xfId="5197" xr:uid="{FDD6F54E-A8B3-43B6-AB9E-A476E183D06D}"/>
    <cellStyle name="Percent 2 2 2 2 15 2" xfId="5198" xr:uid="{EACD1183-CED2-4316-9CAA-C56D24365E0E}"/>
    <cellStyle name="Percent 2 2 2 2 15 2 2" xfId="5199" xr:uid="{C941314A-C658-4EFF-A073-38CA07F44494}"/>
    <cellStyle name="Percent 2 2 2 2 15 2 2 2" xfId="5200" xr:uid="{2EB16CB0-FE56-456B-B5E1-0C6C97313138}"/>
    <cellStyle name="Percent 2 2 2 2 15 2 2 3" xfId="5201" xr:uid="{75EC0944-045B-4BB3-86C8-CCAC65CFF303}"/>
    <cellStyle name="Percent 2 2 2 2 15 2 2 4" xfId="5202" xr:uid="{EA69530B-ABC8-4A8C-BEB7-B14E4B5E2F05}"/>
    <cellStyle name="Percent 2 2 2 2 15 2 3" xfId="5203" xr:uid="{719054A6-0F47-45AF-AA54-2BADD3904DDC}"/>
    <cellStyle name="Percent 2 2 2 2 15 2 4" xfId="5204" xr:uid="{AF71A900-C044-4E30-8533-F062B0D7F727}"/>
    <cellStyle name="Percent 2 2 2 2 15 3" xfId="5205" xr:uid="{FCE76040-E464-4D53-A843-6064221ED38E}"/>
    <cellStyle name="Percent 2 2 2 2 15 4" xfId="5206" xr:uid="{D99B279E-3110-45F3-937E-F91393CD53C9}"/>
    <cellStyle name="Percent 2 2 2 2 15 5" xfId="5207" xr:uid="{D1A25330-4A09-43D1-8F55-D683400A5909}"/>
    <cellStyle name="Percent 2 2 2 2 16" xfId="5208" xr:uid="{BB84B680-E106-4183-8E79-068D0242207D}"/>
    <cellStyle name="Percent 2 2 2 2 16 2" xfId="5209" xr:uid="{80BFB286-4381-4A5D-AC49-16A0293EDEFE}"/>
    <cellStyle name="Percent 2 2 2 2 16 3" xfId="5210" xr:uid="{54810D64-A74A-425C-B692-2A2D672AAEA4}"/>
    <cellStyle name="Percent 2 2 2 2 16 4" xfId="5211" xr:uid="{AB169CDE-491E-4518-A0D7-BC81D36006C4}"/>
    <cellStyle name="Percent 2 2 2 2 17" xfId="5212" xr:uid="{B96A9CBD-8A56-436D-BE53-22366DFC6C55}"/>
    <cellStyle name="Percent 2 2 2 2 18" xfId="5213" xr:uid="{A574E2BA-0F1B-49EC-A73F-DB654EAAF17A}"/>
    <cellStyle name="Percent 2 2 2 2 19" xfId="5214" xr:uid="{6A3B25DF-DAC0-4B7D-93AC-5296573F4CBA}"/>
    <cellStyle name="Percent 2 2 2 2 19 2" xfId="5215" xr:uid="{0FFF7B47-9FF8-4946-B30C-095CD392E1FE}"/>
    <cellStyle name="Percent 2 2 2 2 19 2 2" xfId="5216" xr:uid="{C8F1A087-698D-4FF9-BBC0-6EDFA7749173}"/>
    <cellStyle name="Percent 2 2 2 2 19 2 2 2" xfId="5217" xr:uid="{F1C9E073-72C5-4CAA-88BA-72B8742EF1C8}"/>
    <cellStyle name="Percent 2 2 2 2 19 2 2 2 2" xfId="5218" xr:uid="{BD8519CC-E547-41AE-99A6-AC45BAD4C12E}"/>
    <cellStyle name="Percent 2 2 2 2 19 2 3" xfId="5219" xr:uid="{F4C62793-73A7-4CB5-A963-A4ECF6ED681F}"/>
    <cellStyle name="Percent 2 2 2 2 19 3" xfId="5220" xr:uid="{169B7ED1-B0FD-437C-A666-79D2340CDBA1}"/>
    <cellStyle name="Percent 2 2 2 2 19 3 2" xfId="5221" xr:uid="{75486D9B-A492-44CF-ACCF-36E8D8CFC1B6}"/>
    <cellStyle name="Percent 2 2 2 2 2" xfId="5222" xr:uid="{0AE69D6A-3045-4ED6-8727-4D444EF9BE50}"/>
    <cellStyle name="Percent 2 2 2 2 2 10" xfId="5223" xr:uid="{7D39F7F7-84C5-4351-AB3F-84441436D071}"/>
    <cellStyle name="Percent 2 2 2 2 2 10 2" xfId="5224" xr:uid="{81CEF86B-4156-4AC9-9CF4-6A74758CB273}"/>
    <cellStyle name="Percent 2 2 2 2 2 10 2 2" xfId="5225" xr:uid="{B5DF58A6-B65B-492E-8D6D-57D8EE45951D}"/>
    <cellStyle name="Percent 2 2 2 2 2 10 2 2 2" xfId="5226" xr:uid="{9DACC263-7225-4000-9C5E-68F457C4CA7F}"/>
    <cellStyle name="Percent 2 2 2 2 2 10 2 2 2 2" xfId="5227" xr:uid="{2740F443-F7FE-47E6-AF88-6992746474FA}"/>
    <cellStyle name="Percent 2 2 2 2 2 10 2 3" xfId="5228" xr:uid="{D9FDC269-7713-4EC0-AC5A-C92C3EED579A}"/>
    <cellStyle name="Percent 2 2 2 2 2 10 3" xfId="5229" xr:uid="{71409F56-A8C6-4CFF-B9FA-C704F6EB4551}"/>
    <cellStyle name="Percent 2 2 2 2 2 10 3 2" xfId="5230" xr:uid="{260BDF4E-9728-4701-A399-5AF932F9B048}"/>
    <cellStyle name="Percent 2 2 2 2 2 11" xfId="5231" xr:uid="{9F789787-58CB-462B-B827-1A8933D174E7}"/>
    <cellStyle name="Percent 2 2 2 2 2 11 2" xfId="5232" xr:uid="{A86737CC-787F-4B02-A75C-2EC8904A58B7}"/>
    <cellStyle name="Percent 2 2 2 2 2 11 2 2" xfId="5233" xr:uid="{A75E70BE-C505-4883-A348-10703ACA0E05}"/>
    <cellStyle name="Percent 2 2 2 2 2 12" xfId="5234" xr:uid="{8FE8B293-3B74-4B93-A664-15689631608C}"/>
    <cellStyle name="Percent 2 2 2 2 2 13" xfId="5235" xr:uid="{7EE964C2-1938-486E-9F6A-341842BD7091}"/>
    <cellStyle name="Percent 2 2 2 2 2 13 2" xfId="5236" xr:uid="{DD816FDB-6504-4849-BB3F-6679009F653C}"/>
    <cellStyle name="Percent 2 2 2 2 2 13 2 2" xfId="5237" xr:uid="{16585E1D-A832-43AE-8DBB-C0BF8037DA90}"/>
    <cellStyle name="Percent 2 2 2 2 2 13 2 2 2" xfId="5238" xr:uid="{60B05951-CB72-4A65-B48C-4C9A5C517518}"/>
    <cellStyle name="Percent 2 2 2 2 2 13 2 2 2 2" xfId="5239" xr:uid="{130C637F-B7B5-4897-8764-FB4650FF5881}"/>
    <cellStyle name="Percent 2 2 2 2 2 13 2 2 2 3" xfId="5240" xr:uid="{F9D38EC5-2A15-4387-B56C-82A8848BA012}"/>
    <cellStyle name="Percent 2 2 2 2 2 13 2 2 2 4" xfId="5241" xr:uid="{B6F813CB-BF31-4C4C-95EE-F818D5950D60}"/>
    <cellStyle name="Percent 2 2 2 2 2 13 2 2 3" xfId="5242" xr:uid="{3594AC6F-44D4-46CB-9382-D67825D75EE4}"/>
    <cellStyle name="Percent 2 2 2 2 2 13 2 2 4" xfId="5243" xr:uid="{45E5C768-421E-4A2D-984A-6E47AF32E474}"/>
    <cellStyle name="Percent 2 2 2 2 2 13 2 3" xfId="5244" xr:uid="{0D9B5122-37F0-4FEF-8094-D71D1E3F3532}"/>
    <cellStyle name="Percent 2 2 2 2 2 13 2 4" xfId="5245" xr:uid="{63733816-757C-422E-B71D-A69FA1A0D259}"/>
    <cellStyle name="Percent 2 2 2 2 2 13 2 5" xfId="5246" xr:uid="{3CB47DC0-AACA-4033-BEA2-3EF773AB1B2A}"/>
    <cellStyle name="Percent 2 2 2 2 2 13 3" xfId="5247" xr:uid="{6D2F565A-146D-4ED9-ABDD-F545AB543DC2}"/>
    <cellStyle name="Percent 2 2 2 2 2 13 4" xfId="5248" xr:uid="{FAF44607-8416-4D70-B26A-16E1D149CF13}"/>
    <cellStyle name="Percent 2 2 2 2 2 13 4 2" xfId="5249" xr:uid="{2990DD85-0835-469C-865F-8C169F9376C7}"/>
    <cellStyle name="Percent 2 2 2 2 2 13 4 3" xfId="5250" xr:uid="{708AFFC5-EC9D-4418-9DE8-F52563C3612C}"/>
    <cellStyle name="Percent 2 2 2 2 2 13 4 4" xfId="5251" xr:uid="{1755400F-E2D1-4CF9-A395-703E1898ED91}"/>
    <cellStyle name="Percent 2 2 2 2 2 13 5" xfId="5252" xr:uid="{4FCFF5DF-DF16-4438-9012-44CF8092BA22}"/>
    <cellStyle name="Percent 2 2 2 2 2 13 6" xfId="5253" xr:uid="{EB5285E1-6F49-4389-841E-6321C868E9FB}"/>
    <cellStyle name="Percent 2 2 2 2 2 14" xfId="5254" xr:uid="{39DC8F50-8D99-42E4-9020-02C069ED03EA}"/>
    <cellStyle name="Percent 2 2 2 2 2 14 2" xfId="5255" xr:uid="{81A9638C-748E-4DD1-861D-92C516E23926}"/>
    <cellStyle name="Percent 2 2 2 2 2 14 2 2" xfId="5256" xr:uid="{425F96C3-4A92-4F40-965A-A7F480503CFD}"/>
    <cellStyle name="Percent 2 2 2 2 2 14 2 2 2" xfId="5257" xr:uid="{AC7DE766-CF0D-4574-9E60-3CB6B3FF9C24}"/>
    <cellStyle name="Percent 2 2 2 2 2 14 2 2 3" xfId="5258" xr:uid="{A0623B09-8D41-4A78-8455-D1BF7C948604}"/>
    <cellStyle name="Percent 2 2 2 2 2 14 2 2 4" xfId="5259" xr:uid="{3C45BE30-653F-4984-B6BF-621A09A175E4}"/>
    <cellStyle name="Percent 2 2 2 2 2 14 2 3" xfId="5260" xr:uid="{AD84C4C2-2A46-48FF-B3D2-D535C18A415B}"/>
    <cellStyle name="Percent 2 2 2 2 2 14 2 4" xfId="5261" xr:uid="{2691C3BE-F4CF-4049-A183-9FFA62AF7A20}"/>
    <cellStyle name="Percent 2 2 2 2 2 14 3" xfId="5262" xr:uid="{F9C3FA92-8E22-4C1A-92EF-54BA51332598}"/>
    <cellStyle name="Percent 2 2 2 2 2 14 4" xfId="5263" xr:uid="{94343C37-A8FE-47EF-BDF1-94BD8E30EAC6}"/>
    <cellStyle name="Percent 2 2 2 2 2 14 5" xfId="5264" xr:uid="{259AAA5E-4EB8-4CF1-8321-C17E0C2FEC9A}"/>
    <cellStyle name="Percent 2 2 2 2 2 15" xfId="5265" xr:uid="{A8B65F6D-A977-4AA0-BE76-DF2A77C046E1}"/>
    <cellStyle name="Percent 2 2 2 2 2 15 2" xfId="5266" xr:uid="{75C54CB1-0E2E-486B-9BF4-1D27DE594682}"/>
    <cellStyle name="Percent 2 2 2 2 2 15 3" xfId="5267" xr:uid="{ABDF4086-700B-4C9E-96D3-481BB165D3C9}"/>
    <cellStyle name="Percent 2 2 2 2 2 15 4" xfId="5268" xr:uid="{0C0B4328-D1C8-430D-B17C-D1E86B9E0969}"/>
    <cellStyle name="Percent 2 2 2 2 2 16" xfId="5269" xr:uid="{1E221400-D456-469D-9553-2859A8C9F13C}"/>
    <cellStyle name="Percent 2 2 2 2 2 17" xfId="5270" xr:uid="{73011DBD-6B0F-49C2-9538-308AE3A9EF2A}"/>
    <cellStyle name="Percent 2 2 2 2 2 18" xfId="5271" xr:uid="{3F71903E-4396-4DFC-9AF0-5FC7D1B09F9F}"/>
    <cellStyle name="Percent 2 2 2 2 2 18 2" xfId="5272" xr:uid="{C4641C59-2BDC-4FC5-AABF-E4979875768C}"/>
    <cellStyle name="Percent 2 2 2 2 2 18 2 2" xfId="5273" xr:uid="{F80F1746-808F-4DDC-AB69-7AC78142AC75}"/>
    <cellStyle name="Percent 2 2 2 2 2 18 2 2 2" xfId="5274" xr:uid="{36C8D8B4-DB4F-4475-ACE3-9D9704EF35C2}"/>
    <cellStyle name="Percent 2 2 2 2 2 18 2 2 2 2" xfId="5275" xr:uid="{67647C94-481B-4FD3-886A-4352F93E0B25}"/>
    <cellStyle name="Percent 2 2 2 2 2 18 2 3" xfId="5276" xr:uid="{59D8890D-2360-49EE-8CE5-463C5C391ECA}"/>
    <cellStyle name="Percent 2 2 2 2 2 18 3" xfId="5277" xr:uid="{24DFADB0-5994-4C64-8B29-90011211D35F}"/>
    <cellStyle name="Percent 2 2 2 2 2 18 3 2" xfId="5278" xr:uid="{F6CFBFE1-00DD-49D1-8566-C4A5F42CEE03}"/>
    <cellStyle name="Percent 2 2 2 2 2 19" xfId="5279" xr:uid="{0CEBE8B6-5876-4816-A842-C4DC6A744A9E}"/>
    <cellStyle name="Percent 2 2 2 2 2 19 2" xfId="5280" xr:uid="{DB114312-8FF4-4D27-AFFA-304AE512E09B}"/>
    <cellStyle name="Percent 2 2 2 2 2 19 2 2" xfId="5281" xr:uid="{48A280B4-FAFC-46EE-975E-42EECFDE0D7F}"/>
    <cellStyle name="Percent 2 2 2 2 2 2" xfId="5282" xr:uid="{420F8058-A528-4D9D-9389-BC55F7741FD1}"/>
    <cellStyle name="Percent 2 2 2 2 2 2 10" xfId="5283" xr:uid="{B5296451-FDC4-4372-AE16-7075E49645E1}"/>
    <cellStyle name="Percent 2 2 2 2 2 2 10 2" xfId="5284" xr:uid="{139FDD61-0761-4D33-82E7-9CD8AD915A05}"/>
    <cellStyle name="Percent 2 2 2 2 2 2 10 2 2" xfId="5285" xr:uid="{86B31E72-4F0F-43C1-B721-D12BE73205EA}"/>
    <cellStyle name="Percent 2 2 2 2 2 2 11" xfId="5286" xr:uid="{0FB35BEB-D486-468A-8D45-C484B648A968}"/>
    <cellStyle name="Percent 2 2 2 2 2 2 12" xfId="5287" xr:uid="{34E32083-AA37-43DF-A3B0-47F2C0C7F804}"/>
    <cellStyle name="Percent 2 2 2 2 2 2 12 2" xfId="5288" xr:uid="{E7BECFCF-F1E9-4C5B-8CCA-906F8996FE31}"/>
    <cellStyle name="Percent 2 2 2 2 2 2 12 2 2" xfId="5289" xr:uid="{AFF11E02-2658-4114-B9CC-E584321FF3F2}"/>
    <cellStyle name="Percent 2 2 2 2 2 2 12 2 2 2" xfId="5290" xr:uid="{B2D4B032-1166-43EA-AEE7-50B4470A9E12}"/>
    <cellStyle name="Percent 2 2 2 2 2 2 12 2 2 2 2" xfId="5291" xr:uid="{55C12F36-FE70-4D38-B8F4-585A44C104DE}"/>
    <cellStyle name="Percent 2 2 2 2 2 2 12 2 2 2 3" xfId="5292" xr:uid="{11E7E1D5-7E2B-4E71-BC9D-B3807835C095}"/>
    <cellStyle name="Percent 2 2 2 2 2 2 12 2 2 2 4" xfId="5293" xr:uid="{6AFDA0F9-BCD9-48C9-B4AF-E051C0076D23}"/>
    <cellStyle name="Percent 2 2 2 2 2 2 12 2 2 3" xfId="5294" xr:uid="{99B91B2E-0DCC-4DA6-B743-4E347D4572DA}"/>
    <cellStyle name="Percent 2 2 2 2 2 2 12 2 2 4" xfId="5295" xr:uid="{57278658-43CA-42B3-81C2-645ABE3B1045}"/>
    <cellStyle name="Percent 2 2 2 2 2 2 12 2 3" xfId="5296" xr:uid="{55FCADAA-76F0-439A-83F9-92E2214B4C1B}"/>
    <cellStyle name="Percent 2 2 2 2 2 2 12 2 4" xfId="5297" xr:uid="{94883C9D-AAA4-4969-B37A-037CBFF2FE90}"/>
    <cellStyle name="Percent 2 2 2 2 2 2 12 2 5" xfId="5298" xr:uid="{522309A1-03E0-4AA8-81A9-2FBE784FAC98}"/>
    <cellStyle name="Percent 2 2 2 2 2 2 12 3" xfId="5299" xr:uid="{B30D81D7-4DDB-4B8B-922B-5CDA5856EE7B}"/>
    <cellStyle name="Percent 2 2 2 2 2 2 12 4" xfId="5300" xr:uid="{4D66CFE6-AA01-4846-AC00-41250EF402F0}"/>
    <cellStyle name="Percent 2 2 2 2 2 2 12 4 2" xfId="5301" xr:uid="{537F697E-74AE-4AEA-9C57-AFE311662A59}"/>
    <cellStyle name="Percent 2 2 2 2 2 2 12 4 3" xfId="5302" xr:uid="{C04F10F0-ACB0-4712-965C-EA0935FA4927}"/>
    <cellStyle name="Percent 2 2 2 2 2 2 12 4 4" xfId="5303" xr:uid="{EC95D97C-9BBF-4639-AF58-0F64485A70BE}"/>
    <cellStyle name="Percent 2 2 2 2 2 2 12 5" xfId="5304" xr:uid="{797E493E-0895-4355-BB99-C92ABEB1EBDA}"/>
    <cellStyle name="Percent 2 2 2 2 2 2 12 6" xfId="5305" xr:uid="{7E397B49-02DA-4CB9-98E3-616A7BDFB08A}"/>
    <cellStyle name="Percent 2 2 2 2 2 2 13" xfId="5306" xr:uid="{9D374ABC-B3B6-44B7-8885-80DE9A9D669F}"/>
    <cellStyle name="Percent 2 2 2 2 2 2 13 2" xfId="5307" xr:uid="{C37AD624-F825-41C6-95F4-6300F8062EE0}"/>
    <cellStyle name="Percent 2 2 2 2 2 2 13 2 2" xfId="5308" xr:uid="{22E1B0F9-0001-4854-B351-EB5C72CB1743}"/>
    <cellStyle name="Percent 2 2 2 2 2 2 13 2 2 2" xfId="5309" xr:uid="{0E45BE15-3E99-4273-9549-7E460384E146}"/>
    <cellStyle name="Percent 2 2 2 2 2 2 13 2 2 3" xfId="5310" xr:uid="{09FD6778-F490-4A65-81AE-4CCD0F528E90}"/>
    <cellStyle name="Percent 2 2 2 2 2 2 13 2 2 4" xfId="5311" xr:uid="{4F2787D1-8572-47B9-9603-E11EAD139B38}"/>
    <cellStyle name="Percent 2 2 2 2 2 2 13 2 3" xfId="5312" xr:uid="{0AEC6563-4EF8-4C02-AF15-8758C82BCEBE}"/>
    <cellStyle name="Percent 2 2 2 2 2 2 13 2 4" xfId="5313" xr:uid="{F2760E38-30E7-4229-BE08-2DACB8130318}"/>
    <cellStyle name="Percent 2 2 2 2 2 2 13 3" xfId="5314" xr:uid="{F1BBE15C-BAF4-45CD-A1CF-8DCA16FE4A02}"/>
    <cellStyle name="Percent 2 2 2 2 2 2 13 4" xfId="5315" xr:uid="{D050F940-E2D4-4F6A-9C09-5EFAF2423162}"/>
    <cellStyle name="Percent 2 2 2 2 2 2 13 5" xfId="5316" xr:uid="{7B8ABB95-8ACD-45D5-974A-ECC88755C6E2}"/>
    <cellStyle name="Percent 2 2 2 2 2 2 14" xfId="5317" xr:uid="{C82D39A6-5059-42D9-AB57-9F30FDFAD8E5}"/>
    <cellStyle name="Percent 2 2 2 2 2 2 14 2" xfId="5318" xr:uid="{A72A7236-6882-4367-9CD6-4BBF2BEF5416}"/>
    <cellStyle name="Percent 2 2 2 2 2 2 14 3" xfId="5319" xr:uid="{409FB80C-CB85-402C-87CF-9B8DB9E4CBB9}"/>
    <cellStyle name="Percent 2 2 2 2 2 2 14 4" xfId="5320" xr:uid="{15512C57-1FD5-4F7E-ACDF-29E44445F87D}"/>
    <cellStyle name="Percent 2 2 2 2 2 2 15" xfId="5321" xr:uid="{C89A6507-6CB4-4CA7-AB76-FB26721CFC70}"/>
    <cellStyle name="Percent 2 2 2 2 2 2 16" xfId="5322" xr:uid="{D86FEDB4-048B-4422-8A27-FCE854A71D5A}"/>
    <cellStyle name="Percent 2 2 2 2 2 2 17" xfId="5323" xr:uid="{08F9D156-F9E1-4055-817F-3684928505CF}"/>
    <cellStyle name="Percent 2 2 2 2 2 2 17 2" xfId="5324" xr:uid="{02E2214F-9B49-4F68-A874-16DED1824DFB}"/>
    <cellStyle name="Percent 2 2 2 2 2 2 17 2 2" xfId="5325" xr:uid="{D8D50936-CA01-4C69-B9B9-DE478C202810}"/>
    <cellStyle name="Percent 2 2 2 2 2 2 17 2 2 2" xfId="5326" xr:uid="{BAB985D4-436E-4662-B69D-AA40E7C47ACD}"/>
    <cellStyle name="Percent 2 2 2 2 2 2 17 2 2 2 2" xfId="5327" xr:uid="{01E30A56-DEB7-4F99-AD26-1E33441DCBD0}"/>
    <cellStyle name="Percent 2 2 2 2 2 2 17 2 3" xfId="5328" xr:uid="{6B2B79A6-62DB-4868-AD97-2B5D941B7920}"/>
    <cellStyle name="Percent 2 2 2 2 2 2 17 3" xfId="5329" xr:uid="{64F7E279-E1C0-4099-AE5D-C84D53A9412C}"/>
    <cellStyle name="Percent 2 2 2 2 2 2 17 3 2" xfId="5330" xr:uid="{8EE6E3F9-4523-40C4-8017-3FE240617B79}"/>
    <cellStyle name="Percent 2 2 2 2 2 2 18" xfId="5331" xr:uid="{210619A2-480A-48AC-A57A-FD5024E9068C}"/>
    <cellStyle name="Percent 2 2 2 2 2 2 18 2" xfId="5332" xr:uid="{AFA6F75A-EDF4-45A7-956D-C465E39A52BD}"/>
    <cellStyle name="Percent 2 2 2 2 2 2 18 2 2" xfId="5333" xr:uid="{4F98F536-BF0F-4606-BE06-981A65E00997}"/>
    <cellStyle name="Percent 2 2 2 2 2 2 19" xfId="5334" xr:uid="{1EBEDC0C-1539-4441-8E43-9E389CA65A9C}"/>
    <cellStyle name="Percent 2 2 2 2 2 2 2" xfId="5335" xr:uid="{207AD674-A14D-47BB-A186-0C2A4E7562EA}"/>
    <cellStyle name="Percent 2 2 2 2 2 2 2 10" xfId="5336" xr:uid="{2828062F-5D62-44DA-A8DB-042728D9AA43}"/>
    <cellStyle name="Percent 2 2 2 2 2 2 2 10 2" xfId="5337" xr:uid="{90001C40-4002-4808-9286-D9B9268E561A}"/>
    <cellStyle name="Percent 2 2 2 2 2 2 2 10 2 2" xfId="5338" xr:uid="{ACFE1856-6830-48E2-B085-C7EA1502AF35}"/>
    <cellStyle name="Percent 2 2 2 2 2 2 2 11" xfId="5339" xr:uid="{44C3D054-BED4-44E4-AF8C-55E44357EEAA}"/>
    <cellStyle name="Percent 2 2 2 2 2 2 2 12" xfId="5340" xr:uid="{06027FE5-2DD0-4BAC-BDC1-6A8DBC3C9278}"/>
    <cellStyle name="Percent 2 2 2 2 2 2 2 12 2" xfId="5341" xr:uid="{92056DC2-600A-411B-83E9-B67B87DED500}"/>
    <cellStyle name="Percent 2 2 2 2 2 2 2 12 2 2" xfId="5342" xr:uid="{779B9C40-D6FF-4C45-9E27-4DBD02385C1F}"/>
    <cellStyle name="Percent 2 2 2 2 2 2 2 12 2 2 2" xfId="5343" xr:uid="{251D5A17-FFC6-48A3-9C08-7ECFCC02ECB9}"/>
    <cellStyle name="Percent 2 2 2 2 2 2 2 12 2 2 2 2" xfId="5344" xr:uid="{55D20361-0426-4B0C-A5F8-D18491AB5D12}"/>
    <cellStyle name="Percent 2 2 2 2 2 2 2 12 2 2 2 3" xfId="5345" xr:uid="{2E68D46B-1F9A-446F-A061-FD00B090B9A0}"/>
    <cellStyle name="Percent 2 2 2 2 2 2 2 12 2 2 2 4" xfId="5346" xr:uid="{F194B5C6-9CF0-4903-B998-0E0BC920FEB3}"/>
    <cellStyle name="Percent 2 2 2 2 2 2 2 12 2 2 3" xfId="5347" xr:uid="{C8279092-6BFE-4F0F-98A7-BF58B1578066}"/>
    <cellStyle name="Percent 2 2 2 2 2 2 2 12 2 2 4" xfId="5348" xr:uid="{5CAEF568-74E5-4D4A-A23F-9789C59D798E}"/>
    <cellStyle name="Percent 2 2 2 2 2 2 2 12 2 3" xfId="5349" xr:uid="{10638C35-3230-4276-8257-3EA4EA82D263}"/>
    <cellStyle name="Percent 2 2 2 2 2 2 2 12 2 4" xfId="5350" xr:uid="{206F7B0F-858B-45CB-92AD-41AE8EA6AF62}"/>
    <cellStyle name="Percent 2 2 2 2 2 2 2 12 2 5" xfId="5351" xr:uid="{EE67CA70-1EFB-453C-869E-C1C0EE9AC864}"/>
    <cellStyle name="Percent 2 2 2 2 2 2 2 12 3" xfId="5352" xr:uid="{9AEE62CA-0D07-4170-B83A-C6F8F96A940C}"/>
    <cellStyle name="Percent 2 2 2 2 2 2 2 12 4" xfId="5353" xr:uid="{6504D004-7F3D-4FF9-BA58-6B883B613A91}"/>
    <cellStyle name="Percent 2 2 2 2 2 2 2 12 4 2" xfId="5354" xr:uid="{C3C044A7-362F-4149-ACE0-9D802663CFC4}"/>
    <cellStyle name="Percent 2 2 2 2 2 2 2 12 4 3" xfId="5355" xr:uid="{30F5FD19-7F34-4898-A6A0-198C49112FF0}"/>
    <cellStyle name="Percent 2 2 2 2 2 2 2 12 4 4" xfId="5356" xr:uid="{4435A183-34A2-4398-96B0-DAC5154C0441}"/>
    <cellStyle name="Percent 2 2 2 2 2 2 2 12 5" xfId="5357" xr:uid="{A949E3B7-8665-456F-A06C-B711DF46EE6D}"/>
    <cellStyle name="Percent 2 2 2 2 2 2 2 12 6" xfId="5358" xr:uid="{FE031DA7-0300-4483-91D0-2285E9D06CAB}"/>
    <cellStyle name="Percent 2 2 2 2 2 2 2 13" xfId="5359" xr:uid="{022EE39A-5B85-4271-A2D1-D15B58B823DD}"/>
    <cellStyle name="Percent 2 2 2 2 2 2 2 13 2" xfId="5360" xr:uid="{D626E95D-6191-4E49-B933-E09DE25C5335}"/>
    <cellStyle name="Percent 2 2 2 2 2 2 2 13 2 2" xfId="5361" xr:uid="{B2624ABB-B26C-4E11-9C1D-28DE67A5BD44}"/>
    <cellStyle name="Percent 2 2 2 2 2 2 2 13 2 2 2" xfId="5362" xr:uid="{FCF75A33-9DE7-4BD4-A715-F00951A87E36}"/>
    <cellStyle name="Percent 2 2 2 2 2 2 2 13 2 2 3" xfId="5363" xr:uid="{F8AE03C6-B70C-4AFA-8541-9577A07AC079}"/>
    <cellStyle name="Percent 2 2 2 2 2 2 2 13 2 2 4" xfId="5364" xr:uid="{D963C3FE-81C5-44BC-A809-FA3A99D1111E}"/>
    <cellStyle name="Percent 2 2 2 2 2 2 2 13 2 3" xfId="5365" xr:uid="{61BA3031-F4A6-4626-9F8C-C46DBC8A34A3}"/>
    <cellStyle name="Percent 2 2 2 2 2 2 2 13 2 4" xfId="5366" xr:uid="{988B36A8-0D58-4F08-A3BF-006A31D57989}"/>
    <cellStyle name="Percent 2 2 2 2 2 2 2 13 3" xfId="5367" xr:uid="{6945F0A2-7799-4FFA-B2E6-EFBB3A819544}"/>
    <cellStyle name="Percent 2 2 2 2 2 2 2 13 4" xfId="5368" xr:uid="{FC788CE4-BAAB-4377-9264-0D70D979F23A}"/>
    <cellStyle name="Percent 2 2 2 2 2 2 2 13 5" xfId="5369" xr:uid="{00FBD264-58B1-45C6-BF40-95384CC63983}"/>
    <cellStyle name="Percent 2 2 2 2 2 2 2 14" xfId="5370" xr:uid="{9AE89C68-AB3E-4E23-BE22-5470D7D5A41D}"/>
    <cellStyle name="Percent 2 2 2 2 2 2 2 14 2" xfId="5371" xr:uid="{B6B1BB72-BFB4-4397-9034-2775FA8AD209}"/>
    <cellStyle name="Percent 2 2 2 2 2 2 2 14 3" xfId="5372" xr:uid="{79B65465-E5F4-4491-BE10-F7ECB334220D}"/>
    <cellStyle name="Percent 2 2 2 2 2 2 2 14 4" xfId="5373" xr:uid="{DEA83FEB-64CE-4416-A57F-B65114147B2C}"/>
    <cellStyle name="Percent 2 2 2 2 2 2 2 15" xfId="5374" xr:uid="{AE7A358A-ECB4-4062-B5D1-ACCB6B85622E}"/>
    <cellStyle name="Percent 2 2 2 2 2 2 2 16" xfId="5375" xr:uid="{E011FC43-30E7-47BF-A435-DFBF39050032}"/>
    <cellStyle name="Percent 2 2 2 2 2 2 2 17" xfId="5376" xr:uid="{81A040DF-C26F-4907-8466-A475D8573FCF}"/>
    <cellStyle name="Percent 2 2 2 2 2 2 2 17 2" xfId="5377" xr:uid="{C86721CF-380F-4F79-B2D6-70A8EE24D7F8}"/>
    <cellStyle name="Percent 2 2 2 2 2 2 2 17 2 2" xfId="5378" xr:uid="{614632BF-D485-4CCE-B433-9B131B3B0B01}"/>
    <cellStyle name="Percent 2 2 2 2 2 2 2 17 2 2 2" xfId="5379" xr:uid="{00185A36-8602-4B73-92D7-0D36898F0750}"/>
    <cellStyle name="Percent 2 2 2 2 2 2 2 17 2 2 2 2" xfId="5380" xr:uid="{00066007-858A-4A68-944C-60C57D84107F}"/>
    <cellStyle name="Percent 2 2 2 2 2 2 2 17 2 3" xfId="5381" xr:uid="{A02681C1-02BC-407A-82EB-1A97D0D2F10F}"/>
    <cellStyle name="Percent 2 2 2 2 2 2 2 17 3" xfId="5382" xr:uid="{E4B91B9D-475E-486F-9906-E56F3BFD71CC}"/>
    <cellStyle name="Percent 2 2 2 2 2 2 2 17 3 2" xfId="5383" xr:uid="{00048629-0B20-497E-8DD5-7DD65C5EE93C}"/>
    <cellStyle name="Percent 2 2 2 2 2 2 2 18" xfId="5384" xr:uid="{6FEC4542-1B2E-40F9-AA68-BEBC07812E5E}"/>
    <cellStyle name="Percent 2 2 2 2 2 2 2 18 2" xfId="5385" xr:uid="{80ACC2F9-E54E-4AAF-A94D-30985AE3EC44}"/>
    <cellStyle name="Percent 2 2 2 2 2 2 2 18 2 2" xfId="5386" xr:uid="{ACF31FAE-B949-4C29-9FA9-DA01E80E2277}"/>
    <cellStyle name="Percent 2 2 2 2 2 2 2 19" xfId="5387" xr:uid="{E2257F9E-14F0-467C-9F63-6B36289FB533}"/>
    <cellStyle name="Percent 2 2 2 2 2 2 2 2" xfId="5388" xr:uid="{D8DF957E-85E7-46E5-A977-BF0C0EB03E78}"/>
    <cellStyle name="Percent 2 2 2 2 2 2 2 2 10" xfId="5389" xr:uid="{F41A8AE5-ADDE-47FF-98BD-59252FDD6E81}"/>
    <cellStyle name="Percent 2 2 2 2 2 2 2 2 10 2" xfId="5390" xr:uid="{0867C87C-010F-455E-990D-C61652A4C329}"/>
    <cellStyle name="Percent 2 2 2 2 2 2 2 2 10 2 2" xfId="5391" xr:uid="{77BB206C-E306-4548-B1FA-D1DA37B56B0B}"/>
    <cellStyle name="Percent 2 2 2 2 2 2 2 2 11" xfId="5392" xr:uid="{979E0332-39A5-4C58-8E7B-A6C0A2553895}"/>
    <cellStyle name="Percent 2 2 2 2 2 2 2 2 12" xfId="5393" xr:uid="{F2726DBE-6239-4D87-B419-E76B4EC63555}"/>
    <cellStyle name="Percent 2 2 2 2 2 2 2 2 12 2" xfId="5394" xr:uid="{8F0D5A6D-229F-49E5-AEC6-6492D30465D1}"/>
    <cellStyle name="Percent 2 2 2 2 2 2 2 2 12 2 2" xfId="5395" xr:uid="{2C27FD6D-3754-422A-B3C9-6096E3C94808}"/>
    <cellStyle name="Percent 2 2 2 2 2 2 2 2 12 2 2 2" xfId="5396" xr:uid="{8E117ECF-8F2C-409E-AF15-DB83A5BB9111}"/>
    <cellStyle name="Percent 2 2 2 2 2 2 2 2 12 2 2 2 2" xfId="5397" xr:uid="{4B39C8DE-BA30-4B98-8017-2E75451C7EFF}"/>
    <cellStyle name="Percent 2 2 2 2 2 2 2 2 12 2 2 2 3" xfId="5398" xr:uid="{B36AF7B6-764D-443B-80D3-92108BC84B69}"/>
    <cellStyle name="Percent 2 2 2 2 2 2 2 2 12 2 2 2 4" xfId="5399" xr:uid="{ACB05ACD-97D7-4588-A4C0-2E702D003CBA}"/>
    <cellStyle name="Percent 2 2 2 2 2 2 2 2 12 2 2 3" xfId="5400" xr:uid="{D8BA5D6A-0EFE-4E8E-9CC8-07A760211E4D}"/>
    <cellStyle name="Percent 2 2 2 2 2 2 2 2 12 2 2 4" xfId="5401" xr:uid="{9B54BBF2-25B2-4C81-AB9D-651059D38F67}"/>
    <cellStyle name="Percent 2 2 2 2 2 2 2 2 12 2 3" xfId="5402" xr:uid="{6CBC7AF5-98EA-4AEF-821D-703E39A024FC}"/>
    <cellStyle name="Percent 2 2 2 2 2 2 2 2 12 2 4" xfId="5403" xr:uid="{5BA1E69C-AECD-4952-9C58-29AE35337094}"/>
    <cellStyle name="Percent 2 2 2 2 2 2 2 2 12 2 5" xfId="5404" xr:uid="{146B0A08-2E19-4150-B43C-760ACDC34B07}"/>
    <cellStyle name="Percent 2 2 2 2 2 2 2 2 12 3" xfId="5405" xr:uid="{6910327A-D492-47AD-A690-51040FC4602B}"/>
    <cellStyle name="Percent 2 2 2 2 2 2 2 2 12 4" xfId="5406" xr:uid="{09A34FB3-DF6E-4C6C-8755-BD710482A4BF}"/>
    <cellStyle name="Percent 2 2 2 2 2 2 2 2 12 4 2" xfId="5407" xr:uid="{1FCDC29A-BB39-4F38-AC90-6B1E0BFAFE32}"/>
    <cellStyle name="Percent 2 2 2 2 2 2 2 2 12 4 3" xfId="5408" xr:uid="{9405D351-B447-4EED-A2B4-CB09E919994A}"/>
    <cellStyle name="Percent 2 2 2 2 2 2 2 2 12 4 4" xfId="5409" xr:uid="{B3107E3E-BD64-44AF-8F95-09B5EF8A0210}"/>
    <cellStyle name="Percent 2 2 2 2 2 2 2 2 12 5" xfId="5410" xr:uid="{D4D5E89D-345B-4216-83BC-3A8A30C54946}"/>
    <cellStyle name="Percent 2 2 2 2 2 2 2 2 12 6" xfId="5411" xr:uid="{4F9C96AD-AF8B-4BB0-9E48-1D04AABF2C14}"/>
    <cellStyle name="Percent 2 2 2 2 2 2 2 2 13" xfId="5412" xr:uid="{500667ED-28E2-4351-BB45-34E812C7056C}"/>
    <cellStyle name="Percent 2 2 2 2 2 2 2 2 13 2" xfId="5413" xr:uid="{5DBDA190-E01B-4A66-B126-105395AD3146}"/>
    <cellStyle name="Percent 2 2 2 2 2 2 2 2 13 2 2" xfId="5414" xr:uid="{84D776D5-2A40-48AB-AD0D-93120400B927}"/>
    <cellStyle name="Percent 2 2 2 2 2 2 2 2 13 2 2 2" xfId="5415" xr:uid="{5788F9B0-BC08-4B59-B5AA-018BAD1B05AE}"/>
    <cellStyle name="Percent 2 2 2 2 2 2 2 2 13 2 2 3" xfId="5416" xr:uid="{647E98B3-6618-4B92-8645-FD1D2AAE1A6E}"/>
    <cellStyle name="Percent 2 2 2 2 2 2 2 2 13 2 2 4" xfId="5417" xr:uid="{8103EFA5-DD59-44E0-BEAA-CF10C8645FE7}"/>
    <cellStyle name="Percent 2 2 2 2 2 2 2 2 13 2 3" xfId="5418" xr:uid="{0B93D2CD-1900-4808-B064-BFB0DD10409E}"/>
    <cellStyle name="Percent 2 2 2 2 2 2 2 2 13 2 4" xfId="5419" xr:uid="{68F38CE1-77C4-4A49-AADC-F1B837E523B5}"/>
    <cellStyle name="Percent 2 2 2 2 2 2 2 2 13 3" xfId="5420" xr:uid="{49B7D43C-8200-4A78-B69F-E7846275E785}"/>
    <cellStyle name="Percent 2 2 2 2 2 2 2 2 13 4" xfId="5421" xr:uid="{3D4C1967-9A14-4492-A3C6-BEF04EADB11A}"/>
    <cellStyle name="Percent 2 2 2 2 2 2 2 2 13 5" xfId="5422" xr:uid="{12EF29F9-A018-4B38-A026-CB51BAB9520D}"/>
    <cellStyle name="Percent 2 2 2 2 2 2 2 2 14" xfId="5423" xr:uid="{7499C073-FF7D-4CD8-BA55-EB155A52D206}"/>
    <cellStyle name="Percent 2 2 2 2 2 2 2 2 14 2" xfId="5424" xr:uid="{462A4FC5-B91D-434D-B764-764BC017B693}"/>
    <cellStyle name="Percent 2 2 2 2 2 2 2 2 14 3" xfId="5425" xr:uid="{FFBBD703-B9E9-413B-BD78-0AE6078CE35D}"/>
    <cellStyle name="Percent 2 2 2 2 2 2 2 2 14 4" xfId="5426" xr:uid="{892F0AEC-1E52-444B-93F1-0B4B0DCBC663}"/>
    <cellStyle name="Percent 2 2 2 2 2 2 2 2 15" xfId="5427" xr:uid="{FDC1DFF9-520D-4DA4-A223-7C4923498EA4}"/>
    <cellStyle name="Percent 2 2 2 2 2 2 2 2 16" xfId="5428" xr:uid="{BC8FCC72-DCB9-418F-B2C6-636BB9DFD47A}"/>
    <cellStyle name="Percent 2 2 2 2 2 2 2 2 17" xfId="5429" xr:uid="{A4E04CA3-655E-4310-83DF-3ACFA2A7EBA4}"/>
    <cellStyle name="Percent 2 2 2 2 2 2 2 2 17 2" xfId="5430" xr:uid="{54BDB36B-4F95-44F2-A019-26E27EC07AAC}"/>
    <cellStyle name="Percent 2 2 2 2 2 2 2 2 17 2 2" xfId="5431" xr:uid="{96DE8417-AD8A-40DD-BF30-16E2B759A760}"/>
    <cellStyle name="Percent 2 2 2 2 2 2 2 2 17 2 2 2" xfId="5432" xr:uid="{03AF560E-F753-491D-A626-DB53F9DE1DE1}"/>
    <cellStyle name="Percent 2 2 2 2 2 2 2 2 17 2 2 2 2" xfId="5433" xr:uid="{F3815F02-6DE1-4577-BF31-F404BAF931E5}"/>
    <cellStyle name="Percent 2 2 2 2 2 2 2 2 17 2 3" xfId="5434" xr:uid="{EB007A22-3AB6-4521-9F46-8E2566DCDE6A}"/>
    <cellStyle name="Percent 2 2 2 2 2 2 2 2 17 3" xfId="5435" xr:uid="{A3B4EB90-41AE-4B2C-A9FB-9F177D68128B}"/>
    <cellStyle name="Percent 2 2 2 2 2 2 2 2 17 3 2" xfId="5436" xr:uid="{0760E4D9-A6F6-4298-AF94-4107694B4618}"/>
    <cellStyle name="Percent 2 2 2 2 2 2 2 2 18" xfId="5437" xr:uid="{66D1F67A-AC3E-41D6-8C68-69ABDE118665}"/>
    <cellStyle name="Percent 2 2 2 2 2 2 2 2 18 2" xfId="5438" xr:uid="{555BABA1-7891-4EC1-A626-3592F1A3CACD}"/>
    <cellStyle name="Percent 2 2 2 2 2 2 2 2 18 2 2" xfId="5439" xr:uid="{1A905C0B-F2FF-4AFD-8642-B2FFAAF831CE}"/>
    <cellStyle name="Percent 2 2 2 2 2 2 2 2 19" xfId="5440" xr:uid="{CDF031A0-0CD2-4B9F-8C0E-0300A0D42B61}"/>
    <cellStyle name="Percent 2 2 2 2 2 2 2 2 2" xfId="5441" xr:uid="{7551CBDF-FEA2-4998-AE96-3B3C09F14810}"/>
    <cellStyle name="Percent 2 2 2 2 2 2 2 2 2 10" xfId="5442" xr:uid="{EB325264-1D2C-4389-B276-26C0C0CBA9AC}"/>
    <cellStyle name="Percent 2 2 2 2 2 2 2 2 2 11" xfId="5443" xr:uid="{FB20E9E0-B9BC-4966-A049-292BF9F2A570}"/>
    <cellStyle name="Percent 2 2 2 2 2 2 2 2 2 11 2" xfId="5444" xr:uid="{542EAD03-BE3F-493E-8ABD-085B9C8729E3}"/>
    <cellStyle name="Percent 2 2 2 2 2 2 2 2 2 11 2 2" xfId="5445" xr:uid="{00ADC55E-2FE0-4047-AF95-49D1DACD872E}"/>
    <cellStyle name="Percent 2 2 2 2 2 2 2 2 2 11 2 2 2" xfId="5446" xr:uid="{0D6ED2E3-2828-49A7-8063-46A282F105C4}"/>
    <cellStyle name="Percent 2 2 2 2 2 2 2 2 2 11 2 2 2 2" xfId="5447" xr:uid="{44FC9B23-3E68-4EDB-A9EC-1ADFB64CFB6C}"/>
    <cellStyle name="Percent 2 2 2 2 2 2 2 2 2 11 2 2 2 3" xfId="5448" xr:uid="{B6FD03BB-E723-4D05-B2C2-BDF28230B1EC}"/>
    <cellStyle name="Percent 2 2 2 2 2 2 2 2 2 11 2 2 2 4" xfId="5449" xr:uid="{3CA5B5C6-E680-4EF4-9752-B5030CD340F9}"/>
    <cellStyle name="Percent 2 2 2 2 2 2 2 2 2 11 2 2 3" xfId="5450" xr:uid="{7C48D90A-FFAC-4B50-AFBD-78AB2B6DD810}"/>
    <cellStyle name="Percent 2 2 2 2 2 2 2 2 2 11 2 2 4" xfId="5451" xr:uid="{5605732D-E4C0-4A19-8335-075DA03BA6FA}"/>
    <cellStyle name="Percent 2 2 2 2 2 2 2 2 2 11 2 3" xfId="5452" xr:uid="{9FF09489-43A1-467F-9BA8-7DA2400FF30E}"/>
    <cellStyle name="Percent 2 2 2 2 2 2 2 2 2 11 2 4" xfId="5453" xr:uid="{A08F56AB-3577-4608-89B4-DE3E1C9C8BC6}"/>
    <cellStyle name="Percent 2 2 2 2 2 2 2 2 2 11 2 5" xfId="5454" xr:uid="{BC329ACB-2DB3-4749-B53D-A67468459F74}"/>
    <cellStyle name="Percent 2 2 2 2 2 2 2 2 2 11 3" xfId="5455" xr:uid="{48ED8C88-550C-45EB-BFE2-BA4CE58F89F9}"/>
    <cellStyle name="Percent 2 2 2 2 2 2 2 2 2 11 4" xfId="5456" xr:uid="{B6C73C64-76B2-4A11-B086-203BE88A57B5}"/>
    <cellStyle name="Percent 2 2 2 2 2 2 2 2 2 11 4 2" xfId="5457" xr:uid="{170E4782-082D-4339-BDB3-F5C926B87AA4}"/>
    <cellStyle name="Percent 2 2 2 2 2 2 2 2 2 11 4 3" xfId="5458" xr:uid="{4AC41AF4-C6A1-48F4-8023-B7BD2EEE258A}"/>
    <cellStyle name="Percent 2 2 2 2 2 2 2 2 2 11 4 4" xfId="5459" xr:uid="{1832474D-CC26-4675-A996-2FC80AF2A19A}"/>
    <cellStyle name="Percent 2 2 2 2 2 2 2 2 2 11 5" xfId="5460" xr:uid="{83AA5BB1-9D3D-4333-B7CE-5814EB2959B8}"/>
    <cellStyle name="Percent 2 2 2 2 2 2 2 2 2 11 6" xfId="5461" xr:uid="{D324FE4E-8E48-42F9-BD44-E6F225DF5CAD}"/>
    <cellStyle name="Percent 2 2 2 2 2 2 2 2 2 12" xfId="5462" xr:uid="{03C33C24-B06B-49F2-A82C-EFCB81D0DF4B}"/>
    <cellStyle name="Percent 2 2 2 2 2 2 2 2 2 12 2" xfId="5463" xr:uid="{B8F31905-7297-47CD-8EB3-CD33AF29DC3C}"/>
    <cellStyle name="Percent 2 2 2 2 2 2 2 2 2 12 2 2" xfId="5464" xr:uid="{948C3F22-1423-4B55-B2DB-4B56A601550E}"/>
    <cellStyle name="Percent 2 2 2 2 2 2 2 2 2 12 2 2 2" xfId="5465" xr:uid="{C33A7553-C6A1-479A-A3FD-4D52A4994204}"/>
    <cellStyle name="Percent 2 2 2 2 2 2 2 2 2 12 2 2 3" xfId="5466" xr:uid="{09D3FB47-D259-40EE-8A0E-1EFC9AB1C919}"/>
    <cellStyle name="Percent 2 2 2 2 2 2 2 2 2 12 2 2 4" xfId="5467" xr:uid="{D236753A-D059-4341-88C6-B5EAFC0DC8CC}"/>
    <cellStyle name="Percent 2 2 2 2 2 2 2 2 2 12 2 3" xfId="5468" xr:uid="{82DA81F1-2C3F-41AF-9E34-917BF5A7F679}"/>
    <cellStyle name="Percent 2 2 2 2 2 2 2 2 2 12 2 4" xfId="5469" xr:uid="{6896E279-C0AD-4AE5-9A4A-45A47F75F378}"/>
    <cellStyle name="Percent 2 2 2 2 2 2 2 2 2 12 3" xfId="5470" xr:uid="{CC71DEF8-7D23-4CE8-93FB-C05665B6E791}"/>
    <cellStyle name="Percent 2 2 2 2 2 2 2 2 2 12 4" xfId="5471" xr:uid="{23B134C3-AEB4-4E5C-B9F3-085B2ADCADA4}"/>
    <cellStyle name="Percent 2 2 2 2 2 2 2 2 2 12 5" xfId="5472" xr:uid="{FCD5E866-670B-4F87-B708-33048F2DEA78}"/>
    <cellStyle name="Percent 2 2 2 2 2 2 2 2 2 13" xfId="5473" xr:uid="{D7B458EC-379C-4477-A4D0-48E1D13D7A4F}"/>
    <cellStyle name="Percent 2 2 2 2 2 2 2 2 2 13 2" xfId="5474" xr:uid="{D9369AF2-293E-4714-8283-421B175E02F1}"/>
    <cellStyle name="Percent 2 2 2 2 2 2 2 2 2 13 3" xfId="5475" xr:uid="{B72D7C64-D127-4257-B97A-42000094469F}"/>
    <cellStyle name="Percent 2 2 2 2 2 2 2 2 2 13 4" xfId="5476" xr:uid="{C7EE12B3-B7BD-4861-988B-7B10C2512269}"/>
    <cellStyle name="Percent 2 2 2 2 2 2 2 2 2 14" xfId="5477" xr:uid="{A5D5C269-D16D-424A-906C-F9859AC9F506}"/>
    <cellStyle name="Percent 2 2 2 2 2 2 2 2 2 15" xfId="5478" xr:uid="{186FED21-BDF1-4A42-90AC-24A10D2711CD}"/>
    <cellStyle name="Percent 2 2 2 2 2 2 2 2 2 16" xfId="5479" xr:uid="{AB4F977D-4C47-4E46-B601-5ADDE5B32994}"/>
    <cellStyle name="Percent 2 2 2 2 2 2 2 2 2 16 2" xfId="5480" xr:uid="{63669870-56C2-4510-8D2A-B7558F3C5C58}"/>
    <cellStyle name="Percent 2 2 2 2 2 2 2 2 2 16 2 2" xfId="5481" xr:uid="{D3637EDC-D10E-4BEA-B02D-EBC89A6A9056}"/>
    <cellStyle name="Percent 2 2 2 2 2 2 2 2 2 16 2 2 2" xfId="5482" xr:uid="{3B7D9747-E303-4F6A-9E89-52F77C5DE00E}"/>
    <cellStyle name="Percent 2 2 2 2 2 2 2 2 2 16 2 2 2 2" xfId="5483" xr:uid="{907589F8-4C96-4696-85D4-E287F0251C54}"/>
    <cellStyle name="Percent 2 2 2 2 2 2 2 2 2 16 2 3" xfId="5484" xr:uid="{EE083453-4BF3-4FA0-906E-0232DD2A5B5B}"/>
    <cellStyle name="Percent 2 2 2 2 2 2 2 2 2 16 3" xfId="5485" xr:uid="{0386D8DF-786C-4F83-ACFD-D2A9E6DFA548}"/>
    <cellStyle name="Percent 2 2 2 2 2 2 2 2 2 16 3 2" xfId="5486" xr:uid="{89219F08-7441-4301-A756-ED7F28DC8D09}"/>
    <cellStyle name="Percent 2 2 2 2 2 2 2 2 2 17" xfId="5487" xr:uid="{B8B7C056-8517-44FD-958D-46DE69498E82}"/>
    <cellStyle name="Percent 2 2 2 2 2 2 2 2 2 17 2" xfId="5488" xr:uid="{9FE2467D-354D-4CFB-B698-BE6A07477C39}"/>
    <cellStyle name="Percent 2 2 2 2 2 2 2 2 2 17 2 2" xfId="5489" xr:uid="{0DAC11F0-4C21-4ED6-80F4-B1925F6C367A}"/>
    <cellStyle name="Percent 2 2 2 2 2 2 2 2 2 18" xfId="5490" xr:uid="{7BE01D2F-6077-41FE-BFC7-797CE3139680}"/>
    <cellStyle name="Percent 2 2 2 2 2 2 2 2 2 2" xfId="5491" xr:uid="{C3C90EFE-8B9A-4614-8413-146AFF2C04A0}"/>
    <cellStyle name="Percent 2 2 2 2 2 2 2 2 2 2 10" xfId="5492" xr:uid="{714C7D21-E194-4048-8EB3-E92072C9AAF5}"/>
    <cellStyle name="Percent 2 2 2 2 2 2 2 2 2 2 10 2" xfId="5493" xr:uid="{ADB42AE1-976B-40D8-90F6-18ED8509F3BB}"/>
    <cellStyle name="Percent 2 2 2 2 2 2 2 2 2 2 10 2 2" xfId="5494" xr:uid="{39C03A15-B003-4809-A3A0-6E12AF448669}"/>
    <cellStyle name="Percent 2 2 2 2 2 2 2 2 2 2 10 2 2 2" xfId="5495" xr:uid="{39662CD9-1D68-445E-8914-56B744BFE1D8}"/>
    <cellStyle name="Percent 2 2 2 2 2 2 2 2 2 2 10 2 2 3" xfId="5496" xr:uid="{4C25AC87-C0D4-4568-8EA2-7474030AF45B}"/>
    <cellStyle name="Percent 2 2 2 2 2 2 2 2 2 2 10 2 2 4" xfId="5497" xr:uid="{81B09684-AF0F-4850-B19B-BA48EC95E348}"/>
    <cellStyle name="Percent 2 2 2 2 2 2 2 2 2 2 10 2 3" xfId="5498" xr:uid="{1F7DD19D-6523-4974-B1E4-55BE8171E4D3}"/>
    <cellStyle name="Percent 2 2 2 2 2 2 2 2 2 2 10 2 4" xfId="5499" xr:uid="{4F88952E-958C-497C-8823-035346F382B8}"/>
    <cellStyle name="Percent 2 2 2 2 2 2 2 2 2 2 10 3" xfId="5500" xr:uid="{553EC066-BAD2-4C1D-911B-A2AEB156D069}"/>
    <cellStyle name="Percent 2 2 2 2 2 2 2 2 2 2 10 4" xfId="5501" xr:uid="{BA120EDE-3E6A-4252-8098-EF216839C74A}"/>
    <cellStyle name="Percent 2 2 2 2 2 2 2 2 2 2 10 5" xfId="5502" xr:uid="{67B3686E-B1CB-41D3-B055-762925405AE6}"/>
    <cellStyle name="Percent 2 2 2 2 2 2 2 2 2 2 11" xfId="5503" xr:uid="{357A6467-B4A5-4619-A7B2-38C71064C3E7}"/>
    <cellStyle name="Percent 2 2 2 2 2 2 2 2 2 2 11 2" xfId="5504" xr:uid="{C040C07C-63A9-4AA4-9131-BE91399426D0}"/>
    <cellStyle name="Percent 2 2 2 2 2 2 2 2 2 2 11 3" xfId="5505" xr:uid="{25311B81-2FD9-4D62-B575-C3C38A4BB606}"/>
    <cellStyle name="Percent 2 2 2 2 2 2 2 2 2 2 11 4" xfId="5506" xr:uid="{B24F3CED-71C7-4101-B75A-7B88F60897AC}"/>
    <cellStyle name="Percent 2 2 2 2 2 2 2 2 2 2 12" xfId="5507" xr:uid="{0F8F6B1D-0052-4075-B2DC-18EF5534A91C}"/>
    <cellStyle name="Percent 2 2 2 2 2 2 2 2 2 2 13" xfId="5508" xr:uid="{EFDD3593-588F-4887-8E09-84D5A188101A}"/>
    <cellStyle name="Percent 2 2 2 2 2 2 2 2 2 2 14" xfId="5509" xr:uid="{8853BF4F-84D5-4116-9DDC-21250A99E2FE}"/>
    <cellStyle name="Percent 2 2 2 2 2 2 2 2 2 2 14 2" xfId="5510" xr:uid="{64F621EA-B8CC-41EE-9BCC-254AECE2ED0A}"/>
    <cellStyle name="Percent 2 2 2 2 2 2 2 2 2 2 14 2 2" xfId="5511" xr:uid="{A1A7BF8F-7126-4ADE-804F-DF297BCC348C}"/>
    <cellStyle name="Percent 2 2 2 2 2 2 2 2 2 2 14 2 2 2" xfId="5512" xr:uid="{21A8B869-6B1A-492E-BC01-0D5AB6F6070C}"/>
    <cellStyle name="Percent 2 2 2 2 2 2 2 2 2 2 14 2 2 2 2" xfId="5513" xr:uid="{C5450FF4-88DE-43FF-9223-A125CBBDAA79}"/>
    <cellStyle name="Percent 2 2 2 2 2 2 2 2 2 2 14 2 3" xfId="5514" xr:uid="{F4CED2EC-CAAF-48BF-BBF6-8231ABA9BCBC}"/>
    <cellStyle name="Percent 2 2 2 2 2 2 2 2 2 2 14 3" xfId="5515" xr:uid="{AE5994AF-8034-41C5-A7D9-67F82636EBC7}"/>
    <cellStyle name="Percent 2 2 2 2 2 2 2 2 2 2 14 3 2" xfId="5516" xr:uid="{664B82E4-766F-4858-979A-A6151F05F920}"/>
    <cellStyle name="Percent 2 2 2 2 2 2 2 2 2 2 15" xfId="5517" xr:uid="{A5B41534-14FA-481D-80FC-004CF6F147B6}"/>
    <cellStyle name="Percent 2 2 2 2 2 2 2 2 2 2 15 2" xfId="5518" xr:uid="{F49EB127-FB45-4C75-8132-0A2E1567A8E6}"/>
    <cellStyle name="Percent 2 2 2 2 2 2 2 2 2 2 15 2 2" xfId="5519" xr:uid="{165F6F7A-AD57-4033-A124-94D47F25D033}"/>
    <cellStyle name="Percent 2 2 2 2 2 2 2 2 2 2 16" xfId="5520" xr:uid="{BBB36B4F-652E-4785-8612-DFAD9F6DD780}"/>
    <cellStyle name="Percent 2 2 2 2 2 2 2 2 2 2 2" xfId="5521" xr:uid="{6FDABBC4-7DA3-48FE-AB59-E3848EEF96FC}"/>
    <cellStyle name="Percent 2 2 2 2 2 2 2 2 2 2 2 10" xfId="5522" xr:uid="{A62EF443-7B76-4BAE-8D77-7A9F25DE0A5D}"/>
    <cellStyle name="Percent 2 2 2 2 2 2 2 2 2 2 2 10 2" xfId="5523" xr:uid="{B466437C-6DDB-4FC8-AD59-DAED93F8863B}"/>
    <cellStyle name="Percent 2 2 2 2 2 2 2 2 2 2 2 10 2 2" xfId="5524" xr:uid="{6F7F4767-F74E-4CF8-BDCA-7DCB0737315C}"/>
    <cellStyle name="Percent 2 2 2 2 2 2 2 2 2 2 2 10 2 2 2" xfId="5525" xr:uid="{47243148-E083-4C52-92F1-AF98BAF52079}"/>
    <cellStyle name="Percent 2 2 2 2 2 2 2 2 2 2 2 10 2 2 3" xfId="5526" xr:uid="{30AA0FA1-5471-475F-B794-1C3308271EF0}"/>
    <cellStyle name="Percent 2 2 2 2 2 2 2 2 2 2 2 10 2 2 4" xfId="5527" xr:uid="{2FCB18B0-675F-4569-9A77-9293DF0D5B03}"/>
    <cellStyle name="Percent 2 2 2 2 2 2 2 2 2 2 2 10 2 3" xfId="5528" xr:uid="{E48534CF-D818-4178-93C6-BB06A4DF76CD}"/>
    <cellStyle name="Percent 2 2 2 2 2 2 2 2 2 2 2 10 2 4" xfId="5529" xr:uid="{4CE5C281-9A32-4E06-A29E-5270CBF5BF15}"/>
    <cellStyle name="Percent 2 2 2 2 2 2 2 2 2 2 2 10 3" xfId="5530" xr:uid="{895F9EF0-4BAB-4A19-A380-BD160391F2EF}"/>
    <cellStyle name="Percent 2 2 2 2 2 2 2 2 2 2 2 10 4" xfId="5531" xr:uid="{58B6424F-6C7E-461C-998B-4C6421ED2953}"/>
    <cellStyle name="Percent 2 2 2 2 2 2 2 2 2 2 2 10 5" xfId="5532" xr:uid="{D6B680E1-D109-4EE3-8808-1DB104AAD65F}"/>
    <cellStyle name="Percent 2 2 2 2 2 2 2 2 2 2 2 11" xfId="5533" xr:uid="{5BA2A34B-8716-4981-8F6E-1CAFB2B60AC0}"/>
    <cellStyle name="Percent 2 2 2 2 2 2 2 2 2 2 2 11 2" xfId="5534" xr:uid="{FD9CE595-50B1-4E3D-ACE2-0B258D01184D}"/>
    <cellStyle name="Percent 2 2 2 2 2 2 2 2 2 2 2 11 3" xfId="5535" xr:uid="{6D4B7910-1255-4D6E-A30A-FBF1E30F1D52}"/>
    <cellStyle name="Percent 2 2 2 2 2 2 2 2 2 2 2 11 4" xfId="5536" xr:uid="{FD9E624C-5EB9-414A-BACF-79FAB05DF972}"/>
    <cellStyle name="Percent 2 2 2 2 2 2 2 2 2 2 2 12" xfId="5537" xr:uid="{287FCF98-BB6C-4408-8898-737C261DD4E4}"/>
    <cellStyle name="Percent 2 2 2 2 2 2 2 2 2 2 2 13" xfId="5538" xr:uid="{D20C45D0-775D-4A73-838D-D3D519D0A4DE}"/>
    <cellStyle name="Percent 2 2 2 2 2 2 2 2 2 2 2 14" xfId="5539" xr:uid="{0D14168C-1CBA-4C4E-81AF-A0BA744A3560}"/>
    <cellStyle name="Percent 2 2 2 2 2 2 2 2 2 2 2 14 2" xfId="5540" xr:uid="{B7FFDF4D-EDA3-4EDB-BBC0-4B5C2121B879}"/>
    <cellStyle name="Percent 2 2 2 2 2 2 2 2 2 2 2 14 2 2" xfId="5541" xr:uid="{3C410DAF-AC8E-47E8-B904-585300C42C3E}"/>
    <cellStyle name="Percent 2 2 2 2 2 2 2 2 2 2 2 14 2 2 2" xfId="5542" xr:uid="{508499E5-54EC-48E4-BBB5-19441AAD6ADA}"/>
    <cellStyle name="Percent 2 2 2 2 2 2 2 2 2 2 2 14 2 2 2 2" xfId="5543" xr:uid="{77CD09A5-0C2C-44B7-9310-69439B735FA5}"/>
    <cellStyle name="Percent 2 2 2 2 2 2 2 2 2 2 2 14 2 3" xfId="5544" xr:uid="{04416623-A730-4DE0-B9F7-5F39C2C34D9B}"/>
    <cellStyle name="Percent 2 2 2 2 2 2 2 2 2 2 2 14 3" xfId="5545" xr:uid="{9F361AC9-982F-4DFE-889B-B9360EED9105}"/>
    <cellStyle name="Percent 2 2 2 2 2 2 2 2 2 2 2 14 3 2" xfId="5546" xr:uid="{FAE70E79-2B37-45BC-A2FE-B01D3FEAB6AD}"/>
    <cellStyle name="Percent 2 2 2 2 2 2 2 2 2 2 2 15" xfId="5547" xr:uid="{AC56D84C-10C1-428B-BA57-9B3342605A9B}"/>
    <cellStyle name="Percent 2 2 2 2 2 2 2 2 2 2 2 15 2" xfId="5548" xr:uid="{3F3E59D4-8A8F-4EA7-9B35-3C851E0CBA00}"/>
    <cellStyle name="Percent 2 2 2 2 2 2 2 2 2 2 2 15 2 2" xfId="5549" xr:uid="{A9E34250-C316-4D1F-820D-4115D44A1409}"/>
    <cellStyle name="Percent 2 2 2 2 2 2 2 2 2 2 2 16" xfId="5550" xr:uid="{CB9032C4-899B-4675-9C26-157C3ADF514A}"/>
    <cellStyle name="Percent 2 2 2 2 2 2 2 2 2 2 2 2" xfId="5551" xr:uid="{47C5837C-AF4F-4C73-93AA-BA33946CB930}"/>
    <cellStyle name="Percent 2 2 2 2 2 2 2 2 2 2 2 2 10" xfId="5552" xr:uid="{2BD92833-2126-49DB-92B6-0F239C3B31C0}"/>
    <cellStyle name="Percent 2 2 2 2 2 2 2 2 2 2 2 2 10 2" xfId="5553" xr:uid="{36EB3E87-290B-4A89-8C54-D10695800AE5}"/>
    <cellStyle name="Percent 2 2 2 2 2 2 2 2 2 2 2 2 10 3" xfId="5554" xr:uid="{0EB37C04-665A-48DE-93A2-58DC915931A2}"/>
    <cellStyle name="Percent 2 2 2 2 2 2 2 2 2 2 2 2 10 4" xfId="5555" xr:uid="{FE469733-DE26-4713-8B10-F630E94312F9}"/>
    <cellStyle name="Percent 2 2 2 2 2 2 2 2 2 2 2 2 11" xfId="5556" xr:uid="{DFA9122C-9926-4BD3-BA68-013CF60B4A56}"/>
    <cellStyle name="Percent 2 2 2 2 2 2 2 2 2 2 2 2 12" xfId="5557" xr:uid="{A49DDDF3-2216-4A6C-A656-20226B09ACDD}"/>
    <cellStyle name="Percent 2 2 2 2 2 2 2 2 2 2 2 2 13" xfId="5558" xr:uid="{AF3A1DD0-8822-4679-9368-0757105511A9}"/>
    <cellStyle name="Percent 2 2 2 2 2 2 2 2 2 2 2 2 13 2" xfId="5559" xr:uid="{D2E1056D-7CC3-4BA8-868C-CE72BD52ED7B}"/>
    <cellStyle name="Percent 2 2 2 2 2 2 2 2 2 2 2 2 13 2 2" xfId="5560" xr:uid="{F7D257FB-FF9C-425A-8346-190D5FDEC41D}"/>
    <cellStyle name="Percent 2 2 2 2 2 2 2 2 2 2 2 2 13 2 2 2" xfId="5561" xr:uid="{24670ECB-0638-4A10-B457-090C924FD9D3}"/>
    <cellStyle name="Percent 2 2 2 2 2 2 2 2 2 2 2 2 13 2 2 2 2" xfId="5562" xr:uid="{47421B4F-498E-4FD9-9D79-047BFF35A3BE}"/>
    <cellStyle name="Percent 2 2 2 2 2 2 2 2 2 2 2 2 13 2 3" xfId="5563" xr:uid="{0493F705-EFFA-4502-86C1-CD79079DC021}"/>
    <cellStyle name="Percent 2 2 2 2 2 2 2 2 2 2 2 2 13 3" xfId="5564" xr:uid="{85ADDF66-FC43-4FA6-817D-25FCABF433A2}"/>
    <cellStyle name="Percent 2 2 2 2 2 2 2 2 2 2 2 2 13 3 2" xfId="5565" xr:uid="{8124E93F-3B72-48D5-B403-3A9E99BAD03A}"/>
    <cellStyle name="Percent 2 2 2 2 2 2 2 2 2 2 2 2 14" xfId="5566" xr:uid="{EF1B6EFB-601F-4073-A617-6EEDBE67F5DD}"/>
    <cellStyle name="Percent 2 2 2 2 2 2 2 2 2 2 2 2 14 2" xfId="5567" xr:uid="{03F45134-AC26-49FA-B8D4-D665DF728EA5}"/>
    <cellStyle name="Percent 2 2 2 2 2 2 2 2 2 2 2 2 14 2 2" xfId="5568" xr:uid="{F593A2A8-20E8-4827-9441-30DA9A3DA1AB}"/>
    <cellStyle name="Percent 2 2 2 2 2 2 2 2 2 2 2 2 15" xfId="5569" xr:uid="{784F7C42-98EB-47D1-B1A5-86D6B0050392}"/>
    <cellStyle name="Percent 2 2 2 2 2 2 2 2 2 2 2 2 2" xfId="5570" xr:uid="{BB95D1DD-0FDD-4E63-8A26-86D90D18D4FB}"/>
    <cellStyle name="Percent 2 2 2 2 2 2 2 2 2 2 2 2 2 10" xfId="5571" xr:uid="{FF72A07D-1E91-46E2-B36B-01681A6B1DCC}"/>
    <cellStyle name="Percent 2 2 2 2 2 2 2 2 2 2 2 2 2 10 2" xfId="5572" xr:uid="{662CAF2A-D44C-4447-97CB-BFDBD24550AF}"/>
    <cellStyle name="Percent 2 2 2 2 2 2 2 2 2 2 2 2 2 10 3" xfId="5573" xr:uid="{A387E6AF-FC10-4722-ACC9-666D976BFBF3}"/>
    <cellStyle name="Percent 2 2 2 2 2 2 2 2 2 2 2 2 2 10 4" xfId="5574" xr:uid="{C54B4AE1-E71E-4E60-9FCD-0B541FE5C326}"/>
    <cellStyle name="Percent 2 2 2 2 2 2 2 2 2 2 2 2 2 11" xfId="5575" xr:uid="{7E9BBD15-F89D-4DBA-8565-2929F0750B4D}"/>
    <cellStyle name="Percent 2 2 2 2 2 2 2 2 2 2 2 2 2 12" xfId="5576" xr:uid="{AF66B857-D80D-434E-B6D9-DBABA4A0316D}"/>
    <cellStyle name="Percent 2 2 2 2 2 2 2 2 2 2 2 2 2 13" xfId="5577" xr:uid="{18FC23EC-5057-41BA-9574-3524033C2F00}"/>
    <cellStyle name="Percent 2 2 2 2 2 2 2 2 2 2 2 2 2 13 2" xfId="5578" xr:uid="{3CF7E2AD-611F-4D87-B391-FD6D00338C9A}"/>
    <cellStyle name="Percent 2 2 2 2 2 2 2 2 2 2 2 2 2 13 2 2" xfId="5579" xr:uid="{3F6027A1-3937-4860-A6DE-E04D437E3C8C}"/>
    <cellStyle name="Percent 2 2 2 2 2 2 2 2 2 2 2 2 2 13 2 2 2" xfId="5580" xr:uid="{AABD20C9-2B74-4196-92F2-A414DED8FA82}"/>
    <cellStyle name="Percent 2 2 2 2 2 2 2 2 2 2 2 2 2 13 2 2 2 2" xfId="5581" xr:uid="{1ABB2B85-7A36-4514-AF3B-7BE591CA3612}"/>
    <cellStyle name="Percent 2 2 2 2 2 2 2 2 2 2 2 2 2 13 2 3" xfId="5582" xr:uid="{C8748515-4B4A-4D94-9198-82F794BA9846}"/>
    <cellStyle name="Percent 2 2 2 2 2 2 2 2 2 2 2 2 2 13 3" xfId="5583" xr:uid="{F6E6650B-1E40-41AE-906A-016F1D58694F}"/>
    <cellStyle name="Percent 2 2 2 2 2 2 2 2 2 2 2 2 2 13 3 2" xfId="5584" xr:uid="{FCA857A5-72A8-4AA8-821A-843F02BE12C9}"/>
    <cellStyle name="Percent 2 2 2 2 2 2 2 2 2 2 2 2 2 14" xfId="5585" xr:uid="{C10F3B06-745E-400F-8594-1F9C3473E97F}"/>
    <cellStyle name="Percent 2 2 2 2 2 2 2 2 2 2 2 2 2 14 2" xfId="5586" xr:uid="{410FCFB9-030B-4E62-AC8F-70D3FB944530}"/>
    <cellStyle name="Percent 2 2 2 2 2 2 2 2 2 2 2 2 2 14 2 2" xfId="5587" xr:uid="{B44A7849-4C48-42D4-BDEC-4BA4A1B38291}"/>
    <cellStyle name="Percent 2 2 2 2 2 2 2 2 2 2 2 2 2 15" xfId="5588" xr:uid="{A10E0829-1D10-433F-AF76-D9CE2F9A16C6}"/>
    <cellStyle name="Percent 2 2 2 2 2 2 2 2 2 2 2 2 2 2" xfId="5589" xr:uid="{C99AD415-62C0-496A-A5E2-DB59BE231F40}"/>
    <cellStyle name="Percent 2 2 2 2 2 2 2 2 2 2 2 2 2 2 10" xfId="5590" xr:uid="{3DD06CE6-9920-4C16-8EAB-AECC41EB01C1}"/>
    <cellStyle name="Percent 2 2 2 2 2 2 2 2 2 2 2 2 2 2 11" xfId="5591" xr:uid="{0E159747-A3DB-4ADA-8EC4-2C3D317C9462}"/>
    <cellStyle name="Percent 2 2 2 2 2 2 2 2 2 2 2 2 2 2 12" xfId="5592" xr:uid="{ACD38AFA-E83D-43AE-89C0-296C1A6D6378}"/>
    <cellStyle name="Percent 2 2 2 2 2 2 2 2 2 2 2 2 2 2 12 2" xfId="5593" xr:uid="{D1EC74FA-E8C1-4976-AE4D-407FA34BABE1}"/>
    <cellStyle name="Percent 2 2 2 2 2 2 2 2 2 2 2 2 2 2 12 2 2" xfId="5594" xr:uid="{7FC7FCCC-3331-4F21-A2F9-C4EF06BC7959}"/>
    <cellStyle name="Percent 2 2 2 2 2 2 2 2 2 2 2 2 2 2 12 2 2 2" xfId="5595" xr:uid="{1AF027F3-7730-41AA-8773-8AD0E87D8661}"/>
    <cellStyle name="Percent 2 2 2 2 2 2 2 2 2 2 2 2 2 2 12 2 2 2 2" xfId="5596" xr:uid="{168458B2-CD23-4697-BE0D-3A09757741CD}"/>
    <cellStyle name="Percent 2 2 2 2 2 2 2 2 2 2 2 2 2 2 12 2 3" xfId="5597" xr:uid="{942EB0A4-3C12-41D0-85AB-B68715347827}"/>
    <cellStyle name="Percent 2 2 2 2 2 2 2 2 2 2 2 2 2 2 12 3" xfId="5598" xr:uid="{6660836D-167E-4FF6-93D4-3F05788B056F}"/>
    <cellStyle name="Percent 2 2 2 2 2 2 2 2 2 2 2 2 2 2 12 3 2" xfId="5599" xr:uid="{2B45EDB5-812E-4499-A097-62DA0A77742B}"/>
    <cellStyle name="Percent 2 2 2 2 2 2 2 2 2 2 2 2 2 2 13" xfId="5600" xr:uid="{32AB76F8-3D87-460A-8370-9151110CD27B}"/>
    <cellStyle name="Percent 2 2 2 2 2 2 2 2 2 2 2 2 2 2 13 2" xfId="5601" xr:uid="{7C515F13-AA38-4FCA-8E2D-BF4ACF321C99}"/>
    <cellStyle name="Percent 2 2 2 2 2 2 2 2 2 2 2 2 2 2 13 2 2" xfId="5602" xr:uid="{BDF16CE5-421D-4C71-8E4E-3A529F90CF57}"/>
    <cellStyle name="Percent 2 2 2 2 2 2 2 2 2 2 2 2 2 2 14" xfId="5603" xr:uid="{46D094A1-430D-464D-9B4E-839B57B2255A}"/>
    <cellStyle name="Percent 2 2 2 2 2 2 2 2 2 2 2 2 2 2 2" xfId="5604" xr:uid="{D8D3B718-D4EE-4A14-9EFB-04D53D513A9B}"/>
    <cellStyle name="Percent 2 2 2 2 2 2 2 2 2 2 2 2 2 2 2 10" xfId="5605" xr:uid="{FEB69517-B654-47AC-8A2A-4896EDE47E75}"/>
    <cellStyle name="Percent 2 2 2 2 2 2 2 2 2 2 2 2 2 2 2 11" xfId="5606" xr:uid="{F2019730-1459-47F1-BD54-1E68D4DE3B63}"/>
    <cellStyle name="Percent 2 2 2 2 2 2 2 2 2 2 2 2 2 2 2 12" xfId="5607" xr:uid="{3ED0A727-C2A4-4BBF-A8C8-69AA817D21E8}"/>
    <cellStyle name="Percent 2 2 2 2 2 2 2 2 2 2 2 2 2 2 2 12 2" xfId="5608" xr:uid="{4FB3D063-D157-45E7-9AA1-4CC53DCD0F5A}"/>
    <cellStyle name="Percent 2 2 2 2 2 2 2 2 2 2 2 2 2 2 2 12 2 2" xfId="5609" xr:uid="{BFF33FF3-317D-4C3B-B8F2-D503146BB532}"/>
    <cellStyle name="Percent 2 2 2 2 2 2 2 2 2 2 2 2 2 2 2 12 2 2 2" xfId="5610" xr:uid="{8C2A9F4C-E3B4-4353-8273-8D9F65445EFF}"/>
    <cellStyle name="Percent 2 2 2 2 2 2 2 2 2 2 2 2 2 2 2 12 2 2 2 2" xfId="5611" xr:uid="{A6DC0509-4554-4BBF-B620-EED78D2880E4}"/>
    <cellStyle name="Percent 2 2 2 2 2 2 2 2 2 2 2 2 2 2 2 12 2 3" xfId="5612" xr:uid="{EA80ED80-92C1-4914-AA14-A068CD9BC9E9}"/>
    <cellStyle name="Percent 2 2 2 2 2 2 2 2 2 2 2 2 2 2 2 12 3" xfId="5613" xr:uid="{B64AF5CE-FF3B-4C5B-8DB7-86DE3B7B591D}"/>
    <cellStyle name="Percent 2 2 2 2 2 2 2 2 2 2 2 2 2 2 2 12 3 2" xfId="5614" xr:uid="{97280E68-91D2-429E-AC31-1FBB80923CB4}"/>
    <cellStyle name="Percent 2 2 2 2 2 2 2 2 2 2 2 2 2 2 2 13" xfId="5615" xr:uid="{8672C5E0-4418-46B8-B137-13A630FE1463}"/>
    <cellStyle name="Percent 2 2 2 2 2 2 2 2 2 2 2 2 2 2 2 13 2" xfId="5616" xr:uid="{86114923-2704-4183-9D6B-0B96E4CB5817}"/>
    <cellStyle name="Percent 2 2 2 2 2 2 2 2 2 2 2 2 2 2 2 13 2 2" xfId="5617" xr:uid="{1EAFD187-2579-437C-8C11-24C802EC3928}"/>
    <cellStyle name="Percent 2 2 2 2 2 2 2 2 2 2 2 2 2 2 2 14" xfId="5618" xr:uid="{DEF6F40E-FDB4-4B0D-9347-B40C4E14925C}"/>
    <cellStyle name="Percent 2 2 2 2 2 2 2 2 2 2 2 2 2 2 2 2" xfId="5619" xr:uid="{C62798D9-1BE9-43F8-8F09-CC184E3B61B9}"/>
    <cellStyle name="Percent 2 2 2 2 2 2 2 2 2 2 2 2 2 2 2 2 10" xfId="5620" xr:uid="{647B561A-0D80-4C42-B923-C5A5D14022F4}"/>
    <cellStyle name="Percent 2 2 2 2 2 2 2 2 2 2 2 2 2 2 2 2 11" xfId="5621" xr:uid="{78163586-7B79-4348-86BA-6D818FB20A26}"/>
    <cellStyle name="Percent 2 2 2 2 2 2 2 2 2 2 2 2 2 2 2 2 11 2" xfId="5622" xr:uid="{8596049E-E670-4708-9D38-4132729BF7A6}"/>
    <cellStyle name="Percent 2 2 2 2 2 2 2 2 2 2 2 2 2 2 2 2 11 2 2" xfId="5623" xr:uid="{0BA9ABDC-C200-4569-826E-01A8C8A70BB4}"/>
    <cellStyle name="Percent 2 2 2 2 2 2 2 2 2 2 2 2 2 2 2 2 11 2 2 2" xfId="5624" xr:uid="{98EBF323-B6B0-4859-9522-17E262D5035B}"/>
    <cellStyle name="Percent 2 2 2 2 2 2 2 2 2 2 2 2 2 2 2 2 11 2 2 2 2" xfId="5625" xr:uid="{9EC6FFBA-8413-41BD-A7D7-485382A46061}"/>
    <cellStyle name="Percent 2 2 2 2 2 2 2 2 2 2 2 2 2 2 2 2 11 2 3" xfId="5626" xr:uid="{E4F53117-D54F-46AD-872E-5EFCBF00DFEB}"/>
    <cellStyle name="Percent 2 2 2 2 2 2 2 2 2 2 2 2 2 2 2 2 11 3" xfId="5627" xr:uid="{1A22BC89-899E-44A9-8735-7F57DBA228A5}"/>
    <cellStyle name="Percent 2 2 2 2 2 2 2 2 2 2 2 2 2 2 2 2 11 3 2" xfId="5628" xr:uid="{18DA76CD-BBAA-44DE-8C6F-6AAAA2890318}"/>
    <cellStyle name="Percent 2 2 2 2 2 2 2 2 2 2 2 2 2 2 2 2 12" xfId="5629" xr:uid="{31484026-7001-4D7A-ACD3-06C83343B833}"/>
    <cellStyle name="Percent 2 2 2 2 2 2 2 2 2 2 2 2 2 2 2 2 12 2" xfId="5630" xr:uid="{FF3BC964-45CB-4EDA-ACD4-F9E74ECE62EB}"/>
    <cellStyle name="Percent 2 2 2 2 2 2 2 2 2 2 2 2 2 2 2 2 12 2 2" xfId="5631" xr:uid="{EA78AEAB-36CF-4F30-A10A-A4CBCCD2DB42}"/>
    <cellStyle name="Percent 2 2 2 2 2 2 2 2 2 2 2 2 2 2 2 2 13" xfId="5632" xr:uid="{26887046-864C-492E-BAF5-ED72E61703D8}"/>
    <cellStyle name="Percent 2 2 2 2 2 2 2 2 2 2 2 2 2 2 2 2 2" xfId="5633" xr:uid="{22B9CCD9-802F-4149-A8E7-532908020028}"/>
    <cellStyle name="Percent 2 2 2 2 2 2 2 2 2 2 2 2 2 2 2 2 2 10" xfId="5634" xr:uid="{140727B8-D068-435D-BA7A-EF35276D9D7E}"/>
    <cellStyle name="Percent 2 2 2 2 2 2 2 2 2 2 2 2 2 2 2 2 2 11" xfId="5635" xr:uid="{39398AFE-109B-4EFE-946E-0151E13DB434}"/>
    <cellStyle name="Percent 2 2 2 2 2 2 2 2 2 2 2 2 2 2 2 2 2 11 2" xfId="5636" xr:uid="{5C6DC583-1F1E-4986-9B0C-5BE872E9AEEC}"/>
    <cellStyle name="Percent 2 2 2 2 2 2 2 2 2 2 2 2 2 2 2 2 2 11 2 2" xfId="5637" xr:uid="{6E0ED2F0-DFDA-42E0-B276-A052105605F9}"/>
    <cellStyle name="Percent 2 2 2 2 2 2 2 2 2 2 2 2 2 2 2 2 2 11 2 2 2" xfId="5638" xr:uid="{9E64AF60-1C5D-40E0-970E-95E776B74A4A}"/>
    <cellStyle name="Percent 2 2 2 2 2 2 2 2 2 2 2 2 2 2 2 2 2 11 2 2 2 2" xfId="5639" xr:uid="{771775DF-257C-4D3E-A3D5-62AFFED4AAB7}"/>
    <cellStyle name="Percent 2 2 2 2 2 2 2 2 2 2 2 2 2 2 2 2 2 11 2 3" xfId="5640" xr:uid="{86FCCAD6-BEBC-49B8-BF62-8C082ED57185}"/>
    <cellStyle name="Percent 2 2 2 2 2 2 2 2 2 2 2 2 2 2 2 2 2 11 3" xfId="5641" xr:uid="{16CEFA02-2CD2-47FB-9A89-05B95BEAAF6B}"/>
    <cellStyle name="Percent 2 2 2 2 2 2 2 2 2 2 2 2 2 2 2 2 2 11 3 2" xfId="5642" xr:uid="{EB1F176A-3CC2-4C3C-9EDC-BFB08080AECB}"/>
    <cellStyle name="Percent 2 2 2 2 2 2 2 2 2 2 2 2 2 2 2 2 2 12" xfId="5643" xr:uid="{31CD23F9-34AD-473F-987D-6206A36C9363}"/>
    <cellStyle name="Percent 2 2 2 2 2 2 2 2 2 2 2 2 2 2 2 2 2 12 2" xfId="5644" xr:uid="{E98427D0-05F5-42B6-BD7F-D5D821BBD02E}"/>
    <cellStyle name="Percent 2 2 2 2 2 2 2 2 2 2 2 2 2 2 2 2 2 12 2 2" xfId="5645" xr:uid="{BA0624F4-F63D-482C-86F7-641470053AE7}"/>
    <cellStyle name="Percent 2 2 2 2 2 2 2 2 2 2 2 2 2 2 2 2 2 13" xfId="5646" xr:uid="{7EE5D034-CD0C-40ED-A4E2-CA868F46C88D}"/>
    <cellStyle name="Percent 2 2 2 2 2 2 2 2 2 2 2 2 2 2 2 2 2 2" xfId="5647" xr:uid="{763F74AE-AF73-4080-A08A-3297ED4AB368}"/>
    <cellStyle name="Percent 2 2 2 2 2 2 2 2 2 2 2 2 2 2 2 2 2 2 10" xfId="5648" xr:uid="{81632B6C-1D2B-49B5-81F8-002326D03EE2}"/>
    <cellStyle name="Percent 2 2 2 2 2 2 2 2 2 2 2 2 2 2 2 2 2 2 10 2" xfId="5649" xr:uid="{A70735FE-C724-4E08-B07B-250414300D34}"/>
    <cellStyle name="Percent 2 2 2 2 2 2 2 2 2 2 2 2 2 2 2 2 2 2 10 2 2" xfId="5650" xr:uid="{3CDC98AC-DD6B-4010-AE42-FC3E10418DD2}"/>
    <cellStyle name="Percent 2 2 2 2 2 2 2 2 2 2 2 2 2 2 2 2 2 2 10 2 2 2" xfId="5651" xr:uid="{6AFC5B95-DED2-4E1B-B9E6-45685B1F8E9C}"/>
    <cellStyle name="Percent 2 2 2 2 2 2 2 2 2 2 2 2 2 2 2 2 2 2 10 2 2 2 2" xfId="5652" xr:uid="{0E7EA9B3-EA0E-475B-BEC1-278E43FCCBF0}"/>
    <cellStyle name="Percent 2 2 2 2 2 2 2 2 2 2 2 2 2 2 2 2 2 2 10 2 3" xfId="5653" xr:uid="{E33E2A96-8FC5-4C7B-89F6-36F98FB8F8E2}"/>
    <cellStyle name="Percent 2 2 2 2 2 2 2 2 2 2 2 2 2 2 2 2 2 2 10 3" xfId="5654" xr:uid="{0CD779F1-D927-493C-9B37-91D006F369D0}"/>
    <cellStyle name="Percent 2 2 2 2 2 2 2 2 2 2 2 2 2 2 2 2 2 2 10 3 2" xfId="5655" xr:uid="{AA9502A1-35EA-4D34-8A2B-A6D293CE1A26}"/>
    <cellStyle name="Percent 2 2 2 2 2 2 2 2 2 2 2 2 2 2 2 2 2 2 11" xfId="5656" xr:uid="{C5F063C2-98E7-461E-A62C-1FD4E106F79C}"/>
    <cellStyle name="Percent 2 2 2 2 2 2 2 2 2 2 2 2 2 2 2 2 2 2 11 2" xfId="5657" xr:uid="{0D73A0A1-D6A7-4892-9D06-E3B3A8114D1D}"/>
    <cellStyle name="Percent 2 2 2 2 2 2 2 2 2 2 2 2 2 2 2 2 2 2 11 2 2" xfId="5658" xr:uid="{1D894FDC-4747-456D-9BBB-72BCDF232D6C}"/>
    <cellStyle name="Percent 2 2 2 2 2 2 2 2 2 2 2 2 2 2 2 2 2 2 12" xfId="5659" xr:uid="{81F4CE8A-3BBB-424A-9B42-FFA7835E3211}"/>
    <cellStyle name="Percent 2 2 2 2 2 2 2 2 2 2 2 2 2 2 2 2 2 2 2" xfId="5660" xr:uid="{346590C3-2ADA-489D-A1F9-81791C33ACBE}"/>
    <cellStyle name="Percent 2 2 2 2 2 2 2 2 2 2 2 2 2 2 2 2 2 2 2 10" xfId="5661" xr:uid="{7A120002-A1B3-4E79-BD78-FA3528D93056}"/>
    <cellStyle name="Percent 2 2 2 2 2 2 2 2 2 2 2 2 2 2 2 2 2 2 2 10 2" xfId="5662" xr:uid="{9FCEF97D-92C4-406B-BBB1-25C1AD389BCA}"/>
    <cellStyle name="Percent 2 2 2 2 2 2 2 2 2 2 2 2 2 2 2 2 2 2 2 10 2 2" xfId="5663" xr:uid="{39010101-9F06-4672-A573-6A3E2D2C169A}"/>
    <cellStyle name="Percent 2 2 2 2 2 2 2 2 2 2 2 2 2 2 2 2 2 2 2 10 2 2 2" xfId="5664" xr:uid="{C9E3ABC8-4C25-4C92-80E1-0B92374DF699}"/>
    <cellStyle name="Percent 2 2 2 2 2 2 2 2 2 2 2 2 2 2 2 2 2 2 2 10 2 2 2 2" xfId="5665" xr:uid="{EB72A979-FE8D-450A-A351-8165A71D70BB}"/>
    <cellStyle name="Percent 2 2 2 2 2 2 2 2 2 2 2 2 2 2 2 2 2 2 2 10 2 3" xfId="5666" xr:uid="{045EBE02-A1C7-4D1B-AAF6-A4B7CA6D036C}"/>
    <cellStyle name="Percent 2 2 2 2 2 2 2 2 2 2 2 2 2 2 2 2 2 2 2 10 3" xfId="5667" xr:uid="{6234B4D5-1502-4934-BF58-62E447261E26}"/>
    <cellStyle name="Percent 2 2 2 2 2 2 2 2 2 2 2 2 2 2 2 2 2 2 2 10 3 2" xfId="5668" xr:uid="{4CBB8C26-7ED0-4460-9594-1BD8C69779D0}"/>
    <cellStyle name="Percent 2 2 2 2 2 2 2 2 2 2 2 2 2 2 2 2 2 2 2 11" xfId="5669" xr:uid="{56F6CA38-D2BD-4704-9E8E-37A495194A5D}"/>
    <cellStyle name="Percent 2 2 2 2 2 2 2 2 2 2 2 2 2 2 2 2 2 2 2 11 2" xfId="5670" xr:uid="{A6F3BFE3-0AB2-4998-879A-6DBAB8CC17A9}"/>
    <cellStyle name="Percent 2 2 2 2 2 2 2 2 2 2 2 2 2 2 2 2 2 2 2 11 2 2" xfId="5671" xr:uid="{B044336E-FB42-4439-9222-C495EE8B6683}"/>
    <cellStyle name="Percent 2 2 2 2 2 2 2 2 2 2 2 2 2 2 2 2 2 2 2 12" xfId="5672" xr:uid="{A48DD3D9-D75C-4D41-AC7D-A03FD6B361E6}"/>
    <cellStyle name="Percent 2 2 2 2 2 2 2 2 2 2 2 2 2 2 2 2 2 2 2 2" xfId="5673" xr:uid="{70C005E3-B5EB-4F45-BB26-A13E444F83CF}"/>
    <cellStyle name="Percent 2 2 2 2 2 2 2 2 2 2 2 2 2 2 2 2 2 2 2 2 10" xfId="5674" xr:uid="{DF32E1F6-AB44-4F05-843E-C2FBDE24D3DD}"/>
    <cellStyle name="Percent 2 2 2 2 2 2 2 2 2 2 2 2 2 2 2 2 2 2 2 2 10 2" xfId="5675" xr:uid="{7A21F525-9566-4360-B4F0-881087A56C86}"/>
    <cellStyle name="Percent 2 2 2 2 2 2 2 2 2 2 2 2 2 2 2 2 2 2 2 2 10 2 2" xfId="5676" xr:uid="{8EBEB014-A158-48B7-BBD5-7DEAF9DE1F87}"/>
    <cellStyle name="Percent 2 2 2 2 2 2 2 2 2 2 2 2 2 2 2 2 2 2 2 2 11" xfId="5677" xr:uid="{BDF77187-D87F-4964-8119-C5625A5788F4}"/>
    <cellStyle name="Percent 2 2 2 2 2 2 2 2 2 2 2 2 2 2 2 2 2 2 2 2 2" xfId="5678" xr:uid="{7C756DD2-E96A-4D04-9E04-A9F5473BFF19}"/>
    <cellStyle name="Percent 2 2 2 2 2 2 2 2 2 2 2 2 2 2 2 2 2 2 2 2 2 10" xfId="5679" xr:uid="{5C90C28F-9670-4E46-A821-B22A81E739CB}"/>
    <cellStyle name="Percent 2 2 2 2 2 2 2 2 2 2 2 2 2 2 2 2 2 2 2 2 2 10 2" xfId="5680" xr:uid="{A25A3EB0-D102-40DD-913B-A9F9AE3F3EDD}"/>
    <cellStyle name="Percent 2 2 2 2 2 2 2 2 2 2 2 2 2 2 2 2 2 2 2 2 2 10 2 2" xfId="5681" xr:uid="{9C5F2D6D-6776-4D97-900C-010574DB7058}"/>
    <cellStyle name="Percent 2 2 2 2 2 2 2 2 2 2 2 2 2 2 2 2 2 2 2 2 2 11" xfId="5682" xr:uid="{FD573901-9756-456D-842E-F3204E5735FF}"/>
    <cellStyle name="Percent 2 2 2 2 2 2 2 2 2 2 2 2 2 2 2 2 2 2 2 2 2 2" xfId="5683" xr:uid="{727FE086-6C87-4714-94B2-B2490DE78C7A}"/>
    <cellStyle name="Percent 2 2 2 2 2 2 2 2 2 2 2 2 2 2 2 2 2 2 2 2 2 2 10" xfId="5684" xr:uid="{CC8E6FB9-4A3C-4BCD-B638-C409C1055A3C}"/>
    <cellStyle name="Percent 2 2 2 2 2 2 2 2 2 2 2 2 2 2 2 2 2 2 2 2 2 2 2" xfId="5685" xr:uid="{8B30BA7B-AF65-4A22-86E8-E59AB8B842A9}"/>
    <cellStyle name="Percent 2 2 2 2 2 2 2 2 2 2 2 2 2 2 2 2 2 2 2 2 2 2 2 10" xfId="5686" xr:uid="{98EDB142-1AC7-4689-AFE1-B35CB7001662}"/>
    <cellStyle name="Percent 2 2 2 2 2 2 2 2 2 2 2 2 2 2 2 2 2 2 2 2 2 2 2 2" xfId="5687" xr:uid="{A9148CB7-B2E5-4474-98D2-BDDD773EF197}"/>
    <cellStyle name="Percent 2 2 2 2 2 2 2 2 2 2 2 2 2 2 2 2 2 2 2 2 2 2 2 2 10" xfId="5688" xr:uid="{710A7826-4D58-4D90-8D19-43B32BA7173B}"/>
    <cellStyle name="Percent 2 2 2 2 2 2 2 2 2 2 2 2 2 2 2 2 2 2 2 2 2 2 2 2 2" xfId="5689" xr:uid="{30676BEB-F429-4A77-897A-0B21754DDD13}"/>
    <cellStyle name="Percent 2 2 2 2 2 2 2 2 2 2 2 2 2 2 2 2 2 2 2 2 2 2 2 2 2 2" xfId="5690" xr:uid="{57E377EE-9DB8-4F4D-B346-FA496A3137C4}"/>
    <cellStyle name="Percent 2 2 2 2 2 2 2 2 2 2 2 2 2 2 2 2 2 2 2 2 2 2 2 2 2 2 2" xfId="5691" xr:uid="{BB8A6940-E2AE-45D7-8A01-572365BD2AB1}"/>
    <cellStyle name="Percent 2 2 2 2 2 2 2 2 2 2 2 2 2 2 2 2 2 2 2 2 2 2 2 2 2 2 2 2" xfId="5692" xr:uid="{4B81D804-4FB9-4114-B1B6-E9983519BD9F}"/>
    <cellStyle name="Percent 2 2 2 2 2 2 2 2 2 2 2 2 2 2 2 2 2 2 2 2 2 2 2 2 2 2 2 2 2" xfId="5693" xr:uid="{AC5B7FC9-8D0D-413C-A6D3-13CE01181536}"/>
    <cellStyle name="Percent 2 2 2 2 2 2 2 2 2 2 2 2 2 2 2 2 2 2 2 2 2 2 2 2 2 2 2 2 2 2" xfId="5694" xr:uid="{B90692E7-AE6B-45A9-81F4-A07A90B66EC4}"/>
    <cellStyle name="Percent 2 2 2 2 2 2 2 2 2 2 2 2 2 2 2 2 2 2 2 2 2 2 2 2 2 2 2 2 2 2 2" xfId="5695" xr:uid="{8DD209AD-3627-4370-8E8A-B7769D1E367F}"/>
    <cellStyle name="Percent 2 2 2 2 2 2 2 2 2 2 2 2 2 2 2 2 2 2 2 2 2 2 2 2 2 2 2 2 2 2 2 2" xfId="5696" xr:uid="{7A806799-3808-4041-B37B-000DE04A58C6}"/>
    <cellStyle name="Percent 2 2 2 2 2 2 2 2 2 2 2 2 2 2 2 2 2 2 2 2 2 2 2 2 2 2 2 2 2 2 2 2 2" xfId="5697" xr:uid="{B7636112-A539-42F0-8139-89A8E934866B}"/>
    <cellStyle name="Percent 2 2 2 2 2 2 2 2 2 2 2 2 2 2 2 2 2 2 2 2 2 2 2 2 2 2 2 2 2 2 2 2 2 2" xfId="5698" xr:uid="{81571D38-687D-4ABF-89AD-BA80A6C802B9}"/>
    <cellStyle name="Percent 2 2 2 2 2 2 2 2 2 2 2 2 2 2 2 2 2 2 2 2 2 2 2 2 2 2 2 2 2 2 2 2 2 2 2" xfId="5699" xr:uid="{86491887-D07B-4F89-89C1-3D9E728BB0B8}"/>
    <cellStyle name="Percent 2 2 2 2 2 2 2 2 2 2 2 2 2 2 2 2 2 2 2 2 2 2 2 2 2 2 2 2 2 2 2 2 2 2 2 2" xfId="5700" xr:uid="{E1AD9625-0EF6-4EEB-8560-84FC88A25169}"/>
    <cellStyle name="Percent 2 2 2 2 2 2 2 2 2 2 2 2 2 2 2 2 2 2 2 2 2 2 2 2 2 2 2 2 2 2 2 2 2 3" xfId="5701" xr:uid="{7D59B7D7-1A7D-4BD2-9F4C-6617D6C01613}"/>
    <cellStyle name="Percent 2 2 2 2 2 2 2 2 2 2 2 2 2 2 2 2 2 2 2 2 2 2 2 2 2 2 2 2 2 2 2 2 3" xfId="5702" xr:uid="{9EC108A4-0639-475E-B90D-7C0BAA2F4D1A}"/>
    <cellStyle name="Percent 2 2 2 2 2 2 2 2 2 2 2 2 2 2 2 2 2 2 2 2 2 2 2 2 2 2 2 2 2 2 2 2 3 2" xfId="5703" xr:uid="{65D2BB85-61D5-4744-9DDB-E605DFD9EC5A}"/>
    <cellStyle name="Percent 2 2 2 2 2 2 2 2 2 2 2 2 2 2 2 2 2 2 2 2 2 2 2 2 2 2 2 2 2 2 2 3" xfId="5704" xr:uid="{FBA4D4A6-E577-43F5-A87B-4A1714D13A11}"/>
    <cellStyle name="Percent 2 2 2 2 2 2 2 2 2 2 2 2 2 2 2 2 2 2 2 2 2 2 2 2 2 2 2 2 2 2 2 3 2" xfId="5705" xr:uid="{D1ABE02C-46ED-4DE0-A4ED-3D9686E6B12B}"/>
    <cellStyle name="Percent 2 2 2 2 2 2 2 2 2 2 2 2 2 2 2 2 2 2 2 2 2 2 2 2 2 2 2 2 2 2 2 3 2 2" xfId="5706" xr:uid="{F9E11D8C-6927-4F8F-9C4A-0C4E00F322AD}"/>
    <cellStyle name="Percent 2 2 2 2 2 2 2 2 2 2 2 2 2 2 2 2 2 2 2 2 2 2 2 2 2 2 2 2 2 2 2 4" xfId="5707" xr:uid="{50234899-36A1-409B-A4D7-319C9BF63543}"/>
    <cellStyle name="Percent 2 2 2 2 2 2 2 2 2 2 2 2 2 2 2 2 2 2 2 2 2 2 2 2 2 2 2 2 2 2 3" xfId="5708" xr:uid="{911D9BDB-59DE-4CD0-B733-432702D6F10A}"/>
    <cellStyle name="Percent 2 2 2 2 2 2 2 2 2 2 2 2 2 2 2 2 2 2 2 2 2 2 2 2 2 2 2 2 2 2 3 2" xfId="5709" xr:uid="{F308943E-D8E2-4968-910D-3D79680E0EAF}"/>
    <cellStyle name="Percent 2 2 2 2 2 2 2 2 2 2 2 2 2 2 2 2 2 2 2 2 2 2 2 2 2 2 2 2 2 2 3 2 2" xfId="5710" xr:uid="{6C37CA5A-846F-4B25-A40E-15DCCE2B3D50}"/>
    <cellStyle name="Percent 2 2 2 2 2 2 2 2 2 2 2 2 2 2 2 2 2 2 2 2 2 2 2 2 2 2 2 2 2 2 3 2 2 2" xfId="5711" xr:uid="{0D43CCF0-94FC-4244-B218-87D62CA8639A}"/>
    <cellStyle name="Percent 2 2 2 2 2 2 2 2 2 2 2 2 2 2 2 2 2 2 2 2 2 2 2 2 2 2 2 2 2 2 3 3" xfId="5712" xr:uid="{2011F78B-0BD1-40E8-8E3E-1F9277B19F54}"/>
    <cellStyle name="Percent 2 2 2 2 2 2 2 2 2 2 2 2 2 2 2 2 2 2 2 2 2 2 2 2 2 2 2 2 2 2 4" xfId="5713" xr:uid="{4145D414-DDD9-4D4C-A0B2-08EF83318B9D}"/>
    <cellStyle name="Percent 2 2 2 2 2 2 2 2 2 2 2 2 2 2 2 2 2 2 2 2 2 2 2 2 2 2 2 2 2 2 4 2" xfId="5714" xr:uid="{E6F0AA72-8E87-495D-8A75-72E8B3A156E4}"/>
    <cellStyle name="Percent 2 2 2 2 2 2 2 2 2 2 2 2 2 2 2 2 2 2 2 2 2 2 2 2 2 2 2 2 2 3" xfId="5715" xr:uid="{40E8EC12-50AB-47EB-B72E-8718D62EC6D6}"/>
    <cellStyle name="Percent 2 2 2 2 2 2 2 2 2 2 2 2 2 2 2 2 2 2 2 2 2 2 2 2 2 2 2 2 2 4" xfId="5716" xr:uid="{601B7FFA-F25F-46DD-89AE-0943A9AC5E8A}"/>
    <cellStyle name="Percent 2 2 2 2 2 2 2 2 2 2 2 2 2 2 2 2 2 2 2 2 2 2 2 2 2 2 2 2 2 5" xfId="5717" xr:uid="{916204DF-6B03-4049-B4B5-AC376A96A5C3}"/>
    <cellStyle name="Percent 2 2 2 2 2 2 2 2 2 2 2 2 2 2 2 2 2 2 2 2 2 2 2 2 2 2 2 2 2 5 2" xfId="5718" xr:uid="{2024A7FF-65C1-4111-A9E8-6C8AD5F522D4}"/>
    <cellStyle name="Percent 2 2 2 2 2 2 2 2 2 2 2 2 2 2 2 2 2 2 2 2 2 2 2 2 2 2 2 2 2 5 2 2" xfId="5719" xr:uid="{B159288A-369E-49D8-ABF3-5DE69F79C7EE}"/>
    <cellStyle name="Percent 2 2 2 2 2 2 2 2 2 2 2 2 2 2 2 2 2 2 2 2 2 2 2 2 2 2 2 2 2 5 2 2 2" xfId="5720" xr:uid="{B4432D04-3AD0-4430-AC55-DBB093FA5D23}"/>
    <cellStyle name="Percent 2 2 2 2 2 2 2 2 2 2 2 2 2 2 2 2 2 2 2 2 2 2 2 2 2 2 2 2 2 5 2 2 2 2" xfId="5721" xr:uid="{8F16A25D-1028-4C3E-88AF-682D9C7AF1C4}"/>
    <cellStyle name="Percent 2 2 2 2 2 2 2 2 2 2 2 2 2 2 2 2 2 2 2 2 2 2 2 2 2 2 2 2 2 5 2 3" xfId="5722" xr:uid="{16F9F006-0CE4-433D-BD61-5E7D254DC57A}"/>
    <cellStyle name="Percent 2 2 2 2 2 2 2 2 2 2 2 2 2 2 2 2 2 2 2 2 2 2 2 2 2 2 2 2 2 5 3" xfId="5723" xr:uid="{165A360C-0674-437B-8CC3-786AFBF5E8E7}"/>
    <cellStyle name="Percent 2 2 2 2 2 2 2 2 2 2 2 2 2 2 2 2 2 2 2 2 2 2 2 2 2 2 2 2 2 5 3 2" xfId="5724" xr:uid="{A8909693-0C27-4122-B695-BF60C473C3AA}"/>
    <cellStyle name="Percent 2 2 2 2 2 2 2 2 2 2 2 2 2 2 2 2 2 2 2 2 2 2 2 2 2 2 2 2 2 6" xfId="5725" xr:uid="{DFE97694-8E47-4B8F-9AA7-5882E01075C9}"/>
    <cellStyle name="Percent 2 2 2 2 2 2 2 2 2 2 2 2 2 2 2 2 2 2 2 2 2 2 2 2 2 2 2 2 2 6 2" xfId="5726" xr:uid="{21C1FC71-3168-48BA-A5D0-8FED39878EE8}"/>
    <cellStyle name="Percent 2 2 2 2 2 2 2 2 2 2 2 2 2 2 2 2 2 2 2 2 2 2 2 2 2 2 2 2 2 6 2 2" xfId="5727" xr:uid="{A5969D83-68EF-48E4-84DF-180422ED8839}"/>
    <cellStyle name="Percent 2 2 2 2 2 2 2 2 2 2 2 2 2 2 2 2 2 2 2 2 2 2 2 2 2 2 2 2 2 7" xfId="5728" xr:uid="{5EEC92E9-BA05-4F70-9711-1E0F51F3EBFB}"/>
    <cellStyle name="Percent 2 2 2 2 2 2 2 2 2 2 2 2 2 2 2 2 2 2 2 2 2 2 2 2 2 2 2 2 3" xfId="5729" xr:uid="{6A5E7E92-554E-4F5C-821C-34B03A4D8B53}"/>
    <cellStyle name="Percent 2 2 2 2 2 2 2 2 2 2 2 2 2 2 2 2 2 2 2 2 2 2 2 2 2 2 2 2 4" xfId="5730" xr:uid="{F52BAE81-BDEA-4D02-8499-0313EAEB208D}"/>
    <cellStyle name="Percent 2 2 2 2 2 2 2 2 2 2 2 2 2 2 2 2 2 2 2 2 2 2 2 2 2 2 2 2 5" xfId="5731" xr:uid="{8912FBD0-5D58-4DFC-8AA5-7234AE4EA55B}"/>
    <cellStyle name="Percent 2 2 2 2 2 2 2 2 2 2 2 2 2 2 2 2 2 2 2 2 2 2 2 2 2 2 2 2 5 2" xfId="5732" xr:uid="{0FDB82BA-91D0-46DE-BE18-D5A82FB98146}"/>
    <cellStyle name="Percent 2 2 2 2 2 2 2 2 2 2 2 2 2 2 2 2 2 2 2 2 2 2 2 2 2 2 2 2 5 2 2" xfId="5733" xr:uid="{47247F03-B209-45A5-BA1E-FE590B55D3DE}"/>
    <cellStyle name="Percent 2 2 2 2 2 2 2 2 2 2 2 2 2 2 2 2 2 2 2 2 2 2 2 2 2 2 2 2 5 2 2 2" xfId="5734" xr:uid="{CEB03247-F73F-4F8D-A7D4-8C9398A768C9}"/>
    <cellStyle name="Percent 2 2 2 2 2 2 2 2 2 2 2 2 2 2 2 2 2 2 2 2 2 2 2 2 2 2 2 2 5 2 2 2 2" xfId="5735" xr:uid="{10ADA1AF-7669-40F4-AC26-20EAF412A932}"/>
    <cellStyle name="Percent 2 2 2 2 2 2 2 2 2 2 2 2 2 2 2 2 2 2 2 2 2 2 2 2 2 2 2 2 5 2 3" xfId="5736" xr:uid="{4E55B9AC-8A20-4832-9DBA-1ED9B431FCBE}"/>
    <cellStyle name="Percent 2 2 2 2 2 2 2 2 2 2 2 2 2 2 2 2 2 2 2 2 2 2 2 2 2 2 2 2 5 3" xfId="5737" xr:uid="{F63F1525-3CD8-4076-AE4B-FC58E781E6C0}"/>
    <cellStyle name="Percent 2 2 2 2 2 2 2 2 2 2 2 2 2 2 2 2 2 2 2 2 2 2 2 2 2 2 2 2 5 3 2" xfId="5738" xr:uid="{9D805AD1-4CDF-438E-8B77-8CEE006FFEE9}"/>
    <cellStyle name="Percent 2 2 2 2 2 2 2 2 2 2 2 2 2 2 2 2 2 2 2 2 2 2 2 2 2 2 2 2 6" xfId="5739" xr:uid="{4A01AE8B-D03C-46B2-B051-526EA176A417}"/>
    <cellStyle name="Percent 2 2 2 2 2 2 2 2 2 2 2 2 2 2 2 2 2 2 2 2 2 2 2 2 2 2 2 2 6 2" xfId="5740" xr:uid="{A9F1F63D-135E-42F4-9D27-D72423E46004}"/>
    <cellStyle name="Percent 2 2 2 2 2 2 2 2 2 2 2 2 2 2 2 2 2 2 2 2 2 2 2 2 2 2 2 2 6 2 2" xfId="5741" xr:uid="{B449D556-6BCB-4AC7-AD3C-C74E68CF3AA2}"/>
    <cellStyle name="Percent 2 2 2 2 2 2 2 2 2 2 2 2 2 2 2 2 2 2 2 2 2 2 2 2 2 2 2 2 7" xfId="5742" xr:uid="{6D3082B2-B249-489D-985B-1EF33A56B778}"/>
    <cellStyle name="Percent 2 2 2 2 2 2 2 2 2 2 2 2 2 2 2 2 2 2 2 2 2 2 2 2 2 2 2 3" xfId="5743" xr:uid="{0D50BA56-0503-4E7C-BC24-FE9962A29A86}"/>
    <cellStyle name="Percent 2 2 2 2 2 2 2 2 2 2 2 2 2 2 2 2 2 2 2 2 2 2 2 2 2 2 2 4" xfId="5744" xr:uid="{909333AE-2D19-45EE-9F6C-70EBA804321E}"/>
    <cellStyle name="Percent 2 2 2 2 2 2 2 2 2 2 2 2 2 2 2 2 2 2 2 2 2 2 2 2 2 2 2 5" xfId="5745" xr:uid="{19BA1241-DB0B-4614-A7DC-585B36F6BA3E}"/>
    <cellStyle name="Percent 2 2 2 2 2 2 2 2 2 2 2 2 2 2 2 2 2 2 2 2 2 2 2 2 2 2 2 6" xfId="5746" xr:uid="{1D4DF96F-FF73-4E66-9C30-C0334E5E2C4A}"/>
    <cellStyle name="Percent 2 2 2 2 2 2 2 2 2 2 2 2 2 2 2 2 2 2 2 2 2 2 2 2 2 2 2 6 2" xfId="5747" xr:uid="{2ECC207C-1C45-4C23-8999-D534E180679F}"/>
    <cellStyle name="Percent 2 2 2 2 2 2 2 2 2 2 2 2 2 2 2 2 2 2 2 2 2 2 2 2 2 2 2 6 2 2" xfId="5748" xr:uid="{457DBB8F-6A1F-4222-A463-745D90DF876A}"/>
    <cellStyle name="Percent 2 2 2 2 2 2 2 2 2 2 2 2 2 2 2 2 2 2 2 2 2 2 2 2 2 2 2 6 2 2 2" xfId="5749" xr:uid="{68FB7EFD-F602-4982-874D-A525C5FB95C8}"/>
    <cellStyle name="Percent 2 2 2 2 2 2 2 2 2 2 2 2 2 2 2 2 2 2 2 2 2 2 2 2 2 2 2 6 2 2 2 2" xfId="5750" xr:uid="{3D28F92A-3EE0-4873-AF88-8BD9AF1A5387}"/>
    <cellStyle name="Percent 2 2 2 2 2 2 2 2 2 2 2 2 2 2 2 2 2 2 2 2 2 2 2 2 2 2 2 6 2 3" xfId="5751" xr:uid="{10489914-44A7-471A-A228-9CA39F38312C}"/>
    <cellStyle name="Percent 2 2 2 2 2 2 2 2 2 2 2 2 2 2 2 2 2 2 2 2 2 2 2 2 2 2 2 6 3" xfId="5752" xr:uid="{2071288A-98BC-4B74-9D8C-836128945A03}"/>
    <cellStyle name="Percent 2 2 2 2 2 2 2 2 2 2 2 2 2 2 2 2 2 2 2 2 2 2 2 2 2 2 2 6 3 2" xfId="5753" xr:uid="{53F5D6D1-9235-402A-901C-B4D91487FADC}"/>
    <cellStyle name="Percent 2 2 2 2 2 2 2 2 2 2 2 2 2 2 2 2 2 2 2 2 2 2 2 2 2 2 2 7" xfId="5754" xr:uid="{60182F11-6DE2-4534-8796-B38C24D74749}"/>
    <cellStyle name="Percent 2 2 2 2 2 2 2 2 2 2 2 2 2 2 2 2 2 2 2 2 2 2 2 2 2 2 2 7 2" xfId="5755" xr:uid="{3F6CC87B-801C-4EAD-96DE-505F2200F3F3}"/>
    <cellStyle name="Percent 2 2 2 2 2 2 2 2 2 2 2 2 2 2 2 2 2 2 2 2 2 2 2 2 2 2 2 7 2 2" xfId="5756" xr:uid="{1CD64F88-64CD-47AA-9C2A-5F983A216020}"/>
    <cellStyle name="Percent 2 2 2 2 2 2 2 2 2 2 2 2 2 2 2 2 2 2 2 2 2 2 2 2 2 2 2 8" xfId="5757" xr:uid="{C888DD6F-55A2-4C49-8936-FE4DE7DB2411}"/>
    <cellStyle name="Percent 2 2 2 2 2 2 2 2 2 2 2 2 2 2 2 2 2 2 2 2 2 2 2 2 2 2 3" xfId="5758" xr:uid="{B3B01308-4456-47EB-89B1-C83910B9832A}"/>
    <cellStyle name="Percent 2 2 2 2 2 2 2 2 2 2 2 2 2 2 2 2 2 2 2 2 2 2 2 2 2 2 4" xfId="5759" xr:uid="{3CB3D735-F79C-4703-AB3B-9E5E2F9466A0}"/>
    <cellStyle name="Percent 2 2 2 2 2 2 2 2 2 2 2 2 2 2 2 2 2 2 2 2 2 2 2 2 2 2 4 2" xfId="5760" xr:uid="{3465C9DA-4154-460B-90D5-64F8C6E53793}"/>
    <cellStyle name="Percent 2 2 2 2 2 2 2 2 2 2 2 2 2 2 2 2 2 2 2 2 2 2 2 2 2 2 4 3" xfId="5761" xr:uid="{0B30C4A7-B857-4455-8389-490E593AC311}"/>
    <cellStyle name="Percent 2 2 2 2 2 2 2 2 2 2 2 2 2 2 2 2 2 2 2 2 2 2 2 2 2 2 4 4" xfId="5762" xr:uid="{E40725EB-9061-4715-B01B-1A9115333681}"/>
    <cellStyle name="Percent 2 2 2 2 2 2 2 2 2 2 2 2 2 2 2 2 2 2 2 2 2 2 2 2 2 2 5" xfId="5763" xr:uid="{8263DFE8-514B-4893-A67C-D8CB0A4549CD}"/>
    <cellStyle name="Percent 2 2 2 2 2 2 2 2 2 2 2 2 2 2 2 2 2 2 2 2 2 2 2 2 2 2 6" xfId="5764" xr:uid="{0B9F1DFA-743B-4127-A21D-EA40791994E4}"/>
    <cellStyle name="Percent 2 2 2 2 2 2 2 2 2 2 2 2 2 2 2 2 2 2 2 2 2 2 2 2 2 2 7" xfId="5765" xr:uid="{8BA6013B-5CB5-4A61-8E90-6828F8157425}"/>
    <cellStyle name="Percent 2 2 2 2 2 2 2 2 2 2 2 2 2 2 2 2 2 2 2 2 2 2 2 2 2 2 7 2" xfId="5766" xr:uid="{58739C00-9E0A-455C-BDE0-5B70563927C0}"/>
    <cellStyle name="Percent 2 2 2 2 2 2 2 2 2 2 2 2 2 2 2 2 2 2 2 2 2 2 2 2 2 2 7 2 2" xfId="5767" xr:uid="{0CA8A8FA-DFC3-4353-9E79-ABD55958E04D}"/>
    <cellStyle name="Percent 2 2 2 2 2 2 2 2 2 2 2 2 2 2 2 2 2 2 2 2 2 2 2 2 2 2 7 2 2 2" xfId="5768" xr:uid="{E63DD065-6185-47C9-922D-DCC1D7E198FF}"/>
    <cellStyle name="Percent 2 2 2 2 2 2 2 2 2 2 2 2 2 2 2 2 2 2 2 2 2 2 2 2 2 2 7 2 2 2 2" xfId="5769" xr:uid="{1B1E5558-3CCF-4ED7-BA5E-BA7B124E53A6}"/>
    <cellStyle name="Percent 2 2 2 2 2 2 2 2 2 2 2 2 2 2 2 2 2 2 2 2 2 2 2 2 2 2 7 2 3" xfId="5770" xr:uid="{7F6ECE4E-4F40-4C72-B590-FCD55014C334}"/>
    <cellStyle name="Percent 2 2 2 2 2 2 2 2 2 2 2 2 2 2 2 2 2 2 2 2 2 2 2 2 2 2 7 3" xfId="5771" xr:uid="{6F1A77CF-60B2-45C3-82C6-E1FD19C57E3D}"/>
    <cellStyle name="Percent 2 2 2 2 2 2 2 2 2 2 2 2 2 2 2 2 2 2 2 2 2 2 2 2 2 2 7 3 2" xfId="5772" xr:uid="{00CB15B6-7182-4401-B1FB-50667B75A56E}"/>
    <cellStyle name="Percent 2 2 2 2 2 2 2 2 2 2 2 2 2 2 2 2 2 2 2 2 2 2 2 2 2 2 8" xfId="5773" xr:uid="{3D34CAB1-382B-470D-B855-1F791FD37966}"/>
    <cellStyle name="Percent 2 2 2 2 2 2 2 2 2 2 2 2 2 2 2 2 2 2 2 2 2 2 2 2 2 2 8 2" xfId="5774" xr:uid="{5728D6EF-990F-4F58-A679-BFA22A622AE0}"/>
    <cellStyle name="Percent 2 2 2 2 2 2 2 2 2 2 2 2 2 2 2 2 2 2 2 2 2 2 2 2 2 2 8 2 2" xfId="5775" xr:uid="{EF689084-3867-4D77-B9EF-AAB6BFFEF05F}"/>
    <cellStyle name="Percent 2 2 2 2 2 2 2 2 2 2 2 2 2 2 2 2 2 2 2 2 2 2 2 2 2 2 9" xfId="5776" xr:uid="{77BCC6E8-4716-4A2F-BDED-6A68EBE96CA8}"/>
    <cellStyle name="Percent 2 2 2 2 2 2 2 2 2 2 2 2 2 2 2 2 2 2 2 2 2 2 2 2 2 3" xfId="5777" xr:uid="{3BD5F366-043B-4EC5-ABFC-45CD92114F16}"/>
    <cellStyle name="Percent 2 2 2 2 2 2 2 2 2 2 2 2 2 2 2 2 2 2 2 2 2 2 2 2 2 3 2" xfId="5778" xr:uid="{A77BDF27-7F04-4EB0-A304-452CADF0E991}"/>
    <cellStyle name="Percent 2 2 2 2 2 2 2 2 2 2 2 2 2 2 2 2 2 2 2 2 2 2 2 2 2 3 2 2" xfId="5779" xr:uid="{D66D8A1A-4A54-4EAA-9B01-66FB99B2920E}"/>
    <cellStyle name="Percent 2 2 2 2 2 2 2 2 2 2 2 2 2 2 2 2 2 2 2 2 2 2 2 2 2 3 2 2 2" xfId="5780" xr:uid="{DE00589D-55E3-45C3-9D47-DE5A6FBCDDC0}"/>
    <cellStyle name="Percent 2 2 2 2 2 2 2 2 2 2 2 2 2 2 2 2 2 2 2 2 2 2 2 2 2 3 2 2 3" xfId="5781" xr:uid="{FE5E804E-5B2F-442C-AD78-45FADDA9D9E5}"/>
    <cellStyle name="Percent 2 2 2 2 2 2 2 2 2 2 2 2 2 2 2 2 2 2 2 2 2 2 2 2 2 3 2 2 4" xfId="5782" xr:uid="{624F91C9-FAB4-4CEF-AC9C-E87692F2F0AB}"/>
    <cellStyle name="Percent 2 2 2 2 2 2 2 2 2 2 2 2 2 2 2 2 2 2 2 2 2 2 2 2 2 3 2 3" xfId="5783" xr:uid="{895F848A-2F8A-487A-980F-84EE2263D4AC}"/>
    <cellStyle name="Percent 2 2 2 2 2 2 2 2 2 2 2 2 2 2 2 2 2 2 2 2 2 2 2 2 2 3 2 4" xfId="5784" xr:uid="{D84F14C6-E77B-429D-A228-744F9455DB6C}"/>
    <cellStyle name="Percent 2 2 2 2 2 2 2 2 2 2 2 2 2 2 2 2 2 2 2 2 2 2 2 2 2 3 3" xfId="5785" xr:uid="{A6249B14-A088-4D4B-8C65-3450E531EAB3}"/>
    <cellStyle name="Percent 2 2 2 2 2 2 2 2 2 2 2 2 2 2 2 2 2 2 2 2 2 2 2 2 2 3 4" xfId="5786" xr:uid="{85C8AEFE-94AE-496A-9D98-5F20D6A50A39}"/>
    <cellStyle name="Percent 2 2 2 2 2 2 2 2 2 2 2 2 2 2 2 2 2 2 2 2 2 2 2 2 2 3 5" xfId="5787" xr:uid="{CA577517-9989-4AFB-A57E-46FED7E394F8}"/>
    <cellStyle name="Percent 2 2 2 2 2 2 2 2 2 2 2 2 2 2 2 2 2 2 2 2 2 2 2 2 2 4" xfId="5788" xr:uid="{384FE8F5-4BB8-4B3D-AB70-9B768C21EFB7}"/>
    <cellStyle name="Percent 2 2 2 2 2 2 2 2 2 2 2 2 2 2 2 2 2 2 2 2 2 2 2 2 2 4 2" xfId="5789" xr:uid="{864DADFA-5051-41EA-B01E-47CAB1B122FE}"/>
    <cellStyle name="Percent 2 2 2 2 2 2 2 2 2 2 2 2 2 2 2 2 2 2 2 2 2 2 2 2 2 4 3" xfId="5790" xr:uid="{BCC39F60-C7E4-4C00-A25C-ADC8E03E0594}"/>
    <cellStyle name="Percent 2 2 2 2 2 2 2 2 2 2 2 2 2 2 2 2 2 2 2 2 2 2 2 2 2 4 4" xfId="5791" xr:uid="{22ED5E79-F521-42B6-ACCE-89723D43ABC0}"/>
    <cellStyle name="Percent 2 2 2 2 2 2 2 2 2 2 2 2 2 2 2 2 2 2 2 2 2 2 2 2 2 5" xfId="5792" xr:uid="{221366CF-3EF9-4E27-9325-D2967DB23D84}"/>
    <cellStyle name="Percent 2 2 2 2 2 2 2 2 2 2 2 2 2 2 2 2 2 2 2 2 2 2 2 2 2 6" xfId="5793" xr:uid="{570B085D-6E86-4410-8747-33EC40A5476A}"/>
    <cellStyle name="Percent 2 2 2 2 2 2 2 2 2 2 2 2 2 2 2 2 2 2 2 2 2 2 2 2 2 7" xfId="5794" xr:uid="{B028DC53-22B8-49A3-9410-3D3CA67338FD}"/>
    <cellStyle name="Percent 2 2 2 2 2 2 2 2 2 2 2 2 2 2 2 2 2 2 2 2 2 2 2 2 2 7 2" xfId="5795" xr:uid="{1FC69D24-CC00-443F-9D07-02C8EE691798}"/>
    <cellStyle name="Percent 2 2 2 2 2 2 2 2 2 2 2 2 2 2 2 2 2 2 2 2 2 2 2 2 2 7 2 2" xfId="5796" xr:uid="{C2F0FC72-4928-4DD8-BE8E-EF54674131D7}"/>
    <cellStyle name="Percent 2 2 2 2 2 2 2 2 2 2 2 2 2 2 2 2 2 2 2 2 2 2 2 2 2 7 2 2 2" xfId="5797" xr:uid="{925F7670-877E-4B22-AB4C-4B7055D2F9BB}"/>
    <cellStyle name="Percent 2 2 2 2 2 2 2 2 2 2 2 2 2 2 2 2 2 2 2 2 2 2 2 2 2 7 2 2 2 2" xfId="5798" xr:uid="{614A11F7-95D1-46E7-93B4-52DE8BED4372}"/>
    <cellStyle name="Percent 2 2 2 2 2 2 2 2 2 2 2 2 2 2 2 2 2 2 2 2 2 2 2 2 2 7 2 3" xfId="5799" xr:uid="{1B5400E3-1C4D-4EB0-A79F-B9C359B410B8}"/>
    <cellStyle name="Percent 2 2 2 2 2 2 2 2 2 2 2 2 2 2 2 2 2 2 2 2 2 2 2 2 2 7 3" xfId="5800" xr:uid="{1981E13A-CBD4-4187-8C05-7B4609FBFE29}"/>
    <cellStyle name="Percent 2 2 2 2 2 2 2 2 2 2 2 2 2 2 2 2 2 2 2 2 2 2 2 2 2 7 3 2" xfId="5801" xr:uid="{8E696234-75B8-4C4B-B1C5-B8897A5AF64F}"/>
    <cellStyle name="Percent 2 2 2 2 2 2 2 2 2 2 2 2 2 2 2 2 2 2 2 2 2 2 2 2 2 8" xfId="5802" xr:uid="{16708F4A-4992-4201-90DA-73F9CC810C13}"/>
    <cellStyle name="Percent 2 2 2 2 2 2 2 2 2 2 2 2 2 2 2 2 2 2 2 2 2 2 2 2 2 8 2" xfId="5803" xr:uid="{3601072D-02C2-4E4E-9963-F2F6742D609C}"/>
    <cellStyle name="Percent 2 2 2 2 2 2 2 2 2 2 2 2 2 2 2 2 2 2 2 2 2 2 2 2 2 8 2 2" xfId="5804" xr:uid="{159D88E3-40A7-49A5-93C2-6C0DC1130291}"/>
    <cellStyle name="Percent 2 2 2 2 2 2 2 2 2 2 2 2 2 2 2 2 2 2 2 2 2 2 2 2 2 9" xfId="5805" xr:uid="{F9133A7D-C618-4884-9A54-B6E7A2E7E57E}"/>
    <cellStyle name="Percent 2 2 2 2 2 2 2 2 2 2 2 2 2 2 2 2 2 2 2 2 2 2 2 2 3" xfId="5806" xr:uid="{F358E363-4C21-4C48-8F60-C7EEEFFE73AE}"/>
    <cellStyle name="Percent 2 2 2 2 2 2 2 2 2 2 2 2 2 2 2 2 2 2 2 2 2 2 2 2 3 2" xfId="5807" xr:uid="{CBF0FB66-DF93-49DE-81E1-E7CF855D5C57}"/>
    <cellStyle name="Percent 2 2 2 2 2 2 2 2 2 2 2 2 2 2 2 2 2 2 2 2 2 2 2 2 3 2 2" xfId="5808" xr:uid="{6E744B4A-AB34-415E-A4DC-F959CED134FC}"/>
    <cellStyle name="Percent 2 2 2 2 2 2 2 2 2 2 2 2 2 2 2 2 2 2 2 2 2 2 2 2 3 2 2 2" xfId="5809" xr:uid="{61FC6A33-442A-465B-BBBC-17F8A3BDE11D}"/>
    <cellStyle name="Percent 2 2 2 2 2 2 2 2 2 2 2 2 2 2 2 2 2 2 2 2 2 2 2 2 3 2 2 3" xfId="5810" xr:uid="{65500EC4-BE69-4F4A-A7E8-08987688A7AD}"/>
    <cellStyle name="Percent 2 2 2 2 2 2 2 2 2 2 2 2 2 2 2 2 2 2 2 2 2 2 2 2 3 2 2 4" xfId="5811" xr:uid="{305D6A14-0321-49B3-8CA7-5BE526AE0C92}"/>
    <cellStyle name="Percent 2 2 2 2 2 2 2 2 2 2 2 2 2 2 2 2 2 2 2 2 2 2 2 2 3 2 3" xfId="5812" xr:uid="{7AE12B18-61C2-419A-AD74-5F2C09A3DA12}"/>
    <cellStyle name="Percent 2 2 2 2 2 2 2 2 2 2 2 2 2 2 2 2 2 2 2 2 2 2 2 2 3 2 4" xfId="5813" xr:uid="{B18B1E84-1725-4A81-9826-D3D54A76FC88}"/>
    <cellStyle name="Percent 2 2 2 2 2 2 2 2 2 2 2 2 2 2 2 2 2 2 2 2 2 2 2 2 3 3" xfId="5814" xr:uid="{285DB368-965B-419E-A4F5-031E26CB16E3}"/>
    <cellStyle name="Percent 2 2 2 2 2 2 2 2 2 2 2 2 2 2 2 2 2 2 2 2 2 2 2 2 3 4" xfId="5815" xr:uid="{F609E2E9-F7C5-44FA-8715-30C4E70B1BF2}"/>
    <cellStyle name="Percent 2 2 2 2 2 2 2 2 2 2 2 2 2 2 2 2 2 2 2 2 2 2 2 2 3 5" xfId="5816" xr:uid="{B8C0A35C-2AA0-40ED-8272-1B3A607649A5}"/>
    <cellStyle name="Percent 2 2 2 2 2 2 2 2 2 2 2 2 2 2 2 2 2 2 2 2 2 2 2 2 4" xfId="5817" xr:uid="{3DFC892A-7A88-4578-9649-C6AE0665F3B1}"/>
    <cellStyle name="Percent 2 2 2 2 2 2 2 2 2 2 2 2 2 2 2 2 2 2 2 2 2 2 2 2 5" xfId="5818" xr:uid="{ADCFC161-7DB3-4EB9-B947-9BA19F7F9868}"/>
    <cellStyle name="Percent 2 2 2 2 2 2 2 2 2 2 2 2 2 2 2 2 2 2 2 2 2 2 2 2 5 2" xfId="5819" xr:uid="{2457CB87-5423-437E-9ECD-4AE99C423B84}"/>
    <cellStyle name="Percent 2 2 2 2 2 2 2 2 2 2 2 2 2 2 2 2 2 2 2 2 2 2 2 2 5 3" xfId="5820" xr:uid="{6F67A6FB-12D0-4DD4-A75A-FA45DD001889}"/>
    <cellStyle name="Percent 2 2 2 2 2 2 2 2 2 2 2 2 2 2 2 2 2 2 2 2 2 2 2 2 5 4" xfId="5821" xr:uid="{FDC38FAE-D95D-4A95-B308-3DAD8FF620EF}"/>
    <cellStyle name="Percent 2 2 2 2 2 2 2 2 2 2 2 2 2 2 2 2 2 2 2 2 2 2 2 2 6" xfId="5822" xr:uid="{9885CF8D-EE17-4B79-AE47-D788CDBC0CA5}"/>
    <cellStyle name="Percent 2 2 2 2 2 2 2 2 2 2 2 2 2 2 2 2 2 2 2 2 2 2 2 2 7" xfId="5823" xr:uid="{97BF692F-2786-4A44-8A55-1C0E6CB5C841}"/>
    <cellStyle name="Percent 2 2 2 2 2 2 2 2 2 2 2 2 2 2 2 2 2 2 2 2 2 2 2 2 8" xfId="5824" xr:uid="{042C317D-9C3F-421F-8BCD-953AF3E01E02}"/>
    <cellStyle name="Percent 2 2 2 2 2 2 2 2 2 2 2 2 2 2 2 2 2 2 2 2 2 2 2 2 8 2" xfId="5825" xr:uid="{2A13E97A-F618-4B3B-8EA1-E37F4288A9F5}"/>
    <cellStyle name="Percent 2 2 2 2 2 2 2 2 2 2 2 2 2 2 2 2 2 2 2 2 2 2 2 2 8 2 2" xfId="5826" xr:uid="{F75480D9-ADA9-48E6-916E-8B88A8A6EF1C}"/>
    <cellStyle name="Percent 2 2 2 2 2 2 2 2 2 2 2 2 2 2 2 2 2 2 2 2 2 2 2 2 8 2 2 2" xfId="5827" xr:uid="{D65601AA-2143-4DCC-9991-11AE845DAB5E}"/>
    <cellStyle name="Percent 2 2 2 2 2 2 2 2 2 2 2 2 2 2 2 2 2 2 2 2 2 2 2 2 8 2 2 2 2" xfId="5828" xr:uid="{A754437B-EAED-4C4E-9315-8F28CC3B9683}"/>
    <cellStyle name="Percent 2 2 2 2 2 2 2 2 2 2 2 2 2 2 2 2 2 2 2 2 2 2 2 2 8 2 3" xfId="5829" xr:uid="{C8CCA80E-C728-42EE-BA89-5DE0D18FC71F}"/>
    <cellStyle name="Percent 2 2 2 2 2 2 2 2 2 2 2 2 2 2 2 2 2 2 2 2 2 2 2 2 8 3" xfId="5830" xr:uid="{7EB870A2-F39A-4BE0-8935-43A3D360F60B}"/>
    <cellStyle name="Percent 2 2 2 2 2 2 2 2 2 2 2 2 2 2 2 2 2 2 2 2 2 2 2 2 8 3 2" xfId="5831" xr:uid="{2E0E07B9-9704-42E2-9B4D-8D97B48BCA59}"/>
    <cellStyle name="Percent 2 2 2 2 2 2 2 2 2 2 2 2 2 2 2 2 2 2 2 2 2 2 2 2 9" xfId="5832" xr:uid="{F7FB6E64-93E4-45D0-B397-E70B04B222B4}"/>
    <cellStyle name="Percent 2 2 2 2 2 2 2 2 2 2 2 2 2 2 2 2 2 2 2 2 2 2 2 2 9 2" xfId="5833" xr:uid="{0E1EE6F1-BF7F-4C78-9B13-30F5A878A19C}"/>
    <cellStyle name="Percent 2 2 2 2 2 2 2 2 2 2 2 2 2 2 2 2 2 2 2 2 2 2 2 2 9 2 2" xfId="5834" xr:uid="{8CB265F7-A0B2-4BF2-A5D0-6BDEC07CEB30}"/>
    <cellStyle name="Percent 2 2 2 2 2 2 2 2 2 2 2 2 2 2 2 2 2 2 2 2 2 2 2 3" xfId="5835" xr:uid="{20390067-34B7-4BD2-A640-9B89B5D2BA99}"/>
    <cellStyle name="Percent 2 2 2 2 2 2 2 2 2 2 2 2 2 2 2 2 2 2 2 2 2 2 2 3 2" xfId="5836" xr:uid="{4E4224E2-DE2C-48F6-9C98-0E7D048AB80E}"/>
    <cellStyle name="Percent 2 2 2 2 2 2 2 2 2 2 2 2 2 2 2 2 2 2 2 2 2 2 2 3 2 2" xfId="5837" xr:uid="{5CEE9603-4067-4D0C-892F-62F9D923B58E}"/>
    <cellStyle name="Percent 2 2 2 2 2 2 2 2 2 2 2 2 2 2 2 2 2 2 2 2 2 2 2 3 2 2 2" xfId="5838" xr:uid="{82395C39-FBC2-4BA2-8E3D-983D53C7BE0A}"/>
    <cellStyle name="Percent 2 2 2 2 2 2 2 2 2 2 2 2 2 2 2 2 2 2 2 2 2 2 2 3 2 2 2 2" xfId="5839" xr:uid="{A1076F3A-1724-45FE-B079-A81C358B3F6E}"/>
    <cellStyle name="Percent 2 2 2 2 2 2 2 2 2 2 2 2 2 2 2 2 2 2 2 2 2 2 2 3 2 2 2 3" xfId="5840" xr:uid="{79B1AD3E-0DA9-4340-8F1D-ABBD864A35A6}"/>
    <cellStyle name="Percent 2 2 2 2 2 2 2 2 2 2 2 2 2 2 2 2 2 2 2 2 2 2 2 3 2 2 2 4" xfId="5841" xr:uid="{DEA70E73-63AB-4C7B-8E77-CAD02948E550}"/>
    <cellStyle name="Percent 2 2 2 2 2 2 2 2 2 2 2 2 2 2 2 2 2 2 2 2 2 2 2 3 2 2 3" xfId="5842" xr:uid="{32F13D27-DD4F-4DCF-8B78-ACAA36301E86}"/>
    <cellStyle name="Percent 2 2 2 2 2 2 2 2 2 2 2 2 2 2 2 2 2 2 2 2 2 2 2 3 2 2 4" xfId="5843" xr:uid="{4F724C43-3F06-42CE-9CAE-72F00DC28737}"/>
    <cellStyle name="Percent 2 2 2 2 2 2 2 2 2 2 2 2 2 2 2 2 2 2 2 2 2 2 2 3 2 3" xfId="5844" xr:uid="{67AB2922-BFE1-4C31-B1C7-B7A5A505C3D3}"/>
    <cellStyle name="Percent 2 2 2 2 2 2 2 2 2 2 2 2 2 2 2 2 2 2 2 2 2 2 2 3 2 4" xfId="5845" xr:uid="{DEB895B2-E8CC-4A48-BFD4-F044848CB722}"/>
    <cellStyle name="Percent 2 2 2 2 2 2 2 2 2 2 2 2 2 2 2 2 2 2 2 2 2 2 2 3 2 5" xfId="5846" xr:uid="{A7159F82-2FDF-4E62-BEA1-6F4F5FB7831E}"/>
    <cellStyle name="Percent 2 2 2 2 2 2 2 2 2 2 2 2 2 2 2 2 2 2 2 2 2 2 2 3 3" xfId="5847" xr:uid="{9887C429-9ABE-4CC5-863E-15D4780F684F}"/>
    <cellStyle name="Percent 2 2 2 2 2 2 2 2 2 2 2 2 2 2 2 2 2 2 2 2 2 2 2 3 4" xfId="5848" xr:uid="{0EEE75BA-6EDB-4DC4-B4A1-92145F7A1A7B}"/>
    <cellStyle name="Percent 2 2 2 2 2 2 2 2 2 2 2 2 2 2 2 2 2 2 2 2 2 2 2 3 4 2" xfId="5849" xr:uid="{579DA6BD-6114-40FB-9122-3E3F2C5643F8}"/>
    <cellStyle name="Percent 2 2 2 2 2 2 2 2 2 2 2 2 2 2 2 2 2 2 2 2 2 2 2 3 4 3" xfId="5850" xr:uid="{2EDF3DE9-A8AE-4288-9C02-9748500CC422}"/>
    <cellStyle name="Percent 2 2 2 2 2 2 2 2 2 2 2 2 2 2 2 2 2 2 2 2 2 2 2 3 4 4" xfId="5851" xr:uid="{3B7808B9-FDF8-4C60-AC19-8DE4415ACE7D}"/>
    <cellStyle name="Percent 2 2 2 2 2 2 2 2 2 2 2 2 2 2 2 2 2 2 2 2 2 2 2 3 5" xfId="5852" xr:uid="{6F28CC54-D1CF-4B5B-A25C-12CCB33666E0}"/>
    <cellStyle name="Percent 2 2 2 2 2 2 2 2 2 2 2 2 2 2 2 2 2 2 2 2 2 2 2 3 6" xfId="5853" xr:uid="{15906049-381A-4BE2-8983-0660D1278E6B}"/>
    <cellStyle name="Percent 2 2 2 2 2 2 2 2 2 2 2 2 2 2 2 2 2 2 2 2 2 2 2 4" xfId="5854" xr:uid="{8F8FA74A-AD33-4512-AE82-B60708B87741}"/>
    <cellStyle name="Percent 2 2 2 2 2 2 2 2 2 2 2 2 2 2 2 2 2 2 2 2 2 2 2 4 2" xfId="5855" xr:uid="{49CED673-BE6B-453A-B08E-A17F0631EECC}"/>
    <cellStyle name="Percent 2 2 2 2 2 2 2 2 2 2 2 2 2 2 2 2 2 2 2 2 2 2 2 4 2 2" xfId="5856" xr:uid="{6CB15003-3C33-4776-BF98-81D0D842B687}"/>
    <cellStyle name="Percent 2 2 2 2 2 2 2 2 2 2 2 2 2 2 2 2 2 2 2 2 2 2 2 4 2 2 2" xfId="5857" xr:uid="{E54EC271-5B1D-4012-8E5B-D47FE85F8D22}"/>
    <cellStyle name="Percent 2 2 2 2 2 2 2 2 2 2 2 2 2 2 2 2 2 2 2 2 2 2 2 4 2 2 3" xfId="5858" xr:uid="{371E4B32-039C-41CB-8CB8-D8882C2CE323}"/>
    <cellStyle name="Percent 2 2 2 2 2 2 2 2 2 2 2 2 2 2 2 2 2 2 2 2 2 2 2 4 2 2 4" xfId="5859" xr:uid="{D7AE4E9C-2CE0-409B-B840-77C043EFEE37}"/>
    <cellStyle name="Percent 2 2 2 2 2 2 2 2 2 2 2 2 2 2 2 2 2 2 2 2 2 2 2 4 2 3" xfId="5860" xr:uid="{69E3F7D6-B231-405A-99C1-78DE608A41BB}"/>
    <cellStyle name="Percent 2 2 2 2 2 2 2 2 2 2 2 2 2 2 2 2 2 2 2 2 2 2 2 4 2 4" xfId="5861" xr:uid="{99867B1C-C0F3-4D12-AB2F-4D21104E9F6C}"/>
    <cellStyle name="Percent 2 2 2 2 2 2 2 2 2 2 2 2 2 2 2 2 2 2 2 2 2 2 2 4 3" xfId="5862" xr:uid="{2040387A-C7F5-4204-B701-55AC56EFE70F}"/>
    <cellStyle name="Percent 2 2 2 2 2 2 2 2 2 2 2 2 2 2 2 2 2 2 2 2 2 2 2 4 4" xfId="5863" xr:uid="{A1AE45B8-3100-45B4-97F1-FD800BED7DE0}"/>
    <cellStyle name="Percent 2 2 2 2 2 2 2 2 2 2 2 2 2 2 2 2 2 2 2 2 2 2 2 4 5" xfId="5864" xr:uid="{70D99574-83B6-4F8D-A23E-64C741960B3D}"/>
    <cellStyle name="Percent 2 2 2 2 2 2 2 2 2 2 2 2 2 2 2 2 2 2 2 2 2 2 2 5" xfId="5865" xr:uid="{D81F432F-ADEB-42A2-BB7C-102991557654}"/>
    <cellStyle name="Percent 2 2 2 2 2 2 2 2 2 2 2 2 2 2 2 2 2 2 2 2 2 2 2 5 2" xfId="5866" xr:uid="{8C18BE13-1CCD-44B8-A63B-8665783331E4}"/>
    <cellStyle name="Percent 2 2 2 2 2 2 2 2 2 2 2 2 2 2 2 2 2 2 2 2 2 2 2 5 3" xfId="5867" xr:uid="{14F66367-29A7-4B36-AA2B-725538C89BAD}"/>
    <cellStyle name="Percent 2 2 2 2 2 2 2 2 2 2 2 2 2 2 2 2 2 2 2 2 2 2 2 5 4" xfId="5868" xr:uid="{93129302-54B3-4743-BBBD-9815A4AE193B}"/>
    <cellStyle name="Percent 2 2 2 2 2 2 2 2 2 2 2 2 2 2 2 2 2 2 2 2 2 2 2 6" xfId="5869" xr:uid="{8468E61B-AEC9-4744-AA97-21EE40698C79}"/>
    <cellStyle name="Percent 2 2 2 2 2 2 2 2 2 2 2 2 2 2 2 2 2 2 2 2 2 2 2 7" xfId="5870" xr:uid="{AB34C832-4A1C-413F-87E0-8FDC98003D1A}"/>
    <cellStyle name="Percent 2 2 2 2 2 2 2 2 2 2 2 2 2 2 2 2 2 2 2 2 2 2 2 8" xfId="5871" xr:uid="{BDF77AFE-0BF3-475E-881C-59EE2C88A9A1}"/>
    <cellStyle name="Percent 2 2 2 2 2 2 2 2 2 2 2 2 2 2 2 2 2 2 2 2 2 2 2 8 2" xfId="5872" xr:uid="{1042E103-EFF0-42F4-9CB6-BA47D8EC533C}"/>
    <cellStyle name="Percent 2 2 2 2 2 2 2 2 2 2 2 2 2 2 2 2 2 2 2 2 2 2 2 8 2 2" xfId="5873" xr:uid="{25230445-0A5D-4DAF-AAE9-037044462576}"/>
    <cellStyle name="Percent 2 2 2 2 2 2 2 2 2 2 2 2 2 2 2 2 2 2 2 2 2 2 2 8 2 2 2" xfId="5874" xr:uid="{9F37BC20-93AB-48CF-B0B7-B823B8414BCB}"/>
    <cellStyle name="Percent 2 2 2 2 2 2 2 2 2 2 2 2 2 2 2 2 2 2 2 2 2 2 2 8 2 2 2 2" xfId="5875" xr:uid="{7133A59C-96B3-4CB9-AF7A-F1D1251847F8}"/>
    <cellStyle name="Percent 2 2 2 2 2 2 2 2 2 2 2 2 2 2 2 2 2 2 2 2 2 2 2 8 2 3" xfId="5876" xr:uid="{A64A7459-0953-4F27-9F61-30D456962799}"/>
    <cellStyle name="Percent 2 2 2 2 2 2 2 2 2 2 2 2 2 2 2 2 2 2 2 2 2 2 2 8 3" xfId="5877" xr:uid="{60D85B7F-6EBE-45DA-9B43-261026A5828D}"/>
    <cellStyle name="Percent 2 2 2 2 2 2 2 2 2 2 2 2 2 2 2 2 2 2 2 2 2 2 2 8 3 2" xfId="5878" xr:uid="{A12B47F0-322F-4F59-9E10-7220FEE180E5}"/>
    <cellStyle name="Percent 2 2 2 2 2 2 2 2 2 2 2 2 2 2 2 2 2 2 2 2 2 2 2 9" xfId="5879" xr:uid="{FD7EE337-1EC5-4317-942F-AFB8B08FA8AB}"/>
    <cellStyle name="Percent 2 2 2 2 2 2 2 2 2 2 2 2 2 2 2 2 2 2 2 2 2 2 2 9 2" xfId="5880" xr:uid="{147D30AE-F01A-4B45-8C1A-419E2D317D28}"/>
    <cellStyle name="Percent 2 2 2 2 2 2 2 2 2 2 2 2 2 2 2 2 2 2 2 2 2 2 2 9 2 2" xfId="5881" xr:uid="{27731324-E409-452B-8A01-977D156A8862}"/>
    <cellStyle name="Percent 2 2 2 2 2 2 2 2 2 2 2 2 2 2 2 2 2 2 2 2 2 2 3" xfId="5882" xr:uid="{6BF597F2-9A59-47C0-BE1C-D9940B5E414D}"/>
    <cellStyle name="Percent 2 2 2 2 2 2 2 2 2 2 2 2 2 2 2 2 2 2 2 2 2 2 3 2" xfId="5883" xr:uid="{3F7E5533-0781-4917-93BC-1B2D25AAFAE8}"/>
    <cellStyle name="Percent 2 2 2 2 2 2 2 2 2 2 2 2 2 2 2 2 2 2 2 2 2 2 3 2 2" xfId="5884" xr:uid="{F769655C-FE2D-44CD-B1D4-88E61E44C006}"/>
    <cellStyle name="Percent 2 2 2 2 2 2 2 2 2 2 2 2 2 2 2 2 2 2 2 2 2 2 3 2 2 2" xfId="5885" xr:uid="{2FE54BD4-E8E9-4AEB-8541-E8DD9A44E47A}"/>
    <cellStyle name="Percent 2 2 2 2 2 2 2 2 2 2 2 2 2 2 2 2 2 2 2 2 2 2 3 2 2 2 2" xfId="5886" xr:uid="{330658A4-F7D5-411D-AC2D-C07F0D31E2E3}"/>
    <cellStyle name="Percent 2 2 2 2 2 2 2 2 2 2 2 2 2 2 2 2 2 2 2 2 2 2 3 2 2 2 3" xfId="5887" xr:uid="{11887DF8-F32E-4657-B39A-0718C1139886}"/>
    <cellStyle name="Percent 2 2 2 2 2 2 2 2 2 2 2 2 2 2 2 2 2 2 2 2 2 2 3 2 2 2 4" xfId="5888" xr:uid="{E687F13A-581F-47C3-8073-8AB72B1F198D}"/>
    <cellStyle name="Percent 2 2 2 2 2 2 2 2 2 2 2 2 2 2 2 2 2 2 2 2 2 2 3 2 2 3" xfId="5889" xr:uid="{28850E57-BFA1-42BC-AC68-74F7311BDAA6}"/>
    <cellStyle name="Percent 2 2 2 2 2 2 2 2 2 2 2 2 2 2 2 2 2 2 2 2 2 2 3 2 2 4" xfId="5890" xr:uid="{46D644C6-9C61-446F-B488-D860F6E0676D}"/>
    <cellStyle name="Percent 2 2 2 2 2 2 2 2 2 2 2 2 2 2 2 2 2 2 2 2 2 2 3 2 3" xfId="5891" xr:uid="{F6E1186A-7FFF-4EEA-B179-224985046D7F}"/>
    <cellStyle name="Percent 2 2 2 2 2 2 2 2 2 2 2 2 2 2 2 2 2 2 2 2 2 2 3 2 4" xfId="5892" xr:uid="{C2FFE0EF-C0BE-4374-B0D8-EF68F2A58CAF}"/>
    <cellStyle name="Percent 2 2 2 2 2 2 2 2 2 2 2 2 2 2 2 2 2 2 2 2 2 2 3 2 5" xfId="5893" xr:uid="{96CA21E5-4DD7-46D6-9D3D-91D56DAFCD5B}"/>
    <cellStyle name="Percent 2 2 2 2 2 2 2 2 2 2 2 2 2 2 2 2 2 2 2 2 2 2 3 3" xfId="5894" xr:uid="{7637A8A3-D1A5-4FF1-B65A-9146A6EE86C7}"/>
    <cellStyle name="Percent 2 2 2 2 2 2 2 2 2 2 2 2 2 2 2 2 2 2 2 2 2 2 3 4" xfId="5895" xr:uid="{3AB29B43-6528-4BD2-AFF4-DEE9562869C2}"/>
    <cellStyle name="Percent 2 2 2 2 2 2 2 2 2 2 2 2 2 2 2 2 2 2 2 2 2 2 3 4 2" xfId="5896" xr:uid="{E440E448-B140-4DA7-89E2-388A7A070C26}"/>
    <cellStyle name="Percent 2 2 2 2 2 2 2 2 2 2 2 2 2 2 2 2 2 2 2 2 2 2 3 4 3" xfId="5897" xr:uid="{B86965BD-FC7A-4C7D-A72E-577A3BB957F2}"/>
    <cellStyle name="Percent 2 2 2 2 2 2 2 2 2 2 2 2 2 2 2 2 2 2 2 2 2 2 3 4 4" xfId="5898" xr:uid="{B6952BB5-385C-4125-8E5D-A0C6DC2BC1C9}"/>
    <cellStyle name="Percent 2 2 2 2 2 2 2 2 2 2 2 2 2 2 2 2 2 2 2 2 2 2 3 5" xfId="5899" xr:uid="{53933495-5BE4-4297-BAD2-666045B177CA}"/>
    <cellStyle name="Percent 2 2 2 2 2 2 2 2 2 2 2 2 2 2 2 2 2 2 2 2 2 2 3 6" xfId="5900" xr:uid="{B9009C05-87F5-440A-81EC-F96E3C8C97CB}"/>
    <cellStyle name="Percent 2 2 2 2 2 2 2 2 2 2 2 2 2 2 2 2 2 2 2 2 2 2 4" xfId="5901" xr:uid="{F7E43B69-B739-4D61-BD59-A6E1CF48A933}"/>
    <cellStyle name="Percent 2 2 2 2 2 2 2 2 2 2 2 2 2 2 2 2 2 2 2 2 2 2 4 2" xfId="5902" xr:uid="{D0604D30-1EF4-4D0A-8CB7-D9E1C6337F61}"/>
    <cellStyle name="Percent 2 2 2 2 2 2 2 2 2 2 2 2 2 2 2 2 2 2 2 2 2 2 4 2 2" xfId="5903" xr:uid="{43050E85-1D92-46CD-8BC6-08E09CD4B3EE}"/>
    <cellStyle name="Percent 2 2 2 2 2 2 2 2 2 2 2 2 2 2 2 2 2 2 2 2 2 2 4 2 2 2" xfId="5904" xr:uid="{F9FD267B-BA87-410B-B8E8-01B9D3330857}"/>
    <cellStyle name="Percent 2 2 2 2 2 2 2 2 2 2 2 2 2 2 2 2 2 2 2 2 2 2 4 2 2 3" xfId="5905" xr:uid="{9BC95247-BC2E-4EC2-9A43-CEA1BABFDFFA}"/>
    <cellStyle name="Percent 2 2 2 2 2 2 2 2 2 2 2 2 2 2 2 2 2 2 2 2 2 2 4 2 2 4" xfId="5906" xr:uid="{23710265-59C7-4511-A7C7-3651208C6F40}"/>
    <cellStyle name="Percent 2 2 2 2 2 2 2 2 2 2 2 2 2 2 2 2 2 2 2 2 2 2 4 2 3" xfId="5907" xr:uid="{E8C23039-CF25-4404-A847-DB3699EABCEF}"/>
    <cellStyle name="Percent 2 2 2 2 2 2 2 2 2 2 2 2 2 2 2 2 2 2 2 2 2 2 4 2 4" xfId="5908" xr:uid="{0170A8EF-1485-447D-A945-68DB3CC77C9B}"/>
    <cellStyle name="Percent 2 2 2 2 2 2 2 2 2 2 2 2 2 2 2 2 2 2 2 2 2 2 4 3" xfId="5909" xr:uid="{EB18B834-39CD-4447-8940-A5DC15B6DC58}"/>
    <cellStyle name="Percent 2 2 2 2 2 2 2 2 2 2 2 2 2 2 2 2 2 2 2 2 2 2 4 4" xfId="5910" xr:uid="{CE90F829-C5BE-487E-9FB7-40AF3B3B1E58}"/>
    <cellStyle name="Percent 2 2 2 2 2 2 2 2 2 2 2 2 2 2 2 2 2 2 2 2 2 2 4 5" xfId="5911" xr:uid="{AE157EDB-CFE9-4000-B168-19C4B01B9011}"/>
    <cellStyle name="Percent 2 2 2 2 2 2 2 2 2 2 2 2 2 2 2 2 2 2 2 2 2 2 5" xfId="5912" xr:uid="{E60F2DF9-3511-4C56-9C59-AB7F48B2A4F3}"/>
    <cellStyle name="Percent 2 2 2 2 2 2 2 2 2 2 2 2 2 2 2 2 2 2 2 2 2 2 5 2" xfId="5913" xr:uid="{5FBD4613-1141-4DEF-B6C4-52D75280D4F2}"/>
    <cellStyle name="Percent 2 2 2 2 2 2 2 2 2 2 2 2 2 2 2 2 2 2 2 2 2 2 5 3" xfId="5914" xr:uid="{155EA206-A173-41C3-AA7C-A3152D20756F}"/>
    <cellStyle name="Percent 2 2 2 2 2 2 2 2 2 2 2 2 2 2 2 2 2 2 2 2 2 2 5 4" xfId="5915" xr:uid="{76D97EF6-0590-4D6F-A07E-7EE7D5A90861}"/>
    <cellStyle name="Percent 2 2 2 2 2 2 2 2 2 2 2 2 2 2 2 2 2 2 2 2 2 2 6" xfId="5916" xr:uid="{6F2270A2-1517-45B3-BB46-221ECB3B91A0}"/>
    <cellStyle name="Percent 2 2 2 2 2 2 2 2 2 2 2 2 2 2 2 2 2 2 2 2 2 2 7" xfId="5917" xr:uid="{A3033CD0-5D46-45C9-946C-93E770F01A3A}"/>
    <cellStyle name="Percent 2 2 2 2 2 2 2 2 2 2 2 2 2 2 2 2 2 2 2 2 2 2 8" xfId="5918" xr:uid="{D63712EE-3807-4081-8C4D-87C1095D73A0}"/>
    <cellStyle name="Percent 2 2 2 2 2 2 2 2 2 2 2 2 2 2 2 2 2 2 2 2 2 2 8 2" xfId="5919" xr:uid="{44A610CB-12AB-4807-AA7D-F2BC79CF0C34}"/>
    <cellStyle name="Percent 2 2 2 2 2 2 2 2 2 2 2 2 2 2 2 2 2 2 2 2 2 2 8 2 2" xfId="5920" xr:uid="{84C63C12-D877-482C-8BD1-315537614840}"/>
    <cellStyle name="Percent 2 2 2 2 2 2 2 2 2 2 2 2 2 2 2 2 2 2 2 2 2 2 8 2 2 2" xfId="5921" xr:uid="{EB8A920F-1DA2-45C6-96FF-290E02823D44}"/>
    <cellStyle name="Percent 2 2 2 2 2 2 2 2 2 2 2 2 2 2 2 2 2 2 2 2 2 2 8 2 2 2 2" xfId="5922" xr:uid="{75D28F90-D2B0-4167-A2E4-47A61FEE056D}"/>
    <cellStyle name="Percent 2 2 2 2 2 2 2 2 2 2 2 2 2 2 2 2 2 2 2 2 2 2 8 2 3" xfId="5923" xr:uid="{9CFFA6DE-84FF-42BF-8C16-1283BACC6CDA}"/>
    <cellStyle name="Percent 2 2 2 2 2 2 2 2 2 2 2 2 2 2 2 2 2 2 2 2 2 2 8 3" xfId="5924" xr:uid="{C3D88DF5-3999-46F6-A708-C63ACCC2BA9C}"/>
    <cellStyle name="Percent 2 2 2 2 2 2 2 2 2 2 2 2 2 2 2 2 2 2 2 2 2 2 8 3 2" xfId="5925" xr:uid="{60C8F3C7-8514-4F88-BF02-66BD0B908058}"/>
    <cellStyle name="Percent 2 2 2 2 2 2 2 2 2 2 2 2 2 2 2 2 2 2 2 2 2 2 9" xfId="5926" xr:uid="{86F19E7B-0CF3-4655-802D-ACF3BF775439}"/>
    <cellStyle name="Percent 2 2 2 2 2 2 2 2 2 2 2 2 2 2 2 2 2 2 2 2 2 2 9 2" xfId="5927" xr:uid="{796466A5-642E-412D-AD45-2137C747FD9F}"/>
    <cellStyle name="Percent 2 2 2 2 2 2 2 2 2 2 2 2 2 2 2 2 2 2 2 2 2 2 9 2 2" xfId="5928" xr:uid="{0C29A718-4181-4913-8B1A-A5F33D2EE7B8}"/>
    <cellStyle name="Percent 2 2 2 2 2 2 2 2 2 2 2 2 2 2 2 2 2 2 2 2 2 3" xfId="5929" xr:uid="{CADEBF8C-483B-49EC-AD13-04A4E4EE9C56}"/>
    <cellStyle name="Percent 2 2 2 2 2 2 2 2 2 2 2 2 2 2 2 2 2 2 2 2 2 4" xfId="5930" xr:uid="{04D420BE-3648-46CB-9D9B-27ACC4519A43}"/>
    <cellStyle name="Percent 2 2 2 2 2 2 2 2 2 2 2 2 2 2 2 2 2 2 2 2 2 4 2" xfId="5931" xr:uid="{65924C91-2F9A-43E4-A122-816130F63E03}"/>
    <cellStyle name="Percent 2 2 2 2 2 2 2 2 2 2 2 2 2 2 2 2 2 2 2 2 2 4 2 2" xfId="5932" xr:uid="{FCA3CFD9-6266-45DA-B866-E80A68264813}"/>
    <cellStyle name="Percent 2 2 2 2 2 2 2 2 2 2 2 2 2 2 2 2 2 2 2 2 2 4 2 2 2" xfId="5933" xr:uid="{2D419D62-3F5C-49CA-A10E-E8C02C3B7766}"/>
    <cellStyle name="Percent 2 2 2 2 2 2 2 2 2 2 2 2 2 2 2 2 2 2 2 2 2 4 2 2 2 2" xfId="5934" xr:uid="{C93F6957-DD17-495A-89CD-4779A0265FC6}"/>
    <cellStyle name="Percent 2 2 2 2 2 2 2 2 2 2 2 2 2 2 2 2 2 2 2 2 2 4 2 2 2 3" xfId="5935" xr:uid="{9CB82BA5-9DF3-4C7A-8CFA-E93230D82949}"/>
    <cellStyle name="Percent 2 2 2 2 2 2 2 2 2 2 2 2 2 2 2 2 2 2 2 2 2 4 2 2 2 4" xfId="5936" xr:uid="{F5B93DEC-E503-4B28-8F83-E2DCF15950D3}"/>
    <cellStyle name="Percent 2 2 2 2 2 2 2 2 2 2 2 2 2 2 2 2 2 2 2 2 2 4 2 2 3" xfId="5937" xr:uid="{93481F40-0FA1-438F-A6D2-F0A5EF1B004F}"/>
    <cellStyle name="Percent 2 2 2 2 2 2 2 2 2 2 2 2 2 2 2 2 2 2 2 2 2 4 2 2 4" xfId="5938" xr:uid="{AD7B2EBD-0F35-4D19-8646-DDA64413C0BF}"/>
    <cellStyle name="Percent 2 2 2 2 2 2 2 2 2 2 2 2 2 2 2 2 2 2 2 2 2 4 2 3" xfId="5939" xr:uid="{F247C4F1-44ED-4D33-B942-CC2066BE3FCB}"/>
    <cellStyle name="Percent 2 2 2 2 2 2 2 2 2 2 2 2 2 2 2 2 2 2 2 2 2 4 2 4" xfId="5940" xr:uid="{5FA35AD5-54FD-4B35-9A5E-72DA860EF2DF}"/>
    <cellStyle name="Percent 2 2 2 2 2 2 2 2 2 2 2 2 2 2 2 2 2 2 2 2 2 4 2 5" xfId="5941" xr:uid="{F57D6AB8-F532-472E-A213-9CCCA8F6488D}"/>
    <cellStyle name="Percent 2 2 2 2 2 2 2 2 2 2 2 2 2 2 2 2 2 2 2 2 2 4 3" xfId="5942" xr:uid="{7E873BAF-5A77-49D7-AE5C-49FA16BA2EEF}"/>
    <cellStyle name="Percent 2 2 2 2 2 2 2 2 2 2 2 2 2 2 2 2 2 2 2 2 2 4 4" xfId="5943" xr:uid="{383A8C39-6113-4BC9-91F2-BC6677250362}"/>
    <cellStyle name="Percent 2 2 2 2 2 2 2 2 2 2 2 2 2 2 2 2 2 2 2 2 2 4 4 2" xfId="5944" xr:uid="{8E89044B-8366-4C9B-A68D-A3C86F8D74CA}"/>
    <cellStyle name="Percent 2 2 2 2 2 2 2 2 2 2 2 2 2 2 2 2 2 2 2 2 2 4 4 3" xfId="5945" xr:uid="{F39F095A-B746-4A91-9645-DAEC9C955566}"/>
    <cellStyle name="Percent 2 2 2 2 2 2 2 2 2 2 2 2 2 2 2 2 2 2 2 2 2 4 4 4" xfId="5946" xr:uid="{3A8C6A5C-164E-4ED5-B6F4-2127F1F3C569}"/>
    <cellStyle name="Percent 2 2 2 2 2 2 2 2 2 2 2 2 2 2 2 2 2 2 2 2 2 4 5" xfId="5947" xr:uid="{BC8CE171-BE02-4162-8B5E-86BFABA52A83}"/>
    <cellStyle name="Percent 2 2 2 2 2 2 2 2 2 2 2 2 2 2 2 2 2 2 2 2 2 4 6" xfId="5948" xr:uid="{327A7C12-269E-4614-B7A4-B5A744882B7F}"/>
    <cellStyle name="Percent 2 2 2 2 2 2 2 2 2 2 2 2 2 2 2 2 2 2 2 2 2 5" xfId="5949" xr:uid="{47E28879-9A16-4480-BF60-D39B0DEF3417}"/>
    <cellStyle name="Percent 2 2 2 2 2 2 2 2 2 2 2 2 2 2 2 2 2 2 2 2 2 5 2" xfId="5950" xr:uid="{CEDF56A0-DB74-40A3-8E30-D872453B54DC}"/>
    <cellStyle name="Percent 2 2 2 2 2 2 2 2 2 2 2 2 2 2 2 2 2 2 2 2 2 5 2 2" xfId="5951" xr:uid="{273126BF-C232-49CD-B3B7-5D4E9D2C0B67}"/>
    <cellStyle name="Percent 2 2 2 2 2 2 2 2 2 2 2 2 2 2 2 2 2 2 2 2 2 5 2 2 2" xfId="5952" xr:uid="{F65DAD4B-1038-41DB-8D13-5294ED652091}"/>
    <cellStyle name="Percent 2 2 2 2 2 2 2 2 2 2 2 2 2 2 2 2 2 2 2 2 2 5 2 2 3" xfId="5953" xr:uid="{3922ADA9-2964-4D1D-8766-DCB2F37D3183}"/>
    <cellStyle name="Percent 2 2 2 2 2 2 2 2 2 2 2 2 2 2 2 2 2 2 2 2 2 5 2 2 4" xfId="5954" xr:uid="{E85C2226-03F0-454A-B47E-2B6125D19ED9}"/>
    <cellStyle name="Percent 2 2 2 2 2 2 2 2 2 2 2 2 2 2 2 2 2 2 2 2 2 5 2 3" xfId="5955" xr:uid="{5412E81F-4F39-495D-957C-55BB5713456F}"/>
    <cellStyle name="Percent 2 2 2 2 2 2 2 2 2 2 2 2 2 2 2 2 2 2 2 2 2 5 2 4" xfId="5956" xr:uid="{CA18279B-D2D0-42C7-AA0F-701DA727754B}"/>
    <cellStyle name="Percent 2 2 2 2 2 2 2 2 2 2 2 2 2 2 2 2 2 2 2 2 2 5 3" xfId="5957" xr:uid="{F55E9E39-33FE-4AF5-AA7A-CEA55F03944A}"/>
    <cellStyle name="Percent 2 2 2 2 2 2 2 2 2 2 2 2 2 2 2 2 2 2 2 2 2 5 4" xfId="5958" xr:uid="{86B5B9E4-BA6E-438B-862B-0B9490311174}"/>
    <cellStyle name="Percent 2 2 2 2 2 2 2 2 2 2 2 2 2 2 2 2 2 2 2 2 2 5 5" xfId="5959" xr:uid="{259064C2-906C-40CE-9AD8-73CA34C89509}"/>
    <cellStyle name="Percent 2 2 2 2 2 2 2 2 2 2 2 2 2 2 2 2 2 2 2 2 2 6" xfId="5960" xr:uid="{D159D5C4-BA23-46D2-967C-AA4C65F073ED}"/>
    <cellStyle name="Percent 2 2 2 2 2 2 2 2 2 2 2 2 2 2 2 2 2 2 2 2 2 6 2" xfId="5961" xr:uid="{6C288B0B-D834-4E20-BD7A-1C5406B944F5}"/>
    <cellStyle name="Percent 2 2 2 2 2 2 2 2 2 2 2 2 2 2 2 2 2 2 2 2 2 6 3" xfId="5962" xr:uid="{CDC18506-2A2C-422F-97AC-5E9B0291CB04}"/>
    <cellStyle name="Percent 2 2 2 2 2 2 2 2 2 2 2 2 2 2 2 2 2 2 2 2 2 6 4" xfId="5963" xr:uid="{C04C059A-10AD-4B57-97CA-D64489C455DE}"/>
    <cellStyle name="Percent 2 2 2 2 2 2 2 2 2 2 2 2 2 2 2 2 2 2 2 2 2 7" xfId="5964" xr:uid="{8342A8CA-FC4A-4597-9477-0430511C6FFA}"/>
    <cellStyle name="Percent 2 2 2 2 2 2 2 2 2 2 2 2 2 2 2 2 2 2 2 2 2 8" xfId="5965" xr:uid="{7413EF03-5652-4E35-9B31-F909B5FE0DBF}"/>
    <cellStyle name="Percent 2 2 2 2 2 2 2 2 2 2 2 2 2 2 2 2 2 2 2 2 2 9" xfId="5966" xr:uid="{E93683B1-CB2C-4492-9833-5D7934C62A3D}"/>
    <cellStyle name="Percent 2 2 2 2 2 2 2 2 2 2 2 2 2 2 2 2 2 2 2 2 2 9 2" xfId="5967" xr:uid="{FC877EC7-BF08-45E8-BDEB-74747CEB5CC9}"/>
    <cellStyle name="Percent 2 2 2 2 2 2 2 2 2 2 2 2 2 2 2 2 2 2 2 2 2 9 2 2" xfId="5968" xr:uid="{0B241654-ED0F-47A7-BED9-5F7807314BDB}"/>
    <cellStyle name="Percent 2 2 2 2 2 2 2 2 2 2 2 2 2 2 2 2 2 2 2 2 2 9 2 2 2" xfId="5969" xr:uid="{E3BA0037-E485-4128-A3B4-38C1C6E24A89}"/>
    <cellStyle name="Percent 2 2 2 2 2 2 2 2 2 2 2 2 2 2 2 2 2 2 2 2 2 9 2 2 2 2" xfId="5970" xr:uid="{3E2BD666-A980-4B2F-A727-8162A161804E}"/>
    <cellStyle name="Percent 2 2 2 2 2 2 2 2 2 2 2 2 2 2 2 2 2 2 2 2 2 9 2 3" xfId="5971" xr:uid="{C7C81913-5940-4616-87F1-6A941AA62639}"/>
    <cellStyle name="Percent 2 2 2 2 2 2 2 2 2 2 2 2 2 2 2 2 2 2 2 2 2 9 3" xfId="5972" xr:uid="{7703095A-9A01-4234-B6EC-A1840553A3CE}"/>
    <cellStyle name="Percent 2 2 2 2 2 2 2 2 2 2 2 2 2 2 2 2 2 2 2 2 2 9 3 2" xfId="5973" xr:uid="{EA06AC13-B503-4471-A72A-3F3FE30A7643}"/>
    <cellStyle name="Percent 2 2 2 2 2 2 2 2 2 2 2 2 2 2 2 2 2 2 2 2 3" xfId="5974" xr:uid="{73B0B452-36A9-4B43-A4AC-41CED521418B}"/>
    <cellStyle name="Percent 2 2 2 2 2 2 2 2 2 2 2 2 2 2 2 2 2 2 2 2 3 2" xfId="5975" xr:uid="{057B70FF-C0C2-4B8B-87F4-C5D1FB625678}"/>
    <cellStyle name="Percent 2 2 2 2 2 2 2 2 2 2 2 2 2 2 2 2 2 2 2 2 4" xfId="5976" xr:uid="{58DD8D6C-673B-4CA2-94B0-4CAC3618E456}"/>
    <cellStyle name="Percent 2 2 2 2 2 2 2 2 2 2 2 2 2 2 2 2 2 2 2 2 4 2" xfId="5977" xr:uid="{91BDF325-569F-4EC0-925C-59D8A538C435}"/>
    <cellStyle name="Percent 2 2 2 2 2 2 2 2 2 2 2 2 2 2 2 2 2 2 2 2 4 2 2" xfId="5978" xr:uid="{C305AD34-9009-4B42-97CF-EC71F7EA54A3}"/>
    <cellStyle name="Percent 2 2 2 2 2 2 2 2 2 2 2 2 2 2 2 2 2 2 2 2 4 2 2 2" xfId="5979" xr:uid="{53BE6E60-5A1B-4B98-A42C-63D38D6C55EF}"/>
    <cellStyle name="Percent 2 2 2 2 2 2 2 2 2 2 2 2 2 2 2 2 2 2 2 2 4 2 2 2 2" xfId="5980" xr:uid="{E3DC415A-5FF8-4686-8FC7-5EB089812105}"/>
    <cellStyle name="Percent 2 2 2 2 2 2 2 2 2 2 2 2 2 2 2 2 2 2 2 2 4 2 2 2 3" xfId="5981" xr:uid="{2CA5D9F6-965F-4601-8433-92D517489A87}"/>
    <cellStyle name="Percent 2 2 2 2 2 2 2 2 2 2 2 2 2 2 2 2 2 2 2 2 4 2 2 2 4" xfId="5982" xr:uid="{01352958-D853-4494-9D3B-14465B5D5E44}"/>
    <cellStyle name="Percent 2 2 2 2 2 2 2 2 2 2 2 2 2 2 2 2 2 2 2 2 4 2 2 3" xfId="5983" xr:uid="{E873B4B2-C839-4094-AF2B-6579605670B5}"/>
    <cellStyle name="Percent 2 2 2 2 2 2 2 2 2 2 2 2 2 2 2 2 2 2 2 2 4 2 2 4" xfId="5984" xr:uid="{5E049304-238B-4C50-A0FA-ABABE3788E55}"/>
    <cellStyle name="Percent 2 2 2 2 2 2 2 2 2 2 2 2 2 2 2 2 2 2 2 2 4 2 3" xfId="5985" xr:uid="{03F3749C-C51E-479D-8E28-34D02E61F98F}"/>
    <cellStyle name="Percent 2 2 2 2 2 2 2 2 2 2 2 2 2 2 2 2 2 2 2 2 4 2 4" xfId="5986" xr:uid="{A8F348A3-1F1B-4F51-86B8-830A6B55E504}"/>
    <cellStyle name="Percent 2 2 2 2 2 2 2 2 2 2 2 2 2 2 2 2 2 2 2 2 4 2 5" xfId="5987" xr:uid="{49BEDFD4-B260-45CE-8E7E-C849DFC79354}"/>
    <cellStyle name="Percent 2 2 2 2 2 2 2 2 2 2 2 2 2 2 2 2 2 2 2 2 4 3" xfId="5988" xr:uid="{979CF0E4-422D-4A72-A456-8A21DAAF8294}"/>
    <cellStyle name="Percent 2 2 2 2 2 2 2 2 2 2 2 2 2 2 2 2 2 2 2 2 4 4" xfId="5989" xr:uid="{37A8F2ED-C55D-4450-937F-5DC42FF12FF7}"/>
    <cellStyle name="Percent 2 2 2 2 2 2 2 2 2 2 2 2 2 2 2 2 2 2 2 2 4 4 2" xfId="5990" xr:uid="{9714CC3A-CBEF-4520-AFD3-B2BBDD50B820}"/>
    <cellStyle name="Percent 2 2 2 2 2 2 2 2 2 2 2 2 2 2 2 2 2 2 2 2 4 4 3" xfId="5991" xr:uid="{00ACBC22-C60E-411B-9280-C5FA7753C92A}"/>
    <cellStyle name="Percent 2 2 2 2 2 2 2 2 2 2 2 2 2 2 2 2 2 2 2 2 4 4 4" xfId="5992" xr:uid="{55AF8C9F-A397-4EDB-8C9C-3EBB7182DAC8}"/>
    <cellStyle name="Percent 2 2 2 2 2 2 2 2 2 2 2 2 2 2 2 2 2 2 2 2 4 5" xfId="5993" xr:uid="{67FD087F-7F6D-4520-8CCD-8F0C83BC0033}"/>
    <cellStyle name="Percent 2 2 2 2 2 2 2 2 2 2 2 2 2 2 2 2 2 2 2 2 4 6" xfId="5994" xr:uid="{AA7A5ED8-47A3-4A1F-B64A-80E7098C89E4}"/>
    <cellStyle name="Percent 2 2 2 2 2 2 2 2 2 2 2 2 2 2 2 2 2 2 2 2 5" xfId="5995" xr:uid="{AD4390F3-864A-4B6F-9F8D-976330080F32}"/>
    <cellStyle name="Percent 2 2 2 2 2 2 2 2 2 2 2 2 2 2 2 2 2 2 2 2 5 2" xfId="5996" xr:uid="{1A680718-3328-4B8E-9671-C7C01D89FD71}"/>
    <cellStyle name="Percent 2 2 2 2 2 2 2 2 2 2 2 2 2 2 2 2 2 2 2 2 5 2 2" xfId="5997" xr:uid="{64A06679-2CD9-4891-8B5D-A8CDB6027A7A}"/>
    <cellStyle name="Percent 2 2 2 2 2 2 2 2 2 2 2 2 2 2 2 2 2 2 2 2 5 2 2 2" xfId="5998" xr:uid="{A7383AB2-2D9B-43A7-A064-AF5AF0F42485}"/>
    <cellStyle name="Percent 2 2 2 2 2 2 2 2 2 2 2 2 2 2 2 2 2 2 2 2 5 2 2 3" xfId="5999" xr:uid="{C56AE8C8-0485-42CD-A0E9-67CBA4E9B416}"/>
    <cellStyle name="Percent 2 2 2 2 2 2 2 2 2 2 2 2 2 2 2 2 2 2 2 2 5 2 2 4" xfId="6000" xr:uid="{E288D78E-D0AB-4D08-BAF1-C4E0DABA5AF6}"/>
    <cellStyle name="Percent 2 2 2 2 2 2 2 2 2 2 2 2 2 2 2 2 2 2 2 2 5 2 3" xfId="6001" xr:uid="{F4DD690B-534A-4E49-B8AE-F80AD60F61AE}"/>
    <cellStyle name="Percent 2 2 2 2 2 2 2 2 2 2 2 2 2 2 2 2 2 2 2 2 5 2 4" xfId="6002" xr:uid="{49F4C8E1-50EF-491B-9845-285AC4A39B06}"/>
    <cellStyle name="Percent 2 2 2 2 2 2 2 2 2 2 2 2 2 2 2 2 2 2 2 2 5 3" xfId="6003" xr:uid="{FE58990A-6B2E-452A-8397-F51A80FAA84F}"/>
    <cellStyle name="Percent 2 2 2 2 2 2 2 2 2 2 2 2 2 2 2 2 2 2 2 2 5 4" xfId="6004" xr:uid="{8B97A8CB-F3A9-4E13-B5A0-74008110AE05}"/>
    <cellStyle name="Percent 2 2 2 2 2 2 2 2 2 2 2 2 2 2 2 2 2 2 2 2 5 5" xfId="6005" xr:uid="{D018669C-CE64-4C03-BF54-5B08FFB836ED}"/>
    <cellStyle name="Percent 2 2 2 2 2 2 2 2 2 2 2 2 2 2 2 2 2 2 2 2 6" xfId="6006" xr:uid="{317F9B12-58FF-4951-AA54-C0903F49723E}"/>
    <cellStyle name="Percent 2 2 2 2 2 2 2 2 2 2 2 2 2 2 2 2 2 2 2 2 6 2" xfId="6007" xr:uid="{F1EF8D19-695F-4473-A9B5-627AF7FCED46}"/>
    <cellStyle name="Percent 2 2 2 2 2 2 2 2 2 2 2 2 2 2 2 2 2 2 2 2 6 3" xfId="6008" xr:uid="{6D5D00F7-611A-4B13-A2C4-73541B575F51}"/>
    <cellStyle name="Percent 2 2 2 2 2 2 2 2 2 2 2 2 2 2 2 2 2 2 2 2 6 4" xfId="6009" xr:uid="{32ED78EA-0565-4D3C-83E4-40939D37D999}"/>
    <cellStyle name="Percent 2 2 2 2 2 2 2 2 2 2 2 2 2 2 2 2 2 2 2 2 7" xfId="6010" xr:uid="{5D1881B1-51EE-4D84-AB93-1DCE10FDF089}"/>
    <cellStyle name="Percent 2 2 2 2 2 2 2 2 2 2 2 2 2 2 2 2 2 2 2 2 8" xfId="6011" xr:uid="{9177FAEB-9D2D-4AB9-A40A-22DFC0551919}"/>
    <cellStyle name="Percent 2 2 2 2 2 2 2 2 2 2 2 2 2 2 2 2 2 2 2 2 9" xfId="6012" xr:uid="{51644D52-8EE7-4F7F-AA62-9F1651C7F10A}"/>
    <cellStyle name="Percent 2 2 2 2 2 2 2 2 2 2 2 2 2 2 2 2 2 2 2 2 9 2" xfId="6013" xr:uid="{E09C56E3-DF8F-406E-8DDF-41682D15426E}"/>
    <cellStyle name="Percent 2 2 2 2 2 2 2 2 2 2 2 2 2 2 2 2 2 2 2 2 9 2 2" xfId="6014" xr:uid="{CBF426B5-0FC1-41EE-B6F9-E6C1023973BD}"/>
    <cellStyle name="Percent 2 2 2 2 2 2 2 2 2 2 2 2 2 2 2 2 2 2 2 2 9 2 2 2" xfId="6015" xr:uid="{7F72FF15-1339-458E-8943-76112EADAA3D}"/>
    <cellStyle name="Percent 2 2 2 2 2 2 2 2 2 2 2 2 2 2 2 2 2 2 2 2 9 2 2 2 2" xfId="6016" xr:uid="{AF7599E2-BA71-44AE-BBB9-193AEF254515}"/>
    <cellStyle name="Percent 2 2 2 2 2 2 2 2 2 2 2 2 2 2 2 2 2 2 2 2 9 2 3" xfId="6017" xr:uid="{45213939-CB2F-4111-B5BB-1D7715C14439}"/>
    <cellStyle name="Percent 2 2 2 2 2 2 2 2 2 2 2 2 2 2 2 2 2 2 2 2 9 3" xfId="6018" xr:uid="{4F4E7F8F-ACB1-44EB-A8AB-B0F255ECED1F}"/>
    <cellStyle name="Percent 2 2 2 2 2 2 2 2 2 2 2 2 2 2 2 2 2 2 2 2 9 3 2" xfId="6019" xr:uid="{933A4BAD-8EE5-4011-9852-3021D68EEE80}"/>
    <cellStyle name="Percent 2 2 2 2 2 2 2 2 2 2 2 2 2 2 2 2 2 2 2 3" xfId="6020" xr:uid="{A62F6A55-AC77-496A-BDA5-23E4B6253F62}"/>
    <cellStyle name="Percent 2 2 2 2 2 2 2 2 2 2 2 2 2 2 2 2 2 2 2 3 2" xfId="6021" xr:uid="{B2C8DFB7-419B-4E7D-BB14-FE35B71D4C5E}"/>
    <cellStyle name="Percent 2 2 2 2 2 2 2 2 2 2 2 2 2 2 2 2 2 2 2 3 2 2" xfId="6022" xr:uid="{524D58C7-8FB9-4034-A8C0-C9172D240FF3}"/>
    <cellStyle name="Percent 2 2 2 2 2 2 2 2 2 2 2 2 2 2 2 2 2 2 2 4" xfId="6023" xr:uid="{5EF02AF3-1339-4CC1-97EB-790EF10D9333}"/>
    <cellStyle name="Percent 2 2 2 2 2 2 2 2 2 2 2 2 2 2 2 2 2 2 2 5" xfId="6024" xr:uid="{D0845542-A970-475D-BDA1-69A622FA8085}"/>
    <cellStyle name="Percent 2 2 2 2 2 2 2 2 2 2 2 2 2 2 2 2 2 2 2 5 2" xfId="6025" xr:uid="{AF50EEE4-4494-42A3-9D92-FCA3F0251877}"/>
    <cellStyle name="Percent 2 2 2 2 2 2 2 2 2 2 2 2 2 2 2 2 2 2 2 5 2 2" xfId="6026" xr:uid="{934CB1B2-B040-49C7-A729-D12B05E423FE}"/>
    <cellStyle name="Percent 2 2 2 2 2 2 2 2 2 2 2 2 2 2 2 2 2 2 2 5 2 2 2" xfId="6027" xr:uid="{55C5253B-4FC3-41D3-9F38-FE50486A55B0}"/>
    <cellStyle name="Percent 2 2 2 2 2 2 2 2 2 2 2 2 2 2 2 2 2 2 2 5 2 2 2 2" xfId="6028" xr:uid="{62A1E4E6-D4BA-4340-8120-C0346C16A6A9}"/>
    <cellStyle name="Percent 2 2 2 2 2 2 2 2 2 2 2 2 2 2 2 2 2 2 2 5 2 2 2 3" xfId="6029" xr:uid="{4D844805-8ED4-466A-B2DD-348F1C7C0265}"/>
    <cellStyle name="Percent 2 2 2 2 2 2 2 2 2 2 2 2 2 2 2 2 2 2 2 5 2 2 2 4" xfId="6030" xr:uid="{89B5F8A1-CE65-4DDA-B1C9-D08D4857692D}"/>
    <cellStyle name="Percent 2 2 2 2 2 2 2 2 2 2 2 2 2 2 2 2 2 2 2 5 2 2 3" xfId="6031" xr:uid="{86292AB8-66BC-451C-B725-F9FA6F0F7BD9}"/>
    <cellStyle name="Percent 2 2 2 2 2 2 2 2 2 2 2 2 2 2 2 2 2 2 2 5 2 2 4" xfId="6032" xr:uid="{7ABE4336-C62F-44F3-BC98-C396C58A934C}"/>
    <cellStyle name="Percent 2 2 2 2 2 2 2 2 2 2 2 2 2 2 2 2 2 2 2 5 2 3" xfId="6033" xr:uid="{61DC31F1-A865-44E0-B942-5ACF2D5F440A}"/>
    <cellStyle name="Percent 2 2 2 2 2 2 2 2 2 2 2 2 2 2 2 2 2 2 2 5 2 4" xfId="6034" xr:uid="{26F26F9B-FEDD-46A7-8898-8B5347970C2D}"/>
    <cellStyle name="Percent 2 2 2 2 2 2 2 2 2 2 2 2 2 2 2 2 2 2 2 5 2 5" xfId="6035" xr:uid="{0156F1C5-D9EF-42B5-9620-DF39FCA4A27C}"/>
    <cellStyle name="Percent 2 2 2 2 2 2 2 2 2 2 2 2 2 2 2 2 2 2 2 5 3" xfId="6036" xr:uid="{EF7FAF27-68F2-499E-96BA-21ED1D590468}"/>
    <cellStyle name="Percent 2 2 2 2 2 2 2 2 2 2 2 2 2 2 2 2 2 2 2 5 4" xfId="6037" xr:uid="{EC2F4B9B-EAE5-402E-9BEF-D31DBB4C3D5B}"/>
    <cellStyle name="Percent 2 2 2 2 2 2 2 2 2 2 2 2 2 2 2 2 2 2 2 5 4 2" xfId="6038" xr:uid="{30F95836-1DB2-44BD-8383-8AB36F7EBCFF}"/>
    <cellStyle name="Percent 2 2 2 2 2 2 2 2 2 2 2 2 2 2 2 2 2 2 2 5 4 3" xfId="6039" xr:uid="{59E4055C-FFB0-4A88-A2FA-F4CEF87179E1}"/>
    <cellStyle name="Percent 2 2 2 2 2 2 2 2 2 2 2 2 2 2 2 2 2 2 2 5 4 4" xfId="6040" xr:uid="{E4EC289A-5947-477A-AA74-CFF4ED3E506E}"/>
    <cellStyle name="Percent 2 2 2 2 2 2 2 2 2 2 2 2 2 2 2 2 2 2 2 5 5" xfId="6041" xr:uid="{20020882-1557-4BD0-958C-D133EEC457C9}"/>
    <cellStyle name="Percent 2 2 2 2 2 2 2 2 2 2 2 2 2 2 2 2 2 2 2 5 6" xfId="6042" xr:uid="{CDBAC850-4432-4475-82AE-D757E55C9D6A}"/>
    <cellStyle name="Percent 2 2 2 2 2 2 2 2 2 2 2 2 2 2 2 2 2 2 2 6" xfId="6043" xr:uid="{95D63D0E-5E14-4046-9632-5EF7DB1E259C}"/>
    <cellStyle name="Percent 2 2 2 2 2 2 2 2 2 2 2 2 2 2 2 2 2 2 2 6 2" xfId="6044" xr:uid="{D119D4E7-DD64-47ED-8DEF-2675668F6F77}"/>
    <cellStyle name="Percent 2 2 2 2 2 2 2 2 2 2 2 2 2 2 2 2 2 2 2 6 2 2" xfId="6045" xr:uid="{C5C8AFA2-021A-4037-9200-4F3FC705EB11}"/>
    <cellStyle name="Percent 2 2 2 2 2 2 2 2 2 2 2 2 2 2 2 2 2 2 2 6 2 2 2" xfId="6046" xr:uid="{46326947-B729-404B-921A-7DA91D955847}"/>
    <cellStyle name="Percent 2 2 2 2 2 2 2 2 2 2 2 2 2 2 2 2 2 2 2 6 2 2 3" xfId="6047" xr:uid="{75A695B5-CFB0-4349-A1BA-857A44F1E159}"/>
    <cellStyle name="Percent 2 2 2 2 2 2 2 2 2 2 2 2 2 2 2 2 2 2 2 6 2 2 4" xfId="6048" xr:uid="{C4636359-C44A-463F-8083-8086C49AC95C}"/>
    <cellStyle name="Percent 2 2 2 2 2 2 2 2 2 2 2 2 2 2 2 2 2 2 2 6 2 3" xfId="6049" xr:uid="{0BA433B0-33AF-4F5D-A9BF-7A66C4077089}"/>
    <cellStyle name="Percent 2 2 2 2 2 2 2 2 2 2 2 2 2 2 2 2 2 2 2 6 2 4" xfId="6050" xr:uid="{BCCDDA7E-4F9D-458C-989F-BF382D3D28C9}"/>
    <cellStyle name="Percent 2 2 2 2 2 2 2 2 2 2 2 2 2 2 2 2 2 2 2 6 3" xfId="6051" xr:uid="{EE4B5E10-FC78-4A35-9368-5ED8704CEF3E}"/>
    <cellStyle name="Percent 2 2 2 2 2 2 2 2 2 2 2 2 2 2 2 2 2 2 2 6 4" xfId="6052" xr:uid="{8D182E0C-B81F-474F-A9D0-ABD2DB1DCDB2}"/>
    <cellStyle name="Percent 2 2 2 2 2 2 2 2 2 2 2 2 2 2 2 2 2 2 2 6 5" xfId="6053" xr:uid="{140F27A1-6E36-4FF9-97D7-8371766F3099}"/>
    <cellStyle name="Percent 2 2 2 2 2 2 2 2 2 2 2 2 2 2 2 2 2 2 2 7" xfId="6054" xr:uid="{22A7BC92-EC55-41EB-B5ED-DE4952534A0F}"/>
    <cellStyle name="Percent 2 2 2 2 2 2 2 2 2 2 2 2 2 2 2 2 2 2 2 7 2" xfId="6055" xr:uid="{418061BC-5AD4-483E-A174-3E18928FB76D}"/>
    <cellStyle name="Percent 2 2 2 2 2 2 2 2 2 2 2 2 2 2 2 2 2 2 2 7 3" xfId="6056" xr:uid="{66D97FC4-C02F-45A6-8CA9-7BF4DFE0EC30}"/>
    <cellStyle name="Percent 2 2 2 2 2 2 2 2 2 2 2 2 2 2 2 2 2 2 2 7 4" xfId="6057" xr:uid="{D40FBFA2-B026-4A31-B5A2-B98AB72A9DB1}"/>
    <cellStyle name="Percent 2 2 2 2 2 2 2 2 2 2 2 2 2 2 2 2 2 2 2 8" xfId="6058" xr:uid="{076E229E-4A71-4FF9-9038-9FF0ECD514AD}"/>
    <cellStyle name="Percent 2 2 2 2 2 2 2 2 2 2 2 2 2 2 2 2 2 2 2 9" xfId="6059" xr:uid="{F8D4F93C-0196-40FB-BF77-E1863675B7DC}"/>
    <cellStyle name="Percent 2 2 2 2 2 2 2 2 2 2 2 2 2 2 2 2 2 2 3" xfId="6060" xr:uid="{F067A320-43C6-4370-82CE-890BAFD5531D}"/>
    <cellStyle name="Percent 2 2 2 2 2 2 2 2 2 2 2 2 2 2 2 2 2 2 3 2" xfId="6061" xr:uid="{607DE403-DD44-407A-B99C-C30A6CC542F8}"/>
    <cellStyle name="Percent 2 2 2 2 2 2 2 2 2 2 2 2 2 2 2 2 2 2 3 2 2" xfId="6062" xr:uid="{57AC9CD1-3173-49BC-8331-26982F0C7399}"/>
    <cellStyle name="Percent 2 2 2 2 2 2 2 2 2 2 2 2 2 2 2 2 2 2 3 2 2 2" xfId="6063" xr:uid="{7E0D2C40-F78F-44DC-A167-E67FA1906250}"/>
    <cellStyle name="Percent 2 2 2 2 2 2 2 2 2 2 2 2 2 2 2 2 2 2 3 3" xfId="6064" xr:uid="{6BC2CD24-B782-47CF-8AAA-56FEBEEA11F3}"/>
    <cellStyle name="Percent 2 2 2 2 2 2 2 2 2 2 2 2 2 2 2 2 2 2 4" xfId="6065" xr:uid="{0B4D87FC-E6C1-4D04-A780-7BA65C29BBC4}"/>
    <cellStyle name="Percent 2 2 2 2 2 2 2 2 2 2 2 2 2 2 2 2 2 2 4 2" xfId="6066" xr:uid="{57999D6C-AB0F-4A69-9B74-8AB0BF298F1A}"/>
    <cellStyle name="Percent 2 2 2 2 2 2 2 2 2 2 2 2 2 2 2 2 2 2 5" xfId="6067" xr:uid="{1113A3DD-8DEF-4638-A088-69AE35EC9262}"/>
    <cellStyle name="Percent 2 2 2 2 2 2 2 2 2 2 2 2 2 2 2 2 2 2 5 2" xfId="6068" xr:uid="{147E54ED-B288-454C-B18D-6CB352966DBF}"/>
    <cellStyle name="Percent 2 2 2 2 2 2 2 2 2 2 2 2 2 2 2 2 2 2 5 2 2" xfId="6069" xr:uid="{3CDC67F0-02A6-438C-8D38-C03EE45AEB37}"/>
    <cellStyle name="Percent 2 2 2 2 2 2 2 2 2 2 2 2 2 2 2 2 2 2 5 2 2 2" xfId="6070" xr:uid="{175797B8-A4F0-438A-83D4-8FC07A871D91}"/>
    <cellStyle name="Percent 2 2 2 2 2 2 2 2 2 2 2 2 2 2 2 2 2 2 5 2 2 2 2" xfId="6071" xr:uid="{E00A0AE6-627E-41E0-BFBA-B9F503E3ADE8}"/>
    <cellStyle name="Percent 2 2 2 2 2 2 2 2 2 2 2 2 2 2 2 2 2 2 5 2 2 2 3" xfId="6072" xr:uid="{22D1CB9E-0581-4158-8478-946367494796}"/>
    <cellStyle name="Percent 2 2 2 2 2 2 2 2 2 2 2 2 2 2 2 2 2 2 5 2 2 2 4" xfId="6073" xr:uid="{2211D664-A279-402E-A52D-7326045AF931}"/>
    <cellStyle name="Percent 2 2 2 2 2 2 2 2 2 2 2 2 2 2 2 2 2 2 5 2 2 3" xfId="6074" xr:uid="{9C8B1FC1-C832-42A3-9E54-03ABE90692AD}"/>
    <cellStyle name="Percent 2 2 2 2 2 2 2 2 2 2 2 2 2 2 2 2 2 2 5 2 2 4" xfId="6075" xr:uid="{60B7E5AA-5D2A-49A3-90D5-48244AC0ED74}"/>
    <cellStyle name="Percent 2 2 2 2 2 2 2 2 2 2 2 2 2 2 2 2 2 2 5 2 3" xfId="6076" xr:uid="{F9907008-6FF7-4EA5-829F-1121F5530B08}"/>
    <cellStyle name="Percent 2 2 2 2 2 2 2 2 2 2 2 2 2 2 2 2 2 2 5 2 4" xfId="6077" xr:uid="{6A449FC5-7543-4E76-92DB-8964B3B06843}"/>
    <cellStyle name="Percent 2 2 2 2 2 2 2 2 2 2 2 2 2 2 2 2 2 2 5 2 5" xfId="6078" xr:uid="{4CAD8388-697F-4FE5-BDED-0A31649B2496}"/>
    <cellStyle name="Percent 2 2 2 2 2 2 2 2 2 2 2 2 2 2 2 2 2 2 5 3" xfId="6079" xr:uid="{0AFDAF0F-B210-4292-962D-20C31B0BFC7E}"/>
    <cellStyle name="Percent 2 2 2 2 2 2 2 2 2 2 2 2 2 2 2 2 2 2 5 4" xfId="6080" xr:uid="{E772DE98-DE57-42F1-A323-AB5C1257656D}"/>
    <cellStyle name="Percent 2 2 2 2 2 2 2 2 2 2 2 2 2 2 2 2 2 2 5 4 2" xfId="6081" xr:uid="{FD0FF202-86EC-4952-8F63-B1E2652C7FA2}"/>
    <cellStyle name="Percent 2 2 2 2 2 2 2 2 2 2 2 2 2 2 2 2 2 2 5 4 3" xfId="6082" xr:uid="{4C0A1413-1A1A-49DA-A29D-80E1283F76A2}"/>
    <cellStyle name="Percent 2 2 2 2 2 2 2 2 2 2 2 2 2 2 2 2 2 2 5 4 4" xfId="6083" xr:uid="{D959C32F-97B1-4EB7-8C19-D79F8676F1DE}"/>
    <cellStyle name="Percent 2 2 2 2 2 2 2 2 2 2 2 2 2 2 2 2 2 2 5 5" xfId="6084" xr:uid="{15D3DE46-65D3-462D-89BD-DB28097A6BA6}"/>
    <cellStyle name="Percent 2 2 2 2 2 2 2 2 2 2 2 2 2 2 2 2 2 2 5 6" xfId="6085" xr:uid="{25052B49-39BE-4744-ADA7-CEC68EF00246}"/>
    <cellStyle name="Percent 2 2 2 2 2 2 2 2 2 2 2 2 2 2 2 2 2 2 6" xfId="6086" xr:uid="{005E2513-6144-41CB-8468-9287B97C6FCF}"/>
    <cellStyle name="Percent 2 2 2 2 2 2 2 2 2 2 2 2 2 2 2 2 2 2 6 2" xfId="6087" xr:uid="{BA64094E-06C5-4DF1-B5EC-61003AD25535}"/>
    <cellStyle name="Percent 2 2 2 2 2 2 2 2 2 2 2 2 2 2 2 2 2 2 6 2 2" xfId="6088" xr:uid="{9660C937-1B5A-4E06-A609-44A73644771B}"/>
    <cellStyle name="Percent 2 2 2 2 2 2 2 2 2 2 2 2 2 2 2 2 2 2 6 2 2 2" xfId="6089" xr:uid="{A4EE0E12-9721-4826-B4AE-48315FC0D6EA}"/>
    <cellStyle name="Percent 2 2 2 2 2 2 2 2 2 2 2 2 2 2 2 2 2 2 6 2 2 3" xfId="6090" xr:uid="{16F02831-2E93-417E-B33E-944DAC973F47}"/>
    <cellStyle name="Percent 2 2 2 2 2 2 2 2 2 2 2 2 2 2 2 2 2 2 6 2 2 4" xfId="6091" xr:uid="{681231F9-EE81-407D-907B-92063CBAAE35}"/>
    <cellStyle name="Percent 2 2 2 2 2 2 2 2 2 2 2 2 2 2 2 2 2 2 6 2 3" xfId="6092" xr:uid="{B3EE27EF-3809-4C7C-837D-16CF9766BCBD}"/>
    <cellStyle name="Percent 2 2 2 2 2 2 2 2 2 2 2 2 2 2 2 2 2 2 6 2 4" xfId="6093" xr:uid="{71AB4D63-DBFD-4E97-A2A1-11D8E3AC234D}"/>
    <cellStyle name="Percent 2 2 2 2 2 2 2 2 2 2 2 2 2 2 2 2 2 2 6 3" xfId="6094" xr:uid="{BC74AE27-6DCD-4475-929A-73A4C1698855}"/>
    <cellStyle name="Percent 2 2 2 2 2 2 2 2 2 2 2 2 2 2 2 2 2 2 6 4" xfId="6095" xr:uid="{AE581F66-D98D-476A-BDCC-B93D39A7DBD8}"/>
    <cellStyle name="Percent 2 2 2 2 2 2 2 2 2 2 2 2 2 2 2 2 2 2 6 5" xfId="6096" xr:uid="{ACA9E9FC-AAA5-4261-9708-4CD15A4AA951}"/>
    <cellStyle name="Percent 2 2 2 2 2 2 2 2 2 2 2 2 2 2 2 2 2 2 7" xfId="6097" xr:uid="{AC5495F0-4E18-4968-B121-4943447E2C72}"/>
    <cellStyle name="Percent 2 2 2 2 2 2 2 2 2 2 2 2 2 2 2 2 2 2 7 2" xfId="6098" xr:uid="{1F9EF56B-115A-4798-8CE8-71C46DFAAC49}"/>
    <cellStyle name="Percent 2 2 2 2 2 2 2 2 2 2 2 2 2 2 2 2 2 2 7 3" xfId="6099" xr:uid="{932A22C0-B874-4A69-BF54-176674BBDE4C}"/>
    <cellStyle name="Percent 2 2 2 2 2 2 2 2 2 2 2 2 2 2 2 2 2 2 7 4" xfId="6100" xr:uid="{8B457FB6-DAAA-4F68-A613-CB48E78AB814}"/>
    <cellStyle name="Percent 2 2 2 2 2 2 2 2 2 2 2 2 2 2 2 2 2 2 8" xfId="6101" xr:uid="{2AA06CC2-C5B9-49ED-8BBC-A2CF798B3FE7}"/>
    <cellStyle name="Percent 2 2 2 2 2 2 2 2 2 2 2 2 2 2 2 2 2 2 9" xfId="6102" xr:uid="{F746FE7A-8A72-4E6B-9333-0BA6EA56966F}"/>
    <cellStyle name="Percent 2 2 2 2 2 2 2 2 2 2 2 2 2 2 2 2 2 3" xfId="6103" xr:uid="{A7A38609-A0C1-44A2-9640-47D9FBB8DF2D}"/>
    <cellStyle name="Percent 2 2 2 2 2 2 2 2 2 2 2 2 2 2 2 2 2 3 2" xfId="6104" xr:uid="{2D3F1615-3669-40C0-84CD-AD6515C2B946}"/>
    <cellStyle name="Percent 2 2 2 2 2 2 2 2 2 2 2 2 2 2 2 2 2 3 2 2" xfId="6105" xr:uid="{1ED6F448-84DD-4645-BD26-EB25A196E546}"/>
    <cellStyle name="Percent 2 2 2 2 2 2 2 2 2 2 2 2 2 2 2 2 2 3 2 2 2" xfId="6106" xr:uid="{D9924DB1-2B5C-43C1-894D-FD18F200E8B5}"/>
    <cellStyle name="Percent 2 2 2 2 2 2 2 2 2 2 2 2 2 2 2 2 2 3 2 2 2 2" xfId="6107" xr:uid="{3B8FF3D5-9E9E-4751-AED1-90715E3C58FB}"/>
    <cellStyle name="Percent 2 2 2 2 2 2 2 2 2 2 2 2 2 2 2 2 2 3 2 3" xfId="6108" xr:uid="{AE5EC1C5-3FBE-48ED-A99A-1E044D06688D}"/>
    <cellStyle name="Percent 2 2 2 2 2 2 2 2 2 2 2 2 2 2 2 2 2 3 3" xfId="6109" xr:uid="{AB7141DD-6D5D-48FF-85ED-13280AB1BFF4}"/>
    <cellStyle name="Percent 2 2 2 2 2 2 2 2 2 2 2 2 2 2 2 2 2 3 3 2" xfId="6110" xr:uid="{40AD9FC3-CFDC-4C0E-80EF-F2D5B9095193}"/>
    <cellStyle name="Percent 2 2 2 2 2 2 2 2 2 2 2 2 2 2 2 2 2 4" xfId="6111" xr:uid="{FA9D414C-B7C9-4ECC-8033-25D57EA84BAB}"/>
    <cellStyle name="Percent 2 2 2 2 2 2 2 2 2 2 2 2 2 2 2 2 2 4 2" xfId="6112" xr:uid="{0F2443E3-B6F0-4C68-B5B9-81EF18C9DE2C}"/>
    <cellStyle name="Percent 2 2 2 2 2 2 2 2 2 2 2 2 2 2 2 2 2 4 2 2" xfId="6113" xr:uid="{9475C4A0-C40A-46DB-B14E-07F6143EF61D}"/>
    <cellStyle name="Percent 2 2 2 2 2 2 2 2 2 2 2 2 2 2 2 2 2 5" xfId="6114" xr:uid="{A07B1FA3-D2BD-4DC3-9AAF-8145EF971CF1}"/>
    <cellStyle name="Percent 2 2 2 2 2 2 2 2 2 2 2 2 2 2 2 2 2 6" xfId="6115" xr:uid="{F299059D-E552-4F8A-9C13-D826B3C41E07}"/>
    <cellStyle name="Percent 2 2 2 2 2 2 2 2 2 2 2 2 2 2 2 2 2 6 2" xfId="6116" xr:uid="{25B560C3-2139-4D6B-874C-C4115A88249F}"/>
    <cellStyle name="Percent 2 2 2 2 2 2 2 2 2 2 2 2 2 2 2 2 2 6 2 2" xfId="6117" xr:uid="{0F2DA1BE-280A-45CD-9FD3-2243BDF4697C}"/>
    <cellStyle name="Percent 2 2 2 2 2 2 2 2 2 2 2 2 2 2 2 2 2 6 2 2 2" xfId="6118" xr:uid="{EBA8FA02-7DF5-443C-A105-8718D0BB4BE9}"/>
    <cellStyle name="Percent 2 2 2 2 2 2 2 2 2 2 2 2 2 2 2 2 2 6 2 2 2 2" xfId="6119" xr:uid="{40EC9E9A-B126-4CB7-A283-FE6027350438}"/>
    <cellStyle name="Percent 2 2 2 2 2 2 2 2 2 2 2 2 2 2 2 2 2 6 2 2 2 3" xfId="6120" xr:uid="{11AC8553-0D7C-41E2-9094-C9CCE5079D9C}"/>
    <cellStyle name="Percent 2 2 2 2 2 2 2 2 2 2 2 2 2 2 2 2 2 6 2 2 2 4" xfId="6121" xr:uid="{DA55D5E1-6C1A-4963-8062-B4D2F2F3E101}"/>
    <cellStyle name="Percent 2 2 2 2 2 2 2 2 2 2 2 2 2 2 2 2 2 6 2 2 3" xfId="6122" xr:uid="{350F3923-A3B9-4A15-B629-2D3A7C333E2C}"/>
    <cellStyle name="Percent 2 2 2 2 2 2 2 2 2 2 2 2 2 2 2 2 2 6 2 2 4" xfId="6123" xr:uid="{A056629E-C534-4681-8D32-7BCC663B6D0E}"/>
    <cellStyle name="Percent 2 2 2 2 2 2 2 2 2 2 2 2 2 2 2 2 2 6 2 3" xfId="6124" xr:uid="{9C996C84-6842-428A-BF90-66A616AF7DEC}"/>
    <cellStyle name="Percent 2 2 2 2 2 2 2 2 2 2 2 2 2 2 2 2 2 6 2 4" xfId="6125" xr:uid="{237C2C21-5087-42EE-B083-203D8C83152E}"/>
    <cellStyle name="Percent 2 2 2 2 2 2 2 2 2 2 2 2 2 2 2 2 2 6 2 5" xfId="6126" xr:uid="{A31B84CD-FFD9-4802-9DB9-2B5620717061}"/>
    <cellStyle name="Percent 2 2 2 2 2 2 2 2 2 2 2 2 2 2 2 2 2 6 3" xfId="6127" xr:uid="{CDFA3F76-F17A-4F6A-A499-9801333CCF76}"/>
    <cellStyle name="Percent 2 2 2 2 2 2 2 2 2 2 2 2 2 2 2 2 2 6 4" xfId="6128" xr:uid="{9C6DB23C-F50F-48F2-91E4-DA5866E4EF5D}"/>
    <cellStyle name="Percent 2 2 2 2 2 2 2 2 2 2 2 2 2 2 2 2 2 6 4 2" xfId="6129" xr:uid="{04ECEE8C-F51F-48AE-9DAF-7ADCEAC33294}"/>
    <cellStyle name="Percent 2 2 2 2 2 2 2 2 2 2 2 2 2 2 2 2 2 6 4 3" xfId="6130" xr:uid="{05C8D5C6-FCFF-4951-9E84-4B6627145B6B}"/>
    <cellStyle name="Percent 2 2 2 2 2 2 2 2 2 2 2 2 2 2 2 2 2 6 4 4" xfId="6131" xr:uid="{F71585A0-95BD-4013-91BB-1DF68FDFDC9A}"/>
    <cellStyle name="Percent 2 2 2 2 2 2 2 2 2 2 2 2 2 2 2 2 2 6 5" xfId="6132" xr:uid="{21F46DB1-E94E-4E19-8752-529718015B41}"/>
    <cellStyle name="Percent 2 2 2 2 2 2 2 2 2 2 2 2 2 2 2 2 2 6 6" xfId="6133" xr:uid="{51A427FA-92B6-46E9-A1B8-E10E23187A37}"/>
    <cellStyle name="Percent 2 2 2 2 2 2 2 2 2 2 2 2 2 2 2 2 2 7" xfId="6134" xr:uid="{EC6B8AAA-AC97-4369-9C18-AF37F6CE0605}"/>
    <cellStyle name="Percent 2 2 2 2 2 2 2 2 2 2 2 2 2 2 2 2 2 7 2" xfId="6135" xr:uid="{20C082EC-2FE9-4FED-ACDD-D16DD49276E8}"/>
    <cellStyle name="Percent 2 2 2 2 2 2 2 2 2 2 2 2 2 2 2 2 2 7 2 2" xfId="6136" xr:uid="{669CA642-0CB3-427F-A550-D84D4FC4E48D}"/>
    <cellStyle name="Percent 2 2 2 2 2 2 2 2 2 2 2 2 2 2 2 2 2 7 2 2 2" xfId="6137" xr:uid="{E7EFF9F1-BC8D-4E36-827A-FCC6E543B7F7}"/>
    <cellStyle name="Percent 2 2 2 2 2 2 2 2 2 2 2 2 2 2 2 2 2 7 2 2 3" xfId="6138" xr:uid="{DA0E334E-AC16-415B-ACFA-1CCAD5069F17}"/>
    <cellStyle name="Percent 2 2 2 2 2 2 2 2 2 2 2 2 2 2 2 2 2 7 2 2 4" xfId="6139" xr:uid="{306F72E6-7277-42CC-9FB8-A83041ADEEA7}"/>
    <cellStyle name="Percent 2 2 2 2 2 2 2 2 2 2 2 2 2 2 2 2 2 7 2 3" xfId="6140" xr:uid="{BD24C4E1-1B44-447E-ADBB-9252F834FB84}"/>
    <cellStyle name="Percent 2 2 2 2 2 2 2 2 2 2 2 2 2 2 2 2 2 7 2 4" xfId="6141" xr:uid="{90413031-DF26-4533-8EA6-761EAD94E08A}"/>
    <cellStyle name="Percent 2 2 2 2 2 2 2 2 2 2 2 2 2 2 2 2 2 7 3" xfId="6142" xr:uid="{16AF8357-48A4-4306-98E0-14C8C85BAC34}"/>
    <cellStyle name="Percent 2 2 2 2 2 2 2 2 2 2 2 2 2 2 2 2 2 7 4" xfId="6143" xr:uid="{E5816DA4-A78E-48DA-84C7-6841C3C97D65}"/>
    <cellStyle name="Percent 2 2 2 2 2 2 2 2 2 2 2 2 2 2 2 2 2 7 5" xfId="6144" xr:uid="{BF6499B9-8540-4EB7-B502-027C4BCB7F8D}"/>
    <cellStyle name="Percent 2 2 2 2 2 2 2 2 2 2 2 2 2 2 2 2 2 8" xfId="6145" xr:uid="{49C01255-6489-4D33-B4A7-819023F99D1C}"/>
    <cellStyle name="Percent 2 2 2 2 2 2 2 2 2 2 2 2 2 2 2 2 2 8 2" xfId="6146" xr:uid="{71B4331A-C350-4559-8A5A-DCB68975AA9A}"/>
    <cellStyle name="Percent 2 2 2 2 2 2 2 2 2 2 2 2 2 2 2 2 2 8 3" xfId="6147" xr:uid="{F3D5A66A-25A2-4756-A54E-7CACF9403E59}"/>
    <cellStyle name="Percent 2 2 2 2 2 2 2 2 2 2 2 2 2 2 2 2 2 8 4" xfId="6148" xr:uid="{E43F5A21-155D-44F3-9285-43C12189CBB9}"/>
    <cellStyle name="Percent 2 2 2 2 2 2 2 2 2 2 2 2 2 2 2 2 2 9" xfId="6149" xr:uid="{6AF073D2-40BA-4444-95EA-02C11A533C56}"/>
    <cellStyle name="Percent 2 2 2 2 2 2 2 2 2 2 2 2 2 2 2 2 3" xfId="6150" xr:uid="{F0694E76-1803-49DC-9E46-924349AFDB20}"/>
    <cellStyle name="Percent 2 2 2 2 2 2 2 2 2 2 2 2 2 2 2 2 3 2" xfId="6151" xr:uid="{902FCB05-0173-4A0C-9DF3-30CA4CE9F301}"/>
    <cellStyle name="Percent 2 2 2 2 2 2 2 2 2 2 2 2 2 2 2 2 3 2 2" xfId="6152" xr:uid="{665A7C36-397D-4419-86F0-0D67102B1A20}"/>
    <cellStyle name="Percent 2 2 2 2 2 2 2 2 2 2 2 2 2 2 2 2 3 2 2 2" xfId="6153" xr:uid="{7209FEA6-D77E-44BE-B20E-6BE086E8B8DF}"/>
    <cellStyle name="Percent 2 2 2 2 2 2 2 2 2 2 2 2 2 2 2 2 3 2 2 2 2" xfId="6154" xr:uid="{1E93FBFC-6F85-439C-8721-4A38077EC348}"/>
    <cellStyle name="Percent 2 2 2 2 2 2 2 2 2 2 2 2 2 2 2 2 3 2 3" xfId="6155" xr:uid="{A84F9504-75B2-45BB-B2A6-F731D69ABB4B}"/>
    <cellStyle name="Percent 2 2 2 2 2 2 2 2 2 2 2 2 2 2 2 2 3 3" xfId="6156" xr:uid="{FCE07C3A-C1F6-43A4-A200-B2EFFA92DB8D}"/>
    <cellStyle name="Percent 2 2 2 2 2 2 2 2 2 2 2 2 2 2 2 2 3 3 2" xfId="6157" xr:uid="{945C2136-E3F2-4084-A849-C86E7DE844DF}"/>
    <cellStyle name="Percent 2 2 2 2 2 2 2 2 2 2 2 2 2 2 2 2 4" xfId="6158" xr:uid="{1321169A-F95E-4D47-B574-80AF465E683C}"/>
    <cellStyle name="Percent 2 2 2 2 2 2 2 2 2 2 2 2 2 2 2 2 4 2" xfId="6159" xr:uid="{599F0656-0986-4FF3-A31B-FBF6F8A3C367}"/>
    <cellStyle name="Percent 2 2 2 2 2 2 2 2 2 2 2 2 2 2 2 2 4 2 2" xfId="6160" xr:uid="{45B8BC0F-673F-4345-BA1B-75CD6F750F5C}"/>
    <cellStyle name="Percent 2 2 2 2 2 2 2 2 2 2 2 2 2 2 2 2 5" xfId="6161" xr:uid="{F1ECB846-4E75-4C5A-B3E1-8C8E898B9C05}"/>
    <cellStyle name="Percent 2 2 2 2 2 2 2 2 2 2 2 2 2 2 2 2 6" xfId="6162" xr:uid="{44D8BCB9-F1F8-41D5-BC0E-EB83B4E997B1}"/>
    <cellStyle name="Percent 2 2 2 2 2 2 2 2 2 2 2 2 2 2 2 2 6 2" xfId="6163" xr:uid="{1E7CE3E4-4A07-4963-89C8-07184662D593}"/>
    <cellStyle name="Percent 2 2 2 2 2 2 2 2 2 2 2 2 2 2 2 2 6 2 2" xfId="6164" xr:uid="{41F18BAA-D600-4DC1-ACE2-B36F5D3D91C2}"/>
    <cellStyle name="Percent 2 2 2 2 2 2 2 2 2 2 2 2 2 2 2 2 6 2 2 2" xfId="6165" xr:uid="{4A7CF36D-003D-4AE8-8EDF-D84A610B420D}"/>
    <cellStyle name="Percent 2 2 2 2 2 2 2 2 2 2 2 2 2 2 2 2 6 2 2 2 2" xfId="6166" xr:uid="{3291BD1E-DCA2-4F26-ABAF-5B274BE01ADA}"/>
    <cellStyle name="Percent 2 2 2 2 2 2 2 2 2 2 2 2 2 2 2 2 6 2 2 2 3" xfId="6167" xr:uid="{CE4253F9-80ED-4738-B307-2CB983C03648}"/>
    <cellStyle name="Percent 2 2 2 2 2 2 2 2 2 2 2 2 2 2 2 2 6 2 2 2 4" xfId="6168" xr:uid="{6CF99F3D-7736-478E-B060-2FF758BAD90A}"/>
    <cellStyle name="Percent 2 2 2 2 2 2 2 2 2 2 2 2 2 2 2 2 6 2 2 3" xfId="6169" xr:uid="{499312C5-0BB2-4DC1-B1E8-0AB75E8064BA}"/>
    <cellStyle name="Percent 2 2 2 2 2 2 2 2 2 2 2 2 2 2 2 2 6 2 2 4" xfId="6170" xr:uid="{EB55B287-4B3E-4F37-86AA-C63991815A41}"/>
    <cellStyle name="Percent 2 2 2 2 2 2 2 2 2 2 2 2 2 2 2 2 6 2 3" xfId="6171" xr:uid="{86C69244-2433-444C-833C-81A488A4BE0D}"/>
    <cellStyle name="Percent 2 2 2 2 2 2 2 2 2 2 2 2 2 2 2 2 6 2 4" xfId="6172" xr:uid="{9C48FE57-BCCB-408A-A9B0-FDBB6072075F}"/>
    <cellStyle name="Percent 2 2 2 2 2 2 2 2 2 2 2 2 2 2 2 2 6 2 5" xfId="6173" xr:uid="{BFCEBE70-0A1B-48ED-A0A4-6EB4FF8EB39A}"/>
    <cellStyle name="Percent 2 2 2 2 2 2 2 2 2 2 2 2 2 2 2 2 6 3" xfId="6174" xr:uid="{A88E4731-E6E0-4A9B-A526-736C0FBFFC89}"/>
    <cellStyle name="Percent 2 2 2 2 2 2 2 2 2 2 2 2 2 2 2 2 6 4" xfId="6175" xr:uid="{E8E2A092-7DE5-43E4-9B68-0FBA09A25B4A}"/>
    <cellStyle name="Percent 2 2 2 2 2 2 2 2 2 2 2 2 2 2 2 2 6 4 2" xfId="6176" xr:uid="{72A3F6C1-037F-49A9-B7D9-6D6F3429309D}"/>
    <cellStyle name="Percent 2 2 2 2 2 2 2 2 2 2 2 2 2 2 2 2 6 4 3" xfId="6177" xr:uid="{92C7CFC2-2BE6-4C80-9E33-BC2D11D5B2C0}"/>
    <cellStyle name="Percent 2 2 2 2 2 2 2 2 2 2 2 2 2 2 2 2 6 4 4" xfId="6178" xr:uid="{B8F6FEEC-7244-4E58-97D4-6BE198672735}"/>
    <cellStyle name="Percent 2 2 2 2 2 2 2 2 2 2 2 2 2 2 2 2 6 5" xfId="6179" xr:uid="{77ECE3C3-FC56-4E61-BAAE-840992F1C1BB}"/>
    <cellStyle name="Percent 2 2 2 2 2 2 2 2 2 2 2 2 2 2 2 2 6 6" xfId="6180" xr:uid="{F9479D94-8E9C-466C-83D0-FF13BD2B94EF}"/>
    <cellStyle name="Percent 2 2 2 2 2 2 2 2 2 2 2 2 2 2 2 2 7" xfId="6181" xr:uid="{8B2CE6A1-73F4-4A13-841E-C4759FA43D12}"/>
    <cellStyle name="Percent 2 2 2 2 2 2 2 2 2 2 2 2 2 2 2 2 7 2" xfId="6182" xr:uid="{1F426E7B-0CBB-4A84-916E-D32CEFC58E2D}"/>
    <cellStyle name="Percent 2 2 2 2 2 2 2 2 2 2 2 2 2 2 2 2 7 2 2" xfId="6183" xr:uid="{2D69F895-A88C-479C-A307-EBFEDEC82D0F}"/>
    <cellStyle name="Percent 2 2 2 2 2 2 2 2 2 2 2 2 2 2 2 2 7 2 2 2" xfId="6184" xr:uid="{00A14502-66D6-4B59-9687-56E61F4FCB51}"/>
    <cellStyle name="Percent 2 2 2 2 2 2 2 2 2 2 2 2 2 2 2 2 7 2 2 3" xfId="6185" xr:uid="{7AB7E2FC-3701-4FC2-B607-ABC93EC23FC3}"/>
    <cellStyle name="Percent 2 2 2 2 2 2 2 2 2 2 2 2 2 2 2 2 7 2 2 4" xfId="6186" xr:uid="{9D544070-A55C-4FC5-B680-D49B73CC5EDB}"/>
    <cellStyle name="Percent 2 2 2 2 2 2 2 2 2 2 2 2 2 2 2 2 7 2 3" xfId="6187" xr:uid="{0A9CD7EB-4ADF-48D7-9062-94AFB3DE6C9C}"/>
    <cellStyle name="Percent 2 2 2 2 2 2 2 2 2 2 2 2 2 2 2 2 7 2 4" xfId="6188" xr:uid="{6F1945DE-296D-45C0-ACE4-12ABD64C9E78}"/>
    <cellStyle name="Percent 2 2 2 2 2 2 2 2 2 2 2 2 2 2 2 2 7 3" xfId="6189" xr:uid="{CF81941D-61CC-4DBB-ACEC-E1377F3D73F8}"/>
    <cellStyle name="Percent 2 2 2 2 2 2 2 2 2 2 2 2 2 2 2 2 7 4" xfId="6190" xr:uid="{BC53217E-19A8-42E2-9331-C686C9575D59}"/>
    <cellStyle name="Percent 2 2 2 2 2 2 2 2 2 2 2 2 2 2 2 2 7 5" xfId="6191" xr:uid="{05736975-5ABE-4CEE-A3C7-6CD4B837A6C8}"/>
    <cellStyle name="Percent 2 2 2 2 2 2 2 2 2 2 2 2 2 2 2 2 8" xfId="6192" xr:uid="{48BD7201-F584-4DC2-A27D-C4E06C17EF28}"/>
    <cellStyle name="Percent 2 2 2 2 2 2 2 2 2 2 2 2 2 2 2 2 8 2" xfId="6193" xr:uid="{B6F7B1FE-CA48-4BDF-89E9-0E11DD001CB5}"/>
    <cellStyle name="Percent 2 2 2 2 2 2 2 2 2 2 2 2 2 2 2 2 8 3" xfId="6194" xr:uid="{897F6431-B0C2-424B-A249-5E34EB98D0E4}"/>
    <cellStyle name="Percent 2 2 2 2 2 2 2 2 2 2 2 2 2 2 2 2 8 4" xfId="6195" xr:uid="{8B62E569-7AA0-43A8-8B8D-D1EB998CB961}"/>
    <cellStyle name="Percent 2 2 2 2 2 2 2 2 2 2 2 2 2 2 2 2 9" xfId="6196" xr:uid="{8D648754-7D61-46A4-8A66-FDF181A013C4}"/>
    <cellStyle name="Percent 2 2 2 2 2 2 2 2 2 2 2 2 2 2 2 3" xfId="6197" xr:uid="{A05EC7A4-2DCB-4666-B44F-E37B5B7D7B01}"/>
    <cellStyle name="Percent 2 2 2 2 2 2 2 2 2 2 2 2 2 2 2 4" xfId="6198" xr:uid="{38B8EB90-A83A-491E-9EBE-FF471E942B58}"/>
    <cellStyle name="Percent 2 2 2 2 2 2 2 2 2 2 2 2 2 2 2 4 2" xfId="6199" xr:uid="{C364E8D6-525F-4941-B6D4-EE97F2A48CFA}"/>
    <cellStyle name="Percent 2 2 2 2 2 2 2 2 2 2 2 2 2 2 2 4 2 2" xfId="6200" xr:uid="{CB88CF89-E5AC-4982-AD0E-38D482B7B1A2}"/>
    <cellStyle name="Percent 2 2 2 2 2 2 2 2 2 2 2 2 2 2 2 4 2 2 2" xfId="6201" xr:uid="{B1FCC342-F841-4B31-B27A-0F819571B5B5}"/>
    <cellStyle name="Percent 2 2 2 2 2 2 2 2 2 2 2 2 2 2 2 4 2 2 2 2" xfId="6202" xr:uid="{0A00FE97-290A-4E67-8458-C11D377CA43A}"/>
    <cellStyle name="Percent 2 2 2 2 2 2 2 2 2 2 2 2 2 2 2 4 2 3" xfId="6203" xr:uid="{C7C2803F-E307-47A0-9E57-991637C91160}"/>
    <cellStyle name="Percent 2 2 2 2 2 2 2 2 2 2 2 2 2 2 2 4 3" xfId="6204" xr:uid="{0FA6255E-A3D1-4A4C-9EF1-71818F3ADEE8}"/>
    <cellStyle name="Percent 2 2 2 2 2 2 2 2 2 2 2 2 2 2 2 4 3 2" xfId="6205" xr:uid="{04BC4677-DE08-4B97-ADC3-0183123A68D4}"/>
    <cellStyle name="Percent 2 2 2 2 2 2 2 2 2 2 2 2 2 2 2 5" xfId="6206" xr:uid="{8CCCBAB7-A5B6-46FC-A459-E7336BB907EE}"/>
    <cellStyle name="Percent 2 2 2 2 2 2 2 2 2 2 2 2 2 2 2 5 2" xfId="6207" xr:uid="{50613D2B-96A2-4A18-AE45-AAC92DC2F6C1}"/>
    <cellStyle name="Percent 2 2 2 2 2 2 2 2 2 2 2 2 2 2 2 5 2 2" xfId="6208" xr:uid="{34D6157F-2625-485C-B75F-01FCC25436FE}"/>
    <cellStyle name="Percent 2 2 2 2 2 2 2 2 2 2 2 2 2 2 2 6" xfId="6209" xr:uid="{DD8DD633-D8C5-41E7-BFED-F56AEAF915CF}"/>
    <cellStyle name="Percent 2 2 2 2 2 2 2 2 2 2 2 2 2 2 2 7" xfId="6210" xr:uid="{B2C7097E-11B7-4BC5-97E0-9F876B5244C6}"/>
    <cellStyle name="Percent 2 2 2 2 2 2 2 2 2 2 2 2 2 2 2 7 2" xfId="6211" xr:uid="{667C05DE-9D54-454C-9559-12AD021CEAAE}"/>
    <cellStyle name="Percent 2 2 2 2 2 2 2 2 2 2 2 2 2 2 2 7 2 2" xfId="6212" xr:uid="{14FA6DDE-641E-45EB-8248-1C9424528ED4}"/>
    <cellStyle name="Percent 2 2 2 2 2 2 2 2 2 2 2 2 2 2 2 7 2 2 2" xfId="6213" xr:uid="{3071DEBB-4FE7-4E9A-8472-82434B45E4B2}"/>
    <cellStyle name="Percent 2 2 2 2 2 2 2 2 2 2 2 2 2 2 2 7 2 2 2 2" xfId="6214" xr:uid="{B8ECD749-93C7-488D-8007-50887EC968CF}"/>
    <cellStyle name="Percent 2 2 2 2 2 2 2 2 2 2 2 2 2 2 2 7 2 2 2 3" xfId="6215" xr:uid="{EFFA8A2F-05A7-403A-BAAF-3A0A5EF55828}"/>
    <cellStyle name="Percent 2 2 2 2 2 2 2 2 2 2 2 2 2 2 2 7 2 2 2 4" xfId="6216" xr:uid="{E070EF2A-E5AC-4773-98E6-1ECE078A5538}"/>
    <cellStyle name="Percent 2 2 2 2 2 2 2 2 2 2 2 2 2 2 2 7 2 2 3" xfId="6217" xr:uid="{74C5D5B6-5B2F-4CEA-8180-3621B2769DA0}"/>
    <cellStyle name="Percent 2 2 2 2 2 2 2 2 2 2 2 2 2 2 2 7 2 2 4" xfId="6218" xr:uid="{F45FF112-4A4A-43D6-AEDD-C04D01603E3B}"/>
    <cellStyle name="Percent 2 2 2 2 2 2 2 2 2 2 2 2 2 2 2 7 2 3" xfId="6219" xr:uid="{08E0BD4A-B351-4DBE-BC06-E087A607FB4E}"/>
    <cellStyle name="Percent 2 2 2 2 2 2 2 2 2 2 2 2 2 2 2 7 2 4" xfId="6220" xr:uid="{A6D294DE-DD8B-4717-8872-43C03516816D}"/>
    <cellStyle name="Percent 2 2 2 2 2 2 2 2 2 2 2 2 2 2 2 7 2 5" xfId="6221" xr:uid="{B0951FF5-7DB9-4922-876C-45A74F845117}"/>
    <cellStyle name="Percent 2 2 2 2 2 2 2 2 2 2 2 2 2 2 2 7 3" xfId="6222" xr:uid="{DB22C153-BADF-447C-BB25-5372E541C6D6}"/>
    <cellStyle name="Percent 2 2 2 2 2 2 2 2 2 2 2 2 2 2 2 7 4" xfId="6223" xr:uid="{B0088597-0416-4117-9FB1-4FBDD102750D}"/>
    <cellStyle name="Percent 2 2 2 2 2 2 2 2 2 2 2 2 2 2 2 7 4 2" xfId="6224" xr:uid="{82DBE79D-6C5C-4D3B-9CA5-50A494A2ABCC}"/>
    <cellStyle name="Percent 2 2 2 2 2 2 2 2 2 2 2 2 2 2 2 7 4 3" xfId="6225" xr:uid="{A944A9E9-D29F-4F46-BFBB-37CC518FB9E2}"/>
    <cellStyle name="Percent 2 2 2 2 2 2 2 2 2 2 2 2 2 2 2 7 4 4" xfId="6226" xr:uid="{B56778A8-D594-4EBC-8F38-DD2CC437B970}"/>
    <cellStyle name="Percent 2 2 2 2 2 2 2 2 2 2 2 2 2 2 2 7 5" xfId="6227" xr:uid="{284D3CF8-D463-48CD-897E-E2CF1363090C}"/>
    <cellStyle name="Percent 2 2 2 2 2 2 2 2 2 2 2 2 2 2 2 7 6" xfId="6228" xr:uid="{F1E179DB-2C1B-4D9D-9DC2-5F042E61EBA8}"/>
    <cellStyle name="Percent 2 2 2 2 2 2 2 2 2 2 2 2 2 2 2 8" xfId="6229" xr:uid="{152D44E8-E394-4B7C-800B-627056A6372B}"/>
    <cellStyle name="Percent 2 2 2 2 2 2 2 2 2 2 2 2 2 2 2 8 2" xfId="6230" xr:uid="{8F456D9B-DDE3-46F3-9A23-08C93226C0F9}"/>
    <cellStyle name="Percent 2 2 2 2 2 2 2 2 2 2 2 2 2 2 2 8 2 2" xfId="6231" xr:uid="{796119BA-BAE4-4BCA-B41B-8AE29C77438F}"/>
    <cellStyle name="Percent 2 2 2 2 2 2 2 2 2 2 2 2 2 2 2 8 2 2 2" xfId="6232" xr:uid="{DE0ECBB9-2ADC-4C83-B6F8-736D99B532B6}"/>
    <cellStyle name="Percent 2 2 2 2 2 2 2 2 2 2 2 2 2 2 2 8 2 2 3" xfId="6233" xr:uid="{FAAC1A33-54FA-4156-9C5A-49F23BA62206}"/>
    <cellStyle name="Percent 2 2 2 2 2 2 2 2 2 2 2 2 2 2 2 8 2 2 4" xfId="6234" xr:uid="{5BF82533-D090-4588-9FA3-D49BFF59AA72}"/>
    <cellStyle name="Percent 2 2 2 2 2 2 2 2 2 2 2 2 2 2 2 8 2 3" xfId="6235" xr:uid="{F937ADEE-D1CD-4216-A895-BFC7B9B3E2C6}"/>
    <cellStyle name="Percent 2 2 2 2 2 2 2 2 2 2 2 2 2 2 2 8 2 4" xfId="6236" xr:uid="{D15DAB25-DC63-49DF-8EC0-E29FA2EAE1D4}"/>
    <cellStyle name="Percent 2 2 2 2 2 2 2 2 2 2 2 2 2 2 2 8 3" xfId="6237" xr:uid="{EB2E3242-FCC2-411F-BB02-055DA31987DC}"/>
    <cellStyle name="Percent 2 2 2 2 2 2 2 2 2 2 2 2 2 2 2 8 4" xfId="6238" xr:uid="{1086D111-F667-4F3F-A669-F9314CF2D3A0}"/>
    <cellStyle name="Percent 2 2 2 2 2 2 2 2 2 2 2 2 2 2 2 8 5" xfId="6239" xr:uid="{6D57E60E-4F7E-4A13-8A68-82365E71B832}"/>
    <cellStyle name="Percent 2 2 2 2 2 2 2 2 2 2 2 2 2 2 2 9" xfId="6240" xr:uid="{6EDBE13F-2205-45C0-BF46-54976834730C}"/>
    <cellStyle name="Percent 2 2 2 2 2 2 2 2 2 2 2 2 2 2 2 9 2" xfId="6241" xr:uid="{5A26358D-200E-46D0-AB59-50173C14BDCC}"/>
    <cellStyle name="Percent 2 2 2 2 2 2 2 2 2 2 2 2 2 2 2 9 3" xfId="6242" xr:uid="{8FF954D2-09CD-4BBD-8039-E94F5EB4D7E5}"/>
    <cellStyle name="Percent 2 2 2 2 2 2 2 2 2 2 2 2 2 2 2 9 4" xfId="6243" xr:uid="{CA073339-C548-49FA-AA65-8A474F6E24FF}"/>
    <cellStyle name="Percent 2 2 2 2 2 2 2 2 2 2 2 2 2 2 3" xfId="6244" xr:uid="{5D2C31BC-7DEA-4AEC-8D9B-28297F96E01B}"/>
    <cellStyle name="Percent 2 2 2 2 2 2 2 2 2 2 2 2 2 2 3 2" xfId="6245" xr:uid="{EC9BEAAE-D85E-4DB1-9662-DB956ED096F7}"/>
    <cellStyle name="Percent 2 2 2 2 2 2 2 2 2 2 2 2 2 2 4" xfId="6246" xr:uid="{D39D37ED-3BE2-45FD-8A37-D5363249A141}"/>
    <cellStyle name="Percent 2 2 2 2 2 2 2 2 2 2 2 2 2 2 4 2" xfId="6247" xr:uid="{1C397619-2004-4433-BBEF-40B85DE24755}"/>
    <cellStyle name="Percent 2 2 2 2 2 2 2 2 2 2 2 2 2 2 4 2 2" xfId="6248" xr:uid="{666DE9E5-0938-4519-9926-AC4D040ECEBB}"/>
    <cellStyle name="Percent 2 2 2 2 2 2 2 2 2 2 2 2 2 2 4 2 2 2" xfId="6249" xr:uid="{90C92CD9-C58E-4A28-9D6A-AE180991F856}"/>
    <cellStyle name="Percent 2 2 2 2 2 2 2 2 2 2 2 2 2 2 4 2 2 2 2" xfId="6250" xr:uid="{515D46FA-C064-46AE-BFF9-74A705DA719A}"/>
    <cellStyle name="Percent 2 2 2 2 2 2 2 2 2 2 2 2 2 2 4 2 3" xfId="6251" xr:uid="{6055537F-60B1-481A-A284-D06A159F009D}"/>
    <cellStyle name="Percent 2 2 2 2 2 2 2 2 2 2 2 2 2 2 4 3" xfId="6252" xr:uid="{879175CD-0BA0-4EA3-90D7-3AA75099461C}"/>
    <cellStyle name="Percent 2 2 2 2 2 2 2 2 2 2 2 2 2 2 4 3 2" xfId="6253" xr:uid="{0BC6E36B-8F2A-4EA4-B2FC-9BB9215B0BD1}"/>
    <cellStyle name="Percent 2 2 2 2 2 2 2 2 2 2 2 2 2 2 5" xfId="6254" xr:uid="{F7110248-171C-4913-BFB7-FC879564C7E3}"/>
    <cellStyle name="Percent 2 2 2 2 2 2 2 2 2 2 2 2 2 2 5 2" xfId="6255" xr:uid="{A4ADD303-29C1-43B8-8924-1C9849732B9D}"/>
    <cellStyle name="Percent 2 2 2 2 2 2 2 2 2 2 2 2 2 2 5 2 2" xfId="6256" xr:uid="{749E3385-71A4-4624-8D0D-2C133E76385B}"/>
    <cellStyle name="Percent 2 2 2 2 2 2 2 2 2 2 2 2 2 2 6" xfId="6257" xr:uid="{5FCBC346-5707-4FB4-AFF6-1FF9E2E2174A}"/>
    <cellStyle name="Percent 2 2 2 2 2 2 2 2 2 2 2 2 2 2 7" xfId="6258" xr:uid="{075B814A-0F8A-453F-80BA-BC198E1016EE}"/>
    <cellStyle name="Percent 2 2 2 2 2 2 2 2 2 2 2 2 2 2 7 2" xfId="6259" xr:uid="{EB53D0D7-5354-4EB9-A4FD-0C5573D7C76C}"/>
    <cellStyle name="Percent 2 2 2 2 2 2 2 2 2 2 2 2 2 2 7 2 2" xfId="6260" xr:uid="{5DA0585E-BAD4-48CE-8B67-E154C997164D}"/>
    <cellStyle name="Percent 2 2 2 2 2 2 2 2 2 2 2 2 2 2 7 2 2 2" xfId="6261" xr:uid="{1F03B71D-9784-4CB5-ADF5-612165763C98}"/>
    <cellStyle name="Percent 2 2 2 2 2 2 2 2 2 2 2 2 2 2 7 2 2 2 2" xfId="6262" xr:uid="{355EF7AD-5DAB-43CA-B902-13FEFE71EF7A}"/>
    <cellStyle name="Percent 2 2 2 2 2 2 2 2 2 2 2 2 2 2 7 2 2 2 3" xfId="6263" xr:uid="{1DA3EF38-77C1-43DF-A0A7-3F57DC589EE2}"/>
    <cellStyle name="Percent 2 2 2 2 2 2 2 2 2 2 2 2 2 2 7 2 2 2 4" xfId="6264" xr:uid="{E3786C7E-2493-43B4-A3B7-E02E1F95B013}"/>
    <cellStyle name="Percent 2 2 2 2 2 2 2 2 2 2 2 2 2 2 7 2 2 3" xfId="6265" xr:uid="{37739C06-5BF6-472C-AD67-81666C8CCD53}"/>
    <cellStyle name="Percent 2 2 2 2 2 2 2 2 2 2 2 2 2 2 7 2 2 4" xfId="6266" xr:uid="{97BF4EDB-4752-43FC-A3D0-D695599C219C}"/>
    <cellStyle name="Percent 2 2 2 2 2 2 2 2 2 2 2 2 2 2 7 2 3" xfId="6267" xr:uid="{8FA751A1-9E87-4761-A4E8-1DC7A80C44E8}"/>
    <cellStyle name="Percent 2 2 2 2 2 2 2 2 2 2 2 2 2 2 7 2 4" xfId="6268" xr:uid="{7766E1B7-43BD-4875-A1AD-E6256F75187B}"/>
    <cellStyle name="Percent 2 2 2 2 2 2 2 2 2 2 2 2 2 2 7 2 5" xfId="6269" xr:uid="{44F93306-39AF-4346-BD0D-BE60ECE73082}"/>
    <cellStyle name="Percent 2 2 2 2 2 2 2 2 2 2 2 2 2 2 7 3" xfId="6270" xr:uid="{1A41B580-AF80-4BD3-991C-C3D3B61EF01D}"/>
    <cellStyle name="Percent 2 2 2 2 2 2 2 2 2 2 2 2 2 2 7 4" xfId="6271" xr:uid="{8CAD0DC5-476C-490F-9A7B-C2077B539F2B}"/>
    <cellStyle name="Percent 2 2 2 2 2 2 2 2 2 2 2 2 2 2 7 4 2" xfId="6272" xr:uid="{2FE99125-E8F7-4A36-998C-B98CAD13D220}"/>
    <cellStyle name="Percent 2 2 2 2 2 2 2 2 2 2 2 2 2 2 7 4 3" xfId="6273" xr:uid="{FBE92FC1-77B7-448C-97A8-1C2CF700F773}"/>
    <cellStyle name="Percent 2 2 2 2 2 2 2 2 2 2 2 2 2 2 7 4 4" xfId="6274" xr:uid="{FE19AFCA-8F93-4E8C-8FE8-AF8EFDC1B66C}"/>
    <cellStyle name="Percent 2 2 2 2 2 2 2 2 2 2 2 2 2 2 7 5" xfId="6275" xr:uid="{3013428F-AB7B-49C0-A582-15B888BE14D8}"/>
    <cellStyle name="Percent 2 2 2 2 2 2 2 2 2 2 2 2 2 2 7 6" xfId="6276" xr:uid="{120EB1AF-20D3-4A1F-9AC5-2119BC652F65}"/>
    <cellStyle name="Percent 2 2 2 2 2 2 2 2 2 2 2 2 2 2 8" xfId="6277" xr:uid="{17FFA9FD-0FA6-45A4-A693-13822D997796}"/>
    <cellStyle name="Percent 2 2 2 2 2 2 2 2 2 2 2 2 2 2 8 2" xfId="6278" xr:uid="{F7197713-CE12-4977-B89A-53F8F16010DB}"/>
    <cellStyle name="Percent 2 2 2 2 2 2 2 2 2 2 2 2 2 2 8 2 2" xfId="6279" xr:uid="{02F1D42A-51E6-457C-A616-517694471406}"/>
    <cellStyle name="Percent 2 2 2 2 2 2 2 2 2 2 2 2 2 2 8 2 2 2" xfId="6280" xr:uid="{E56B64D3-6559-4BD0-AF96-3104A6595B32}"/>
    <cellStyle name="Percent 2 2 2 2 2 2 2 2 2 2 2 2 2 2 8 2 2 3" xfId="6281" xr:uid="{0662EA49-F956-4520-B048-534C8CCCDF62}"/>
    <cellStyle name="Percent 2 2 2 2 2 2 2 2 2 2 2 2 2 2 8 2 2 4" xfId="6282" xr:uid="{81F63277-522D-4A5C-B34B-0936D2291010}"/>
    <cellStyle name="Percent 2 2 2 2 2 2 2 2 2 2 2 2 2 2 8 2 3" xfId="6283" xr:uid="{BA6BD1C4-C12F-4D7B-B5F5-0B45D80B32CD}"/>
    <cellStyle name="Percent 2 2 2 2 2 2 2 2 2 2 2 2 2 2 8 2 4" xfId="6284" xr:uid="{97C7353C-690E-4514-96DD-2BCB6EDB4179}"/>
    <cellStyle name="Percent 2 2 2 2 2 2 2 2 2 2 2 2 2 2 8 3" xfId="6285" xr:uid="{B3C54DF6-3624-48E7-9C49-5815B2D5509C}"/>
    <cellStyle name="Percent 2 2 2 2 2 2 2 2 2 2 2 2 2 2 8 4" xfId="6286" xr:uid="{DC4DC5DE-53A8-4282-AE18-36029D21CECA}"/>
    <cellStyle name="Percent 2 2 2 2 2 2 2 2 2 2 2 2 2 2 8 5" xfId="6287" xr:uid="{8FA87D10-2CE3-438E-9342-5738A38DAEDA}"/>
    <cellStyle name="Percent 2 2 2 2 2 2 2 2 2 2 2 2 2 2 9" xfId="6288" xr:uid="{5D34F21C-F5DE-46AC-ABE8-F3C7D8359BDD}"/>
    <cellStyle name="Percent 2 2 2 2 2 2 2 2 2 2 2 2 2 2 9 2" xfId="6289" xr:uid="{BF0D38A9-79DC-43FD-AEFA-9E4EA3437465}"/>
    <cellStyle name="Percent 2 2 2 2 2 2 2 2 2 2 2 2 2 2 9 3" xfId="6290" xr:uid="{FAE4E5D4-3023-47F6-B274-85CB9E16ED7D}"/>
    <cellStyle name="Percent 2 2 2 2 2 2 2 2 2 2 2 2 2 2 9 4" xfId="6291" xr:uid="{27963EF9-558F-49A5-BBA8-AF7891C9331A}"/>
    <cellStyle name="Percent 2 2 2 2 2 2 2 2 2 2 2 2 2 3" xfId="6292" xr:uid="{AB1906A2-4E4C-451E-81CE-FA3610225514}"/>
    <cellStyle name="Percent 2 2 2 2 2 2 2 2 2 2 2 2 2 3 2" xfId="6293" xr:uid="{23559FDF-043A-438C-B0A1-D659C43D67DB}"/>
    <cellStyle name="Percent 2 2 2 2 2 2 2 2 2 2 2 2 2 3 2 2" xfId="6294" xr:uid="{791A1FE0-CC97-4079-9394-BCB5D678E316}"/>
    <cellStyle name="Percent 2 2 2 2 2 2 2 2 2 2 2 2 2 4" xfId="6295" xr:uid="{A684CB45-3DE1-4937-92CD-963F9A2B9A2D}"/>
    <cellStyle name="Percent 2 2 2 2 2 2 2 2 2 2 2 2 2 5" xfId="6296" xr:uid="{8DFA829B-2184-4221-9719-A1DDCA25642C}"/>
    <cellStyle name="Percent 2 2 2 2 2 2 2 2 2 2 2 2 2 5 2" xfId="6297" xr:uid="{01497C45-0767-4D37-8F18-F864D85264EB}"/>
    <cellStyle name="Percent 2 2 2 2 2 2 2 2 2 2 2 2 2 5 2 2" xfId="6298" xr:uid="{F7F51AE4-161B-491B-A7A4-288341AB916C}"/>
    <cellStyle name="Percent 2 2 2 2 2 2 2 2 2 2 2 2 2 5 2 2 2" xfId="6299" xr:uid="{0A63B6B7-E196-473A-93A7-2F15F1B5748A}"/>
    <cellStyle name="Percent 2 2 2 2 2 2 2 2 2 2 2 2 2 5 2 2 2 2" xfId="6300" xr:uid="{56996622-1B19-4B4C-867C-3BE90FBA3211}"/>
    <cellStyle name="Percent 2 2 2 2 2 2 2 2 2 2 2 2 2 5 2 3" xfId="6301" xr:uid="{74C17CD6-B0EA-4AD7-BE98-2DB687B6A6C9}"/>
    <cellStyle name="Percent 2 2 2 2 2 2 2 2 2 2 2 2 2 5 3" xfId="6302" xr:uid="{86C83C10-BAE9-4B57-8DC1-81680AC9DFCC}"/>
    <cellStyle name="Percent 2 2 2 2 2 2 2 2 2 2 2 2 2 5 3 2" xfId="6303" xr:uid="{DF251123-0C07-4246-963E-BAC8D5865DD4}"/>
    <cellStyle name="Percent 2 2 2 2 2 2 2 2 2 2 2 2 2 6" xfId="6304" xr:uid="{5488D44B-8C0C-474C-8CCF-9C4D729DFFB5}"/>
    <cellStyle name="Percent 2 2 2 2 2 2 2 2 2 2 2 2 2 6 2" xfId="6305" xr:uid="{5769879E-B5A8-49B9-80A8-9F3493C0DD97}"/>
    <cellStyle name="Percent 2 2 2 2 2 2 2 2 2 2 2 2 2 6 2 2" xfId="6306" xr:uid="{BC49FBF3-4E06-496B-8B43-0791584B3B7B}"/>
    <cellStyle name="Percent 2 2 2 2 2 2 2 2 2 2 2 2 2 7" xfId="6307" xr:uid="{F4DDCDED-4576-4C67-9F84-4B952A54D7C7}"/>
    <cellStyle name="Percent 2 2 2 2 2 2 2 2 2 2 2 2 2 8" xfId="6308" xr:uid="{8DF18E2F-5297-44F6-A63E-99DF96CBEADC}"/>
    <cellStyle name="Percent 2 2 2 2 2 2 2 2 2 2 2 2 2 8 2" xfId="6309" xr:uid="{CE2DBB24-E2C0-42FA-930F-35BBBA749ED8}"/>
    <cellStyle name="Percent 2 2 2 2 2 2 2 2 2 2 2 2 2 8 2 2" xfId="6310" xr:uid="{D8BE97B3-E7C5-4748-AF33-81930477F4DD}"/>
    <cellStyle name="Percent 2 2 2 2 2 2 2 2 2 2 2 2 2 8 2 2 2" xfId="6311" xr:uid="{63FD30E5-E172-4262-88D1-CF0F3B131578}"/>
    <cellStyle name="Percent 2 2 2 2 2 2 2 2 2 2 2 2 2 8 2 2 2 2" xfId="6312" xr:uid="{3681C66B-184F-4388-9A70-178F8719D4C7}"/>
    <cellStyle name="Percent 2 2 2 2 2 2 2 2 2 2 2 2 2 8 2 2 2 3" xfId="6313" xr:uid="{339AFA65-B8B0-4C67-A5FF-79324D18DC35}"/>
    <cellStyle name="Percent 2 2 2 2 2 2 2 2 2 2 2 2 2 8 2 2 2 4" xfId="6314" xr:uid="{DD65D65C-ABA5-4D88-A397-DF88D8BC8433}"/>
    <cellStyle name="Percent 2 2 2 2 2 2 2 2 2 2 2 2 2 8 2 2 3" xfId="6315" xr:uid="{7E7375AA-4D99-402E-AC03-E30BE45CC8EB}"/>
    <cellStyle name="Percent 2 2 2 2 2 2 2 2 2 2 2 2 2 8 2 2 4" xfId="6316" xr:uid="{A3344458-6595-49A3-AA15-F7E148F08E26}"/>
    <cellStyle name="Percent 2 2 2 2 2 2 2 2 2 2 2 2 2 8 2 3" xfId="6317" xr:uid="{B5FA2C5F-BD71-4EAC-8A6D-C741EC1BCEB4}"/>
    <cellStyle name="Percent 2 2 2 2 2 2 2 2 2 2 2 2 2 8 2 4" xfId="6318" xr:uid="{49CC2229-E9AE-41E1-BAD4-687B329DE08F}"/>
    <cellStyle name="Percent 2 2 2 2 2 2 2 2 2 2 2 2 2 8 2 5" xfId="6319" xr:uid="{88F11A73-3B4B-4F7A-B862-535F8F261B53}"/>
    <cellStyle name="Percent 2 2 2 2 2 2 2 2 2 2 2 2 2 8 3" xfId="6320" xr:uid="{9C4F94CB-E154-4FD8-9345-9654237E4706}"/>
    <cellStyle name="Percent 2 2 2 2 2 2 2 2 2 2 2 2 2 8 4" xfId="6321" xr:uid="{E4D508C0-B79B-4D3F-B0F3-9A279A0F21B6}"/>
    <cellStyle name="Percent 2 2 2 2 2 2 2 2 2 2 2 2 2 8 4 2" xfId="6322" xr:uid="{71310426-E147-4CEA-9CC0-8A9836E0445D}"/>
    <cellStyle name="Percent 2 2 2 2 2 2 2 2 2 2 2 2 2 8 4 3" xfId="6323" xr:uid="{9F0EB801-143B-4F57-9C59-4905730EB82F}"/>
    <cellStyle name="Percent 2 2 2 2 2 2 2 2 2 2 2 2 2 8 4 4" xfId="6324" xr:uid="{561C34C5-0DA1-4653-BF94-AD446D59662C}"/>
    <cellStyle name="Percent 2 2 2 2 2 2 2 2 2 2 2 2 2 8 5" xfId="6325" xr:uid="{0522DE7B-67C4-4DB9-801B-2040411FBE99}"/>
    <cellStyle name="Percent 2 2 2 2 2 2 2 2 2 2 2 2 2 8 6" xfId="6326" xr:uid="{F1D30F4E-E8B5-4F2A-8B52-48D1893CFE3B}"/>
    <cellStyle name="Percent 2 2 2 2 2 2 2 2 2 2 2 2 2 9" xfId="6327" xr:uid="{6E7DF637-0907-497D-8CBE-F21380E1995E}"/>
    <cellStyle name="Percent 2 2 2 2 2 2 2 2 2 2 2 2 2 9 2" xfId="6328" xr:uid="{3BF330C4-40DB-4499-8F9B-5A090019748B}"/>
    <cellStyle name="Percent 2 2 2 2 2 2 2 2 2 2 2 2 2 9 2 2" xfId="6329" xr:uid="{17DC8CFE-4684-4C41-A9E4-C8A2158A7777}"/>
    <cellStyle name="Percent 2 2 2 2 2 2 2 2 2 2 2 2 2 9 2 2 2" xfId="6330" xr:uid="{6F156EB9-13DA-44EC-91A9-1309E6F1D0EC}"/>
    <cellStyle name="Percent 2 2 2 2 2 2 2 2 2 2 2 2 2 9 2 2 3" xfId="6331" xr:uid="{17373037-906C-4ADF-9205-FA10DF6BF278}"/>
    <cellStyle name="Percent 2 2 2 2 2 2 2 2 2 2 2 2 2 9 2 2 4" xfId="6332" xr:uid="{96F095A4-DDFA-4499-BED5-E67E4FDA945F}"/>
    <cellStyle name="Percent 2 2 2 2 2 2 2 2 2 2 2 2 2 9 2 3" xfId="6333" xr:uid="{0606BE13-5795-4876-A48B-3D102EECDAC0}"/>
    <cellStyle name="Percent 2 2 2 2 2 2 2 2 2 2 2 2 2 9 2 4" xfId="6334" xr:uid="{ABD8E790-1FC5-4808-AA74-39A11192D586}"/>
    <cellStyle name="Percent 2 2 2 2 2 2 2 2 2 2 2 2 2 9 3" xfId="6335" xr:uid="{1D43493D-1E4D-4A0E-BC0C-FC619B101744}"/>
    <cellStyle name="Percent 2 2 2 2 2 2 2 2 2 2 2 2 2 9 4" xfId="6336" xr:uid="{03DA570C-E7A7-43C8-A2AD-7CD35226068B}"/>
    <cellStyle name="Percent 2 2 2 2 2 2 2 2 2 2 2 2 2 9 5" xfId="6337" xr:uid="{A5494780-B140-4873-8220-7BD56EA36AE1}"/>
    <cellStyle name="Percent 2 2 2 2 2 2 2 2 2 2 2 2 3" xfId="6338" xr:uid="{0F9266FF-0ED2-4DF0-9243-3786D055ACAD}"/>
    <cellStyle name="Percent 2 2 2 2 2 2 2 2 2 2 2 2 3 2" xfId="6339" xr:uid="{7187FE8A-8DFC-431C-8A3E-D7D5B117BD51}"/>
    <cellStyle name="Percent 2 2 2 2 2 2 2 2 2 2 2 2 3 2 2" xfId="6340" xr:uid="{11D72C8B-B2DA-450F-B766-5A62F7C8C3D4}"/>
    <cellStyle name="Percent 2 2 2 2 2 2 2 2 2 2 2 2 3 2 2 2" xfId="6341" xr:uid="{2EC60A01-0716-41FF-A587-FBE07D6D70CE}"/>
    <cellStyle name="Percent 2 2 2 2 2 2 2 2 2 2 2 2 3 3" xfId="6342" xr:uid="{DB1A7359-D74C-4AB8-B9C5-0C7C23A7409D}"/>
    <cellStyle name="Percent 2 2 2 2 2 2 2 2 2 2 2 2 4" xfId="6343" xr:uid="{36D54C00-951A-4CE6-A9B8-6328BC8B8F0E}"/>
    <cellStyle name="Percent 2 2 2 2 2 2 2 2 2 2 2 2 4 2" xfId="6344" xr:uid="{F650BE2C-4B03-404A-8BDA-B3D2940CA8E5}"/>
    <cellStyle name="Percent 2 2 2 2 2 2 2 2 2 2 2 2 5" xfId="6345" xr:uid="{A3A5CA91-C6D8-4933-B209-A56E3F1A2D11}"/>
    <cellStyle name="Percent 2 2 2 2 2 2 2 2 2 2 2 2 5 2" xfId="6346" xr:uid="{00625CFD-0144-45BF-A13D-A0B8C2008B45}"/>
    <cellStyle name="Percent 2 2 2 2 2 2 2 2 2 2 2 2 5 2 2" xfId="6347" xr:uid="{C999BA09-73A2-4960-A35F-FB3220A06EB8}"/>
    <cellStyle name="Percent 2 2 2 2 2 2 2 2 2 2 2 2 5 2 2 2" xfId="6348" xr:uid="{5DEB43A9-ADAC-4018-8F2B-73E40EBDDBA5}"/>
    <cellStyle name="Percent 2 2 2 2 2 2 2 2 2 2 2 2 5 2 2 2 2" xfId="6349" xr:uid="{35B243E8-7275-4E46-BC5E-09CC1ED6829C}"/>
    <cellStyle name="Percent 2 2 2 2 2 2 2 2 2 2 2 2 5 2 3" xfId="6350" xr:uid="{6B69B52D-05DF-4483-A792-A13301E68B2C}"/>
    <cellStyle name="Percent 2 2 2 2 2 2 2 2 2 2 2 2 5 3" xfId="6351" xr:uid="{C5C0FE02-851C-4DC9-961E-81269B4A6ED3}"/>
    <cellStyle name="Percent 2 2 2 2 2 2 2 2 2 2 2 2 5 3 2" xfId="6352" xr:uid="{3C1F965C-8E04-4841-87E4-A5FD5269774B}"/>
    <cellStyle name="Percent 2 2 2 2 2 2 2 2 2 2 2 2 6" xfId="6353" xr:uid="{4DEFFC3D-172C-4950-8BD5-06CD7D6B4BEE}"/>
    <cellStyle name="Percent 2 2 2 2 2 2 2 2 2 2 2 2 6 2" xfId="6354" xr:uid="{CE0A4F54-93A9-4D0F-BC98-681C45D0EE25}"/>
    <cellStyle name="Percent 2 2 2 2 2 2 2 2 2 2 2 2 6 2 2" xfId="6355" xr:uid="{CCA9DBEF-521B-4859-89AD-AF61A18E6C8C}"/>
    <cellStyle name="Percent 2 2 2 2 2 2 2 2 2 2 2 2 7" xfId="6356" xr:uid="{34A51A98-DB04-4E9B-BACE-BC27046B77F7}"/>
    <cellStyle name="Percent 2 2 2 2 2 2 2 2 2 2 2 2 8" xfId="6357" xr:uid="{6D2C3440-DE12-4CEC-94A8-B413CFF5D385}"/>
    <cellStyle name="Percent 2 2 2 2 2 2 2 2 2 2 2 2 8 2" xfId="6358" xr:uid="{6F77DFDD-E7EA-4460-8EC7-DCCDBE93EC36}"/>
    <cellStyle name="Percent 2 2 2 2 2 2 2 2 2 2 2 2 8 2 2" xfId="6359" xr:uid="{5629A1F4-E80E-440F-9E73-291721A77515}"/>
    <cellStyle name="Percent 2 2 2 2 2 2 2 2 2 2 2 2 8 2 2 2" xfId="6360" xr:uid="{53D25728-2BDC-42F7-8270-7238A5430D76}"/>
    <cellStyle name="Percent 2 2 2 2 2 2 2 2 2 2 2 2 8 2 2 2 2" xfId="6361" xr:uid="{12B4F151-D55E-4B2A-9A1E-B52627B6B310}"/>
    <cellStyle name="Percent 2 2 2 2 2 2 2 2 2 2 2 2 8 2 2 2 3" xfId="6362" xr:uid="{505F11A8-3E19-4A65-AEFC-E359BC836EC8}"/>
    <cellStyle name="Percent 2 2 2 2 2 2 2 2 2 2 2 2 8 2 2 2 4" xfId="6363" xr:uid="{0426FB32-1D0E-4861-85BD-3EBB6E395620}"/>
    <cellStyle name="Percent 2 2 2 2 2 2 2 2 2 2 2 2 8 2 2 3" xfId="6364" xr:uid="{3CE12740-2A92-4DEA-A879-F2BBC7B9ACB0}"/>
    <cellStyle name="Percent 2 2 2 2 2 2 2 2 2 2 2 2 8 2 2 4" xfId="6365" xr:uid="{35B937C5-1530-41BD-AEC1-7747D0370E8D}"/>
    <cellStyle name="Percent 2 2 2 2 2 2 2 2 2 2 2 2 8 2 3" xfId="6366" xr:uid="{3089EE08-D309-4E20-95DA-E84F9123C3B1}"/>
    <cellStyle name="Percent 2 2 2 2 2 2 2 2 2 2 2 2 8 2 4" xfId="6367" xr:uid="{34919A5F-394A-42A9-89E0-08521BA3F6D3}"/>
    <cellStyle name="Percent 2 2 2 2 2 2 2 2 2 2 2 2 8 2 5" xfId="6368" xr:uid="{A21E509E-CDBA-4848-97DC-32631768E0A3}"/>
    <cellStyle name="Percent 2 2 2 2 2 2 2 2 2 2 2 2 8 3" xfId="6369" xr:uid="{3238E417-AF7B-444D-928F-F49760056958}"/>
    <cellStyle name="Percent 2 2 2 2 2 2 2 2 2 2 2 2 8 4" xfId="6370" xr:uid="{324E626D-7EDB-4C50-A7EF-365CE244CBDD}"/>
    <cellStyle name="Percent 2 2 2 2 2 2 2 2 2 2 2 2 8 4 2" xfId="6371" xr:uid="{784E0103-3A71-4B81-80C9-CBFA4C4820C8}"/>
    <cellStyle name="Percent 2 2 2 2 2 2 2 2 2 2 2 2 8 4 3" xfId="6372" xr:uid="{ED2D00EC-25C9-4FB3-BD1D-2D6EA382576F}"/>
    <cellStyle name="Percent 2 2 2 2 2 2 2 2 2 2 2 2 8 4 4" xfId="6373" xr:uid="{3228DD59-8E9C-45C5-933E-C23BBE7A7815}"/>
    <cellStyle name="Percent 2 2 2 2 2 2 2 2 2 2 2 2 8 5" xfId="6374" xr:uid="{A26AE239-23EB-46FC-9097-2C7A4A1FE759}"/>
    <cellStyle name="Percent 2 2 2 2 2 2 2 2 2 2 2 2 8 6" xfId="6375" xr:uid="{2E319EBA-F811-44D3-A8E2-B20E47AF4AF3}"/>
    <cellStyle name="Percent 2 2 2 2 2 2 2 2 2 2 2 2 9" xfId="6376" xr:uid="{8D19F063-79A8-4C23-8E6C-C61E9A395B51}"/>
    <cellStyle name="Percent 2 2 2 2 2 2 2 2 2 2 2 2 9 2" xfId="6377" xr:uid="{AF007B1B-BCF7-4AE2-BA8D-B168BF603CC1}"/>
    <cellStyle name="Percent 2 2 2 2 2 2 2 2 2 2 2 2 9 2 2" xfId="6378" xr:uid="{899EF527-A7F3-4E37-A841-35916D707A18}"/>
    <cellStyle name="Percent 2 2 2 2 2 2 2 2 2 2 2 2 9 2 2 2" xfId="6379" xr:uid="{8BF7E1BB-3E3B-4853-9D20-23F2584F055D}"/>
    <cellStyle name="Percent 2 2 2 2 2 2 2 2 2 2 2 2 9 2 2 3" xfId="6380" xr:uid="{B165D2D7-84BC-49C3-BFB5-D75CA83F5CD9}"/>
    <cellStyle name="Percent 2 2 2 2 2 2 2 2 2 2 2 2 9 2 2 4" xfId="6381" xr:uid="{9BA5246D-21D3-487F-8FE2-DD74AF7489C2}"/>
    <cellStyle name="Percent 2 2 2 2 2 2 2 2 2 2 2 2 9 2 3" xfId="6382" xr:uid="{754AD602-BF55-420C-B464-F74D04AB667D}"/>
    <cellStyle name="Percent 2 2 2 2 2 2 2 2 2 2 2 2 9 2 4" xfId="6383" xr:uid="{251EA289-A988-4655-87A8-CA9D2A5C071D}"/>
    <cellStyle name="Percent 2 2 2 2 2 2 2 2 2 2 2 2 9 3" xfId="6384" xr:uid="{9E846552-8A1D-475A-AA07-020B03E738C8}"/>
    <cellStyle name="Percent 2 2 2 2 2 2 2 2 2 2 2 2 9 4" xfId="6385" xr:uid="{9026E328-E6A0-49DB-A2CF-A5FF9E72E739}"/>
    <cellStyle name="Percent 2 2 2 2 2 2 2 2 2 2 2 2 9 5" xfId="6386" xr:uid="{026965E1-2A8A-4044-BBC9-65F2189C58EC}"/>
    <cellStyle name="Percent 2 2 2 2 2 2 2 2 2 2 2 3" xfId="6387" xr:uid="{5FE2FA52-A73D-4FA2-814E-23B5F8A51054}"/>
    <cellStyle name="Percent 2 2 2 2 2 2 2 2 2 2 2 3 2" xfId="6388" xr:uid="{6BB221A5-135A-4124-9BAE-CA4176A1C1E9}"/>
    <cellStyle name="Percent 2 2 2 2 2 2 2 2 2 2 2 3 2 2" xfId="6389" xr:uid="{402CA2E0-83E8-4B4F-887D-E328C17A3469}"/>
    <cellStyle name="Percent 2 2 2 2 2 2 2 2 2 2 2 3 2 2 2" xfId="6390" xr:uid="{ED9FDC17-DED2-4C0A-AF90-56740B6516D7}"/>
    <cellStyle name="Percent 2 2 2 2 2 2 2 2 2 2 2 3 2 2 2 2" xfId="6391" xr:uid="{0F271575-90E4-44E0-9B37-9BA15F334C51}"/>
    <cellStyle name="Percent 2 2 2 2 2 2 2 2 2 2 2 3 2 3" xfId="6392" xr:uid="{C1C2FD42-1693-4053-A069-6AA8FF4C4728}"/>
    <cellStyle name="Percent 2 2 2 2 2 2 2 2 2 2 2 3 3" xfId="6393" xr:uid="{0D1F2353-5D4F-44F8-A3C9-9F99D36352C2}"/>
    <cellStyle name="Percent 2 2 2 2 2 2 2 2 2 2 2 3 3 2" xfId="6394" xr:uid="{93E60823-BF56-4A9D-A9AB-7839CF3F656B}"/>
    <cellStyle name="Percent 2 2 2 2 2 2 2 2 2 2 2 4" xfId="6395" xr:uid="{807B8A25-4F8D-4101-AE22-CC61450F7209}"/>
    <cellStyle name="Percent 2 2 2 2 2 2 2 2 2 2 2 4 2" xfId="6396" xr:uid="{95D95594-B3AC-417A-B52C-A1A64FE23677}"/>
    <cellStyle name="Percent 2 2 2 2 2 2 2 2 2 2 2 4 2 2" xfId="6397" xr:uid="{46626E69-5A87-43C6-9EA2-AE026746D4DD}"/>
    <cellStyle name="Percent 2 2 2 2 2 2 2 2 2 2 2 5" xfId="6398" xr:uid="{A0BED96E-54C7-40DF-BBB0-A4ECBC7156E2}"/>
    <cellStyle name="Percent 2 2 2 2 2 2 2 2 2 2 2 6" xfId="6399" xr:uid="{117DC60C-FF25-4A45-B13A-CA23BC4903CC}"/>
    <cellStyle name="Percent 2 2 2 2 2 2 2 2 2 2 2 6 2" xfId="6400" xr:uid="{0B1D283B-DD69-4AE7-9DD4-AD0206990CD1}"/>
    <cellStyle name="Percent 2 2 2 2 2 2 2 2 2 2 2 6 2 2" xfId="6401" xr:uid="{B3550F9A-BD31-4E85-86A1-A8148C646245}"/>
    <cellStyle name="Percent 2 2 2 2 2 2 2 2 2 2 2 6 2 2 2" xfId="6402" xr:uid="{38EC0488-795C-411F-A705-137D446C514F}"/>
    <cellStyle name="Percent 2 2 2 2 2 2 2 2 2 2 2 6 2 2 2 2" xfId="6403" xr:uid="{BB267D47-2B7C-4874-AED3-105CA8E73077}"/>
    <cellStyle name="Percent 2 2 2 2 2 2 2 2 2 2 2 6 2 3" xfId="6404" xr:uid="{012E9B9C-DC4D-4D07-BC69-5C553221C0C2}"/>
    <cellStyle name="Percent 2 2 2 2 2 2 2 2 2 2 2 6 3" xfId="6405" xr:uid="{5F3DE588-6ABE-4941-80ED-661039D0D883}"/>
    <cellStyle name="Percent 2 2 2 2 2 2 2 2 2 2 2 6 3 2" xfId="6406" xr:uid="{DF128947-8AA1-4254-B118-FB5203B8C9BA}"/>
    <cellStyle name="Percent 2 2 2 2 2 2 2 2 2 2 2 7" xfId="6407" xr:uid="{A0D421C5-57CD-4EA5-A90B-99D3291023E6}"/>
    <cellStyle name="Percent 2 2 2 2 2 2 2 2 2 2 2 7 2" xfId="6408" xr:uid="{79A166DF-38FD-4F71-B7B5-F1B876F008CF}"/>
    <cellStyle name="Percent 2 2 2 2 2 2 2 2 2 2 2 7 2 2" xfId="6409" xr:uid="{7D1C5B7B-8793-43B0-B44F-17D613467DC5}"/>
    <cellStyle name="Percent 2 2 2 2 2 2 2 2 2 2 2 8" xfId="6410" xr:uid="{612440AB-4924-4FD3-A179-1D3E1E6E6F32}"/>
    <cellStyle name="Percent 2 2 2 2 2 2 2 2 2 2 2 9" xfId="6411" xr:uid="{6030E0B9-93E1-4C96-983F-F23B99C1170B}"/>
    <cellStyle name="Percent 2 2 2 2 2 2 2 2 2 2 2 9 2" xfId="6412" xr:uid="{7E9D4615-3F89-424D-983B-251FA8F923C2}"/>
    <cellStyle name="Percent 2 2 2 2 2 2 2 2 2 2 2 9 2 2" xfId="6413" xr:uid="{506D3FF6-A68A-41DF-AE33-E568AD17A89B}"/>
    <cellStyle name="Percent 2 2 2 2 2 2 2 2 2 2 2 9 2 2 2" xfId="6414" xr:uid="{465B3A4A-AD93-433B-BFD7-8ACD87D212C6}"/>
    <cellStyle name="Percent 2 2 2 2 2 2 2 2 2 2 2 9 2 2 2 2" xfId="6415" xr:uid="{17B83F13-BF21-4664-9B3C-73425C984BEF}"/>
    <cellStyle name="Percent 2 2 2 2 2 2 2 2 2 2 2 9 2 2 2 3" xfId="6416" xr:uid="{3A8F305A-D9D7-4608-8766-27CCF6A0B1B0}"/>
    <cellStyle name="Percent 2 2 2 2 2 2 2 2 2 2 2 9 2 2 2 4" xfId="6417" xr:uid="{BCD65772-06D2-4FAB-8AB9-6FD8C6F25A30}"/>
    <cellStyle name="Percent 2 2 2 2 2 2 2 2 2 2 2 9 2 2 3" xfId="6418" xr:uid="{AF3C7536-68E4-4722-83BC-F1228B8C8C04}"/>
    <cellStyle name="Percent 2 2 2 2 2 2 2 2 2 2 2 9 2 2 4" xfId="6419" xr:uid="{D2F39CD3-FF15-4ABB-BEEB-614C19B0CCEA}"/>
    <cellStyle name="Percent 2 2 2 2 2 2 2 2 2 2 2 9 2 3" xfId="6420" xr:uid="{222B6B9D-EF61-4ADB-9D25-A55CBAE7AC93}"/>
    <cellStyle name="Percent 2 2 2 2 2 2 2 2 2 2 2 9 2 4" xfId="6421" xr:uid="{74EABB25-1BD4-4470-8F93-0E2D390E5170}"/>
    <cellStyle name="Percent 2 2 2 2 2 2 2 2 2 2 2 9 2 5" xfId="6422" xr:uid="{75AC3636-DCDF-4C24-9A1A-4A6031FABAC4}"/>
    <cellStyle name="Percent 2 2 2 2 2 2 2 2 2 2 2 9 3" xfId="6423" xr:uid="{8F177D81-FC4C-451B-AA9F-75145F466F13}"/>
    <cellStyle name="Percent 2 2 2 2 2 2 2 2 2 2 2 9 4" xfId="6424" xr:uid="{7E972FCF-A805-434E-9BF7-1330D0231E2E}"/>
    <cellStyle name="Percent 2 2 2 2 2 2 2 2 2 2 2 9 4 2" xfId="6425" xr:uid="{F8396044-E446-4C96-9A57-BF6AF2B7D501}"/>
    <cellStyle name="Percent 2 2 2 2 2 2 2 2 2 2 2 9 4 3" xfId="6426" xr:uid="{3FE32DCA-6D2D-4E07-B7CC-6EADDEAFC1ED}"/>
    <cellStyle name="Percent 2 2 2 2 2 2 2 2 2 2 2 9 4 4" xfId="6427" xr:uid="{D0269C6D-23B4-4A13-B1C0-D76C9E415BFB}"/>
    <cellStyle name="Percent 2 2 2 2 2 2 2 2 2 2 2 9 5" xfId="6428" xr:uid="{A13C1423-8242-403A-9B3E-BDA3F1473ABB}"/>
    <cellStyle name="Percent 2 2 2 2 2 2 2 2 2 2 2 9 6" xfId="6429" xr:uid="{5220A6F1-4F8D-4414-8DA8-66F715B235FB}"/>
    <cellStyle name="Percent 2 2 2 2 2 2 2 2 2 2 3" xfId="6430" xr:uid="{A5833DB2-959B-4BE1-AD4F-21B05C91FD67}"/>
    <cellStyle name="Percent 2 2 2 2 2 2 2 2 2 2 3 2" xfId="6431" xr:uid="{7DBC27AE-2C10-48A6-8012-7FFD68C9AC49}"/>
    <cellStyle name="Percent 2 2 2 2 2 2 2 2 2 2 3 2 2" xfId="6432" xr:uid="{F85EEE15-DED2-4853-8FA7-8415DB0FB811}"/>
    <cellStyle name="Percent 2 2 2 2 2 2 2 2 2 2 3 2 2 2" xfId="6433" xr:uid="{20AF5764-9243-468E-9078-8C8B53A9ABBB}"/>
    <cellStyle name="Percent 2 2 2 2 2 2 2 2 2 2 3 2 2 2 2" xfId="6434" xr:uid="{42FB3471-56A6-4CCD-A64A-AA1A9FB51681}"/>
    <cellStyle name="Percent 2 2 2 2 2 2 2 2 2 2 3 2 3" xfId="6435" xr:uid="{3A26AFFE-4F2A-479F-A530-2CF515258273}"/>
    <cellStyle name="Percent 2 2 2 2 2 2 2 2 2 2 3 3" xfId="6436" xr:uid="{A3E45D4B-C667-41EC-9996-A767E693C567}"/>
    <cellStyle name="Percent 2 2 2 2 2 2 2 2 2 2 3 3 2" xfId="6437" xr:uid="{CAEA4ABD-2BAA-4803-9D49-E0B15FAF81E2}"/>
    <cellStyle name="Percent 2 2 2 2 2 2 2 2 2 2 4" xfId="6438" xr:uid="{46169F3C-49CA-4931-AD5F-B7176D89F48A}"/>
    <cellStyle name="Percent 2 2 2 2 2 2 2 2 2 2 4 2" xfId="6439" xr:uid="{9A3092AA-D465-46A4-8B32-FD5A1C71C049}"/>
    <cellStyle name="Percent 2 2 2 2 2 2 2 2 2 2 4 2 2" xfId="6440" xr:uid="{B06D3F21-1F33-4912-B077-8645A49DADC3}"/>
    <cellStyle name="Percent 2 2 2 2 2 2 2 2 2 2 5" xfId="6441" xr:uid="{E8905825-D7EF-4740-91A3-B7CABA15ACE2}"/>
    <cellStyle name="Percent 2 2 2 2 2 2 2 2 2 2 6" xfId="6442" xr:uid="{277A8114-E9C3-481A-9707-12712398B34D}"/>
    <cellStyle name="Percent 2 2 2 2 2 2 2 2 2 2 6 2" xfId="6443" xr:uid="{4B7D6E0E-EC32-4642-A8F7-812807D704A4}"/>
    <cellStyle name="Percent 2 2 2 2 2 2 2 2 2 2 6 2 2" xfId="6444" xr:uid="{3071B78A-80D7-4C61-A3BC-82E7334FC2D3}"/>
    <cellStyle name="Percent 2 2 2 2 2 2 2 2 2 2 6 2 2 2" xfId="6445" xr:uid="{540C9166-7008-455F-89F4-0A019DA5270F}"/>
    <cellStyle name="Percent 2 2 2 2 2 2 2 2 2 2 6 2 2 2 2" xfId="6446" xr:uid="{5B096FE3-1E91-4807-A8E3-34A6401665A5}"/>
    <cellStyle name="Percent 2 2 2 2 2 2 2 2 2 2 6 2 3" xfId="6447" xr:uid="{A15072EF-2240-46A1-A94B-83ED3B513741}"/>
    <cellStyle name="Percent 2 2 2 2 2 2 2 2 2 2 6 3" xfId="6448" xr:uid="{2E2CD642-12D1-4345-98C7-447B0BD0FFC9}"/>
    <cellStyle name="Percent 2 2 2 2 2 2 2 2 2 2 6 3 2" xfId="6449" xr:uid="{2334088A-B7AB-444F-809D-87C1E3FDD320}"/>
    <cellStyle name="Percent 2 2 2 2 2 2 2 2 2 2 7" xfId="6450" xr:uid="{771B49E1-7114-4B61-BDBD-6B0F84FA2199}"/>
    <cellStyle name="Percent 2 2 2 2 2 2 2 2 2 2 7 2" xfId="6451" xr:uid="{D2A13938-657A-4C89-8589-1E7FF9220E36}"/>
    <cellStyle name="Percent 2 2 2 2 2 2 2 2 2 2 7 2 2" xfId="6452" xr:uid="{8DF0F096-3FBC-46AB-8FDC-D860EB6634D6}"/>
    <cellStyle name="Percent 2 2 2 2 2 2 2 2 2 2 8" xfId="6453" xr:uid="{94BBFE92-B242-4585-B030-F046F2B8C162}"/>
    <cellStyle name="Percent 2 2 2 2 2 2 2 2 2 2 9" xfId="6454" xr:uid="{95052956-95BB-4BD4-A4FE-BB86C4DFDC1A}"/>
    <cellStyle name="Percent 2 2 2 2 2 2 2 2 2 2 9 2" xfId="6455" xr:uid="{361C56E7-0C16-4DB1-9A6D-99568B225F8F}"/>
    <cellStyle name="Percent 2 2 2 2 2 2 2 2 2 2 9 2 2" xfId="6456" xr:uid="{A7F9BCE1-8AE4-48F8-B071-3605A858E7AF}"/>
    <cellStyle name="Percent 2 2 2 2 2 2 2 2 2 2 9 2 2 2" xfId="6457" xr:uid="{4AE0573B-8274-405F-B7B5-E4DDE2629957}"/>
    <cellStyle name="Percent 2 2 2 2 2 2 2 2 2 2 9 2 2 2 2" xfId="6458" xr:uid="{C441817E-A710-4E9C-8A12-F33D44844CE8}"/>
    <cellStyle name="Percent 2 2 2 2 2 2 2 2 2 2 9 2 2 2 3" xfId="6459" xr:uid="{643C8A96-8B34-4EFF-A63D-3B5D56F26928}"/>
    <cellStyle name="Percent 2 2 2 2 2 2 2 2 2 2 9 2 2 2 4" xfId="6460" xr:uid="{18A3CE93-0DB1-4B16-8195-9B83C2DDE804}"/>
    <cellStyle name="Percent 2 2 2 2 2 2 2 2 2 2 9 2 2 3" xfId="6461" xr:uid="{C30BC832-CE9C-4D4B-8E9A-2AC3789A18A1}"/>
    <cellStyle name="Percent 2 2 2 2 2 2 2 2 2 2 9 2 2 4" xfId="6462" xr:uid="{15DEA7B9-2306-4F29-9EAB-23021174E3F6}"/>
    <cellStyle name="Percent 2 2 2 2 2 2 2 2 2 2 9 2 3" xfId="6463" xr:uid="{AF7A814F-0B43-4447-B632-AC4F43C8951E}"/>
    <cellStyle name="Percent 2 2 2 2 2 2 2 2 2 2 9 2 4" xfId="6464" xr:uid="{88206BEC-3B8C-47E9-86CC-88C093010C05}"/>
    <cellStyle name="Percent 2 2 2 2 2 2 2 2 2 2 9 2 5" xfId="6465" xr:uid="{A2F0F054-6254-4473-A8A7-B9AB09D0D22F}"/>
    <cellStyle name="Percent 2 2 2 2 2 2 2 2 2 2 9 3" xfId="6466" xr:uid="{7AC43332-3A2B-4727-AD81-6E1F965F495F}"/>
    <cellStyle name="Percent 2 2 2 2 2 2 2 2 2 2 9 4" xfId="6467" xr:uid="{2806600A-070E-4601-99FB-54BA663F5E1A}"/>
    <cellStyle name="Percent 2 2 2 2 2 2 2 2 2 2 9 4 2" xfId="6468" xr:uid="{F52088EB-5E06-4A37-8032-E3B9C8997930}"/>
    <cellStyle name="Percent 2 2 2 2 2 2 2 2 2 2 9 4 3" xfId="6469" xr:uid="{E83E7145-19D0-4349-8B95-95D622433718}"/>
    <cellStyle name="Percent 2 2 2 2 2 2 2 2 2 2 9 4 4" xfId="6470" xr:uid="{93AFC5D5-A419-4955-B884-D71A7131EBA9}"/>
    <cellStyle name="Percent 2 2 2 2 2 2 2 2 2 2 9 5" xfId="6471" xr:uid="{AAF2A73C-178B-4911-8BCE-87877156F580}"/>
    <cellStyle name="Percent 2 2 2 2 2 2 2 2 2 2 9 6" xfId="6472" xr:uid="{36BBC957-F509-42B2-9399-A2D73664031E}"/>
    <cellStyle name="Percent 2 2 2 2 2 2 2 2 2 3" xfId="6473" xr:uid="{3B800584-5CCE-4B64-95E3-5BC977302B11}"/>
    <cellStyle name="Percent 2 2 2 2 2 2 2 2 2 4" xfId="6474" xr:uid="{F682DEF8-1B28-47C5-88C7-20E0432A8570}"/>
    <cellStyle name="Percent 2 2 2 2 2 2 2 2 2 5" xfId="6475" xr:uid="{9E4D3C95-23B3-4B58-B12C-B3CED05A6533}"/>
    <cellStyle name="Percent 2 2 2 2 2 2 2 2 2 5 2" xfId="6476" xr:uid="{B9ADB90C-DC64-4D0B-9FF2-67EF882646F5}"/>
    <cellStyle name="Percent 2 2 2 2 2 2 2 2 2 5 2 2" xfId="6477" xr:uid="{33176206-4045-403A-B677-92E19589FF48}"/>
    <cellStyle name="Percent 2 2 2 2 2 2 2 2 2 5 2 2 2" xfId="6478" xr:uid="{EB69FD01-F806-4A43-AC2E-F030A6DB11AE}"/>
    <cellStyle name="Percent 2 2 2 2 2 2 2 2 2 5 2 2 2 2" xfId="6479" xr:uid="{C4380077-7039-48C3-85AD-79341F997D3E}"/>
    <cellStyle name="Percent 2 2 2 2 2 2 2 2 2 5 2 3" xfId="6480" xr:uid="{8C1F9E2D-932D-4860-843C-B292B03ECE0F}"/>
    <cellStyle name="Percent 2 2 2 2 2 2 2 2 2 5 3" xfId="6481" xr:uid="{DCDC71A7-2669-494A-A0B2-DF5342A67C69}"/>
    <cellStyle name="Percent 2 2 2 2 2 2 2 2 2 5 3 2" xfId="6482" xr:uid="{8E8D699D-959F-4D2E-9C9C-B4526A015B3D}"/>
    <cellStyle name="Percent 2 2 2 2 2 2 2 2 2 6" xfId="6483" xr:uid="{5ACCAE8B-DFCB-4DB2-ABF3-B9443CDE97A6}"/>
    <cellStyle name="Percent 2 2 2 2 2 2 2 2 2 6 2" xfId="6484" xr:uid="{1FDE2AC6-7524-479C-BF4C-A9C3DF03D7A4}"/>
    <cellStyle name="Percent 2 2 2 2 2 2 2 2 2 6 2 2" xfId="6485" xr:uid="{07B2FC42-0982-4370-ACE4-AB84D886D652}"/>
    <cellStyle name="Percent 2 2 2 2 2 2 2 2 2 7" xfId="6486" xr:uid="{463F3C26-2F15-4651-B99C-84141A825BC9}"/>
    <cellStyle name="Percent 2 2 2 2 2 2 2 2 2 8" xfId="6487" xr:uid="{C6E004D1-CD89-40A6-A8B6-2039672F83F1}"/>
    <cellStyle name="Percent 2 2 2 2 2 2 2 2 2 8 2" xfId="6488" xr:uid="{76A40499-04DF-44E7-B266-DF1A77631084}"/>
    <cellStyle name="Percent 2 2 2 2 2 2 2 2 2 8 2 2" xfId="6489" xr:uid="{FBD5890D-9084-4FDC-A2E7-6E45EF5960FE}"/>
    <cellStyle name="Percent 2 2 2 2 2 2 2 2 2 8 2 2 2" xfId="6490" xr:uid="{0CE01B76-51D5-4927-A00F-27E78161CBEE}"/>
    <cellStyle name="Percent 2 2 2 2 2 2 2 2 2 8 2 2 2 2" xfId="6491" xr:uid="{88BBED80-19EE-46EA-9F12-C85EF477CD09}"/>
    <cellStyle name="Percent 2 2 2 2 2 2 2 2 2 8 2 3" xfId="6492" xr:uid="{81EB7BB7-FB6C-4BA8-B195-E34B8C624609}"/>
    <cellStyle name="Percent 2 2 2 2 2 2 2 2 2 8 3" xfId="6493" xr:uid="{1D771EFF-3B4C-4F39-8A4B-73DBF1431F51}"/>
    <cellStyle name="Percent 2 2 2 2 2 2 2 2 2 8 3 2" xfId="6494" xr:uid="{82FCFF2A-F849-40BC-ADF3-B5574CFE3500}"/>
    <cellStyle name="Percent 2 2 2 2 2 2 2 2 2 9" xfId="6495" xr:uid="{69994602-C381-4639-90F3-4AA412C87890}"/>
    <cellStyle name="Percent 2 2 2 2 2 2 2 2 2 9 2" xfId="6496" xr:uid="{F593D721-277A-4957-98AF-B50B6091514C}"/>
    <cellStyle name="Percent 2 2 2 2 2 2 2 2 2 9 2 2" xfId="6497" xr:uid="{764BCC1D-1791-4B09-8159-335D34DDB169}"/>
    <cellStyle name="Percent 2 2 2 2 2 2 2 2 3" xfId="6498" xr:uid="{B69EEADD-D53D-4D97-B561-648B21DB2528}"/>
    <cellStyle name="Percent 2 2 2 2 2 2 2 2 4" xfId="6499" xr:uid="{E1719B6D-ADC9-4AD6-8FF7-E5007FB31ADD}"/>
    <cellStyle name="Percent 2 2 2 2 2 2 2 2 4 2" xfId="6500" xr:uid="{5006731D-ABCB-48FE-AC88-805D6DEC206F}"/>
    <cellStyle name="Percent 2 2 2 2 2 2 2 2 4 2 2" xfId="6501" xr:uid="{D8A6FC17-E757-4896-8910-B1D51DC97264}"/>
    <cellStyle name="Percent 2 2 2 2 2 2 2 2 5" xfId="6502" xr:uid="{4F11EA81-D475-49A2-8113-294D16677363}"/>
    <cellStyle name="Percent 2 2 2 2 2 2 2 2 6" xfId="6503" xr:uid="{FF3D28AD-6BE7-4E73-AB1F-80002A3C3AAC}"/>
    <cellStyle name="Percent 2 2 2 2 2 2 2 2 6 2" xfId="6504" xr:uid="{EFB36D6D-D05E-449D-B2F2-C467D731F8BC}"/>
    <cellStyle name="Percent 2 2 2 2 2 2 2 2 6 2 2" xfId="6505" xr:uid="{4B6D341C-FF35-4846-8AD9-EA06A1FB6911}"/>
    <cellStyle name="Percent 2 2 2 2 2 2 2 2 6 2 2 2" xfId="6506" xr:uid="{31A3F52B-6B73-4785-9A69-7E0081438CE8}"/>
    <cellStyle name="Percent 2 2 2 2 2 2 2 2 6 2 2 2 2" xfId="6507" xr:uid="{39E23045-56D7-4230-82FC-32A12A4F3510}"/>
    <cellStyle name="Percent 2 2 2 2 2 2 2 2 6 2 3" xfId="6508" xr:uid="{73882162-43C0-459D-8FA0-3471C10823C0}"/>
    <cellStyle name="Percent 2 2 2 2 2 2 2 2 6 3" xfId="6509" xr:uid="{1EC5D518-4E5B-4844-B8E3-99166F2EBC95}"/>
    <cellStyle name="Percent 2 2 2 2 2 2 2 2 6 3 2" xfId="6510" xr:uid="{DF020607-6859-4ED7-BE27-88079B89D78E}"/>
    <cellStyle name="Percent 2 2 2 2 2 2 2 2 7" xfId="6511" xr:uid="{7BDE6F74-5D3C-4FBB-9A86-D5AE35F4EE81}"/>
    <cellStyle name="Percent 2 2 2 2 2 2 2 2 7 2" xfId="6512" xr:uid="{1F46B6D2-3391-4B02-A710-03C14276CA55}"/>
    <cellStyle name="Percent 2 2 2 2 2 2 2 2 7 2 2" xfId="6513" xr:uid="{52446945-B8BD-4E2B-8DF8-0AE256019313}"/>
    <cellStyle name="Percent 2 2 2 2 2 2 2 2 8" xfId="6514" xr:uid="{15A0E2C7-3A72-4479-87FD-ED4F963E2A27}"/>
    <cellStyle name="Percent 2 2 2 2 2 2 2 2 9" xfId="6515" xr:uid="{3FC27274-F97D-44EB-B389-DC24CA0ED542}"/>
    <cellStyle name="Percent 2 2 2 2 2 2 2 2 9 2" xfId="6516" xr:uid="{FE7A6D51-C06B-4475-8BF4-9E72C465E871}"/>
    <cellStyle name="Percent 2 2 2 2 2 2 2 2 9 2 2" xfId="6517" xr:uid="{99DB8493-DF16-4B04-8A29-BC0C9C11EA8F}"/>
    <cellStyle name="Percent 2 2 2 2 2 2 2 2 9 2 2 2" xfId="6518" xr:uid="{2F0B36E3-98C4-4125-8DDF-F2FFDB7EB5E3}"/>
    <cellStyle name="Percent 2 2 2 2 2 2 2 2 9 2 2 2 2" xfId="6519" xr:uid="{7F0BB8F1-31A9-46EC-BF8C-2FEAB867834A}"/>
    <cellStyle name="Percent 2 2 2 2 2 2 2 2 9 2 3" xfId="6520" xr:uid="{DB51F39B-9788-4F6A-A852-3DD42031A718}"/>
    <cellStyle name="Percent 2 2 2 2 2 2 2 2 9 3" xfId="6521" xr:uid="{B590C0F9-BA5F-4975-9DF9-FFF91EC5E390}"/>
    <cellStyle name="Percent 2 2 2 2 2 2 2 2 9 3 2" xfId="6522" xr:uid="{068CAD98-EF39-47E8-9E08-0258A6779278}"/>
    <cellStyle name="Percent 2 2 2 2 2 2 2 3" xfId="6523" xr:uid="{E340EE6E-9786-4E30-AFE1-3F299DF5EC3E}"/>
    <cellStyle name="Percent 2 2 2 2 2 2 2 3 2" xfId="6524" xr:uid="{6A68778A-F500-4DBE-B6CB-0B13BF45398D}"/>
    <cellStyle name="Percent 2 2 2 2 2 2 2 3 2 2" xfId="6525" xr:uid="{B9F0BC00-BCE3-49DD-899D-F82BE293563B}"/>
    <cellStyle name="Percent 2 2 2 2 2 2 2 3 2 2 2" xfId="6526" xr:uid="{B2C0B6EC-EEE4-4951-8A18-F6EEEED8633C}"/>
    <cellStyle name="Percent 2 2 2 2 2 2 2 3 3" xfId="6527" xr:uid="{9B22480C-DFBC-47FB-B8FD-1D12FF417356}"/>
    <cellStyle name="Percent 2 2 2 2 2 2 2 3 4" xfId="6528" xr:uid="{7DC7F287-A922-4A5B-9326-830861D5E753}"/>
    <cellStyle name="Percent 2 2 2 2 2 2 2 4" xfId="6529" xr:uid="{844CFECC-DEB0-4F66-8998-B75649B208C3}"/>
    <cellStyle name="Percent 2 2 2 2 2 2 2 4 2" xfId="6530" xr:uid="{B3FCA267-AA1D-4A40-84F8-48209289BF76}"/>
    <cellStyle name="Percent 2 2 2 2 2 2 2 4 2 2" xfId="6531" xr:uid="{6DD45CC5-0CEC-4938-B338-7484FB6A1588}"/>
    <cellStyle name="Percent 2 2 2 2 2 2 2 5" xfId="6532" xr:uid="{0C884EC0-F6AA-4BEC-B540-7327260B9907}"/>
    <cellStyle name="Percent 2 2 2 2 2 2 2 6" xfId="6533" xr:uid="{D73887FE-E9EB-42FE-B6AD-5520D99448B7}"/>
    <cellStyle name="Percent 2 2 2 2 2 2 2 6 2" xfId="6534" xr:uid="{BD569598-EAF6-4AB8-9B8D-A6816E6A3694}"/>
    <cellStyle name="Percent 2 2 2 2 2 2 2 6 2 2" xfId="6535" xr:uid="{FAB8E403-5FE4-4973-82DF-6BDEFEC7552D}"/>
    <cellStyle name="Percent 2 2 2 2 2 2 2 6 2 2 2" xfId="6536" xr:uid="{C708363B-C23F-4593-A30B-EFC36401A57D}"/>
    <cellStyle name="Percent 2 2 2 2 2 2 2 6 2 2 2 2" xfId="6537" xr:uid="{D12D8669-FEBF-4760-AA71-13AB3A1A08E8}"/>
    <cellStyle name="Percent 2 2 2 2 2 2 2 6 2 3" xfId="6538" xr:uid="{79469599-B099-4FC3-A5CE-2AD7E5AC1D1E}"/>
    <cellStyle name="Percent 2 2 2 2 2 2 2 6 3" xfId="6539" xr:uid="{E3C74942-30C4-4615-8806-DB9868EEB4BA}"/>
    <cellStyle name="Percent 2 2 2 2 2 2 2 6 3 2" xfId="6540" xr:uid="{B60A4EAE-F096-42F0-BC72-A10D85BA0F05}"/>
    <cellStyle name="Percent 2 2 2 2 2 2 2 7" xfId="6541" xr:uid="{C2783D05-75AF-4A11-B1FD-65BFE4CFC3B2}"/>
    <cellStyle name="Percent 2 2 2 2 2 2 2 7 2" xfId="6542" xr:uid="{D27C4AF7-B0BA-4510-A112-0E4A730AFD23}"/>
    <cellStyle name="Percent 2 2 2 2 2 2 2 7 2 2" xfId="6543" xr:uid="{251D4FAB-089E-42CB-9268-AA999BBC0270}"/>
    <cellStyle name="Percent 2 2 2 2 2 2 2 8" xfId="6544" xr:uid="{41D9EC25-2164-43FC-BD06-B2006EC936E0}"/>
    <cellStyle name="Percent 2 2 2 2 2 2 2 9" xfId="6545" xr:uid="{6091705F-597D-4530-815E-564640977388}"/>
    <cellStyle name="Percent 2 2 2 2 2 2 2 9 2" xfId="6546" xr:uid="{2ED887C7-4474-431A-8F18-3D212996166E}"/>
    <cellStyle name="Percent 2 2 2 2 2 2 2 9 2 2" xfId="6547" xr:uid="{90C3EDB8-B46F-4E66-B7AD-050CD416DC7F}"/>
    <cellStyle name="Percent 2 2 2 2 2 2 2 9 2 2 2" xfId="6548" xr:uid="{3FFF767A-ACFB-4923-89D2-8A725EFD2904}"/>
    <cellStyle name="Percent 2 2 2 2 2 2 2 9 2 2 2 2" xfId="6549" xr:uid="{0579D45E-6F30-45B2-8673-AF74CB7D1E64}"/>
    <cellStyle name="Percent 2 2 2 2 2 2 2 9 2 3" xfId="6550" xr:uid="{3E07DC8C-7CA1-4455-9C55-CCE811590BAE}"/>
    <cellStyle name="Percent 2 2 2 2 2 2 2 9 3" xfId="6551" xr:uid="{DEEB6D17-CC32-4AD1-917F-4C6917BAA1CC}"/>
    <cellStyle name="Percent 2 2 2 2 2 2 2 9 3 2" xfId="6552" xr:uid="{C76E4DD4-7F9E-422E-8F13-71D94D45F9BE}"/>
    <cellStyle name="Percent 2 2 2 2 2 2 3" xfId="6553" xr:uid="{AD7988A7-44BD-4420-9485-8EBA6B0770C2}"/>
    <cellStyle name="Percent 2 2 2 2 2 2 3 2" xfId="6554" xr:uid="{7F5A5548-B933-405D-8A0C-7A07BC28C471}"/>
    <cellStyle name="Percent 2 2 2 2 2 2 3 2 2" xfId="6555" xr:uid="{81667A89-4C25-47C0-8E1F-0DAF937A4829}"/>
    <cellStyle name="Percent 2 2 2 2 2 2 3 2 2 2" xfId="6556" xr:uid="{4CE4BC46-BC9D-4EDD-A356-9EAF991943D5}"/>
    <cellStyle name="Percent 2 2 2 2 2 2 3 3" xfId="6557" xr:uid="{D5A59CD9-7CAD-4AA0-A0EB-CC1109AB6D2A}"/>
    <cellStyle name="Percent 2 2 2 2 2 2 3 4" xfId="6558" xr:uid="{1357DECA-35CE-4FE4-8DA0-C1C1A6838108}"/>
    <cellStyle name="Percent 2 2 2 2 2 2 4" xfId="6559" xr:uid="{189433D9-6C69-46BA-AC1A-094F59072A6C}"/>
    <cellStyle name="Percent 2 2 2 2 2 2 4 2" xfId="6560" xr:uid="{90723B85-CF23-4B56-B06A-D46AD06DD4AD}"/>
    <cellStyle name="Percent 2 2 2 2 2 2 4 2 2" xfId="6561" xr:uid="{1477E89C-027F-4EA3-8035-59CC290CE0D8}"/>
    <cellStyle name="Percent 2 2 2 2 2 2 5" xfId="6562" xr:uid="{A26414E5-E73D-4AEC-A59A-401EB1F144FE}"/>
    <cellStyle name="Percent 2 2 2 2 2 2 6" xfId="6563" xr:uid="{1DC379CF-A633-4DEC-8C82-029B606B6DDF}"/>
    <cellStyle name="Percent 2 2 2 2 2 2 6 2" xfId="6564" xr:uid="{36EF0D82-31F0-4706-A1BC-DE05FCCF5AF1}"/>
    <cellStyle name="Percent 2 2 2 2 2 2 6 2 2" xfId="6565" xr:uid="{4842750C-E881-456A-9710-8BFF1BE80381}"/>
    <cellStyle name="Percent 2 2 2 2 2 2 6 2 2 2" xfId="6566" xr:uid="{96F7EE2F-BCA1-45D8-A351-5DE3D67B6B5E}"/>
    <cellStyle name="Percent 2 2 2 2 2 2 6 2 2 2 2" xfId="6567" xr:uid="{D89A7C8C-99D1-4C41-9BE5-B508E4966CEA}"/>
    <cellStyle name="Percent 2 2 2 2 2 2 6 2 3" xfId="6568" xr:uid="{1CB76708-CE54-4402-AC72-E88B60D0207D}"/>
    <cellStyle name="Percent 2 2 2 2 2 2 6 3" xfId="6569" xr:uid="{20A82119-74B2-4C1A-9293-C48DAF39BAD5}"/>
    <cellStyle name="Percent 2 2 2 2 2 2 6 3 2" xfId="6570" xr:uid="{971ACD3B-E47E-4157-B6D5-9D14E46645CD}"/>
    <cellStyle name="Percent 2 2 2 2 2 2 7" xfId="6571" xr:uid="{CA7DC8BF-A887-46C1-B83F-4E05E8E3BC17}"/>
    <cellStyle name="Percent 2 2 2 2 2 2 7 2" xfId="6572" xr:uid="{D9CC5298-3EDB-4C98-AA97-D2D2CBC55F4F}"/>
    <cellStyle name="Percent 2 2 2 2 2 2 7 2 2" xfId="6573" xr:uid="{6FECC2F6-094F-4DD2-B8BA-70AFB1790F8E}"/>
    <cellStyle name="Percent 2 2 2 2 2 2 8" xfId="6574" xr:uid="{C3470328-F8C0-4C49-8CD0-DC285840698D}"/>
    <cellStyle name="Percent 2 2 2 2 2 2 9" xfId="6575" xr:uid="{BC74FC5A-E39E-4F3E-AC00-B6EA317924FF}"/>
    <cellStyle name="Percent 2 2 2 2 2 2 9 2" xfId="6576" xr:uid="{4D1F323C-2378-44E8-A893-694C1AAA2517}"/>
    <cellStyle name="Percent 2 2 2 2 2 2 9 2 2" xfId="6577" xr:uid="{CF69F6A3-2ED2-40E2-8CCF-66CD70E47DD6}"/>
    <cellStyle name="Percent 2 2 2 2 2 2 9 2 2 2" xfId="6578" xr:uid="{B6C365EB-AE35-4471-AA46-25DE85423630}"/>
    <cellStyle name="Percent 2 2 2 2 2 2 9 2 2 2 2" xfId="6579" xr:uid="{CB1F9476-BA21-43E7-92F8-F71C457669E8}"/>
    <cellStyle name="Percent 2 2 2 2 2 2 9 2 3" xfId="6580" xr:uid="{9BCA4692-EBFF-4AB9-A8ED-95BF7E3FFFA2}"/>
    <cellStyle name="Percent 2 2 2 2 2 2 9 3" xfId="6581" xr:uid="{1AC3DF30-C825-4CF5-AC60-0FFBC6C0DA78}"/>
    <cellStyle name="Percent 2 2 2 2 2 2 9 3 2" xfId="6582" xr:uid="{AB8F30B3-642D-4C5D-BB2B-8C80685F464C}"/>
    <cellStyle name="Percent 2 2 2 2 2 20" xfId="6583" xr:uid="{939D37A5-8CB0-476A-8B63-32011CC74834}"/>
    <cellStyle name="Percent 2 2 2 2 2 3" xfId="6584" xr:uid="{D12E7FED-3D61-4617-BD55-23577CBA0241}"/>
    <cellStyle name="Percent 2 2 2 2 2 4" xfId="6585" xr:uid="{300905E0-ACA5-47CE-B3F6-ECB3D338C9B7}"/>
    <cellStyle name="Percent 2 2 2 2 2 4 2" xfId="6586" xr:uid="{F03A56E6-D6A4-46FE-834E-34BD97709963}"/>
    <cellStyle name="Percent 2 2 2 2 2 4 2 2" xfId="6587" xr:uid="{5F6C9617-EEEA-40CC-98FF-FF6781145D0A}"/>
    <cellStyle name="Percent 2 2 2 2 2 4 2 2 2" xfId="6588" xr:uid="{45717DEF-FFCC-452A-87F3-746DC1AC8335}"/>
    <cellStyle name="Percent 2 2 2 2 2 4 3" xfId="6589" xr:uid="{BC507CF6-94DA-4906-9617-6A6BD54C5FAF}"/>
    <cellStyle name="Percent 2 2 2 2 2 4 4" xfId="6590" xr:uid="{2ADDE270-C361-40E4-9B12-BD4B506B13E1}"/>
    <cellStyle name="Percent 2 2 2 2 2 5" xfId="6591" xr:uid="{F221CA67-B38D-49C9-A1E6-7CE1786846DE}"/>
    <cellStyle name="Percent 2 2 2 2 2 5 2" xfId="6592" xr:uid="{5F05E590-2982-40F3-BC5E-D672E8DA335C}"/>
    <cellStyle name="Percent 2 2 2 2 2 5 2 2" xfId="6593" xr:uid="{D1A20980-B9AE-475B-93A5-ED368810B1D4}"/>
    <cellStyle name="Percent 2 2 2 2 2 6" xfId="6594" xr:uid="{A6822547-880D-4C5E-985B-1E0C4B579082}"/>
    <cellStyle name="Percent 2 2 2 2 2 7" xfId="6595" xr:uid="{B322145B-6643-4DD5-A19B-693BCC2EF4A1}"/>
    <cellStyle name="Percent 2 2 2 2 2 7 2" xfId="6596" xr:uid="{32501D06-678A-470E-ABDF-DDC77C36D86C}"/>
    <cellStyle name="Percent 2 2 2 2 2 7 2 2" xfId="6597" xr:uid="{F69B02E1-2084-4DBC-ABF1-9DF80A517DA6}"/>
    <cellStyle name="Percent 2 2 2 2 2 7 2 2 2" xfId="6598" xr:uid="{11C356BB-769F-4974-A380-099E29E02BB9}"/>
    <cellStyle name="Percent 2 2 2 2 2 7 2 2 2 2" xfId="6599" xr:uid="{9113415B-EA8B-43AE-A6E1-7A81953B8C64}"/>
    <cellStyle name="Percent 2 2 2 2 2 7 2 3" xfId="6600" xr:uid="{6613E745-0DF8-4AC3-8EED-CE54F6CBC095}"/>
    <cellStyle name="Percent 2 2 2 2 2 7 3" xfId="6601" xr:uid="{62F579B7-CD5F-4567-8F0F-A795B457B114}"/>
    <cellStyle name="Percent 2 2 2 2 2 7 3 2" xfId="6602" xr:uid="{B7884F3F-291A-43AB-B1E6-BB830E955CC0}"/>
    <cellStyle name="Percent 2 2 2 2 2 8" xfId="6603" xr:uid="{CB846C23-0EBD-4683-800C-CBC3EC5A96D2}"/>
    <cellStyle name="Percent 2 2 2 2 2 8 2" xfId="6604" xr:uid="{487B6536-1675-4CD8-98A2-3B6D49FE4C8A}"/>
    <cellStyle name="Percent 2 2 2 2 2 8 2 2" xfId="6605" xr:uid="{68600027-8AC8-4B02-9EB0-CC2F8FDDBCD6}"/>
    <cellStyle name="Percent 2 2 2 2 2 9" xfId="6606" xr:uid="{DA40F6EB-851B-44AF-8C95-8315AE6B0983}"/>
    <cellStyle name="Percent 2 2 2 2 20" xfId="6607" xr:uid="{210D5591-474D-4BE0-B973-1A9275D2EB68}"/>
    <cellStyle name="Percent 2 2 2 2 20 2" xfId="6608" xr:uid="{B90F24A6-F8E8-4B42-9FF1-7EABE886EA59}"/>
    <cellStyle name="Percent 2 2 2 2 20 2 2" xfId="6609" xr:uid="{60F04A00-E9EF-4D59-8D57-4F47FE3183A7}"/>
    <cellStyle name="Percent 2 2 2 2 21" xfId="6610" xr:uid="{31E41E30-9852-4385-91F4-F5EF475850F7}"/>
    <cellStyle name="Percent 2 2 2 2 3" xfId="6611" xr:uid="{05FB2C8F-D559-4622-9ABB-13A890B11D87}"/>
    <cellStyle name="Percent 2 2 2 2 4" xfId="6612" xr:uid="{A18BF37C-143E-4EC3-8452-B47A23F0A0DE}"/>
    <cellStyle name="Percent 2 2 2 2 4 2" xfId="6613" xr:uid="{7548B0A9-46E5-4CF2-AF64-46BA5BAA962A}"/>
    <cellStyle name="Percent 2 2 2 2 5" xfId="6614" xr:uid="{BF05CCC7-7144-4B3B-A981-16A3F2EAEA8B}"/>
    <cellStyle name="Percent 2 2 2 2 5 2" xfId="6615" xr:uid="{AFFC3F7F-BC78-45EA-B790-DC4BD7B142C3}"/>
    <cellStyle name="Percent 2 2 2 2 5 2 2" xfId="6616" xr:uid="{3895F82E-C60A-4E3D-89E4-2E4C22BD6E62}"/>
    <cellStyle name="Percent 2 2 2 2 5 2 2 2" xfId="6617" xr:uid="{C5A3E2BA-B919-4E28-B730-6892B12D82EB}"/>
    <cellStyle name="Percent 2 2 2 2 5 3" xfId="6618" xr:uid="{3D84BB8C-C9AB-4F7E-97FA-A0BC105D4AB8}"/>
    <cellStyle name="Percent 2 2 2 2 5 4" xfId="6619" xr:uid="{012B66DC-C73A-4508-A5EA-0C5EB159F68F}"/>
    <cellStyle name="Percent 2 2 2 2 6" xfId="6620" xr:uid="{E23F7DA2-430F-4225-B369-D57148B1579D}"/>
    <cellStyle name="Percent 2 2 2 2 6 2" xfId="6621" xr:uid="{A5CDE022-EC5B-4A96-9E1C-D9244B21DCA7}"/>
    <cellStyle name="Percent 2 2 2 2 6 2 2" xfId="6622" xr:uid="{F43063E2-CF8B-4096-B039-C872BBE7CA3A}"/>
    <cellStyle name="Percent 2 2 2 2 7" xfId="6623" xr:uid="{0ABD1DEF-523C-4054-9D78-1AF2FF7BD659}"/>
    <cellStyle name="Percent 2 2 2 2 8" xfId="6624" xr:uid="{00C100DC-48A7-4AB4-AF53-2989C0DA0391}"/>
    <cellStyle name="Percent 2 2 2 2 8 2" xfId="6625" xr:uid="{8FFB977E-999D-436D-A455-B155E0608135}"/>
    <cellStyle name="Percent 2 2 2 2 8 2 2" xfId="6626" xr:uid="{971A6233-7A64-4EEC-B4C0-026C9F1D5EDD}"/>
    <cellStyle name="Percent 2 2 2 2 8 2 2 2" xfId="6627" xr:uid="{B326E9D9-6A3D-4768-939C-5836FEA8062F}"/>
    <cellStyle name="Percent 2 2 2 2 8 2 2 2 2" xfId="6628" xr:uid="{0DF5153B-8987-4897-8334-E03D4132081A}"/>
    <cellStyle name="Percent 2 2 2 2 8 2 3" xfId="6629" xr:uid="{470A67A7-BE09-4436-8EDD-BEE9D33E4C3A}"/>
    <cellStyle name="Percent 2 2 2 2 8 3" xfId="6630" xr:uid="{DA55F10D-6885-4615-BA2E-85641AC60DAF}"/>
    <cellStyle name="Percent 2 2 2 2 8 3 2" xfId="6631" xr:uid="{8A1F65B8-4575-4875-A48C-5E5A7D220C9D}"/>
    <cellStyle name="Percent 2 2 2 2 9" xfId="6632" xr:uid="{8075F0CD-5F34-4546-ACEB-6B5C2A333C08}"/>
    <cellStyle name="Percent 2 2 2 2 9 2" xfId="6633" xr:uid="{519C2844-9FC4-4CEF-BFFC-531634A9C9C6}"/>
    <cellStyle name="Percent 2 2 2 2 9 2 2" xfId="6634" xr:uid="{20990CA7-C8E4-4B34-AD91-8F63888CB433}"/>
    <cellStyle name="Percent 2 2 2 20" xfId="6635" xr:uid="{C593C682-BB4E-4B2C-9003-35ECD43A0FCE}"/>
    <cellStyle name="Percent 2 2 2 20 2" xfId="6636" xr:uid="{79B2FFBB-6896-45E9-B58E-82A22714BB2D}"/>
    <cellStyle name="Percent 2 2 2 20 2 2" xfId="6637" xr:uid="{4FF002B1-03A9-46A0-9047-1DAC81D67C3A}"/>
    <cellStyle name="Percent 2 2 2 21" xfId="6638" xr:uid="{FF80BE9B-1221-4296-B24C-67BBC3BCD452}"/>
    <cellStyle name="Percent 2 2 2 22" xfId="5107" xr:uid="{E497E640-F37E-4210-9DD3-EF1797CFF0AA}"/>
    <cellStyle name="Percent 2 2 2 23" xfId="3301" xr:uid="{8506E2D1-94A1-4377-9352-5C02CFE79334}"/>
    <cellStyle name="Percent 2 2 2 3" xfId="6639" xr:uid="{1569CA61-482A-478B-9322-8A6A89DED710}"/>
    <cellStyle name="Percent 2 2 2 3 2" xfId="6640" xr:uid="{52AA6A12-BFF3-4FE8-9733-9481CE34C99B}"/>
    <cellStyle name="Percent 2 2 2 3 2 2" xfId="6641" xr:uid="{1260F447-7F99-44D6-A43E-DF81BE3C9BEC}"/>
    <cellStyle name="Percent 2 2 2 3 2 2 2" xfId="6642" xr:uid="{CE89F461-B934-4D0C-A3CD-94212E15B12D}"/>
    <cellStyle name="Percent 2 2 2 3 3" xfId="6643" xr:uid="{BD780DA7-0B67-4365-8E3E-B665E971C98B}"/>
    <cellStyle name="Percent 2 2 2 4" xfId="6644" xr:uid="{785C14F0-8752-433A-AAC6-4B45A4F407E1}"/>
    <cellStyle name="Percent 2 2 2 4 2" xfId="6645" xr:uid="{C1C0830C-489A-43C5-9118-7201C05EFC40}"/>
    <cellStyle name="Percent 2 2 2 5" xfId="6646" xr:uid="{0FC3EA70-0972-4E3F-BE83-7F48A1EF2015}"/>
    <cellStyle name="Percent 2 2 2 5 2" xfId="6647" xr:uid="{FE9C4DDB-EC06-45DD-818E-36B81FB076B2}"/>
    <cellStyle name="Percent 2 2 2 5 2 2" xfId="6648" xr:uid="{55EFCE34-6F17-4B0D-A1AB-FE73C39385CB}"/>
    <cellStyle name="Percent 2 2 2 5 2 2 2" xfId="6649" xr:uid="{7F9EAF0F-818A-41AC-B64D-6112748B978E}"/>
    <cellStyle name="Percent 2 2 2 5 3" xfId="6650" xr:uid="{CD62C45F-99F2-4B14-B3FE-012418632CE8}"/>
    <cellStyle name="Percent 2 2 2 5 4" xfId="6651" xr:uid="{95865A00-42EC-4193-97FC-74CB541AAE22}"/>
    <cellStyle name="Percent 2 2 2 6" xfId="6652" xr:uid="{ECA77486-FAB6-42DF-89DD-23A1A698D9E9}"/>
    <cellStyle name="Percent 2 2 2 6 2" xfId="6653" xr:uid="{86F4E45D-C8FA-4F98-95A1-BC23AFA52853}"/>
    <cellStyle name="Percent 2 2 2 6 2 2" xfId="6654" xr:uid="{8BCCAD66-70D2-425C-B2A2-2D4065313A6A}"/>
    <cellStyle name="Percent 2 2 2 7" xfId="6655" xr:uid="{99E23A6C-5750-446C-BC7D-7D9E899B6297}"/>
    <cellStyle name="Percent 2 2 2 8" xfId="6656" xr:uid="{BE6E7713-1D31-4D71-BF39-C93962C87A57}"/>
    <cellStyle name="Percent 2 2 2 8 2" xfId="6657" xr:uid="{C0180AD9-FBBF-4F51-A5C8-80CF646A4DAB}"/>
    <cellStyle name="Percent 2 2 2 8 2 2" xfId="6658" xr:uid="{7FFCCEDB-A9EC-458F-B30A-FC0B215F3BE8}"/>
    <cellStyle name="Percent 2 2 2 8 2 2 2" xfId="6659" xr:uid="{FFF71FBE-22FE-4C41-A06D-58E9AEF9EC3F}"/>
    <cellStyle name="Percent 2 2 2 8 2 2 2 2" xfId="6660" xr:uid="{4EFEB819-F6F2-4F62-993C-20E2665EE1FC}"/>
    <cellStyle name="Percent 2 2 2 8 2 3" xfId="6661" xr:uid="{13F0281D-3A5C-43CD-AEE3-972C813C521F}"/>
    <cellStyle name="Percent 2 2 2 8 3" xfId="6662" xr:uid="{615E3A71-38A5-453B-A002-9D386658DEE9}"/>
    <cellStyle name="Percent 2 2 2 8 3 2" xfId="6663" xr:uid="{746A5F11-B5E4-4383-9A72-0403F7909231}"/>
    <cellStyle name="Percent 2 2 2 9" xfId="6664" xr:uid="{C31A5858-263B-4772-9296-D2114283F35E}"/>
    <cellStyle name="Percent 2 2 2 9 2" xfId="6665" xr:uid="{B87BA63B-044A-4B54-AAE2-E80CB6710CB0}"/>
    <cellStyle name="Percent 2 2 2 9 2 2" xfId="6666" xr:uid="{0FD73418-7087-4A5C-8284-AE2D9CBCA704}"/>
    <cellStyle name="Percent 2 2 20" xfId="6667" xr:uid="{3EE0EEC6-84EA-49BA-97FE-2C6D5030991B}"/>
    <cellStyle name="Percent 2 2 20 2" xfId="6668" xr:uid="{8D79C71B-436C-4ECD-8922-347658881E72}"/>
    <cellStyle name="Percent 2 2 20 2 2" xfId="6669" xr:uid="{709E3B52-5128-4AC1-A5EE-1830AF8BBE07}"/>
    <cellStyle name="Percent 2 2 20 2 2 2" xfId="6670" xr:uid="{061B4455-87A6-4042-96EA-B2FF92770A8B}"/>
    <cellStyle name="Percent 2 2 20 2 2 2 2" xfId="6671" xr:uid="{2B3491E8-D498-4CA5-9C55-13C0270FF707}"/>
    <cellStyle name="Percent 2 2 20 2 3" xfId="6672" xr:uid="{AF66CAB0-A57C-472E-A6B9-132F0D7FEA4B}"/>
    <cellStyle name="Percent 2 2 20 3" xfId="6673" xr:uid="{CA59E916-4FF7-45ED-958C-67AFD5F53772}"/>
    <cellStyle name="Percent 2 2 20 3 2" xfId="6674" xr:uid="{06328AED-1DE1-48DC-ACDE-0FBC9151D882}"/>
    <cellStyle name="Percent 2 2 21" xfId="6675" xr:uid="{51FAD97F-D0CA-44AE-94C8-9942B21C9EB4}"/>
    <cellStyle name="Percent 2 2 21 2" xfId="6676" xr:uid="{5BA6A3B7-9507-4E03-AF60-DC5DEE59B103}"/>
    <cellStyle name="Percent 2 2 21 2 2" xfId="6677" xr:uid="{F5CBBDF2-31D9-4559-B85F-695BE04C560B}"/>
    <cellStyle name="Percent 2 2 22" xfId="6678" xr:uid="{608F5103-0565-4F2F-B811-3D1C240EC09C}"/>
    <cellStyle name="Percent 2 2 23" xfId="646" xr:uid="{1E44D79B-06F5-406B-8437-40281C8879BB}"/>
    <cellStyle name="Percent 2 2 3" xfId="3302" xr:uid="{43D86B13-42F8-4122-8BB4-F9A8CBB5DC8B}"/>
    <cellStyle name="Percent 2 2 3 2" xfId="6680" xr:uid="{E333370F-5B4A-477D-A82C-5CB0EC0FCFFA}"/>
    <cellStyle name="Percent 2 2 3 2 2" xfId="6681" xr:uid="{18AC7ED7-F9A0-409B-A13F-CF00CF08D2A4}"/>
    <cellStyle name="Percent 2 2 3 2 2 2" xfId="6682" xr:uid="{C36A23A9-528B-4844-BFDE-F1942B428799}"/>
    <cellStyle name="Percent 2 2 3 3" xfId="6683" xr:uid="{6B6D63B0-ACDA-4598-8B00-79CD50AF2817}"/>
    <cellStyle name="Percent 2 2 3 4" xfId="6679" xr:uid="{362ED8D3-1785-445D-8381-30A5C69E58B7}"/>
    <cellStyle name="Percent 2 2 4" xfId="3303" xr:uid="{23456EC1-ED59-4F16-8E26-D333E6BCA4FC}"/>
    <cellStyle name="Percent 2 2 5" xfId="3300" xr:uid="{3B222072-58F1-4DAE-808C-0C96253221E0}"/>
    <cellStyle name="Percent 2 2 5 2" xfId="6685" xr:uid="{98270B30-8BD5-4B88-BF45-871E2902E08F}"/>
    <cellStyle name="Percent 2 2 5 3" xfId="6684" xr:uid="{10DC12EF-A518-4AEA-AC1F-F59AFC8A953E}"/>
    <cellStyle name="Percent 2 2 6" xfId="6686" xr:uid="{7C4261B4-A82E-4735-B33B-A3D7F5BCB221}"/>
    <cellStyle name="Percent 2 2 6 2" xfId="6687" xr:uid="{BB282C96-E4B1-40DA-8544-DD952F5F6523}"/>
    <cellStyle name="Percent 2 2 6 2 2" xfId="6688" xr:uid="{A6C2DC21-D461-4620-B7E2-F95091EAB3CC}"/>
    <cellStyle name="Percent 2 2 6 2 2 2" xfId="6689" xr:uid="{ACDB9F65-D88F-432C-BA7C-FA07A7EB8DAB}"/>
    <cellStyle name="Percent 2 2 6 3" xfId="6690" xr:uid="{8A4B690C-157E-4BC7-B6D5-1F43DCD48D01}"/>
    <cellStyle name="Percent 2 2 6 4" xfId="6691" xr:uid="{E86CD5B3-5CF8-4A41-8D61-4ADA6A59E7C5}"/>
    <cellStyle name="Percent 2 2 7" xfId="6692" xr:uid="{14ACD106-820B-45C3-A439-0B5455E34324}"/>
    <cellStyle name="Percent 2 2 7 2" xfId="6693" xr:uid="{38532809-E030-4B03-AE1D-6DDAC0282D72}"/>
    <cellStyle name="Percent 2 2 7 2 2" xfId="6694" xr:uid="{8E307398-0D8A-446D-944E-DF3F8D5C7300}"/>
    <cellStyle name="Percent 2 2 8" xfId="6695" xr:uid="{34924A28-08E6-4571-8CBA-74921C70782A}"/>
    <cellStyle name="Percent 2 2 9" xfId="6696" xr:uid="{3C408AC2-3232-4436-84C1-AAD1181E429B}"/>
    <cellStyle name="Percent 2 2 9 2" xfId="6697" xr:uid="{D5C7311A-2133-4A71-B0AA-C88533DABB20}"/>
    <cellStyle name="Percent 2 2 9 2 2" xfId="6698" xr:uid="{EF85D5F1-C77E-401E-938D-27CE2646993A}"/>
    <cellStyle name="Percent 2 2 9 2 2 2" xfId="6699" xr:uid="{86B3EA4F-0DDB-46F9-8233-9EB48F9BA1F4}"/>
    <cellStyle name="Percent 2 2 9 2 2 2 2" xfId="6700" xr:uid="{EB605B1F-5B6E-4598-A26E-C2DACD82F370}"/>
    <cellStyle name="Percent 2 2 9 2 3" xfId="6701" xr:uid="{418C23B2-A771-4823-AA6F-AD3127E00BA4}"/>
    <cellStyle name="Percent 2 2 9 3" xfId="6702" xr:uid="{237D6675-C8D7-4F4A-8768-3C9DB20E6208}"/>
    <cellStyle name="Percent 2 2 9 3 2" xfId="6703" xr:uid="{57750D20-9E94-4C1B-B358-3C89BC20D550}"/>
    <cellStyle name="Percent 2 3" xfId="354" xr:uid="{A8C8DDAE-9EA4-4721-95CE-C051FCF30CB9}"/>
    <cellStyle name="Percent 2 3 2" xfId="3305" xr:uid="{C81D4686-D4F2-4C1C-AA7E-ABB410575B18}"/>
    <cellStyle name="Percent 2 3 3" xfId="6704" xr:uid="{1790AF3D-EA72-4DFF-A47B-B18F7534ED53}"/>
    <cellStyle name="Percent 2 3 4" xfId="3304" xr:uid="{682833A4-1742-44E6-950A-9CE7F21F88F3}"/>
    <cellStyle name="Percent 2 4" xfId="587" xr:uid="{CBB2C0BA-A8A2-419C-8FE8-71E6747D26DC}"/>
    <cellStyle name="Percent 2 4 2" xfId="6705" xr:uid="{FBAAB236-4F18-46DD-BB5A-21EF794804F0}"/>
    <cellStyle name="Percent 2 4 3" xfId="3306" xr:uid="{ACA253D4-115D-4243-A455-873F8584E90A}"/>
    <cellStyle name="Percent 2 5" xfId="591" xr:uid="{F60E2C4E-D296-4231-B64D-C98DD08C17AC}"/>
    <cellStyle name="Percent 2 5 2" xfId="3307" xr:uid="{8A36F31E-E0EC-4E50-BD16-FF20ACFEAB60}"/>
    <cellStyle name="Percent 2 6" xfId="3308" xr:uid="{3DBDE3A0-282E-4DE6-93D4-275386E5883C}"/>
    <cellStyle name="Percent 2 6 2" xfId="6706" xr:uid="{FB716CCE-C325-478D-858F-9B3D796A3E5B}"/>
    <cellStyle name="Percent 2 7" xfId="3309" xr:uid="{EE07FB89-8FCD-44AA-AFBB-50F56C5BCA14}"/>
    <cellStyle name="Percent 2 7 2" xfId="6707" xr:uid="{6EC64885-CA2A-47CF-BF77-18AFDBBFEB58}"/>
    <cellStyle name="Percent 2 8" xfId="3310" xr:uid="{3F3D9792-D8A3-4B45-A80B-AB9A75159783}"/>
    <cellStyle name="Percent 2 9" xfId="3299" xr:uid="{880A11E9-379C-499C-928F-0C98FCCC346C}"/>
    <cellStyle name="Percent 2 9 2" xfId="6708" xr:uid="{4A85B030-1285-4B92-A7F5-20A93C3B411D}"/>
    <cellStyle name="Percent 20" xfId="5047" xr:uid="{84489DEC-9EC4-45DF-9124-E98497E45959}"/>
    <cellStyle name="Percent 21" xfId="6984" xr:uid="{F72363EC-9989-42F4-8477-818224311E4C}"/>
    <cellStyle name="Percent 22" xfId="6987" xr:uid="{4D6082D0-6DB5-4110-9497-B91A81315A04}"/>
    <cellStyle name="Percent 23" xfId="6983" xr:uid="{E39A96EC-6D92-44FD-9551-E3133EFCF815}"/>
    <cellStyle name="Percent 24" xfId="6988" xr:uid="{11F63B80-DF9E-4436-B79B-B2435EB6A0FB}"/>
    <cellStyle name="Percent 25" xfId="6982" xr:uid="{C704E820-77A6-457F-B50F-1662CB7315A7}"/>
    <cellStyle name="Percent 26" xfId="6986" xr:uid="{4BFCB257-B9BB-403F-891B-AE3962B2572C}"/>
    <cellStyle name="Percent 27" xfId="6720" xr:uid="{D6C46205-0A8A-48E6-8D26-CF7BE49F786F}"/>
    <cellStyle name="Percent 28" xfId="7324" xr:uid="{BE33507E-98A4-4ACF-BB73-2A446FFA1E71}"/>
    <cellStyle name="Percent 29" xfId="7300" xr:uid="{267A1CB5-457F-417E-8822-F05FF642C548}"/>
    <cellStyle name="Percent 3" xfId="78" xr:uid="{860432C5-9676-4B7A-9B08-092318AB07FD}"/>
    <cellStyle name="Percent 3 2" xfId="357" xr:uid="{27938BE0-05B9-4EC4-B397-20FB1A09E32B}"/>
    <cellStyle name="Percent 3 2 2" xfId="6820" xr:uid="{E23EE064-07D8-4E82-BE33-35AD456394D5}"/>
    <cellStyle name="Percent 3 2 3" xfId="3312" xr:uid="{CE3E5EB1-0D85-44EA-857A-F64D7D3DF325}"/>
    <cellStyle name="Percent 3 3" xfId="3313" xr:uid="{C2F7A173-A77D-4046-A40B-B28579497A28}"/>
    <cellStyle name="Percent 3 4" xfId="3311" xr:uid="{2CCD75DB-542C-4DC6-A6D7-6801776CC460}"/>
    <cellStyle name="Percent 3 4 2" xfId="6821" xr:uid="{479D6E9C-54EF-442E-8EFA-0E509970CFA1}"/>
    <cellStyle name="Percent 3 5" xfId="711" xr:uid="{25E52F81-3AE2-42F1-B020-EC19A38B8D1D}"/>
    <cellStyle name="Percent 3 6" xfId="632" xr:uid="{842FAC41-AFB7-42F6-AD9F-D676B843C27E}"/>
    <cellStyle name="Percent 30" xfId="7348" xr:uid="{53679628-274B-4951-B54A-5A482AB4C928}"/>
    <cellStyle name="Percent 31" xfId="7353" xr:uid="{4FF51409-7C31-47BD-A922-C29A6ABE472B}"/>
    <cellStyle name="Percent 32" xfId="7424" xr:uid="{BAC047AA-11AB-413F-878C-852EC5FE48C0}"/>
    <cellStyle name="Percent 33" xfId="7356" xr:uid="{CC952E92-38CA-4E70-A2CD-7BF2245EFDE2}"/>
    <cellStyle name="Percent 34" xfId="7411" xr:uid="{77B2E090-3A12-4198-9644-976A360E82C6}"/>
    <cellStyle name="Percent 4" xfId="358" xr:uid="{6815043A-5922-469C-B28F-AFC1D124BB05}"/>
    <cellStyle name="Percent 4 2" xfId="3315" xr:uid="{08710132-1518-4D11-B8F0-44FA6BA91E6A}"/>
    <cellStyle name="Percent 4 2 2" xfId="6822" xr:uid="{FA998F16-BFDB-4890-A91D-E441FBCC1E36}"/>
    <cellStyle name="Percent 4 3" xfId="3316" xr:uid="{BA2ADECA-A70F-4AFA-B09D-1766A67E1B90}"/>
    <cellStyle name="Percent 4 4" xfId="3314" xr:uid="{ACD5B6B3-5FFE-42A5-AE0E-B69D9898D865}"/>
    <cellStyle name="Percent 4 5" xfId="7304" xr:uid="{2CFBD5BA-C857-462F-B5AA-1AAD14CBA026}"/>
    <cellStyle name="Percent 4 6" xfId="712" xr:uid="{99D4D177-455A-4385-960D-59911F2D0FC2}"/>
    <cellStyle name="Percent 5" xfId="359" xr:uid="{0124B822-7710-416F-BE0D-E1A9CAFD654A}"/>
    <cellStyle name="Percent 5 2" xfId="522" xr:uid="{208657D1-56BC-4583-8DC7-26930275F2FF}"/>
    <cellStyle name="Percent 5 2 2" xfId="3319" xr:uid="{265827B7-A4F3-48D3-8B98-6412B17ACEE8}"/>
    <cellStyle name="Percent 5 2 3" xfId="6823" xr:uid="{26245316-7215-4234-81B1-BEA31A3A8493}"/>
    <cellStyle name="Percent 5 2 4" xfId="3318" xr:uid="{4E381D0C-4B72-4945-9636-9058AF9CEDB4}"/>
    <cellStyle name="Percent 5 3" xfId="3317" xr:uid="{BB655F05-5200-4C6D-AE3D-ED8B6B4952D6}"/>
    <cellStyle name="Percent 5 3 2" xfId="6824" xr:uid="{6C421797-F5FA-40C3-B0C9-8BF3FAB99B52}"/>
    <cellStyle name="Percent 5 4" xfId="6709" xr:uid="{FCF5FFC2-9D22-4F9C-AEE4-386DA07F33FC}"/>
    <cellStyle name="Percent 5 5" xfId="710" xr:uid="{B72DD6BD-83A0-40D1-9835-6FE602698D9A}"/>
    <cellStyle name="Percent 6" xfId="360" xr:uid="{CD1D65D2-1FD0-452E-B102-78B408EE61DF}"/>
    <cellStyle name="Percent 6 2" xfId="3320" xr:uid="{228F46FB-892B-4977-8A7A-853F1602D563}"/>
    <cellStyle name="Percent 6 3" xfId="3786" xr:uid="{37003382-6562-40BE-AF30-7C84C09A698E}"/>
    <cellStyle name="Percent 6 4" xfId="6962" xr:uid="{7A159A16-A693-4E95-8D9F-339C3DD107F9}"/>
    <cellStyle name="Percent 6 5" xfId="723" xr:uid="{3DFE09FB-F5D9-4AF3-8F3A-38EFF622C035}"/>
    <cellStyle name="Percent 7" xfId="361" xr:uid="{9489492D-F26B-497A-8CD5-E446E70C3BE5}"/>
    <cellStyle name="Percent 7 2" xfId="3322" xr:uid="{0C91CA55-21A7-475B-853F-6BC2B5DD4E1F}"/>
    <cellStyle name="Percent 7 3" xfId="3321" xr:uid="{9DEBA112-D7EB-45DC-8D75-9D0FF9930FE0}"/>
    <cellStyle name="Percent 7 4" xfId="3787" xr:uid="{F5B65D7C-50D9-4CCD-A335-01F922C2C3A9}"/>
    <cellStyle name="Percent 7 5" xfId="6963" xr:uid="{F5C03EAF-D8D2-4E37-8E62-4E21F0C17986}"/>
    <cellStyle name="Percent 7 6" xfId="721" xr:uid="{CB0E90FF-89C0-46F2-977F-1A02038CFE17}"/>
    <cellStyle name="Percent 8" xfId="518" xr:uid="{BE5ADB1C-8B4B-4CEA-B391-D5366B850337}"/>
    <cellStyle name="Percent 8 2" xfId="3324" xr:uid="{000FDFEF-901F-4880-A444-8809255D71F4}"/>
    <cellStyle name="Percent 8 3" xfId="3323" xr:uid="{4289E787-6CB7-4930-8C21-E3494DD9663A}"/>
    <cellStyle name="Percent 8 4" xfId="3813" xr:uid="{1BBEE67F-0E40-4FEF-85B9-164ABF6FB7F8}"/>
    <cellStyle name="Percent 8 5" xfId="724" xr:uid="{C2378500-5FBC-478D-98FE-ACDCE7116575}"/>
    <cellStyle name="Percent 9" xfId="535" xr:uid="{B10D92FC-19D6-431C-9B50-128072F0C086}"/>
    <cellStyle name="Percent 9 2" xfId="3325" xr:uid="{8D745F89-93C2-4D43-8639-ECFF8F585B57}"/>
    <cellStyle name="Percent 9 3" xfId="720" xr:uid="{1E0D4FC2-F7A6-4665-AD33-EA57E4A72327}"/>
    <cellStyle name="PERCENTAGE" xfId="3326" xr:uid="{CCAF225B-3A74-4C65-8BB3-0FFCD64B0F01}"/>
    <cellStyle name="PERCENTAGE 2" xfId="3327" xr:uid="{81B6EC3D-C3FC-47FC-BD32-DD21181CD11D}"/>
    <cellStyle name="Poznámka" xfId="3328" xr:uid="{7CF5C1F1-BBE0-451E-8AB6-501ABEB56E8C}"/>
    <cellStyle name="Proợent" xfId="3329" xr:uid="{2BB3297B-894F-4426-BB5B-DECD5BAADDAE}"/>
    <cellStyle name="Propojená buňka" xfId="3330" xr:uid="{388B9FDE-8579-49DB-B37E-B138F35E11E7}"/>
    <cellStyle name="Prozent [0]" xfId="3331" xr:uid="{676516DC-17B6-4948-98FC-A9FA0C7D815F}"/>
    <cellStyle name="pwstyle" xfId="362" xr:uid="{A7C9EE88-32D3-4AFA-8E0E-AD4D51165298}"/>
    <cellStyle name="Quantity" xfId="363" xr:uid="{9F4C0ADB-7582-4576-A203-95D694FC853C}"/>
    <cellStyle name="résutat" xfId="3332" xr:uid="{62C03526-5037-401B-8EAD-77D72F9B8D13}"/>
    <cellStyle name="RevList" xfId="364" xr:uid="{4A7E4FDF-66BA-47BD-8B86-F5C41C215987}"/>
    <cellStyle name="Saída" xfId="3333" xr:uid="{FF2E3138-1BC9-4770-B139-B9DBC51882E8}"/>
    <cellStyle name="SDEntry" xfId="3334" xr:uid="{F0F5EA09-B4FA-46B5-A77A-6DA2DDF24334}"/>
    <cellStyle name="SEFormula" xfId="3335" xr:uid="{074E5A4B-F874-4588-8972-7377F1EC58C4}"/>
    <cellStyle name="Separador de milhares [0]_2004 Brazil New Mother File" xfId="3336" xr:uid="{A045ECE2-7873-4F0E-AC24-DACEB8F68D22}"/>
    <cellStyle name="Separador de milhares_2004 Brazil New Mother File" xfId="3337" xr:uid="{751DD115-2E03-45AC-AA20-191723C61F98}"/>
    <cellStyle name="Správně" xfId="3338" xr:uid="{73F899A9-C687-47E5-A33F-D684B0B349A1}"/>
    <cellStyle name="Standard_02-03-14_spiders_A3300.xls Diagramm 2" xfId="3339" xr:uid="{B7BA1E2C-1455-4E62-8198-C92FBA168ABF}"/>
    <cellStyle name="Std - Fïrmatvorlage±" xfId="3340" xr:uid="{0931568A-6710-418B-B681-FC88FB5AFFA8}"/>
    <cellStyle name="Style 1" xfId="365" xr:uid="{6CE35CB2-0FDC-4971-9C9E-DD860F88E4EC}"/>
    <cellStyle name="Style 2" xfId="366" xr:uid="{FDBEF31F-923E-46C5-A310-98DCD847D392}"/>
    <cellStyle name="Style 2 2" xfId="4192" xr:uid="{40088846-A9DD-4FB6-BE9A-ACAF2957438F}"/>
    <cellStyle name="Style 2 3" xfId="7158" xr:uid="{6157EB6D-CCC4-4F1B-B912-B4C7DAE425FC}"/>
    <cellStyle name="Style 2 4" xfId="7294" xr:uid="{61116B5B-A5CB-4197-AC3B-6FC388631044}"/>
    <cellStyle name="Subtotal" xfId="367" xr:uid="{F04190DE-4D9D-4F4A-A0D4-D2B8AF34D758}"/>
    <cellStyle name="tdm.pkt" xfId="3341" xr:uid="{0DABF18F-F394-492D-8FA5-5F277169A99D}"/>
    <cellStyle name="Text" xfId="3342" xr:uid="{FF713DA8-79D9-4E2A-B847-27ECE4A516D8}"/>
    <cellStyle name="Text upozornění" xfId="3343" xr:uid="{DB51AE2B-DB02-4B99-971E-FA6316C81288}"/>
    <cellStyle name="Texto de Aviso" xfId="3344" xr:uid="{E29D2FDB-D88C-46CB-8C82-20D2ECBB4EE6}"/>
    <cellStyle name="Texto Explicativo" xfId="3345" xr:uid="{E376BCAA-227B-4D05-A991-A93F71902902}"/>
    <cellStyle name="Title 10" xfId="3346" xr:uid="{E8725070-853A-4894-89E5-91F89923A6C3}"/>
    <cellStyle name="Title 10 2" xfId="3347" xr:uid="{1BE2ABB9-E578-4C3E-B4B9-8718D8F53776}"/>
    <cellStyle name="Title 10 3" xfId="3348" xr:uid="{30E558EF-3A63-4CEB-98FF-CF304E81C0F4}"/>
    <cellStyle name="Title 10 4" xfId="3349" xr:uid="{BDAC99F6-37BA-48CC-BBEC-96A088230B83}"/>
    <cellStyle name="Title 11" xfId="3350" xr:uid="{C4F9B6FB-F45E-43F7-875B-2300D1115804}"/>
    <cellStyle name="Title 11 2" xfId="3351" xr:uid="{9FD00C40-4836-443B-B629-4CB7C7C4F717}"/>
    <cellStyle name="Title 11 3" xfId="3352" xr:uid="{8004C852-558F-46FB-85FF-3D6546A4BAEB}"/>
    <cellStyle name="Title 11 4" xfId="3353" xr:uid="{9FD735E4-A82D-45D2-8BB1-42A4D6BAFB39}"/>
    <cellStyle name="Title 12" xfId="3354" xr:uid="{8AC99DAC-CFBA-4C59-987B-29A433CA3317}"/>
    <cellStyle name="Title 12 2" xfId="3355" xr:uid="{E5B4FDCC-1369-4FAD-918E-E385BF1B075A}"/>
    <cellStyle name="Title 12 3" xfId="3356" xr:uid="{90D3B905-9FDB-4EF9-8B58-20A68539C566}"/>
    <cellStyle name="Title 13" xfId="3357" xr:uid="{678CABAE-9D01-4718-84D8-F7A97B999EF9}"/>
    <cellStyle name="Title 13 2" xfId="3358" xr:uid="{1D0EF748-2DFB-4EE4-995E-C5D21F3C545A}"/>
    <cellStyle name="Title 13 3" xfId="3359" xr:uid="{ABA29E93-AF03-43BC-9B85-9D8E1F4066A6}"/>
    <cellStyle name="Title 2" xfId="368" xr:uid="{F2A9A4AB-BC5E-4551-A5A4-6C1BACD40561}"/>
    <cellStyle name="Title 2 2" xfId="3360" xr:uid="{094E5B0E-CF84-4615-9657-DE9B59F0C0CE}"/>
    <cellStyle name="Title 2 2 2" xfId="3361" xr:uid="{C992BFB2-8D92-47E1-B417-0C06002B0ACA}"/>
    <cellStyle name="Title 2 2 3" xfId="3362" xr:uid="{E4F74EC8-ED05-435E-AB35-B936802A3DD7}"/>
    <cellStyle name="Title 2 3" xfId="3363" xr:uid="{97F9F9B6-1F77-422D-8B78-1C265EA7BC6E}"/>
    <cellStyle name="Title 2 3 2" xfId="3364" xr:uid="{E833B22A-EC54-470A-975D-0D230571034C}"/>
    <cellStyle name="Title 2 4" xfId="3365" xr:uid="{48770428-121B-4C5B-8623-BE11161E7A08}"/>
    <cellStyle name="Title 2 5" xfId="3366" xr:uid="{354DC1E6-4898-4942-9CC3-CEB54839B5E5}"/>
    <cellStyle name="Title 2 6" xfId="3367" xr:uid="{9AFBCA90-A4DA-48EE-9071-59917DFF6C69}"/>
    <cellStyle name="Title 2 7" xfId="3368" xr:uid="{5606C7D5-4C07-458A-9754-5BB6A3B78EB2}"/>
    <cellStyle name="Title 2 8" xfId="3369" xr:uid="{1DABDCEC-49AE-475A-9C13-6946C32BCB71}"/>
    <cellStyle name="Title 2 9" xfId="6710" xr:uid="{F13A76DD-F668-4CAD-9465-469C350ED842}"/>
    <cellStyle name="Title 3" xfId="3370" xr:uid="{7318609C-BEE3-4F69-B8F6-2EB90F0EC3D7}"/>
    <cellStyle name="Title 3 2" xfId="3371" xr:uid="{602ED588-C761-42DE-93F5-717A2CB53988}"/>
    <cellStyle name="Title 3 2 2" xfId="3372" xr:uid="{E15AF942-3AF2-4A8A-A01D-34246B858006}"/>
    <cellStyle name="Title 3 2 3" xfId="3373" xr:uid="{867E4870-0B65-46D8-9CE1-38F2108A9280}"/>
    <cellStyle name="Title 3 2 4" xfId="6964" xr:uid="{F077EAFE-28D9-4D06-BA19-32B20B97C11F}"/>
    <cellStyle name="Title 3 3" xfId="3374" xr:uid="{6B08858E-2C0C-45D2-BE43-4C70D69287F1}"/>
    <cellStyle name="Title 3 3 2" xfId="3375" xr:uid="{B110648E-4F7E-40D3-833A-522DD87E13C7}"/>
    <cellStyle name="Title 3 4" xfId="3376" xr:uid="{B5F41D38-37AC-47CC-9FD9-1A06EFA4B7BB}"/>
    <cellStyle name="Title 3 4 2" xfId="3377" xr:uid="{AF9502D0-0EE2-4940-ADA1-64F72A09F577}"/>
    <cellStyle name="Title 3 5" xfId="3378" xr:uid="{E0D28C0E-FCFE-4499-A09F-54DCBCA1CD96}"/>
    <cellStyle name="Title 3 5 2" xfId="3379" xr:uid="{F341934F-A287-4F6D-9CF0-C212FFD7ABCF}"/>
    <cellStyle name="Title 3 6" xfId="3380" xr:uid="{05B2A428-9CE7-4DBF-BE90-CFCEE0E7E5C0}"/>
    <cellStyle name="Title 3 6 2" xfId="3381" xr:uid="{AD9B328C-B4FC-4EB6-86EF-1F4B5E2F2522}"/>
    <cellStyle name="Title 3 7" xfId="3382" xr:uid="{C69F8C19-8FCB-4ADF-B5C7-E3244FBA6120}"/>
    <cellStyle name="Title 3 8" xfId="3383" xr:uid="{8F7D2869-7A84-42A9-8F65-74B63673C934}"/>
    <cellStyle name="Title 3 9" xfId="6711" xr:uid="{91D9DDD6-B9C0-47E3-A2DE-889CC41C90DB}"/>
    <cellStyle name="Title 4" xfId="3384" xr:uid="{1CA33236-D98A-4EE7-AEBE-734ECD11919E}"/>
    <cellStyle name="Title 4 2" xfId="3385" xr:uid="{059251A3-F260-4FC1-94F7-C6EAD911C5DD}"/>
    <cellStyle name="Title 4 3" xfId="3386" xr:uid="{2D650BFA-B46E-4DE9-96B8-EC6A2306E2B4}"/>
    <cellStyle name="Title 4 4" xfId="3387" xr:uid="{AFF68C7A-D353-4D2B-900A-3C380C20C020}"/>
    <cellStyle name="Title 4 5" xfId="6712" xr:uid="{02E0EC7E-59BE-4CF1-BEDF-8198B9D120C5}"/>
    <cellStyle name="Title 5" xfId="3388" xr:uid="{D79C5AA9-04C0-432A-8D49-226531B7207B}"/>
    <cellStyle name="Title 5 2" xfId="3389" xr:uid="{B7127785-F694-49B0-9299-E5593CF55E57}"/>
    <cellStyle name="Title 5 3" xfId="3390" xr:uid="{757B190E-CB60-4DDB-8FB2-C97B42315913}"/>
    <cellStyle name="Title 5 4" xfId="3391" xr:uid="{76303A2F-5C05-47D7-B582-55980DE36593}"/>
    <cellStyle name="Title 6" xfId="3392" xr:uid="{DF29133E-B2CB-4DFD-8DF1-E30F10F287D5}"/>
    <cellStyle name="Title 6 2" xfId="3393" xr:uid="{D2ABA146-ACFD-4B3A-B61B-2AB3AA3D1CE2}"/>
    <cellStyle name="Title 6 3" xfId="3394" xr:uid="{533985AF-4F4A-4CD2-8AB8-E29D0A3B8604}"/>
    <cellStyle name="Title 6 4" xfId="3395" xr:uid="{D4EA750B-A084-4890-898A-2A8A3624CD59}"/>
    <cellStyle name="Title 7" xfId="3396" xr:uid="{402A0796-1867-43BA-9F3A-357F46D78589}"/>
    <cellStyle name="Title 7 2" xfId="3397" xr:uid="{9E91F093-EA31-4A00-9577-F3FBB9DBBCD1}"/>
    <cellStyle name="Title 7 3" xfId="3398" xr:uid="{0A3BF272-DEF8-4943-ADA7-B7573AF5D411}"/>
    <cellStyle name="Title 7 4" xfId="3399" xr:uid="{C2327068-2B85-490F-BECE-E6E6AA0841DE}"/>
    <cellStyle name="Title 8" xfId="3400" xr:uid="{CDC958E0-5ECA-4590-AA84-3250D7284A31}"/>
    <cellStyle name="Title 8 2" xfId="3401" xr:uid="{96D8A60E-023E-4290-AB5B-F071973E6000}"/>
    <cellStyle name="Title 8 3" xfId="3402" xr:uid="{5EF9C540-84C9-4309-9F91-DF80A68890AF}"/>
    <cellStyle name="Title 8 4" xfId="3403" xr:uid="{A5F8876A-DC3C-4B33-817C-936A55EFB4DF}"/>
    <cellStyle name="Title 9" xfId="3404" xr:uid="{1D394CEA-924E-4DD2-95D4-311FAE98FC13}"/>
    <cellStyle name="Title 9 2" xfId="3405" xr:uid="{21CAB8EA-2504-4CD6-9F95-D1F5652A5383}"/>
    <cellStyle name="Title 9 3" xfId="3406" xr:uid="{885A3EF0-1DC1-43B3-AB81-2DAE637A99DC}"/>
    <cellStyle name="Title 9 4" xfId="3407" xr:uid="{71DF96CD-2155-4B41-AFA7-F361573A9084}"/>
    <cellStyle name="Título" xfId="3408" xr:uid="{91DD1C9E-C590-4496-81E1-0A43843EBCA1}"/>
    <cellStyle name="Título 1" xfId="3409" xr:uid="{DBAA0437-B897-4F6C-8544-0E6672BF4D58}"/>
    <cellStyle name="Título 2" xfId="3410" xr:uid="{DA0A9FCD-7743-4838-9CCB-8703DDC77818}"/>
    <cellStyle name="Título 3" xfId="3411" xr:uid="{6862AB70-2E38-4F91-B46D-03C15B384F6A}"/>
    <cellStyle name="Título 4" xfId="3412" xr:uid="{C43BBEED-F368-448A-B2DC-AA1D481E3AEA}"/>
    <cellStyle name="Total 10" xfId="3413" xr:uid="{A397225C-930C-4014-8040-F1496F1E71E8}"/>
    <cellStyle name="Total 10 2" xfId="3414" xr:uid="{07568F0C-B7A4-49A8-947E-D110F0007D84}"/>
    <cellStyle name="Total 10 3" xfId="3415" xr:uid="{48559FCA-E58E-4350-B31B-A0DFB01481E9}"/>
    <cellStyle name="Total 11" xfId="3416" xr:uid="{48069C14-3041-42B5-8F3A-7EE8584176CB}"/>
    <cellStyle name="Total 11 2" xfId="3417" xr:uid="{CA9DE7D3-C950-43AD-89B9-534BD7002A3F}"/>
    <cellStyle name="Total 11 3" xfId="3418" xr:uid="{EB8B20CD-1224-4732-B213-898A23F91158}"/>
    <cellStyle name="Total 12" xfId="3419" xr:uid="{DF3F2D16-3EB3-4FC8-A1FC-4180194981E5}"/>
    <cellStyle name="Total 12 2" xfId="3420" xr:uid="{D2292D5F-793F-421E-AFEF-D3A7622B4209}"/>
    <cellStyle name="Total 13" xfId="3421" xr:uid="{74559753-8935-49AC-BCF3-611EE680EE74}"/>
    <cellStyle name="Total 13 2" xfId="3422" xr:uid="{D9F1FDC6-D7A6-43D2-8D28-4B9F56A60326}"/>
    <cellStyle name="Total 13 3" xfId="3423" xr:uid="{7397A33B-1A10-4DE2-9D5F-3E1F9DC457B4}"/>
    <cellStyle name="Total 2" xfId="369" xr:uid="{DD3F9122-672C-4E82-9615-3CEBE374C7FD}"/>
    <cellStyle name="Total 2 10" xfId="3424" xr:uid="{FF256A14-3054-4489-82BA-6A71D11DB386}"/>
    <cellStyle name="Total 2 11" xfId="7403" xr:uid="{2B0ECBA8-AD74-431D-9ABC-126ECABAE4C4}"/>
    <cellStyle name="Total 2 12" xfId="7381" xr:uid="{2EFAC408-BDC7-48C6-96F2-7350898A313D}"/>
    <cellStyle name="Total 2 13" xfId="7366" xr:uid="{0B9E8C29-D9F5-45ED-8693-7FCB048F7741}"/>
    <cellStyle name="Total 2 14" xfId="7443" xr:uid="{2D298F4B-0D25-4EFB-B5D2-1CD671CD1648}"/>
    <cellStyle name="Total 2 2" xfId="3425" xr:uid="{413ECBA7-4CB3-48F9-AEB1-307A00B89256}"/>
    <cellStyle name="Total 2 2 2" xfId="3426" xr:uid="{A384CE7B-6DFD-4750-8425-489862D2FD8F}"/>
    <cellStyle name="Total 2 2 3" xfId="6965" xr:uid="{7AAECDD5-5538-4B0F-A08C-BDBA7AAC1F03}"/>
    <cellStyle name="Total 2 3" xfId="3427" xr:uid="{0EA93881-B7F8-4FAC-AB49-4B96DF31F041}"/>
    <cellStyle name="Total 2 3 2" xfId="6967" xr:uid="{D3076BC9-B39F-475B-8535-2B9D8B5E3752}"/>
    <cellStyle name="Total 2 3 3" xfId="6966" xr:uid="{8A5D9E62-823D-4379-922D-6822541079DE}"/>
    <cellStyle name="Total 2 4" xfId="3428" xr:uid="{DE7C44D2-3BFF-4ABA-A0BC-2F3F1807E027}"/>
    <cellStyle name="Total 2 5" xfId="3429" xr:uid="{AC20C26C-00B4-4B82-9ADB-369FA6309835}"/>
    <cellStyle name="Total 2 6" xfId="3430" xr:uid="{1FD23F38-E110-4F0F-9251-3FD68EA5D530}"/>
    <cellStyle name="Total 2 7" xfId="3431" xr:uid="{ADEA9670-D9EF-4F30-A6BF-2990226DFF2A}"/>
    <cellStyle name="Total 2 8" xfId="3432" xr:uid="{1A5ACF0D-D90D-43F0-AD2F-9DE1D252B2E6}"/>
    <cellStyle name="Total 2 9" xfId="6713" xr:uid="{64B11D3B-5BCA-4926-8E5F-67260EA96E8E}"/>
    <cellStyle name="Total 3" xfId="3433" xr:uid="{C37ABB56-D067-4A89-9967-369BA78B7CC8}"/>
    <cellStyle name="Total 3 2" xfId="3434" xr:uid="{68025432-3123-40C1-A8F9-E08A3DB205C4}"/>
    <cellStyle name="Total 3 2 2" xfId="3435" xr:uid="{D6667B2A-BB76-43F2-A0D6-61EDFE050ABC}"/>
    <cellStyle name="Total 3 3" xfId="3436" xr:uid="{BB22D60F-5D54-447F-B249-F2A9F2259771}"/>
    <cellStyle name="Total 3 4" xfId="3437" xr:uid="{3C0E4A0F-2555-4F36-A51A-9F8AE472D512}"/>
    <cellStyle name="Total 3 5" xfId="3438" xr:uid="{7B00467F-90C8-4A89-9AE0-F5A88803B90D}"/>
    <cellStyle name="Total 3 6" xfId="3439" xr:uid="{D824EBD1-2CD0-4CFE-81BC-BDDDA7D66031}"/>
    <cellStyle name="Total 3 7" xfId="3440" xr:uid="{D402D3A3-6E5F-4869-9B22-B419C3425FD9}"/>
    <cellStyle name="Total 3 8" xfId="6714" xr:uid="{7E6332FF-0C69-4F3D-967C-95C6A50F8B8E}"/>
    <cellStyle name="Total 4" xfId="3441" xr:uid="{BA6226BC-8DBB-4033-81ED-4E4BFDC2B85C}"/>
    <cellStyle name="Total 4 2" xfId="3442" xr:uid="{6F8BBF3A-0BC2-43BE-9EEB-3E55FA50B123}"/>
    <cellStyle name="Total 4 3" xfId="3443" xr:uid="{F4025D7A-E30A-4342-9315-C7B8F13D64D3}"/>
    <cellStyle name="Total 4 4" xfId="6715" xr:uid="{FD35C025-8A58-4BD6-9206-E0E9E5F25CA8}"/>
    <cellStyle name="Total 5" xfId="3444" xr:uid="{344AAC67-58F8-4795-9483-D2816971B729}"/>
    <cellStyle name="Total 5 2" xfId="3445" xr:uid="{C530C0B9-0103-45F8-87F7-9DAF2C8B4565}"/>
    <cellStyle name="Total 5 3" xfId="3446" xr:uid="{60954C07-A7E9-495E-8EEC-7AE1FF76AC5A}"/>
    <cellStyle name="Total 6" xfId="3447" xr:uid="{9A1F3097-C18B-4F90-A8BA-30B9460BBCA7}"/>
    <cellStyle name="Total 6 2" xfId="3448" xr:uid="{434D8917-5809-4C37-AE4B-898E473EA047}"/>
    <cellStyle name="Total 6 3" xfId="3449" xr:uid="{02B962CD-D263-4F28-86EF-5A932122473F}"/>
    <cellStyle name="Total 7" xfId="3450" xr:uid="{C0B5564A-940D-4362-99E2-6EF9FA1F31BF}"/>
    <cellStyle name="Total 7 2" xfId="3451" xr:uid="{93D9EC73-1A2D-4EAE-BE3C-F67C5D16A641}"/>
    <cellStyle name="Total 7 3" xfId="3452" xr:uid="{01F8B220-1618-4B56-8452-0E3AB3953BB8}"/>
    <cellStyle name="Total 8" xfId="3453" xr:uid="{C43FDA60-6828-4857-AC67-99F43CCC4A4F}"/>
    <cellStyle name="Total 8 2" xfId="3454" xr:uid="{CF33ED66-3E68-4DA3-8EE4-AFC7F5FF3302}"/>
    <cellStyle name="Total 8 3" xfId="3455" xr:uid="{E046027B-02C4-4331-9FA2-9A5941604828}"/>
    <cellStyle name="Total 9" xfId="3456" xr:uid="{9656526F-B8EE-4361-9B0B-0A1625B0EFEA}"/>
    <cellStyle name="Total 9 2" xfId="3457" xr:uid="{F1B0AA94-2642-4A56-9FF2-8122779ABC2B}"/>
    <cellStyle name="Total 9 3" xfId="3458" xr:uid="{35DDD753-889B-4733-9E54-B117CB2C04B1}"/>
    <cellStyle name="tum" xfId="370" xr:uid="{1A9C0E49-3A2F-412B-AC34-6BF34EB06C5B}"/>
    <cellStyle name="tum 2" xfId="6968" xr:uid="{4B357F1A-93C3-441A-A1B4-82A051CA43BD}"/>
    <cellStyle name="Tusental (0)_2003 - UppskResÅr2290" xfId="3459" xr:uid="{022EE532-D98C-48A0-84E9-54428BC722AD}"/>
    <cellStyle name="Tusental_24.2" xfId="3460" xr:uid="{17BC1FFA-9B7F-46E9-A44A-28C092A35B49}"/>
    <cellStyle name="Überschrift1" xfId="3461" xr:uid="{EAE3CD83-5239-4B6B-94B8-23909ACA3557}"/>
    <cellStyle name="überschriften" xfId="3462" xr:uid="{04BF8A5D-AB1E-4D99-AD16-DBC485946251}"/>
    <cellStyle name="Valuta (0)_2003 - UppskResÅr2290" xfId="3463" xr:uid="{BB476B20-24E3-4C39-8FFE-4E0C99CD264D}"/>
    <cellStyle name="Valuta_24.2" xfId="3464" xr:uid="{6A430683-DE93-4C64-963C-1AC13C7A760B}"/>
    <cellStyle name="Vstup" xfId="3465" xr:uid="{590E91C3-3EB1-4CA8-85E1-4335052DFCBD}"/>
    <cellStyle name="Výpočet" xfId="3466" xr:uid="{F24B689D-FF3B-4BF7-9283-4B20A6CCCB3E}"/>
    <cellStyle name="Výstup" xfId="3467" xr:uid="{75DDFC19-7292-4C93-B8DA-886F1BEA2D09}"/>
    <cellStyle name="Vysvětlující text" xfId="3468" xr:uid="{364A45EC-2333-4AA1-B8E8-F0DD07DF54D0}"/>
    <cellStyle name="Währung [0]_02-03-14_spiders_A3300.xls Diagramm 2" xfId="3469" xr:uid="{10E7F80D-A452-433A-B784-CA48AD8D156C}"/>
    <cellStyle name="Währung_02-03-14_spiders_A3300.xls Diagramm 2" xfId="3470" xr:uid="{C8871AA3-F4A2-40CE-B75E-D139BB3AC0AD}"/>
    <cellStyle name="Warning Text 10" xfId="3471" xr:uid="{58BA1873-E965-42DD-AA2E-57D451F919C7}"/>
    <cellStyle name="Warning Text 10 2" xfId="3472" xr:uid="{90B89596-AA96-48EE-A6A5-53A4B7847505}"/>
    <cellStyle name="Warning Text 10 3" xfId="3473" xr:uid="{75ED98A0-3742-46C1-A001-ABB56161DFEA}"/>
    <cellStyle name="Warning Text 11" xfId="3474" xr:uid="{4FF6837A-D0B6-4CD3-9884-65440E2253FB}"/>
    <cellStyle name="Warning Text 11 2" xfId="3475" xr:uid="{6CD294E4-568F-4ABB-A688-795DE6DE9A0C}"/>
    <cellStyle name="Warning Text 11 3" xfId="3476" xr:uid="{059CA233-F039-4346-8577-CFB535217B1E}"/>
    <cellStyle name="Warning Text 12" xfId="3477" xr:uid="{7F0230A3-FF38-4790-A999-0C8488859E37}"/>
    <cellStyle name="Warning Text 12 2" xfId="3478" xr:uid="{75F48C62-7086-4651-901C-ED97A1A3531F}"/>
    <cellStyle name="Warning Text 13" xfId="3479" xr:uid="{09E25890-9142-47C4-9C31-151AC3945CB2}"/>
    <cellStyle name="Warning Text 13 2" xfId="3480" xr:uid="{F3AC8A9D-641E-4720-935B-087A02A05DAF}"/>
    <cellStyle name="Warning Text 2" xfId="371" xr:uid="{A1BED7F0-266A-4B72-9C18-45837EE18398}"/>
    <cellStyle name="Warning Text 2 2" xfId="3481" xr:uid="{9C3B5383-9768-4CB9-8FD0-D4657EE65C17}"/>
    <cellStyle name="Warning Text 2 2 2" xfId="3482" xr:uid="{CF74FCB5-46C4-4E6F-B74E-91BCEB3F3493}"/>
    <cellStyle name="Warning Text 2 2 3" xfId="6969" xr:uid="{9CC4534E-9ECB-4753-B2C4-F2817FF56C68}"/>
    <cellStyle name="Warning Text 2 3" xfId="3483" xr:uid="{ECB66003-8CBA-47EE-A35D-2F7DAC561A3B}"/>
    <cellStyle name="Warning Text 2 3 2" xfId="6971" xr:uid="{B2413FB7-4E42-4C7F-B3A4-2F8448012256}"/>
    <cellStyle name="Warning Text 2 3 3" xfId="6970" xr:uid="{B79F8B51-D04A-4F8D-A11C-8F0F753D71D1}"/>
    <cellStyle name="Warning Text 2 4" xfId="3484" xr:uid="{65632224-59EB-4D6F-B9D4-321D5868C044}"/>
    <cellStyle name="Warning Text 2 5" xfId="3485" xr:uid="{A08679A0-4AC9-47C6-A102-C57A7D033EA2}"/>
    <cellStyle name="Warning Text 2 6" xfId="3486" xr:uid="{E93AE9E2-7682-45B0-ABF3-47D1DB6595CE}"/>
    <cellStyle name="Warning Text 2 7" xfId="3487" xr:uid="{7E4CDB49-7AD4-47D7-8BAE-4E3FA234AFD6}"/>
    <cellStyle name="Warning Text 2 8" xfId="3488" xr:uid="{88314594-2F56-443C-8CF3-55D875044A39}"/>
    <cellStyle name="Warning Text 2 9" xfId="6716" xr:uid="{A3C51A5C-AB3F-43E9-BE96-E284D6DD8089}"/>
    <cellStyle name="Warning Text 3" xfId="3489" xr:uid="{E8FDA120-7A5B-4F1A-BFDC-E1F6B276713B}"/>
    <cellStyle name="Warning Text 3 2" xfId="3490" xr:uid="{57BC569C-36E8-4741-B3FE-2D21A308F2C4}"/>
    <cellStyle name="Warning Text 3 2 2" xfId="3491" xr:uid="{40A9ABE9-B812-4F82-A036-D05D6F65B276}"/>
    <cellStyle name="Warning Text 3 3" xfId="3492" xr:uid="{B9F5CF80-D2CF-46A6-A913-ADC4787543C2}"/>
    <cellStyle name="Warning Text 3 4" xfId="3493" xr:uid="{392485A6-D3D2-4101-BDEF-26D1BA5D0DAF}"/>
    <cellStyle name="Warning Text 3 5" xfId="3494" xr:uid="{60FA963C-891D-445B-96E9-2ACB79C2C0EF}"/>
    <cellStyle name="Warning Text 3 6" xfId="3495" xr:uid="{94DBCAD8-FE0D-4F3C-9B93-108963433A9E}"/>
    <cellStyle name="Warning Text 3 7" xfId="3496" xr:uid="{DE197172-DD66-4D64-B6BB-5298375CEEC3}"/>
    <cellStyle name="Warning Text 3 8" xfId="6717" xr:uid="{0C37FCFC-FBEF-46D4-9410-3DFD38A9B7AD}"/>
    <cellStyle name="Warning Text 4" xfId="3497" xr:uid="{B755A91D-6A7C-4D9D-B06C-8B8C18E49ACD}"/>
    <cellStyle name="Warning Text 4 2" xfId="3498" xr:uid="{A98F0795-9423-4D27-A422-654838EE4ABA}"/>
    <cellStyle name="Warning Text 4 3" xfId="3499" xr:uid="{0D431973-2284-4A04-AF1C-03F9CDC3A811}"/>
    <cellStyle name="Warning Text 4 4" xfId="6718" xr:uid="{F667CF1E-8268-4161-8F15-CB05644D81BA}"/>
    <cellStyle name="Warning Text 5" xfId="3500" xr:uid="{0D80F440-6263-4618-8209-10D0EA1C47A6}"/>
    <cellStyle name="Warning Text 5 2" xfId="3501" xr:uid="{EB3512A0-BCCC-41E3-A649-7DC05ABA0289}"/>
    <cellStyle name="Warning Text 5 3" xfId="3502" xr:uid="{68646C23-0C34-4B37-86AB-DC1EEE5BE7DE}"/>
    <cellStyle name="Warning Text 6" xfId="3503" xr:uid="{35DE5998-3940-4120-877E-F0A93CD56385}"/>
    <cellStyle name="Warning Text 6 2" xfId="3504" xr:uid="{5A00DD18-B010-480C-A80C-2B20119D8C47}"/>
    <cellStyle name="Warning Text 6 3" xfId="3505" xr:uid="{15B1D235-2A93-45B2-88ED-4EA5366C0D0B}"/>
    <cellStyle name="Warning Text 7" xfId="3506" xr:uid="{05C76AB2-16EE-4D4D-BC60-43C9B400369B}"/>
    <cellStyle name="Warning Text 7 2" xfId="3507" xr:uid="{BC6E20FC-E0E9-42EC-A0FE-19B5F0D97923}"/>
    <cellStyle name="Warning Text 7 3" xfId="3508" xr:uid="{5D1F9212-70BE-44AF-A2A4-D6A0014C7D4B}"/>
    <cellStyle name="Warning Text 8" xfId="3509" xr:uid="{FEE0BA94-796D-4AA1-BACF-1938452673F2}"/>
    <cellStyle name="Warning Text 8 2" xfId="3510" xr:uid="{66BA37D7-31C0-495D-8F5C-17458A44B6C9}"/>
    <cellStyle name="Warning Text 8 3" xfId="3511" xr:uid="{097DDD32-F8D0-440A-9885-194664BD608D}"/>
    <cellStyle name="Warning Text 9" xfId="3512" xr:uid="{4BC8C80F-241E-409A-A980-5F9A10608664}"/>
    <cellStyle name="Warning Text 9 2" xfId="3513" xr:uid="{EEA70AF9-D44B-4BC6-8C2C-18542C4C71EE}"/>
    <cellStyle name="Warning Text 9 3" xfId="3514" xr:uid="{8B740DE5-1B15-48AD-A459-E709F75B87FF}"/>
    <cellStyle name="weekly" xfId="372" xr:uid="{B9812BD9-1CE7-41AD-AF69-004BCFC8EF32}"/>
    <cellStyle name="wrap" xfId="373" xr:uid="{8F727F7C-2457-4F65-AE7D-9E5F58D5C99B}"/>
    <cellStyle name="Wไhrung [0]_35ERI8T2gbIEMixb4v26icuOo" xfId="374" xr:uid="{C3B7C9CA-51CD-4E11-8EF6-C8EAEB1F041B}"/>
    <cellStyle name="Wไhrung_35ERI8T2gbIEMixb4v26icuOo" xfId="375" xr:uid="{9A7EFDE2-D60B-4B8B-884E-A4AB0013FE4D}"/>
    <cellStyle name="ZahlAmerika" xfId="3515" xr:uid="{67B459A5-5ECC-4DFC-803F-400F8BB00017}"/>
    <cellStyle name="ZahlAmerika [0]" xfId="3516" xr:uid="{9359BACA-61FB-4BDF-9FCB-A21CED5B7756}"/>
    <cellStyle name="Zvýraznění 1" xfId="3517" xr:uid="{197581DB-A9E8-4DAF-AD09-57FB031C0151}"/>
    <cellStyle name="Zvýraznění 2" xfId="3518" xr:uid="{51911D9C-E7EC-4203-B246-D0B7DA977CA1}"/>
    <cellStyle name="Zvýraznění 3" xfId="3519" xr:uid="{61F01F6B-4558-4286-BDF9-33C588C2836C}"/>
    <cellStyle name="Zvýraznění 4" xfId="3520" xr:uid="{3452ED75-B3C2-4055-8FD9-7366199321F6}"/>
    <cellStyle name="Zvýraznění 5" xfId="3521" xr:uid="{74375F5E-CC3D-4220-AA27-D08AD654BA95}"/>
    <cellStyle name="Zvýraznění 6" xfId="3522" xr:uid="{16D27021-E47F-426B-82E2-5BE5A89D5062}"/>
    <cellStyle name="アクセント 1" xfId="376" xr:uid="{B8B57526-ED7D-4E32-88EC-0AA576F5A600}"/>
    <cellStyle name="アクセント 1 - 20%" xfId="3523" xr:uid="{CBECCA93-C7AA-4279-8F0F-B3C280E59536}"/>
    <cellStyle name="アクセント 1 - 40%" xfId="3524" xr:uid="{4657B6AD-59DA-4E70-AB0F-B6F93C4C0472}"/>
    <cellStyle name="アクセント 1 - 60%" xfId="3525" xr:uid="{ADD5E9C8-6FA4-458D-8D37-781F7FF80D7F}"/>
    <cellStyle name="アクセント 2" xfId="377" xr:uid="{B8261F1B-215C-47D3-A13D-838BA4DB6A5B}"/>
    <cellStyle name="アクセント 2 - 20%" xfId="3526" xr:uid="{C0B04DAA-2A0C-4EBB-8AE2-463035E69F8C}"/>
    <cellStyle name="アクセント 2 - 40%" xfId="3527" xr:uid="{1C41016E-4EA5-493F-92C9-6A3ECDCB1B5F}"/>
    <cellStyle name="アクセント 2 - 60%" xfId="3528" xr:uid="{428045DC-A719-4187-BA20-B11FA3269390}"/>
    <cellStyle name="アクセント 3" xfId="378" xr:uid="{CD946274-65DE-48EA-B04D-ADC6F597EE9C}"/>
    <cellStyle name="アクセント 3 - 20%" xfId="3529" xr:uid="{9BCF7847-E91A-49A4-86ED-EAC429B377CD}"/>
    <cellStyle name="アクセント 3 - 40%" xfId="3530" xr:uid="{2D837F3F-C219-439F-A795-214D52B1305C}"/>
    <cellStyle name="アクセント 3 - 60%" xfId="3531" xr:uid="{D78894EA-11F0-445A-85C9-F821DBE13D20}"/>
    <cellStyle name="アクセント 4" xfId="379" xr:uid="{004700FB-49A4-459C-B1FA-7807AFBD8260}"/>
    <cellStyle name="アクセント 4 - 20%" xfId="3532" xr:uid="{B79F4953-B925-49AA-BA32-540DB01B2467}"/>
    <cellStyle name="アクセント 4 - 40%" xfId="3533" xr:uid="{33BB127F-2453-4D06-8864-8A4412F074FB}"/>
    <cellStyle name="アクセント 4 - 60%" xfId="3534" xr:uid="{47DE361B-6F04-4298-A707-12FD1D281D1F}"/>
    <cellStyle name="アクセント 5" xfId="380" xr:uid="{89E6C37C-DDEA-4757-BE15-4AF94844ED21}"/>
    <cellStyle name="アクセント 5 - 20%" xfId="3535" xr:uid="{E9BAB74C-A00B-4BA0-BEB8-852CA304165B}"/>
    <cellStyle name="アクセント 5 - 40%" xfId="3536" xr:uid="{3A364B1D-963C-4F85-8109-4B848A8C0D0A}"/>
    <cellStyle name="アクセント 5 - 60%" xfId="3537" xr:uid="{3C56822A-0E55-4E22-8C7F-7FAE2F411458}"/>
    <cellStyle name="アクセント 6" xfId="381" xr:uid="{4DBF27A3-331C-4EB9-B927-CF3C547F9395}"/>
    <cellStyle name="アクセント 6 - 20%" xfId="3538" xr:uid="{1E58851A-4CE7-49A4-8F83-BF2E009E678A}"/>
    <cellStyle name="アクセント 6 - 40%" xfId="3539" xr:uid="{E81CA24E-4955-41B0-81AD-B0E7BD4F9E6B}"/>
    <cellStyle name="アクセント 6 - 60%" xfId="3540" xr:uid="{F5B2AC4B-B17B-4645-945E-47A2D43FDB2F}"/>
    <cellStyle name="スタイル 1" xfId="3541" xr:uid="{97EFEF2A-FE6A-48E4-818A-6692C8B176F5}"/>
    <cellStyle name="タイトル" xfId="382" xr:uid="{27C6C309-B8D3-4D7B-B99F-E298BC920CAE}"/>
    <cellStyle name="チェック セル" xfId="383" xr:uid="{78D05771-D46F-4B6F-925E-0156C8CEA631}"/>
    <cellStyle name="どちらでもない" xfId="384" xr:uid="{E0DCA54C-A59A-4BB8-B38A-B4619D848F07}"/>
    <cellStyle name="パーセント 2" xfId="3542" xr:uid="{BF13C080-5964-420F-AB65-B83F8BE4FE2C}"/>
    <cellStyle name="パーセント 2 2" xfId="3543" xr:uid="{0CF42339-7D39-426D-B17F-BA6F0A6AC500}"/>
    <cellStyle name="メモ" xfId="385" xr:uid="{554B3730-0AFA-4146-A40A-FA8374955300}"/>
    <cellStyle name="メモ 2" xfId="386" xr:uid="{3C34FC76-1157-41C2-82B5-3A6D3520B53B}"/>
    <cellStyle name="メモ 2 2" xfId="3545" xr:uid="{66245186-CBFD-4EC2-9D8D-B757B800A0F1}"/>
    <cellStyle name="メモ 2 3" xfId="7406" xr:uid="{C75C3F76-9010-4E2B-8BF9-6315C575CE8F}"/>
    <cellStyle name="メモ 2 4" xfId="7380" xr:uid="{0129AF69-0614-45D4-9C78-99A930982026}"/>
    <cellStyle name="メモ 2 5" xfId="7364" xr:uid="{10B84A4D-C616-470D-9DAC-84E6DAE1AABA}"/>
    <cellStyle name="メモ 2 6" xfId="7435" xr:uid="{DE45AC91-A91B-40C2-AA84-0C2090113AB5}"/>
    <cellStyle name="メモ 3" xfId="3544" xr:uid="{1A0AD902-CE5E-432E-B8C0-4C3EE8AF9EE7}"/>
    <cellStyle name="メモ 4" xfId="7405" xr:uid="{85FC3D36-5A18-43BC-B8A1-326FC70C0BF4}"/>
    <cellStyle name="メモ 5" xfId="7379" xr:uid="{CA9F2906-5F57-4247-820F-A3F82DC9AC48}"/>
    <cellStyle name="メモ 6" xfId="7363" xr:uid="{80C86F2C-7F76-4E9F-B361-715DF610D8CC}"/>
    <cellStyle name="メモ 7" xfId="7433" xr:uid="{28BB665A-AA40-4FB0-86C3-2CEA9672FBB7}"/>
    <cellStyle name="リンク セル" xfId="387" xr:uid="{9D4B0457-F32F-4DB9-A77B-723A4C07F924}"/>
    <cellStyle name="เครื่องหมายจุลภาค [0] 2" xfId="3546" xr:uid="{F812695A-87F4-4139-8F12-9EAAEA30A0AA}"/>
    <cellStyle name="เครื่องหมายจุลภาค [0] 2 2" xfId="4194" xr:uid="{1DAB68AB-E4B8-43CB-A8CA-60FB043DB588}"/>
    <cellStyle name="เครื่องหมายจุลภาค [0]_2004 PLAN REV1" xfId="388" xr:uid="{928BF0C9-4F46-446B-BB73-B73E7FDB6953}"/>
    <cellStyle name="เครื่องหมายจุลภาค 10" xfId="389" xr:uid="{E91A1AF5-278B-4050-BF8B-FBA2CB4360E0}"/>
    <cellStyle name="เครื่องหมายจุลภาค 10 2" xfId="390" xr:uid="{5F0240FF-C384-4ADA-A0E2-98C15EF29EDF}"/>
    <cellStyle name="เครื่องหมายจุลภาค 10 2 2" xfId="391" xr:uid="{F64DB25C-4D11-4F70-8BDE-B11A31CE3176}"/>
    <cellStyle name="เครื่องหมายจุลภาค 10 2 2 2" xfId="392" xr:uid="{85CFB685-7690-4336-802A-80FCF688AE52}"/>
    <cellStyle name="เครื่องหมายจุลภาค 10 2 2 2 2" xfId="393" xr:uid="{31C4EC28-9B52-4432-A9F4-DDE9A0EEA558}"/>
    <cellStyle name="เครื่องหมายจุลภาค 10 2 2 2 2 2" xfId="3547" xr:uid="{48B3CC3E-33F8-404F-82B9-39D77D17A567}"/>
    <cellStyle name="เครื่องหมายจุลภาค 10 2 2 2 2 2 2" xfId="3548" xr:uid="{B789DE6D-6C2F-45B6-8D44-BA013BCB4A3B}"/>
    <cellStyle name="เครื่องหมายจุลภาค 10 2 2 2 2 2 2 2" xfId="3549" xr:uid="{39171EAE-358B-4DBD-BDB7-7A14EB709B05}"/>
    <cellStyle name="เครื่องหมายจุลภาค 10 2 2 2 2 2 2 2 2" xfId="3550" xr:uid="{7352F9BA-3EFE-4A0E-BD37-1B0B799D073B}"/>
    <cellStyle name="เครื่องหมายจุลภาค 10 2 2 2 2 2 2 2 3" xfId="3551" xr:uid="{0C91CFEB-F185-4CB6-87F9-08ECAF142547}"/>
    <cellStyle name="เครื่องหมายจุลภาค 10 2 2 2 2 2 2 2 3 2" xfId="3552" xr:uid="{FA71866E-C368-4178-8DC5-ABBE9590C707}"/>
    <cellStyle name="เครื่องหมายจุลภาค 10 2 2 2 3" xfId="394" xr:uid="{50649716-8A69-4127-9668-340F0528A0F3}"/>
    <cellStyle name="เครื่องหมายจุลภาค 10 2 2 2 3 2" xfId="3553" xr:uid="{B5EF2972-8201-41BB-992F-1352358CA424}"/>
    <cellStyle name="เครื่องหมายจุลภาค 10 2 2 2 4" xfId="3554" xr:uid="{DD96C742-BC36-42A1-98CA-647C7BD815C6}"/>
    <cellStyle name="เครื่องหมายจุลภาค 10 2 2 2 4 2" xfId="3555" xr:uid="{B540ABDC-0868-4C26-95EA-D681B9A6A64B}"/>
    <cellStyle name="เครื่องหมายจุลภาค 10 2 2 2 5" xfId="3556" xr:uid="{D21C1030-BF75-497D-B064-9A9C9EEF8783}"/>
    <cellStyle name="เครื่องหมายจุลภาค 10 2 2 3" xfId="395" xr:uid="{08CBB867-5C7E-42A5-A584-D43650FEC8AA}"/>
    <cellStyle name="เครื่องหมายจุลภาค 10 2 2 3 2" xfId="3557" xr:uid="{BBBC0ABF-C0B1-44CA-9A54-79B69F77677E}"/>
    <cellStyle name="เครื่องหมายจุลภาค 10 2 2 4" xfId="3558" xr:uid="{7CAD9F01-4670-44E4-8F76-3DF8D377F168}"/>
    <cellStyle name="เครื่องหมายจุลภาค 10 2 3" xfId="396" xr:uid="{9CB79A6E-22B9-4E9E-92DD-143F7516D5EB}"/>
    <cellStyle name="เครื่องหมายจุลภาค 10 2 3 2" xfId="3559" xr:uid="{3A1B2F2B-FA2A-4F74-BA42-F0C858C185CD}"/>
    <cellStyle name="เครื่องหมายจุลภาค 10 2 4" xfId="3560" xr:uid="{D55BC544-5AE1-4DFD-93DF-974D85454FDD}"/>
    <cellStyle name="เครื่องหมายจุลภาค 10 3" xfId="397" xr:uid="{CFA6210D-B04D-4EDF-89D8-A7B4F6C889B2}"/>
    <cellStyle name="เครื่องหมายจุลภาค 10 3 2" xfId="398" xr:uid="{1E29B9CF-DDA6-435D-ACC4-D9364B9AACF7}"/>
    <cellStyle name="เครื่องหมายจุลภาค 10 3 2 2" xfId="399" xr:uid="{428E96A6-6088-4814-8EFA-C7B38C4FF532}"/>
    <cellStyle name="เครื่องหมายจุลภาค 10 3 2 2 2" xfId="3561" xr:uid="{D67850EC-BDB7-4734-A13F-105EE3E44F02}"/>
    <cellStyle name="เครื่องหมายจุลภาค 10 3 2 3" xfId="3562" xr:uid="{B46C4E7C-4856-4D8F-8B56-25ECEAD4B4E1}"/>
    <cellStyle name="เครื่องหมายจุลภาค 10 3 3" xfId="400" xr:uid="{B17128F0-FB98-4B69-B6DB-2C1755D4CA12}"/>
    <cellStyle name="เครื่องหมายจุลภาค 10 3 3 2" xfId="401" xr:uid="{C8E5570B-1EDD-4AF6-A04F-F61046798B8E}"/>
    <cellStyle name="เครื่องหมายจุลภาค 10 3 3 2 2" xfId="3563" xr:uid="{B3C0054D-259A-408C-BFA8-E8EB977CD693}"/>
    <cellStyle name="เครื่องหมายจุลภาค 10 3 3 3" xfId="3564" xr:uid="{7EBD1312-9031-4E29-BE39-CBD583600866}"/>
    <cellStyle name="เครื่องหมายจุลภาค 10 3 4" xfId="402" xr:uid="{773872DE-C4C8-4518-AF75-0ED117793426}"/>
    <cellStyle name="เครื่องหมายจุลภาค 10 3 4 2" xfId="3565" xr:uid="{F0B0D6AB-717C-4477-A35D-052ECD334F5E}"/>
    <cellStyle name="เครื่องหมายจุลภาค 10 3 5" xfId="3566" xr:uid="{F3560E46-2CA9-431E-9A88-EDD8C4AC6AAE}"/>
    <cellStyle name="เครื่องหมายจุลภาค 10 4" xfId="403" xr:uid="{3FB20B2E-663C-46D0-9B84-B6827F8273FE}"/>
    <cellStyle name="เครื่องหมายจุลภาค 10 4 2" xfId="3568" xr:uid="{E92A2EE1-C7D8-45AA-9F6C-FA1FCC614068}"/>
    <cellStyle name="เครื่องหมายจุลภาค 10 5" xfId="404" xr:uid="{DCC973BD-1291-4CCB-801C-243B574E612A}"/>
    <cellStyle name="เครื่องหมายจุลภาค 10 5 2" xfId="3569" xr:uid="{7CE362DC-4A01-4866-9228-D14F29CA3BC8}"/>
    <cellStyle name="เครื่องหมายจุลภาค 10 6" xfId="3570" xr:uid="{876B619B-C0BC-4378-A8EA-D97729D40936}"/>
    <cellStyle name="เครื่องหมายจุลภาค 11" xfId="405" xr:uid="{6FE62138-EF0B-4541-9DD0-648571F734E9}"/>
    <cellStyle name="เครื่องหมายจุลภาค 12" xfId="406" xr:uid="{73CE0076-C95A-4CE4-8DEE-F5B8AEC4D3CF}"/>
    <cellStyle name="เครื่องหมายจุลภาค 13" xfId="407" xr:uid="{112E3028-1307-4F4F-B430-9C9F25680FED}"/>
    <cellStyle name="เครื่องหมายจุลภาค 14" xfId="408" xr:uid="{3A9B9CE1-633A-48EB-B352-FA48817D0EAF}"/>
    <cellStyle name="เครื่องหมายจุลภาค 2" xfId="409" xr:uid="{D683552F-1C87-4D61-9CC2-5EE494B8FB54}"/>
    <cellStyle name="เครื่องหมายจุลภาค 2 2" xfId="3571" xr:uid="{2D3F035F-5D01-47A5-AAC3-F8D5BB44F003}"/>
    <cellStyle name="เครื่องหมายจุลภาค 2 2 2" xfId="4196" xr:uid="{07184FA0-6B91-4FE4-BA47-26E63A745C0E}"/>
    <cellStyle name="เครื่องหมายจุลภาค 2 2 3" xfId="6825" xr:uid="{B423C8E4-4D0C-443D-B51D-3A0CAFB36784}"/>
    <cellStyle name="เครื่องหมายจุลภาค 2 3" xfId="3572" xr:uid="{0A37C8DC-F4F0-4316-A738-8BBC51C8E107}"/>
    <cellStyle name="เครื่องหมายจุลภาค 2 4" xfId="3788" xr:uid="{BA90C962-82A2-4EAB-A8CF-3B91FABCEF0E}"/>
    <cellStyle name="เครื่องหมายจุลภาค 2 4 2" xfId="4266" xr:uid="{3BCF7170-3C4E-430E-BEE7-851BC9A72BCA}"/>
    <cellStyle name="เครื่องหมายจุลภาค 2 5" xfId="4195" xr:uid="{31688B8C-4D77-49EC-8E94-9C1B6D5279E1}"/>
    <cellStyle name="เครื่องหมายจุลภาค 2 6" xfId="6721" xr:uid="{92977E48-47FC-40D7-B161-C30F80C75800}"/>
    <cellStyle name="เครื่องหมายจุลภาค 2 7" xfId="7159" xr:uid="{E3097A3F-37FA-45FA-816A-77D4A8A639FB}"/>
    <cellStyle name="เครื่องหมายจุลภาค 2 8" xfId="7295" xr:uid="{8B3D2025-8A19-423F-B563-CCDB2922A715}"/>
    <cellStyle name="เครื่องหมายจุลภาค 2_Bank_TVC_Q2'52" xfId="3573" xr:uid="{81EEEDE5-FA5A-42CD-B846-9129F8E4802C}"/>
    <cellStyle name="เครื่องหมายจุลภาค 3" xfId="410" xr:uid="{4807F21A-5460-4841-88A3-17268F6073A3}"/>
    <cellStyle name="เครื่องหมายจุลภาค 3 2" xfId="411" xr:uid="{382AF24D-8277-489E-9D4A-583D9C149814}"/>
    <cellStyle name="เครื่องหมายจุลภาค 3 2 2" xfId="412" xr:uid="{116E6696-F57D-4F5F-8DCF-E64E158A00E7}"/>
    <cellStyle name="เครื่องหมายจุลภาค 3 2 2 2" xfId="3574" xr:uid="{86689F07-50B4-4D28-994D-9EC33ABEAAC3}"/>
    <cellStyle name="เครื่องหมายจุลภาค 3 2 3" xfId="3575" xr:uid="{C2EDF331-0013-49B4-B9D8-57F9E60CEDFF}"/>
    <cellStyle name="เครื่องหมายจุลภาค 3 3" xfId="413" xr:uid="{D42DD37C-C8C9-40B8-B662-BF3476B502AB}"/>
    <cellStyle name="เครื่องหมายจุลภาค 3 3 2" xfId="3576" xr:uid="{5043E8FA-4532-44C1-BF4E-064D09C3E670}"/>
    <cellStyle name="เครื่องหมายจุลภาค 3 4" xfId="414" xr:uid="{0C969971-DB25-47DA-BF55-D11F24BC2DB1}"/>
    <cellStyle name="เครื่องหมายจุลภาค 3 4 2" xfId="415" xr:uid="{CEDFF3DA-F420-4072-B500-35F9C9E29680}"/>
    <cellStyle name="เครื่องหมายจุลภาค 3 4 2 2" xfId="3577" xr:uid="{7156D6C4-D996-4854-B714-191FFB6919B2}"/>
    <cellStyle name="เครื่องหมายจุลภาค 3 4 3" xfId="3578" xr:uid="{E4E6DCF3-7360-40AE-A1A3-11B958CB1B0F}"/>
    <cellStyle name="เครื่องหมายจุลภาค 3 5" xfId="3579" xr:uid="{C4F8457D-FEA1-4474-AA69-563725983729}"/>
    <cellStyle name="เครื่องหมายจุลภาค 3_Bank_TVC_Q2'52" xfId="3580" xr:uid="{6E6D4BA6-68D5-4F66-89CB-5C8D1944C49B}"/>
    <cellStyle name="เครื่องหมายจุลภาค 4" xfId="416" xr:uid="{D12A1B00-D60C-4037-A477-13B47CC6D97A}"/>
    <cellStyle name="เครื่องหมายจุลภาค 4 2" xfId="417" xr:uid="{103DC069-4182-44AD-ABF8-E6DB47E650EE}"/>
    <cellStyle name="เครื่องหมายจุลภาค 4 2 2" xfId="628" xr:uid="{EB64F10F-BEE5-4629-8A51-18426F3741F0}"/>
    <cellStyle name="เครื่องหมายจุลภาค 4 3" xfId="418" xr:uid="{9E3E6CE4-05C2-487A-9110-44994C32B3FB}"/>
    <cellStyle name="เครื่องหมายจุลภาค 4 3 2" xfId="3581" xr:uid="{8B4FB76C-2362-4BE9-8308-8F2C9E34A654}"/>
    <cellStyle name="เครื่องหมายจุลภาค 4 4" xfId="3582" xr:uid="{9BF08D1C-ACEF-42CA-92BB-DE6588679C2E}"/>
    <cellStyle name="เครื่องหมายจุลภาค 5" xfId="419" xr:uid="{EB494572-78EF-4D0A-A335-8418BBB3F9C3}"/>
    <cellStyle name="เครื่องหมายจุลภาค 5 2" xfId="420" xr:uid="{DE6FF2BF-7BAC-4919-8CA6-C485099EEC24}"/>
    <cellStyle name="เครื่องหมายจุลภาค 5 2 2" xfId="421" xr:uid="{B36B56E7-9C65-4FBE-B1E4-73B8AD0B7A58}"/>
    <cellStyle name="เครื่องหมายจุลภาค 5 2 2 2" xfId="422" xr:uid="{CBD3D771-9BFE-4177-B5D4-02E7A55FD72B}"/>
    <cellStyle name="เครื่องหมายจุลภาค 5 2 2 2 2" xfId="3583" xr:uid="{D9E7B1F0-EE57-4574-80F6-88EF16FAC66E}"/>
    <cellStyle name="เครื่องหมายจุลภาค 5 2 2 3" xfId="423" xr:uid="{1A11F229-D946-421B-9DFA-E57C351F9519}"/>
    <cellStyle name="เครื่องหมายจุลภาค 5 2 2 3 2" xfId="424" xr:uid="{D37D191E-9E5F-4283-A333-6568B37BE2A4}"/>
    <cellStyle name="เครื่องหมายจุลภาค 5 2 2 3 2 2" xfId="3584" xr:uid="{0015FF07-1AD2-4AD0-A9A9-0FB715BAA264}"/>
    <cellStyle name="เครื่องหมายจุลภาค 5 2 2 3 2 2 2" xfId="3585" xr:uid="{73E41EDE-E92C-481B-B97F-F050CCC03EE9}"/>
    <cellStyle name="เครื่องหมายจุลภาค 5 2 2 3 2 2 2 2" xfId="3586" xr:uid="{4E7BC07D-D2CD-4D12-89CA-D87379CE6E6B}"/>
    <cellStyle name="เครื่องหมายจุลภาค 5 2 2 3 2 2 2 2 2" xfId="3587" xr:uid="{9FE6F0A6-2B7E-4D0E-A3D0-B546642461FD}"/>
    <cellStyle name="เครื่องหมายจุลภาค 5 2 2 3 2 2 2 2 2 2" xfId="3588" xr:uid="{3E681241-3C60-41AC-AE79-B77F0BD5B37A}"/>
    <cellStyle name="เครื่องหมายจุลภาค 5 2 2 3 2 2 2 2 2 2 2" xfId="3589" xr:uid="{3333CBA2-87BF-45B7-97F1-F2A96419FB46}"/>
    <cellStyle name="เครื่องหมายจุลภาค 5 2 2 3 2 2 2 2 2 2 2 2" xfId="3590" xr:uid="{CEF4DA6E-E4B4-4F40-8129-AA9554CAA6DF}"/>
    <cellStyle name="เครื่องหมายจุลภาค 5 2 2 3 2 2 2 2 2 2 2 2 2" xfId="3591" xr:uid="{BA9A0564-0301-41C2-8E23-F38B5E03961F}"/>
    <cellStyle name="เครื่องหมายจุลภาค 5 2 2 3 2 3" xfId="3592" xr:uid="{43F44FC3-2919-4F72-B258-3D6F86DBDCCB}"/>
    <cellStyle name="เครื่องหมายจุลภาค 5 2 2 3 3" xfId="3593" xr:uid="{90EF5D8A-3DF2-4685-A0DD-4F422DF07A9F}"/>
    <cellStyle name="เครื่องหมายจุลภาค 5 2 2 4" xfId="3594" xr:uid="{1387B36C-E268-4D4D-A310-76AE8651D3C5}"/>
    <cellStyle name="เครื่องหมายจุลภาค 5 2 3" xfId="425" xr:uid="{5B2F5EA7-1CB7-44FD-A10E-E3DEB5675D30}"/>
    <cellStyle name="เครื่องหมายจุลภาค 5 2 3 2" xfId="3595" xr:uid="{387BA344-6E8F-43C5-AF84-AA54B7293290}"/>
    <cellStyle name="เครื่องหมายจุลภาค 5 2 4" xfId="3596" xr:uid="{B2C454C2-B66B-4069-9143-463F808C1274}"/>
    <cellStyle name="เครื่องหมายจุลภาค 5 3" xfId="426" xr:uid="{E9BF387B-EDEF-40E3-A043-939C72522AC8}"/>
    <cellStyle name="เครื่องหมายจุลภาค 5 3 2" xfId="3597" xr:uid="{08C49960-B124-4191-8818-9CC490E09599}"/>
    <cellStyle name="เครื่องหมายจุลภาค 5 4" xfId="3598" xr:uid="{DC544993-4C84-46B9-BAD6-18E8D25E39AA}"/>
    <cellStyle name="เครื่องหมายจุลภาค 6" xfId="427" xr:uid="{5AF209E6-B1EB-472D-8418-82D9A0D2115E}"/>
    <cellStyle name="เครื่องหมายจุลภาค 6 2" xfId="428" xr:uid="{0F0E3C03-7995-42A3-A676-2DDC8F4E9C2F}"/>
    <cellStyle name="เครื่องหมายจุลภาค 6 2 2" xfId="3600" xr:uid="{E7417087-E4B7-48CF-B9FC-E3DFB7EB6FDC}"/>
    <cellStyle name="เครื่องหมายจุลภาค 6 2 2 2" xfId="4198" xr:uid="{78D14806-3DC2-46D8-A531-EE3A5DC4A945}"/>
    <cellStyle name="เครื่องหมายจุลภาค 6 2 3" xfId="4197" xr:uid="{64979F7A-2F7B-476A-916A-32113619B96D}"/>
    <cellStyle name="เครื่องหมายจุลภาค 6 2 4" xfId="6723" xr:uid="{AC9575CD-1D80-4504-8F8D-CB2AE13E10EF}"/>
    <cellStyle name="เครื่องหมายจุลภาค 6 2 5" xfId="7161" xr:uid="{8F80DC08-E2A6-4BA2-901D-4CD73B65922E}"/>
    <cellStyle name="เครื่องหมายจุลภาค 6 2 6" xfId="7297" xr:uid="{F8541BBB-9739-4A9C-9786-7C198A6CE823}"/>
    <cellStyle name="เครื่องหมายจุลภาค 6 3" xfId="3601" xr:uid="{5C6703FA-7C53-4268-B743-1D5302A48843}"/>
    <cellStyle name="เครื่องหมายจุลภาค 6 3 2" xfId="4199" xr:uid="{68C0B144-2C3A-4053-A34A-623F3A572EB1}"/>
    <cellStyle name="เครื่องหมายจุลภาค 6 4" xfId="3602" xr:uid="{B0D57768-6116-48A1-98D3-849E32FB4192}"/>
    <cellStyle name="เครื่องหมายจุลภาค 6 4 2" xfId="4200" xr:uid="{F53AF013-B058-4A37-B98F-86E1CC061805}"/>
    <cellStyle name="เครื่องหมายจุลภาค 6 5" xfId="7160" xr:uid="{D57F8536-4D7F-4EF4-8BAC-235C55108A2D}"/>
    <cellStyle name="เครื่องหมายจุลภาค 6 6" xfId="7296" xr:uid="{94354BCE-F6B3-4AF8-ABA9-FE9BD119A473}"/>
    <cellStyle name="เครื่องหมายจุลภาค 6 7" xfId="3599" xr:uid="{B2DFEBEC-34F9-425A-BE97-90EE46AF6DE5}"/>
    <cellStyle name="เครื่องหมายจุลภาค 6_Sheet1" xfId="6724" xr:uid="{33DC43A6-3676-4454-BC4B-454C734A7AAB}"/>
    <cellStyle name="เครื่องหมายจุลภาค 7" xfId="429" xr:uid="{8475D8BE-E066-43D5-A6AB-5E8EACA5F62B}"/>
    <cellStyle name="เครื่องหมายจุลภาค 7 2" xfId="3603" xr:uid="{5701F921-6FBD-4D3A-B6C4-0AB786FB8FCE}"/>
    <cellStyle name="เครื่องหมายจุลภาค 8" xfId="430" xr:uid="{8B8D7C4E-8209-4A54-842C-C9192C99C963}"/>
    <cellStyle name="เครื่องหมายจุลภาค 9" xfId="431" xr:uid="{466AC604-5F87-4AED-B669-A30C6C308D2F}"/>
    <cellStyle name="เครื่องหมายจุลภาค_~0143511" xfId="432" xr:uid="{F6A23159-B147-45E9-82CD-F42063A11778}"/>
    <cellStyle name="เชื่อมโยงหลายมิติ" xfId="433" xr:uid="{9FD11FD5-D3F2-4E61-97EA-961D8898E594}"/>
    <cellStyle name="เซลล์ตรวจสอบ" xfId="434" xr:uid="{7C44E3EA-52F1-4089-8EE3-F88B6D415D19}"/>
    <cellStyle name="เซลล์ที่มีการเชื่อมโยง" xfId="435" xr:uid="{9D114FB7-ED89-4E8A-A196-2EC756F940AD}"/>
    <cellStyle name="เปอร์เซ็นต์ 2" xfId="436" xr:uid="{CCA7EA43-A3B7-4737-A974-576A834C3CA9}"/>
    <cellStyle name="เปอร์เซ็นต์ 3" xfId="437" xr:uid="{831CAC8E-145C-47C9-A476-4C09CF981CAC}"/>
    <cellStyle name="เปอร์เซ็นต์ 3 2" xfId="3615" xr:uid="{4E3E5CA1-B405-4E0B-BCBC-9C066FE692CD}"/>
    <cellStyle name="เปอร์เซ็นต์ 4" xfId="438" xr:uid="{CA81CE85-FE9D-43A6-94EF-CE6357637733}"/>
    <cellStyle name="เปอร์เซ็นต์ 5" xfId="439" xr:uid="{A187A6E9-03BB-4A92-9D7B-480ACE772B64}"/>
    <cellStyle name="เปอร์เซ็นต์ 6" xfId="440" xr:uid="{B5E76250-0025-4ED4-AA54-FC427812D8E9}"/>
    <cellStyle name="เปอร์เซ็นต์ 7" xfId="441" xr:uid="{7ACD02E2-8CD0-467B-AFC7-95033A8BB989}"/>
    <cellStyle name="แย่" xfId="442" xr:uid="{4868D3ED-9C79-4996-9537-F856E5EFBBE1}"/>
    <cellStyle name="แสดงผล" xfId="443" xr:uid="{006948D8-6B65-4AB8-B735-87A54216C9F0}"/>
    <cellStyle name="แสดงผล 2" xfId="713" xr:uid="{BE3829B4-51E6-4A99-A8BD-6FCA310F8489}"/>
    <cellStyle name="แสดงผล 3" xfId="7413" xr:uid="{A173FFD3-1B15-4A91-8A81-C95A7717A647}"/>
    <cellStyle name="แสดงผล 4" xfId="7357" xr:uid="{A53C7B07-A6C2-44DA-9126-6BB7208C1DE9}"/>
    <cellStyle name="แสดงผล 5" xfId="7369" xr:uid="{19DBC07A-C339-4FFF-9AB2-A4D7406B1D86}"/>
    <cellStyle name="แสดงผล 6" xfId="7412" xr:uid="{475461BD-F71B-49B4-8F8E-5EBCB35FD861}"/>
    <cellStyle name="การคำนวณ" xfId="444" xr:uid="{088B8E0B-79F3-46B2-9D36-AC9FB0FB2130}"/>
    <cellStyle name="การคำนวณ 2" xfId="6719" xr:uid="{0B0CCA0D-94AE-4555-A83C-899B2BA08908}"/>
    <cellStyle name="การคำนวณ 3" xfId="714" xr:uid="{D3EDDB12-AAFD-4DAF-8B3D-AD0D607B0F0D}"/>
    <cellStyle name="การคำนวณ 4" xfId="7414" xr:uid="{86621E70-7C80-4638-8935-4809A5020F1D}"/>
    <cellStyle name="การคำนวณ 5" xfId="7397" xr:uid="{619C701E-76CD-4102-B777-B306474CA8EC}"/>
    <cellStyle name="การคำนวณ 6" xfId="7384" xr:uid="{0CC719B5-B3E2-4C62-AA9A-E45FB3328CEF}"/>
    <cellStyle name="ข้อความเตือน" xfId="445" xr:uid="{3DECE91E-AE94-453C-ABE4-767D38DDE1F6}"/>
    <cellStyle name="ข้อความอธิบาย" xfId="446" xr:uid="{288A4A73-780C-4683-8432-16D0BB36A09B}"/>
    <cellStyle name="ชื่อเรื่อง" xfId="447" xr:uid="{D31688B5-BB59-4E85-8384-5265B54EE1F1}"/>
    <cellStyle name="ดี" xfId="448" xr:uid="{71D4271D-C970-4C55-86D2-B75686C6FF72}"/>
    <cellStyle name="ตามการเชื่อมโยงหลายมิติ" xfId="3604" xr:uid="{882B2A39-A45C-4403-990E-C829EF502B8B}"/>
    <cellStyle name="ปกติ 10" xfId="3605" xr:uid="{6AE576DA-7075-4797-9CC5-D9EC693975FB}"/>
    <cellStyle name="ปกติ 2" xfId="449" xr:uid="{A9CC67C0-A7BA-4923-8BA0-C78598F027B7}"/>
    <cellStyle name="ปกติ 2 2" xfId="3606" xr:uid="{3A167EB3-8621-4C9A-B453-980E1FF5633D}"/>
    <cellStyle name="ปกติ 2 2 2" xfId="3607" xr:uid="{968CE386-E32B-4352-A812-C91A7DC93650}"/>
    <cellStyle name="ปกติ 2 2 3" xfId="6826" xr:uid="{76C41A57-A2B0-448F-8987-05A5ACA41E70}"/>
    <cellStyle name="ปกติ 2 3" xfId="6725" xr:uid="{A2D98ED4-0466-4FE2-AB44-1A5279255FB3}"/>
    <cellStyle name="ปกติ 2_เจ้าหนี้การค้า" xfId="3608" xr:uid="{A95672D3-6D67-4BE9-817F-F42DEEF759D5}"/>
    <cellStyle name="ปกติ 3" xfId="450" xr:uid="{FBDC8983-605D-47B2-ACCA-ED85EBEB4981}"/>
    <cellStyle name="ปกติ 3 2" xfId="3609" xr:uid="{20253B0E-6756-497E-8CFF-A3A65B7C49B9}"/>
    <cellStyle name="ปกติ 3_เงินฝากธนาคาร_YE'52" xfId="3610" xr:uid="{A8E4CFC6-6CE8-4888-81C5-8FF031D112F9}"/>
    <cellStyle name="ปกติ 4" xfId="451" xr:uid="{9156B1C2-5CA7-4BD6-B5D3-9A8E36333DB5}"/>
    <cellStyle name="ปกติ 4 2" xfId="3611" xr:uid="{AECD53B0-5A3E-4161-A2DA-D6F78E51ECFA}"/>
    <cellStyle name="ปกติ 4_Bank_TVC_Q2'52" xfId="3612" xr:uid="{2FBDD82E-F295-4DA6-B74C-160BF82A8A42}"/>
    <cellStyle name="ปกติ 5" xfId="452" xr:uid="{4183F90E-8AC0-4901-8F55-591844E6E60D}"/>
    <cellStyle name="ปกติ 6" xfId="453" xr:uid="{C06F8FD9-09B8-41D1-9748-5EEB7E37B712}"/>
    <cellStyle name="ปกติ 7" xfId="454" xr:uid="{759E6F65-21FC-47BC-88D7-DBFD4067E119}"/>
    <cellStyle name="ปกติ 8" xfId="455" xr:uid="{B688641F-B505-4EA4-BFE3-3BBB47593AC8}"/>
    <cellStyle name="ปกติ 8 2" xfId="456" xr:uid="{0EDDAD3A-8789-4454-8370-0D137AF862D4}"/>
    <cellStyle name="ปกติ 9" xfId="3613" xr:uid="{F2089000-E5AC-4217-85CF-2B7AA745A879}"/>
    <cellStyle name="ปกติ_1" xfId="3614" xr:uid="{0A1BD8CB-DC08-4915-AF66-B762B81CF982}"/>
    <cellStyle name="ป้อนค่า" xfId="457" xr:uid="{64C09EAC-22A5-47F1-AEF7-5B6C72EFE6D9}"/>
    <cellStyle name="ป้อนค่า 2" xfId="6726" xr:uid="{76C0CEE5-2B91-4E2E-80B8-B56129FE57A6}"/>
    <cellStyle name="ป้อนค่า 3" xfId="715" xr:uid="{CDB9A91A-16CA-46A3-BA2D-EF2F17B07CE6}"/>
    <cellStyle name="ป้อนค่า 4" xfId="7416" xr:uid="{BBC5ACF3-E20D-4509-A548-6720478FDD1D}"/>
    <cellStyle name="ป้อนค่า 5" xfId="7440" xr:uid="{079F7CB2-4D99-46F0-B0A9-C29D5A7B3540}"/>
    <cellStyle name="ป้อนค่า 6" xfId="7409" xr:uid="{0E9B4AFD-01B0-4B4F-833B-95C50B08DC4E}"/>
    <cellStyle name="ปานกลาง" xfId="458" xr:uid="{1AA78EAA-5712-464D-ACF7-D8868F4EA999}"/>
    <cellStyle name="ผลรวม" xfId="459" xr:uid="{CB548044-20B3-4FE5-A890-B8BB35AB67F1}"/>
    <cellStyle name="ผลรวม 2" xfId="716" xr:uid="{81D75C29-8D33-44C6-A4FA-23829177BCF6}"/>
    <cellStyle name="ผลรวม 3" xfId="7417" xr:uid="{CF8FC64D-10FF-4667-9661-46FCA41FADFC}"/>
    <cellStyle name="ผลรวม 4" xfId="7377" xr:uid="{C5263349-1E09-4AED-A7E7-62FB2A6CD354}"/>
    <cellStyle name="ผลรวม 5" xfId="7396" xr:uid="{62A52AC4-525E-4AE0-A33E-94005FC1F672}"/>
    <cellStyle name="ผลรวม 6" xfId="7442" xr:uid="{4F828FA0-60F1-4E13-BCA0-E1C4DA9EDF6A}"/>
    <cellStyle name="ลักษณะ 1" xfId="3616" xr:uid="{BECAB657-10D8-458C-BB95-1C4A19A27DE7}"/>
    <cellStyle name="ส่วนที่ถูกเน้น1" xfId="460" xr:uid="{40B84B0C-9731-4EF2-A4F0-E6641E24BC19}"/>
    <cellStyle name="ส่วนที่ถูกเน้น2" xfId="461" xr:uid="{70DAF659-73BC-4150-BA2D-8369129058D7}"/>
    <cellStyle name="ส่วนที่ถูกเน้น3" xfId="462" xr:uid="{CF8077BD-480C-414B-B4D0-E092D089EFC8}"/>
    <cellStyle name="ส่วนที่ถูกเน้น4" xfId="463" xr:uid="{B85E9769-C5E8-40C4-BDAB-9D711B201242}"/>
    <cellStyle name="ส่วนที่ถูกเน้น5" xfId="464" xr:uid="{D5DF6A47-7591-47F6-944E-A22CAF70D879}"/>
    <cellStyle name="ส่วนที่ถูกเน้น6" xfId="465" xr:uid="{36EE5BFF-39F5-419F-825D-7879E4E6AFDB}"/>
    <cellStyle name="หมายเหตุ" xfId="466" xr:uid="{D60C0CD7-CE61-4F93-8918-31FE91F14B16}"/>
    <cellStyle name="หมายเหตุ 2" xfId="717" xr:uid="{D588FD1C-91CD-4857-A6C0-1C81D7C4A000}"/>
    <cellStyle name="หมายเหตุ 3" xfId="7419" xr:uid="{956C0E58-FE96-4635-BC0E-3F50DCC56345}"/>
    <cellStyle name="หมายเหตุ 4" xfId="7434" xr:uid="{C919DD73-22D3-4DD6-9EAA-27BABFDC1C23}"/>
    <cellStyle name="หมายเหตุ 5" xfId="7352" xr:uid="{483DB76A-CBAE-4B1A-A1BE-99EB56B75618}"/>
    <cellStyle name="หมายเหตุ 6" xfId="7404" xr:uid="{E2A80033-8CA4-47AC-9F91-7B4498B0D2A8}"/>
    <cellStyle name="หัวเรื่อง 1" xfId="467" xr:uid="{83A8582E-BF60-4D2E-9EA3-9A1F0CE6A2D0}"/>
    <cellStyle name="หัวเรื่อง 2" xfId="468" xr:uid="{BEC9F486-2C54-4987-940C-80ABCD496697}"/>
    <cellStyle name="หัวเรื่อง 3" xfId="469" xr:uid="{F73BAFC9-6039-4931-A101-99BFD8FF7EF7}"/>
    <cellStyle name="หัวเรื่อง 4" xfId="470" xr:uid="{643FFBF3-28CE-438C-9459-0EEBC575BD13}"/>
    <cellStyle name="뷭?_BOOKSHIP" xfId="3617" xr:uid="{FBA1C221-D9D4-4670-8C82-DF97072D9BC2}"/>
    <cellStyle name="쉼표 [0]_Assumption for forecasting(050204)" xfId="3618" xr:uid="{AF317155-7C0A-4D0C-B00C-24284DFC578E}"/>
    <cellStyle name="쉼표_Cost Saving Data in January" xfId="3619" xr:uid="{A327B995-3B4A-4837-A0D5-B037B59134A3}"/>
    <cellStyle name="콤마 [0]_4월고철" xfId="3620" xr:uid="{8B12B837-7CED-4C3C-A2D0-9C7CC50B1FA1}"/>
    <cellStyle name="콤마_4월고철" xfId="3621" xr:uid="{44FB7983-6E5B-4894-9DE0-AFA28361393F}"/>
    <cellStyle name="표준_'03년04월협력사현황" xfId="3622" xr:uid="{12D82CD7-3F6D-4E71-960E-B77F7F227082}"/>
    <cellStyle name="一般_liz-ss" xfId="471" xr:uid="{C4438ADB-D0A6-4639-8DAC-8DCA34F1C2F4}"/>
    <cellStyle name="不良" xfId="3623" xr:uid="{0694ED4A-2F42-4852-BB9C-54BF413E312B}"/>
    <cellStyle name="入力" xfId="472" xr:uid="{B3AAB055-F6A6-49AA-B2C5-680A569F8185}"/>
    <cellStyle name="入力 2" xfId="473" xr:uid="{CE1C0602-6964-4669-87F8-9447A3462A87}"/>
    <cellStyle name="入力 2 2" xfId="6728" xr:uid="{C639CF15-BC60-44C3-9A06-BB21FD6EEE7D}"/>
    <cellStyle name="入力 2 3" xfId="3625" xr:uid="{61FBF253-9413-4E47-9552-2FD9A870777C}"/>
    <cellStyle name="入力 2 4" xfId="7421" xr:uid="{F2F95A8D-93A5-4FC4-9D22-B90729E7C694}"/>
    <cellStyle name="入力 2 5" xfId="7407" xr:uid="{F5C747AA-64EF-4610-99DE-76CE56104189}"/>
    <cellStyle name="入力 2 6" xfId="7408" xr:uid="{E1C5D476-B79C-43B9-9882-00058777C836}"/>
    <cellStyle name="入力 3" xfId="6727" xr:uid="{932DDEEF-6676-488C-83AC-CD9CE64C1A0F}"/>
    <cellStyle name="入力 4" xfId="3624" xr:uid="{ABB9FE5C-37DC-42E8-8EAD-5D590F7D3761}"/>
    <cellStyle name="入力 5" xfId="7420" xr:uid="{D5FD5BB4-97CC-427A-ADFA-7EA1940A103C}"/>
    <cellStyle name="入力 6" xfId="7415" xr:uid="{651875AD-8B90-46D3-9BBB-08A9FFCCBF57}"/>
    <cellStyle name="入力 7" xfId="7374" xr:uid="{D9085833-CF04-497C-92A6-5A6CE251266E}"/>
    <cellStyle name="出力" xfId="474" xr:uid="{DE4BBF7B-06D5-45B2-A0C6-E5647D31AC1A}"/>
    <cellStyle name="出力 2" xfId="475" xr:uid="{C1655DFC-CD8C-4B1F-9A05-CD87F61528BD}"/>
    <cellStyle name="出力 2 2" xfId="3627" xr:uid="{3675CD00-6A11-4973-BA82-2C879FDE2AA6}"/>
    <cellStyle name="出力 2 3" xfId="7423" xr:uid="{AEF469F0-73DD-404E-9E89-563DE30DF33E}"/>
    <cellStyle name="出力 2 4" xfId="7376" xr:uid="{9B7712C1-9618-40B0-9AB0-C5063452F1EC}"/>
    <cellStyle name="出力 2 5" xfId="7367" xr:uid="{A732E88B-D22F-46E6-8BBC-DC7596FEA379}"/>
    <cellStyle name="出力 2 6" xfId="7378" xr:uid="{251CC763-EA3F-4EB7-B8CF-A29AE0DFEF5C}"/>
    <cellStyle name="出力 3" xfId="3626" xr:uid="{4E228ABD-2CCA-4907-8F0C-F92B4D4238EB}"/>
    <cellStyle name="出力 4" xfId="7422" xr:uid="{D8E9D383-5C4D-4878-BA30-777B6F97BB5F}"/>
    <cellStyle name="出力 5" xfId="7432" xr:uid="{A9C434C5-481E-4B17-B80D-0C950E27C1A1}"/>
    <cellStyle name="出力 6" xfId="7368" xr:uid="{F059AFC0-AEE8-4CFA-907C-E065F6273B78}"/>
    <cellStyle name="出力 7" xfId="7383" xr:uid="{C6977D66-C5F3-453F-9BE3-792AB10C9E8E}"/>
    <cellStyle name="千位[0]_laroux" xfId="3628" xr:uid="{A35AF889-066B-411A-A7DA-1480F7756A48}"/>
    <cellStyle name="千位_laroux" xfId="3629" xr:uid="{04508380-08F6-4230-B2A5-98E398DF4DF4}"/>
    <cellStyle name="千位分隔 2" xfId="3630" xr:uid="{28383835-EED1-4F23-8618-5F2FA63A389F}"/>
    <cellStyle name="千位分隔[0] 2" xfId="3631" xr:uid="{8F7B1039-E18F-49EC-BAD3-0DE0BD73A71A}"/>
    <cellStyle name="千分位[0]_laroux" xfId="3632" xr:uid="{B78B1E81-752C-41EE-AE4B-382A2A6FC7A5}"/>
    <cellStyle name="千分位_laroux" xfId="3633" xr:uid="{36598668-275F-45BE-A880-052431B7BFF8}"/>
    <cellStyle name="好" xfId="3634" xr:uid="{51368A66-AA04-4F09-BBEA-A19C53EB3D58}"/>
    <cellStyle name="好_2010年宁波预算(11.10) 打折" xfId="3635" xr:uid="{1A8CC9EE-0358-4BCB-8415-6F350CC3EB61}"/>
    <cellStyle name="好_2010年宁波预算(转移后-委托加工)" xfId="3636" xr:uid="{B0A22E1F-B292-432B-8E0C-5141BDF25E11}"/>
    <cellStyle name="好_201201_01_IHA" xfId="3637" xr:uid="{F897F924-864D-4A83-BC80-AAC33BF400F9}"/>
    <cellStyle name="差" xfId="3638" xr:uid="{8567C18E-182F-4EA6-945B-AA96FB0C3EBB}"/>
    <cellStyle name="差_2010年宁波预算(11.10) 打折" xfId="3639" xr:uid="{7A8622EA-F22A-40BC-91D9-092ECA35E5A1}"/>
    <cellStyle name="差_2010年宁波预算(转移后-委托加工)" xfId="3640" xr:uid="{C27F04A7-0F99-423F-A064-08D42E9518B7}"/>
    <cellStyle name="差_201201_01_IHA" xfId="3641" xr:uid="{9CBCBD97-3119-4363-907A-E8B9B1221953}"/>
    <cellStyle name="常规 2" xfId="3642" xr:uid="{DA3891AA-EAB5-49AD-9CF6-6D3A71F6E08A}"/>
    <cellStyle name="常规 3" xfId="3643" xr:uid="{E154C32D-4002-4453-812B-ACD5614C776D}"/>
    <cellStyle name="常规 4" xfId="3644" xr:uid="{A2917B0C-B39E-4C3F-A550-A19362C48D79}"/>
    <cellStyle name="常规_副本INOAC-Ch company_IHA(2012Plan)_ver1(日文版）(1)" xfId="3645" xr:uid="{B2E6BED7-5F7C-42D0-8649-23CA91810400}"/>
    <cellStyle name="強調 1" xfId="3646" xr:uid="{A55F3B16-1161-4AFD-A763-D783442AAC67}"/>
    <cellStyle name="強調 2" xfId="3647" xr:uid="{B8E6CFC7-4A3D-40F5-B1D7-EF5363CA9A3B}"/>
    <cellStyle name="強調 3" xfId="3648" xr:uid="{406AD2B4-4524-453C-8900-FF9BD8063E60}"/>
    <cellStyle name="强调文字颜色 1" xfId="3649" xr:uid="{26285703-6625-4DD5-A71C-EA04E6AFCACF}"/>
    <cellStyle name="强调文字颜色 2" xfId="3650" xr:uid="{ADB9FB3B-E439-45DA-896B-BD84E35673D2}"/>
    <cellStyle name="强调文字颜色 3" xfId="3651" xr:uid="{371A7A11-4DEF-4B76-8073-073985BE224E}"/>
    <cellStyle name="强调文字颜色 4" xfId="3652" xr:uid="{DD04AE70-92B4-4FA2-9AD1-87C3A186DA14}"/>
    <cellStyle name="强调文字颜色 5" xfId="3653" xr:uid="{62E46474-8589-41EE-A8CA-E341BB4C9ABD}"/>
    <cellStyle name="强调文字颜色 6" xfId="3654" xr:uid="{71B4B4E8-A465-432D-9CB2-1457312CAEB1}"/>
    <cellStyle name="悪い" xfId="476" xr:uid="{BD762C9F-9A41-43C8-A024-EC70A27966FE}"/>
    <cellStyle name="普通" xfId="3655" xr:uid="{F6167C2F-E39E-4FDB-9F5B-832D27D22BB9}"/>
    <cellStyle name="未定義" xfId="477" xr:uid="{179F6E3E-A17C-43E0-ACC0-C1E5B4381AB9}"/>
    <cellStyle name="未定義 2" xfId="7035" xr:uid="{7C4D0C34-7F45-43E7-8F5C-41EF7319111D}"/>
    <cellStyle name="标题" xfId="3656" xr:uid="{065F14B4-F605-4F6A-BAD8-A1C4E69C4753}"/>
    <cellStyle name="标题 1" xfId="3657" xr:uid="{3CF881DA-9153-4F1C-9874-35629087DDC4}"/>
    <cellStyle name="标题 2" xfId="3658" xr:uid="{55EDE1FC-C667-4A5A-A503-BED7CB5B1C2E}"/>
    <cellStyle name="标题 3" xfId="3659" xr:uid="{02A71724-5E6F-4AED-BF2F-1452F437F2BE}"/>
    <cellStyle name="标题 4" xfId="3660" xr:uid="{95A5CD6C-F597-4072-9032-8816C9D603C3}"/>
    <cellStyle name="标题_201201_01_IHA" xfId="3661" xr:uid="{319FF224-06C0-43CA-91EA-E47E473EC901}"/>
    <cellStyle name="样式 1" xfId="3662" xr:uid="{84BC4510-03C3-4E92-8910-897886E8F2AA}"/>
    <cellStyle name="桁区切り [0.00]_PERSONAL" xfId="478" xr:uid="{C441A93C-E365-4B8D-945F-F848CB1BED0F}"/>
    <cellStyle name="桁区切り 2" xfId="3663" xr:uid="{E79E0E49-3908-43F3-B843-EDE416D914FD}"/>
    <cellStyle name="桁区切り 2 2" xfId="3664" xr:uid="{99906AF7-8791-456E-B68F-863CEEEC6CBA}"/>
    <cellStyle name="桁区切り 2 2 2" xfId="3665" xr:uid="{DB10064C-BCCD-4252-930D-A682A4158D41}"/>
    <cellStyle name="桁区切り 2 3" xfId="3666" xr:uid="{ECC2582F-0930-49C9-B85C-080943BD5524}"/>
    <cellStyle name="桁区切り_PERSONAL" xfId="479" xr:uid="{B7C4B204-DAD3-4A90-809C-A0E5A075D0B0}"/>
    <cellStyle name="检查单元格" xfId="3667" xr:uid="{3B93C201-B7AC-4B52-B82D-ED728AFA2799}"/>
    <cellStyle name="標準 2" xfId="3668" xr:uid="{F20E23BD-AF6F-474D-A094-F896AF83CF74}"/>
    <cellStyle name="標準 2 2" xfId="3669" xr:uid="{777AA903-692F-4ACF-B496-BA7A5B069C81}"/>
    <cellStyle name="標準 2 3" xfId="3670" xr:uid="{4F1E5EC0-A2F7-47F5-ACE0-7F3C574EED4F}"/>
    <cellStyle name="標準 2_①INOAC-Ch company_IHX(2012Plan)_ver1(20111031)" xfId="3671" xr:uid="{88BC2E37-419A-4E23-964C-78E38C479A1E}"/>
    <cellStyle name="標準 3" xfId="3672" xr:uid="{A76E2F83-DD8A-4E7D-B54B-93D7C07D9414}"/>
    <cellStyle name="標準_Corona" xfId="480" xr:uid="{C0555818-476F-4604-807A-4162673F9E08}"/>
    <cellStyle name="汇总" xfId="3673" xr:uid="{D0AEF8EB-DA04-4D42-814D-E28D28D411A6}"/>
    <cellStyle name="注释" xfId="3674" xr:uid="{1567D4F5-F91B-42C1-BDCD-16A5DDFA5E8D}"/>
    <cellStyle name="百分比 2" xfId="3675" xr:uid="{20BC9099-ECAC-40BC-8EA0-668303206460}"/>
    <cellStyle name="良" xfId="3676" xr:uid="{076B283F-761C-4F3C-A7D6-287C98E93309}"/>
    <cellStyle name="良_201201_01_IHA" xfId="3677" xr:uid="{7033324A-B2AF-438D-8322-7DE18271AB40}"/>
    <cellStyle name="良い" xfId="481" xr:uid="{2EF33AB2-D6E6-4777-84AA-7792C8988BB7}"/>
    <cellStyle name="見出し 1" xfId="482" xr:uid="{012B0D1B-1D29-4B04-A8CD-369D435601F9}"/>
    <cellStyle name="見出し 2" xfId="483" xr:uid="{D77C2FC5-D769-4D18-B141-613CADF04A75}"/>
    <cellStyle name="見出し 3" xfId="484" xr:uid="{8202CF92-AF13-4FC2-B27E-217DBBFDCA95}"/>
    <cellStyle name="見出し 4" xfId="485" xr:uid="{CA726A6A-7103-4DEA-A0A2-40AB4B97FE0F}"/>
    <cellStyle name="解释性文本" xfId="3678" xr:uid="{FB976AFD-3F34-44F3-8001-B8A134D6A5AC}"/>
    <cellStyle name="計算" xfId="486" xr:uid="{4648F0E2-3DCC-40CD-926A-9BB4E33BCD6D}"/>
    <cellStyle name="計算 2" xfId="487" xr:uid="{A5639662-1477-4BFF-A49A-2ECBCDE339EE}"/>
    <cellStyle name="計算 2 2" xfId="6730" xr:uid="{E00D83CB-E302-4095-9F98-D8F895F1C79C}"/>
    <cellStyle name="計算 2 3" xfId="3680" xr:uid="{FCC0CC92-8C56-4064-AA78-66AA7659780B}"/>
    <cellStyle name="計算 2 4" xfId="7426" xr:uid="{F0DF3EA0-5068-45E9-9BDA-08BDB56A5A13}"/>
    <cellStyle name="計算 2 5" xfId="7437" xr:uid="{BC1462A7-DB42-4244-8949-A406C9F9B2A9}"/>
    <cellStyle name="計算 2 6" xfId="7402" xr:uid="{5B1CD889-5DA8-47B1-AB3C-D5E509D5B1D7}"/>
    <cellStyle name="計算 3" xfId="6729" xr:uid="{A91398DC-D6A4-45E7-8ACD-F0CE88A0FF4E}"/>
    <cellStyle name="計算 4" xfId="3679" xr:uid="{4486DDE8-D9F1-41F7-BE7D-C923D53D618A}"/>
    <cellStyle name="計算 5" xfId="7425" xr:uid="{97B55414-CDC3-4E34-9BA3-A7604940A7EE}"/>
    <cellStyle name="計算 6" xfId="7436" xr:uid="{188D1D7A-99FC-476D-AD85-E512EAE340CC}"/>
    <cellStyle name="計算 7" xfId="7441" xr:uid="{63C44A87-50E3-46A9-9007-751427847E23}"/>
    <cellStyle name="説明文" xfId="488" xr:uid="{0FC469E9-7BA6-46D6-B44C-F84978FF8DFD}"/>
    <cellStyle name="警告文" xfId="489" xr:uid="{66B8E9CB-EE79-4D9F-A203-01880711BAE0}"/>
    <cellStyle name="警告文本" xfId="3681" xr:uid="{FC5D7B72-B953-4D3E-A114-678EDFA2B361}"/>
    <cellStyle name="计算" xfId="3682" xr:uid="{4F3B59F0-D7F3-4F67-9859-AF5A587EF814}"/>
    <cellStyle name="貨幣 [0]_liz-ss" xfId="490" xr:uid="{00EE1075-CE9A-4E9A-816E-A0BF854EE383}"/>
    <cellStyle name="貨幣_liz-ss" xfId="491" xr:uid="{7CCB842C-2C51-4973-A999-268AB95EE513}"/>
    <cellStyle name="超级链接_资产清单" xfId="3683" xr:uid="{44158E60-B83F-4BB7-B5E1-EDEF5F3A135E}"/>
    <cellStyle name="超链接 2" xfId="3684" xr:uid="{4F7280A0-C110-4A7F-BC74-7A628DA8521B}"/>
    <cellStyle name="超链接 3" xfId="3685" xr:uid="{D5972618-499C-47DF-850F-B634FC4CEA47}"/>
    <cellStyle name="输入" xfId="3686" xr:uid="{3EB65472-063B-4165-B26D-D1DCFD4EA9E7}"/>
    <cellStyle name="输出" xfId="3687" xr:uid="{DBD0858B-CFD9-4B00-BEBF-60DD84866EC9}"/>
    <cellStyle name="适中" xfId="3688" xr:uid="{17B17545-1A28-448B-841B-8CDEFDC85A13}"/>
    <cellStyle name="通貨 [0.00]_PERSONAL" xfId="492" xr:uid="{4372FC1A-FB27-4653-9E4B-32FB805A9501}"/>
    <cellStyle name="链接单元格" xfId="3689" xr:uid="{E3795D3E-0740-4D0B-930F-3E232A542E31}"/>
    <cellStyle name="集計" xfId="493" xr:uid="{DB8F979C-F990-4992-95E7-1E2088095850}"/>
    <cellStyle name="集計 2" xfId="494" xr:uid="{D3AA81DA-D421-4C57-9227-C0CD162D1D7F}"/>
    <cellStyle name="集計 2 2" xfId="3691" xr:uid="{9F7C5184-2383-4B7B-9FB6-0D8BB20FC007}"/>
    <cellStyle name="集計 2 3" xfId="7429" xr:uid="{CE0177FF-6474-49BA-AAA3-DFDE60F0B13D}"/>
    <cellStyle name="集計 2 4" xfId="7370" xr:uid="{A73AC4FC-4A45-4464-83E8-FBF37C0EDF5B}"/>
    <cellStyle name="集計 2 5" xfId="7365" xr:uid="{542E293A-FBB5-4525-BF72-BDB92F81DFAF}"/>
    <cellStyle name="集計 2 6" xfId="7399" xr:uid="{ACF5F3B3-6DB0-467A-A25D-5FE425091239}"/>
    <cellStyle name="集計 3" xfId="3690" xr:uid="{05FC544A-FB41-4023-8712-EA7446175662}"/>
    <cellStyle name="集計 4" xfId="7428" xr:uid="{93DAE094-6DF3-46E0-B3BF-3B2D3324ECF7}"/>
    <cellStyle name="集計 5" xfId="7371" xr:uid="{37609956-CCBA-4946-A645-38D15153C16B}"/>
    <cellStyle name="集計 6" xfId="7398" xr:uid="{FA3E13D5-6EAE-4CAB-8E59-950EC33FD296}"/>
    <cellStyle name="集計 7" xfId="7400" xr:uid="{C3101606-D989-4E8E-BF4A-329A232BEF7C}"/>
    <cellStyle name="集計_Balance Sheet(CONSO)" xfId="6732" xr:uid="{C15747C7-A51E-4FA0-A107-03036C5C869F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suthinee\malasee\SUBLEDGER\subledger-06\04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>
            <v>0</v>
          </cell>
        </row>
      </sheetData>
      <sheetData sheetId="19">
        <row r="6">
          <cell r="P6">
            <v>0</v>
          </cell>
        </row>
      </sheetData>
      <sheetData sheetId="20">
        <row r="6">
          <cell r="Q6">
            <v>0</v>
          </cell>
        </row>
      </sheetData>
      <sheetData sheetId="21">
        <row r="15">
          <cell r="Q1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  <sheetName val="(Cos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/>
      <sheetData sheetId="83">
        <row r="5">
          <cell r="B5" t="str">
            <v>OQM</v>
          </cell>
        </row>
      </sheetData>
      <sheetData sheetId="84"/>
      <sheetData sheetId="85">
        <row r="5">
          <cell r="B5" t="str">
            <v>OQM</v>
          </cell>
        </row>
      </sheetData>
      <sheetData sheetId="86"/>
      <sheetData sheetId="87"/>
      <sheetData sheetId="88"/>
      <sheetData sheetId="89" refreshError="1"/>
      <sheetData sheetId="90">
        <row r="5">
          <cell r="B5" t="str">
            <v>OQM</v>
          </cell>
        </row>
      </sheetData>
      <sheetData sheetId="91"/>
      <sheetData sheetId="92">
        <row r="5">
          <cell r="B5" t="str">
            <v>OQM</v>
          </cell>
        </row>
      </sheetData>
      <sheetData sheetId="93"/>
      <sheetData sheetId="94">
        <row r="5">
          <cell r="B5" t="str">
            <v>OQM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Summary "/>
      <sheetName val="Drop Down"/>
      <sheetName val="MAY"/>
      <sheetName val="Cash"/>
      <sheetName val="Database"/>
      <sheetName val="Dropdown data"/>
      <sheetName val="MA KHACH HANG"/>
      <sheetName val="MA NGUOI BAN"/>
      <sheetName val="QtrList"/>
      <sheetName val="YearList"/>
      <sheetName val="Range name"/>
      <sheetName val="asset 2009"/>
      <sheetName val="TB-สูตร"/>
      <sheetName val="MV-Master"/>
      <sheetName val="10K4"/>
      <sheetName val="07-98(2)"/>
      <sheetName val="MfgproSep05"/>
      <sheetName val="FY96"/>
      <sheetName val="Data55X"/>
      <sheetName val="short"/>
      <sheetName val="GFSS"/>
      <sheetName val="SL - Determine audit strategy a"/>
      <sheetName val="Agree PPE"/>
      <sheetName val="Statement-BAHT"/>
      <sheetName val="Main"/>
      <sheetName val="Related"/>
      <sheetName val="ค่าแรง"/>
      <sheetName val="Non-Statistical Sampling Master"/>
      <sheetName val="Two Step Revenue Testing Master"/>
      <sheetName val="Global Data"/>
      <sheetName val="Sheet2"/>
      <sheetName val="Results Template “结果”模板"/>
      <sheetName val="BUILDING "/>
      <sheetName val="Reference"/>
      <sheetName val="Master"/>
      <sheetName val="Permanent info"/>
      <sheetName val="Workdone"/>
      <sheetName val="Accept-Reject"/>
      <sheetName val="Detail&gt;&gt;"/>
      <sheetName val="Contract Detail 2018"/>
      <sheetName val="Contract Detail 2019"/>
      <sheetName val="Cut-off"/>
      <sheetName val="MPS"/>
      <sheetName val="I-Données_de_base"/>
      <sheetName val="Definitions"/>
      <sheetName val="G&amp;A"/>
      <sheetName val="Common Data"/>
      <sheetName val="Sheet1"/>
      <sheetName val="Review BS"/>
      <sheetName val="Cashier receipt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Header"/>
      <sheetName val="Agree detail"/>
      <sheetName val="Lead "/>
      <sheetName val="FA Register"/>
      <sheetName val="Additions"/>
      <sheetName val="Disposals"/>
      <sheetName val="OP Review-OctSRO"/>
      <sheetName val="MW"/>
      <sheetName val="Accrue"/>
      <sheetName val="CAS"/>
      <sheetName val="3MTH"/>
      <sheetName val="3MIT"/>
      <sheetName val="Library_Procedures2"/>
      <sheetName val="Planning_meeting2"/>
      <sheetName val="Library_Procedures1"/>
      <sheetName val="Planning_meeting1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FSL"/>
      <sheetName val="Task plan Final18"/>
      <sheetName val="Task plan Final16 (ex)"/>
      <sheetName val="DATA_YE 98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#REF"/>
      <sheetName val="MU"/>
      <sheetName val="Weibull Continuous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>
        <row r="113">
          <cell r="L113" t="b">
            <v>0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>
        <row r="113">
          <cell r="L113" t="b">
            <v>0</v>
          </cell>
        </row>
      </sheetData>
      <sheetData sheetId="93"/>
      <sheetData sheetId="94">
        <row r="113">
          <cell r="L113" t="b">
            <v>0</v>
          </cell>
        </row>
      </sheetData>
      <sheetData sheetId="95"/>
      <sheetData sheetId="96">
        <row r="113">
          <cell r="L113" t="b">
            <v>0</v>
          </cell>
        </row>
      </sheetData>
      <sheetData sheetId="97"/>
      <sheetData sheetId="98">
        <row r="113">
          <cell r="L113" t="b">
            <v>0</v>
          </cell>
        </row>
      </sheetData>
      <sheetData sheetId="99"/>
      <sheetData sheetId="100">
        <row r="113">
          <cell r="L113" t="b">
            <v>0</v>
          </cell>
        </row>
      </sheetData>
      <sheetData sheetId="101"/>
      <sheetData sheetId="102">
        <row r="113">
          <cell r="L113" t="b">
            <v>0</v>
          </cell>
        </row>
      </sheetData>
      <sheetData sheetId="103"/>
      <sheetData sheetId="104"/>
      <sheetData sheetId="105" refreshError="1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20140328 - Test additions - Pro"/>
      <sheetName val="Name List"/>
      <sheetName val="Newspaper"/>
      <sheetName val="Permanent info"/>
      <sheetName val="TB-2001-Apr'01"/>
      <sheetName val="Sheet1"/>
      <sheetName val="Control 1999"/>
      <sheetName val="DAT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SEA"/>
      <sheetName val="Movement final"/>
      <sheetName val="GL 3387"/>
      <sheetName val="调整汇总"/>
      <sheetName val="ocean voyage"/>
      <sheetName val="B"/>
      <sheetName val="FSA"/>
      <sheetName val="YA97"/>
      <sheetName val="Movement schedule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wtb"/>
      <sheetName val="Data validator"/>
      <sheetName val="Tax Form 1909"/>
      <sheetName val="Tax Form 1912"/>
      <sheetName val="Sheet6"/>
      <sheetName val="Sheet5"/>
      <sheetName val="FE-1771$.P1"/>
      <sheetName val="UTC Profit Consolidation"/>
      <sheetName val="BS-Q1'04"/>
      <sheetName val="Nov'04"/>
      <sheetName val="NQSO_07 22 05"/>
      <sheetName val="Fluctuation Analytics"/>
      <sheetName val="ke5z-cost ที่ยกเว้น"/>
      <sheetName val="BGia"/>
      <sheetName val="20200512"/>
      <sheetName val="UNIT4 Metadata"/>
      <sheetName val="TT 2017"/>
      <sheetName val="XS98-1"/>
      <sheetName val="TT-2016.12.31"/>
      <sheetName val="VW 08_98 Simulation"/>
      <sheetName val="VW PSK 03-99 inkl. Japan (2)"/>
      <sheetName val="成本测算分表（ERP）"/>
      <sheetName val="รายงานสมุดบัญชีแยกประเภท รูปแบบ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PL詳細推移RMB"/>
      <sheetName val="HEADCOUNT REPORT"/>
      <sheetName val="BT-Movement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Repayment Summary"/>
      <sheetName val="TimeDtlSummaryByStaff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Lead schedule"/>
      <sheetName val="Wirebond FMEA"/>
      <sheetName val="Short-term prepaid detail"/>
      <sheetName val="Long-term prepaid detail"/>
      <sheetName val="General information"/>
      <sheetName val="TB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TB print"/>
      <sheetName val="BegBal"/>
      <sheetName val="Raw TB"/>
      <sheetName val="1.1.19 balance"/>
      <sheetName val="12.31 Raw 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>
        <row r="50">
          <cell r="C50" t="str">
            <v>?</v>
          </cell>
        </row>
      </sheetData>
      <sheetData sheetId="63"/>
      <sheetData sheetId="64">
        <row r="45">
          <cell r="T45">
            <v>0</v>
          </cell>
        </row>
      </sheetData>
      <sheetData sheetId="65"/>
      <sheetData sheetId="66"/>
      <sheetData sheetId="67">
        <row r="92">
          <cell r="B92" t="str">
            <v>?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>
        <row r="47">
          <cell r="E47" t="str">
            <v>Year to date</v>
          </cell>
        </row>
      </sheetData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45">
          <cell r="T45">
            <v>43923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>
        <row r="50">
          <cell r="C50" t="str">
            <v xml:space="preserve">   ?</v>
          </cell>
        </row>
      </sheetData>
      <sheetData sheetId="138"/>
      <sheetData sheetId="139">
        <row r="45">
          <cell r="T45">
            <v>0</v>
          </cell>
        </row>
      </sheetData>
      <sheetData sheetId="140"/>
      <sheetData sheetId="141"/>
      <sheetData sheetId="142">
        <row r="92">
          <cell r="B92" t="str">
            <v xml:space="preserve">   ?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5">
          <cell r="T45" t="str">
            <v>2,221.6</v>
          </cell>
        </row>
      </sheetData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>
        <row r="50">
          <cell r="C50" t="str">
            <v>Other long-term receivables</v>
          </cell>
        </row>
      </sheetData>
      <sheetData sheetId="178">
        <row r="45">
          <cell r="T45">
            <v>0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/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C012-B64D-45BE-9323-23CFBB8EAEDC}">
  <sheetPr codeName="Sheet9">
    <tabColor theme="7" tint="0.79998168889431442"/>
  </sheetPr>
  <dimension ref="A1:K150"/>
  <sheetViews>
    <sheetView zoomScaleNormal="100" zoomScaleSheetLayoutView="100" workbookViewId="0">
      <selection activeCell="G8" sqref="G8"/>
    </sheetView>
  </sheetViews>
  <sheetFormatPr defaultColWidth="9.28515625" defaultRowHeight="21.2" customHeight="1"/>
  <cols>
    <col min="1" max="1" width="24.7109375" style="8" customWidth="1"/>
    <col min="2" max="2" width="12.7109375" style="8" customWidth="1"/>
    <col min="3" max="3" width="8.28515625" style="10" customWidth="1"/>
    <col min="4" max="4" width="0.42578125" style="8" customWidth="1"/>
    <col min="5" max="5" width="13.28515625" style="18" customWidth="1"/>
    <col min="6" max="6" width="0.42578125" style="18" customWidth="1"/>
    <col min="7" max="7" width="13.28515625" style="18" customWidth="1"/>
    <col min="8" max="8" width="0.42578125" style="18" customWidth="1"/>
    <col min="9" max="9" width="13.28515625" style="18" customWidth="1"/>
    <col min="10" max="10" width="0.42578125" style="18" customWidth="1"/>
    <col min="11" max="11" width="13.28515625" style="18" customWidth="1"/>
    <col min="12" max="232" width="9.28515625" style="8"/>
    <col min="233" max="233" width="28.28515625" style="8" customWidth="1"/>
    <col min="234" max="234" width="4" style="8" customWidth="1"/>
    <col min="235" max="235" width="9.42578125" style="8" customWidth="1"/>
    <col min="236" max="236" width="0.7109375" style="8" customWidth="1"/>
    <col min="237" max="237" width="13.28515625" style="8" customWidth="1"/>
    <col min="238" max="238" width="0.7109375" style="8" customWidth="1"/>
    <col min="239" max="239" width="13.28515625" style="8" customWidth="1"/>
    <col min="240" max="240" width="0.7109375" style="8" customWidth="1"/>
    <col min="241" max="241" width="13.28515625" style="8" customWidth="1"/>
    <col min="242" max="242" width="0.7109375" style="8" customWidth="1"/>
    <col min="243" max="243" width="13.28515625" style="8" customWidth="1"/>
    <col min="244" max="488" width="9.28515625" style="8"/>
    <col min="489" max="489" width="28.28515625" style="8" customWidth="1"/>
    <col min="490" max="490" width="4" style="8" customWidth="1"/>
    <col min="491" max="491" width="9.42578125" style="8" customWidth="1"/>
    <col min="492" max="492" width="0.7109375" style="8" customWidth="1"/>
    <col min="493" max="493" width="13.28515625" style="8" customWidth="1"/>
    <col min="494" max="494" width="0.7109375" style="8" customWidth="1"/>
    <col min="495" max="495" width="13.28515625" style="8" customWidth="1"/>
    <col min="496" max="496" width="0.7109375" style="8" customWidth="1"/>
    <col min="497" max="497" width="13.28515625" style="8" customWidth="1"/>
    <col min="498" max="498" width="0.7109375" style="8" customWidth="1"/>
    <col min="499" max="499" width="13.28515625" style="8" customWidth="1"/>
    <col min="500" max="744" width="9.28515625" style="8"/>
    <col min="745" max="745" width="28.28515625" style="8" customWidth="1"/>
    <col min="746" max="746" width="4" style="8" customWidth="1"/>
    <col min="747" max="747" width="9.42578125" style="8" customWidth="1"/>
    <col min="748" max="748" width="0.7109375" style="8" customWidth="1"/>
    <col min="749" max="749" width="13.28515625" style="8" customWidth="1"/>
    <col min="750" max="750" width="0.7109375" style="8" customWidth="1"/>
    <col min="751" max="751" width="13.28515625" style="8" customWidth="1"/>
    <col min="752" max="752" width="0.7109375" style="8" customWidth="1"/>
    <col min="753" max="753" width="13.28515625" style="8" customWidth="1"/>
    <col min="754" max="754" width="0.7109375" style="8" customWidth="1"/>
    <col min="755" max="755" width="13.28515625" style="8" customWidth="1"/>
    <col min="756" max="1000" width="9.28515625" style="8"/>
    <col min="1001" max="1001" width="28.28515625" style="8" customWidth="1"/>
    <col min="1002" max="1002" width="4" style="8" customWidth="1"/>
    <col min="1003" max="1003" width="9.42578125" style="8" customWidth="1"/>
    <col min="1004" max="1004" width="0.7109375" style="8" customWidth="1"/>
    <col min="1005" max="1005" width="13.28515625" style="8" customWidth="1"/>
    <col min="1006" max="1006" width="0.7109375" style="8" customWidth="1"/>
    <col min="1007" max="1007" width="13.28515625" style="8" customWidth="1"/>
    <col min="1008" max="1008" width="0.7109375" style="8" customWidth="1"/>
    <col min="1009" max="1009" width="13.28515625" style="8" customWidth="1"/>
    <col min="1010" max="1010" width="0.7109375" style="8" customWidth="1"/>
    <col min="1011" max="1011" width="13.28515625" style="8" customWidth="1"/>
    <col min="1012" max="1256" width="9.28515625" style="8"/>
    <col min="1257" max="1257" width="28.28515625" style="8" customWidth="1"/>
    <col min="1258" max="1258" width="4" style="8" customWidth="1"/>
    <col min="1259" max="1259" width="9.42578125" style="8" customWidth="1"/>
    <col min="1260" max="1260" width="0.7109375" style="8" customWidth="1"/>
    <col min="1261" max="1261" width="13.28515625" style="8" customWidth="1"/>
    <col min="1262" max="1262" width="0.7109375" style="8" customWidth="1"/>
    <col min="1263" max="1263" width="13.28515625" style="8" customWidth="1"/>
    <col min="1264" max="1264" width="0.7109375" style="8" customWidth="1"/>
    <col min="1265" max="1265" width="13.28515625" style="8" customWidth="1"/>
    <col min="1266" max="1266" width="0.7109375" style="8" customWidth="1"/>
    <col min="1267" max="1267" width="13.28515625" style="8" customWidth="1"/>
    <col min="1268" max="1512" width="9.28515625" style="8"/>
    <col min="1513" max="1513" width="28.28515625" style="8" customWidth="1"/>
    <col min="1514" max="1514" width="4" style="8" customWidth="1"/>
    <col min="1515" max="1515" width="9.42578125" style="8" customWidth="1"/>
    <col min="1516" max="1516" width="0.7109375" style="8" customWidth="1"/>
    <col min="1517" max="1517" width="13.28515625" style="8" customWidth="1"/>
    <col min="1518" max="1518" width="0.7109375" style="8" customWidth="1"/>
    <col min="1519" max="1519" width="13.28515625" style="8" customWidth="1"/>
    <col min="1520" max="1520" width="0.7109375" style="8" customWidth="1"/>
    <col min="1521" max="1521" width="13.28515625" style="8" customWidth="1"/>
    <col min="1522" max="1522" width="0.7109375" style="8" customWidth="1"/>
    <col min="1523" max="1523" width="13.28515625" style="8" customWidth="1"/>
    <col min="1524" max="1768" width="9.28515625" style="8"/>
    <col min="1769" max="1769" width="28.28515625" style="8" customWidth="1"/>
    <col min="1770" max="1770" width="4" style="8" customWidth="1"/>
    <col min="1771" max="1771" width="9.42578125" style="8" customWidth="1"/>
    <col min="1772" max="1772" width="0.7109375" style="8" customWidth="1"/>
    <col min="1773" max="1773" width="13.28515625" style="8" customWidth="1"/>
    <col min="1774" max="1774" width="0.7109375" style="8" customWidth="1"/>
    <col min="1775" max="1775" width="13.28515625" style="8" customWidth="1"/>
    <col min="1776" max="1776" width="0.7109375" style="8" customWidth="1"/>
    <col min="1777" max="1777" width="13.28515625" style="8" customWidth="1"/>
    <col min="1778" max="1778" width="0.7109375" style="8" customWidth="1"/>
    <col min="1779" max="1779" width="13.28515625" style="8" customWidth="1"/>
    <col min="1780" max="2024" width="9.28515625" style="8"/>
    <col min="2025" max="2025" width="28.28515625" style="8" customWidth="1"/>
    <col min="2026" max="2026" width="4" style="8" customWidth="1"/>
    <col min="2027" max="2027" width="9.42578125" style="8" customWidth="1"/>
    <col min="2028" max="2028" width="0.7109375" style="8" customWidth="1"/>
    <col min="2029" max="2029" width="13.28515625" style="8" customWidth="1"/>
    <col min="2030" max="2030" width="0.7109375" style="8" customWidth="1"/>
    <col min="2031" max="2031" width="13.28515625" style="8" customWidth="1"/>
    <col min="2032" max="2032" width="0.7109375" style="8" customWidth="1"/>
    <col min="2033" max="2033" width="13.28515625" style="8" customWidth="1"/>
    <col min="2034" max="2034" width="0.7109375" style="8" customWidth="1"/>
    <col min="2035" max="2035" width="13.28515625" style="8" customWidth="1"/>
    <col min="2036" max="2280" width="9.28515625" style="8"/>
    <col min="2281" max="2281" width="28.28515625" style="8" customWidth="1"/>
    <col min="2282" max="2282" width="4" style="8" customWidth="1"/>
    <col min="2283" max="2283" width="9.42578125" style="8" customWidth="1"/>
    <col min="2284" max="2284" width="0.7109375" style="8" customWidth="1"/>
    <col min="2285" max="2285" width="13.28515625" style="8" customWidth="1"/>
    <col min="2286" max="2286" width="0.7109375" style="8" customWidth="1"/>
    <col min="2287" max="2287" width="13.28515625" style="8" customWidth="1"/>
    <col min="2288" max="2288" width="0.7109375" style="8" customWidth="1"/>
    <col min="2289" max="2289" width="13.28515625" style="8" customWidth="1"/>
    <col min="2290" max="2290" width="0.7109375" style="8" customWidth="1"/>
    <col min="2291" max="2291" width="13.28515625" style="8" customWidth="1"/>
    <col min="2292" max="2536" width="9.28515625" style="8"/>
    <col min="2537" max="2537" width="28.28515625" style="8" customWidth="1"/>
    <col min="2538" max="2538" width="4" style="8" customWidth="1"/>
    <col min="2539" max="2539" width="9.42578125" style="8" customWidth="1"/>
    <col min="2540" max="2540" width="0.7109375" style="8" customWidth="1"/>
    <col min="2541" max="2541" width="13.28515625" style="8" customWidth="1"/>
    <col min="2542" max="2542" width="0.7109375" style="8" customWidth="1"/>
    <col min="2543" max="2543" width="13.28515625" style="8" customWidth="1"/>
    <col min="2544" max="2544" width="0.7109375" style="8" customWidth="1"/>
    <col min="2545" max="2545" width="13.28515625" style="8" customWidth="1"/>
    <col min="2546" max="2546" width="0.7109375" style="8" customWidth="1"/>
    <col min="2547" max="2547" width="13.28515625" style="8" customWidth="1"/>
    <col min="2548" max="2792" width="9.28515625" style="8"/>
    <col min="2793" max="2793" width="28.28515625" style="8" customWidth="1"/>
    <col min="2794" max="2794" width="4" style="8" customWidth="1"/>
    <col min="2795" max="2795" width="9.42578125" style="8" customWidth="1"/>
    <col min="2796" max="2796" width="0.7109375" style="8" customWidth="1"/>
    <col min="2797" max="2797" width="13.28515625" style="8" customWidth="1"/>
    <col min="2798" max="2798" width="0.7109375" style="8" customWidth="1"/>
    <col min="2799" max="2799" width="13.28515625" style="8" customWidth="1"/>
    <col min="2800" max="2800" width="0.7109375" style="8" customWidth="1"/>
    <col min="2801" max="2801" width="13.28515625" style="8" customWidth="1"/>
    <col min="2802" max="2802" width="0.7109375" style="8" customWidth="1"/>
    <col min="2803" max="2803" width="13.28515625" style="8" customWidth="1"/>
    <col min="2804" max="3048" width="9.28515625" style="8"/>
    <col min="3049" max="3049" width="28.28515625" style="8" customWidth="1"/>
    <col min="3050" max="3050" width="4" style="8" customWidth="1"/>
    <col min="3051" max="3051" width="9.42578125" style="8" customWidth="1"/>
    <col min="3052" max="3052" width="0.7109375" style="8" customWidth="1"/>
    <col min="3053" max="3053" width="13.28515625" style="8" customWidth="1"/>
    <col min="3054" max="3054" width="0.7109375" style="8" customWidth="1"/>
    <col min="3055" max="3055" width="13.28515625" style="8" customWidth="1"/>
    <col min="3056" max="3056" width="0.7109375" style="8" customWidth="1"/>
    <col min="3057" max="3057" width="13.28515625" style="8" customWidth="1"/>
    <col min="3058" max="3058" width="0.7109375" style="8" customWidth="1"/>
    <col min="3059" max="3059" width="13.28515625" style="8" customWidth="1"/>
    <col min="3060" max="3304" width="9.28515625" style="8"/>
    <col min="3305" max="3305" width="28.28515625" style="8" customWidth="1"/>
    <col min="3306" max="3306" width="4" style="8" customWidth="1"/>
    <col min="3307" max="3307" width="9.42578125" style="8" customWidth="1"/>
    <col min="3308" max="3308" width="0.7109375" style="8" customWidth="1"/>
    <col min="3309" max="3309" width="13.28515625" style="8" customWidth="1"/>
    <col min="3310" max="3310" width="0.7109375" style="8" customWidth="1"/>
    <col min="3311" max="3311" width="13.28515625" style="8" customWidth="1"/>
    <col min="3312" max="3312" width="0.7109375" style="8" customWidth="1"/>
    <col min="3313" max="3313" width="13.28515625" style="8" customWidth="1"/>
    <col min="3314" max="3314" width="0.7109375" style="8" customWidth="1"/>
    <col min="3315" max="3315" width="13.28515625" style="8" customWidth="1"/>
    <col min="3316" max="3560" width="9.28515625" style="8"/>
    <col min="3561" max="3561" width="28.28515625" style="8" customWidth="1"/>
    <col min="3562" max="3562" width="4" style="8" customWidth="1"/>
    <col min="3563" max="3563" width="9.42578125" style="8" customWidth="1"/>
    <col min="3564" max="3564" width="0.7109375" style="8" customWidth="1"/>
    <col min="3565" max="3565" width="13.28515625" style="8" customWidth="1"/>
    <col min="3566" max="3566" width="0.7109375" style="8" customWidth="1"/>
    <col min="3567" max="3567" width="13.28515625" style="8" customWidth="1"/>
    <col min="3568" max="3568" width="0.7109375" style="8" customWidth="1"/>
    <col min="3569" max="3569" width="13.28515625" style="8" customWidth="1"/>
    <col min="3570" max="3570" width="0.7109375" style="8" customWidth="1"/>
    <col min="3571" max="3571" width="13.28515625" style="8" customWidth="1"/>
    <col min="3572" max="3816" width="9.28515625" style="8"/>
    <col min="3817" max="3817" width="28.28515625" style="8" customWidth="1"/>
    <col min="3818" max="3818" width="4" style="8" customWidth="1"/>
    <col min="3819" max="3819" width="9.42578125" style="8" customWidth="1"/>
    <col min="3820" max="3820" width="0.7109375" style="8" customWidth="1"/>
    <col min="3821" max="3821" width="13.28515625" style="8" customWidth="1"/>
    <col min="3822" max="3822" width="0.7109375" style="8" customWidth="1"/>
    <col min="3823" max="3823" width="13.28515625" style="8" customWidth="1"/>
    <col min="3824" max="3824" width="0.7109375" style="8" customWidth="1"/>
    <col min="3825" max="3825" width="13.28515625" style="8" customWidth="1"/>
    <col min="3826" max="3826" width="0.7109375" style="8" customWidth="1"/>
    <col min="3827" max="3827" width="13.28515625" style="8" customWidth="1"/>
    <col min="3828" max="4072" width="9.28515625" style="8"/>
    <col min="4073" max="4073" width="28.28515625" style="8" customWidth="1"/>
    <col min="4074" max="4074" width="4" style="8" customWidth="1"/>
    <col min="4075" max="4075" width="9.42578125" style="8" customWidth="1"/>
    <col min="4076" max="4076" width="0.7109375" style="8" customWidth="1"/>
    <col min="4077" max="4077" width="13.28515625" style="8" customWidth="1"/>
    <col min="4078" max="4078" width="0.7109375" style="8" customWidth="1"/>
    <col min="4079" max="4079" width="13.28515625" style="8" customWidth="1"/>
    <col min="4080" max="4080" width="0.7109375" style="8" customWidth="1"/>
    <col min="4081" max="4081" width="13.28515625" style="8" customWidth="1"/>
    <col min="4082" max="4082" width="0.7109375" style="8" customWidth="1"/>
    <col min="4083" max="4083" width="13.28515625" style="8" customWidth="1"/>
    <col min="4084" max="4328" width="9.28515625" style="8"/>
    <col min="4329" max="4329" width="28.28515625" style="8" customWidth="1"/>
    <col min="4330" max="4330" width="4" style="8" customWidth="1"/>
    <col min="4331" max="4331" width="9.42578125" style="8" customWidth="1"/>
    <col min="4332" max="4332" width="0.7109375" style="8" customWidth="1"/>
    <col min="4333" max="4333" width="13.28515625" style="8" customWidth="1"/>
    <col min="4334" max="4334" width="0.7109375" style="8" customWidth="1"/>
    <col min="4335" max="4335" width="13.28515625" style="8" customWidth="1"/>
    <col min="4336" max="4336" width="0.7109375" style="8" customWidth="1"/>
    <col min="4337" max="4337" width="13.28515625" style="8" customWidth="1"/>
    <col min="4338" max="4338" width="0.7109375" style="8" customWidth="1"/>
    <col min="4339" max="4339" width="13.28515625" style="8" customWidth="1"/>
    <col min="4340" max="4584" width="9.28515625" style="8"/>
    <col min="4585" max="4585" width="28.28515625" style="8" customWidth="1"/>
    <col min="4586" max="4586" width="4" style="8" customWidth="1"/>
    <col min="4587" max="4587" width="9.42578125" style="8" customWidth="1"/>
    <col min="4588" max="4588" width="0.7109375" style="8" customWidth="1"/>
    <col min="4589" max="4589" width="13.28515625" style="8" customWidth="1"/>
    <col min="4590" max="4590" width="0.7109375" style="8" customWidth="1"/>
    <col min="4591" max="4591" width="13.28515625" style="8" customWidth="1"/>
    <col min="4592" max="4592" width="0.7109375" style="8" customWidth="1"/>
    <col min="4593" max="4593" width="13.28515625" style="8" customWidth="1"/>
    <col min="4594" max="4594" width="0.7109375" style="8" customWidth="1"/>
    <col min="4595" max="4595" width="13.28515625" style="8" customWidth="1"/>
    <col min="4596" max="4840" width="9.28515625" style="8"/>
    <col min="4841" max="4841" width="28.28515625" style="8" customWidth="1"/>
    <col min="4842" max="4842" width="4" style="8" customWidth="1"/>
    <col min="4843" max="4843" width="9.42578125" style="8" customWidth="1"/>
    <col min="4844" max="4844" width="0.7109375" style="8" customWidth="1"/>
    <col min="4845" max="4845" width="13.28515625" style="8" customWidth="1"/>
    <col min="4846" max="4846" width="0.7109375" style="8" customWidth="1"/>
    <col min="4847" max="4847" width="13.28515625" style="8" customWidth="1"/>
    <col min="4848" max="4848" width="0.7109375" style="8" customWidth="1"/>
    <col min="4849" max="4849" width="13.28515625" style="8" customWidth="1"/>
    <col min="4850" max="4850" width="0.7109375" style="8" customWidth="1"/>
    <col min="4851" max="4851" width="13.28515625" style="8" customWidth="1"/>
    <col min="4852" max="5096" width="9.28515625" style="8"/>
    <col min="5097" max="5097" width="28.28515625" style="8" customWidth="1"/>
    <col min="5098" max="5098" width="4" style="8" customWidth="1"/>
    <col min="5099" max="5099" width="9.42578125" style="8" customWidth="1"/>
    <col min="5100" max="5100" width="0.7109375" style="8" customWidth="1"/>
    <col min="5101" max="5101" width="13.28515625" style="8" customWidth="1"/>
    <col min="5102" max="5102" width="0.7109375" style="8" customWidth="1"/>
    <col min="5103" max="5103" width="13.28515625" style="8" customWidth="1"/>
    <col min="5104" max="5104" width="0.7109375" style="8" customWidth="1"/>
    <col min="5105" max="5105" width="13.28515625" style="8" customWidth="1"/>
    <col min="5106" max="5106" width="0.7109375" style="8" customWidth="1"/>
    <col min="5107" max="5107" width="13.28515625" style="8" customWidth="1"/>
    <col min="5108" max="5352" width="9.28515625" style="8"/>
    <col min="5353" max="5353" width="28.28515625" style="8" customWidth="1"/>
    <col min="5354" max="5354" width="4" style="8" customWidth="1"/>
    <col min="5355" max="5355" width="9.42578125" style="8" customWidth="1"/>
    <col min="5356" max="5356" width="0.7109375" style="8" customWidth="1"/>
    <col min="5357" max="5357" width="13.28515625" style="8" customWidth="1"/>
    <col min="5358" max="5358" width="0.7109375" style="8" customWidth="1"/>
    <col min="5359" max="5359" width="13.28515625" style="8" customWidth="1"/>
    <col min="5360" max="5360" width="0.7109375" style="8" customWidth="1"/>
    <col min="5361" max="5361" width="13.28515625" style="8" customWidth="1"/>
    <col min="5362" max="5362" width="0.7109375" style="8" customWidth="1"/>
    <col min="5363" max="5363" width="13.28515625" style="8" customWidth="1"/>
    <col min="5364" max="5608" width="9.28515625" style="8"/>
    <col min="5609" max="5609" width="28.28515625" style="8" customWidth="1"/>
    <col min="5610" max="5610" width="4" style="8" customWidth="1"/>
    <col min="5611" max="5611" width="9.42578125" style="8" customWidth="1"/>
    <col min="5612" max="5612" width="0.7109375" style="8" customWidth="1"/>
    <col min="5613" max="5613" width="13.28515625" style="8" customWidth="1"/>
    <col min="5614" max="5614" width="0.7109375" style="8" customWidth="1"/>
    <col min="5615" max="5615" width="13.28515625" style="8" customWidth="1"/>
    <col min="5616" max="5616" width="0.7109375" style="8" customWidth="1"/>
    <col min="5617" max="5617" width="13.28515625" style="8" customWidth="1"/>
    <col min="5618" max="5618" width="0.7109375" style="8" customWidth="1"/>
    <col min="5619" max="5619" width="13.28515625" style="8" customWidth="1"/>
    <col min="5620" max="5864" width="9.28515625" style="8"/>
    <col min="5865" max="5865" width="28.28515625" style="8" customWidth="1"/>
    <col min="5866" max="5866" width="4" style="8" customWidth="1"/>
    <col min="5867" max="5867" width="9.42578125" style="8" customWidth="1"/>
    <col min="5868" max="5868" width="0.7109375" style="8" customWidth="1"/>
    <col min="5869" max="5869" width="13.28515625" style="8" customWidth="1"/>
    <col min="5870" max="5870" width="0.7109375" style="8" customWidth="1"/>
    <col min="5871" max="5871" width="13.28515625" style="8" customWidth="1"/>
    <col min="5872" max="5872" width="0.7109375" style="8" customWidth="1"/>
    <col min="5873" max="5873" width="13.28515625" style="8" customWidth="1"/>
    <col min="5874" max="5874" width="0.7109375" style="8" customWidth="1"/>
    <col min="5875" max="5875" width="13.28515625" style="8" customWidth="1"/>
    <col min="5876" max="6120" width="9.28515625" style="8"/>
    <col min="6121" max="6121" width="28.28515625" style="8" customWidth="1"/>
    <col min="6122" max="6122" width="4" style="8" customWidth="1"/>
    <col min="6123" max="6123" width="9.42578125" style="8" customWidth="1"/>
    <col min="6124" max="6124" width="0.7109375" style="8" customWidth="1"/>
    <col min="6125" max="6125" width="13.28515625" style="8" customWidth="1"/>
    <col min="6126" max="6126" width="0.7109375" style="8" customWidth="1"/>
    <col min="6127" max="6127" width="13.28515625" style="8" customWidth="1"/>
    <col min="6128" max="6128" width="0.7109375" style="8" customWidth="1"/>
    <col min="6129" max="6129" width="13.28515625" style="8" customWidth="1"/>
    <col min="6130" max="6130" width="0.7109375" style="8" customWidth="1"/>
    <col min="6131" max="6131" width="13.28515625" style="8" customWidth="1"/>
    <col min="6132" max="6376" width="9.28515625" style="8"/>
    <col min="6377" max="6377" width="28.28515625" style="8" customWidth="1"/>
    <col min="6378" max="6378" width="4" style="8" customWidth="1"/>
    <col min="6379" max="6379" width="9.42578125" style="8" customWidth="1"/>
    <col min="6380" max="6380" width="0.7109375" style="8" customWidth="1"/>
    <col min="6381" max="6381" width="13.28515625" style="8" customWidth="1"/>
    <col min="6382" max="6382" width="0.7109375" style="8" customWidth="1"/>
    <col min="6383" max="6383" width="13.28515625" style="8" customWidth="1"/>
    <col min="6384" max="6384" width="0.7109375" style="8" customWidth="1"/>
    <col min="6385" max="6385" width="13.28515625" style="8" customWidth="1"/>
    <col min="6386" max="6386" width="0.7109375" style="8" customWidth="1"/>
    <col min="6387" max="6387" width="13.28515625" style="8" customWidth="1"/>
    <col min="6388" max="6632" width="9.28515625" style="8"/>
    <col min="6633" max="6633" width="28.28515625" style="8" customWidth="1"/>
    <col min="6634" max="6634" width="4" style="8" customWidth="1"/>
    <col min="6635" max="6635" width="9.42578125" style="8" customWidth="1"/>
    <col min="6636" max="6636" width="0.7109375" style="8" customWidth="1"/>
    <col min="6637" max="6637" width="13.28515625" style="8" customWidth="1"/>
    <col min="6638" max="6638" width="0.7109375" style="8" customWidth="1"/>
    <col min="6639" max="6639" width="13.28515625" style="8" customWidth="1"/>
    <col min="6640" max="6640" width="0.7109375" style="8" customWidth="1"/>
    <col min="6641" max="6641" width="13.28515625" style="8" customWidth="1"/>
    <col min="6642" max="6642" width="0.7109375" style="8" customWidth="1"/>
    <col min="6643" max="6643" width="13.28515625" style="8" customWidth="1"/>
    <col min="6644" max="6888" width="9.28515625" style="8"/>
    <col min="6889" max="6889" width="28.28515625" style="8" customWidth="1"/>
    <col min="6890" max="6890" width="4" style="8" customWidth="1"/>
    <col min="6891" max="6891" width="9.42578125" style="8" customWidth="1"/>
    <col min="6892" max="6892" width="0.7109375" style="8" customWidth="1"/>
    <col min="6893" max="6893" width="13.28515625" style="8" customWidth="1"/>
    <col min="6894" max="6894" width="0.7109375" style="8" customWidth="1"/>
    <col min="6895" max="6895" width="13.28515625" style="8" customWidth="1"/>
    <col min="6896" max="6896" width="0.7109375" style="8" customWidth="1"/>
    <col min="6897" max="6897" width="13.28515625" style="8" customWidth="1"/>
    <col min="6898" max="6898" width="0.7109375" style="8" customWidth="1"/>
    <col min="6899" max="6899" width="13.28515625" style="8" customWidth="1"/>
    <col min="6900" max="7144" width="9.28515625" style="8"/>
    <col min="7145" max="7145" width="28.28515625" style="8" customWidth="1"/>
    <col min="7146" max="7146" width="4" style="8" customWidth="1"/>
    <col min="7147" max="7147" width="9.42578125" style="8" customWidth="1"/>
    <col min="7148" max="7148" width="0.7109375" style="8" customWidth="1"/>
    <col min="7149" max="7149" width="13.28515625" style="8" customWidth="1"/>
    <col min="7150" max="7150" width="0.7109375" style="8" customWidth="1"/>
    <col min="7151" max="7151" width="13.28515625" style="8" customWidth="1"/>
    <col min="7152" max="7152" width="0.7109375" style="8" customWidth="1"/>
    <col min="7153" max="7153" width="13.28515625" style="8" customWidth="1"/>
    <col min="7154" max="7154" width="0.7109375" style="8" customWidth="1"/>
    <col min="7155" max="7155" width="13.28515625" style="8" customWidth="1"/>
    <col min="7156" max="7400" width="9.28515625" style="8"/>
    <col min="7401" max="7401" width="28.28515625" style="8" customWidth="1"/>
    <col min="7402" max="7402" width="4" style="8" customWidth="1"/>
    <col min="7403" max="7403" width="9.42578125" style="8" customWidth="1"/>
    <col min="7404" max="7404" width="0.7109375" style="8" customWidth="1"/>
    <col min="7405" max="7405" width="13.28515625" style="8" customWidth="1"/>
    <col min="7406" max="7406" width="0.7109375" style="8" customWidth="1"/>
    <col min="7407" max="7407" width="13.28515625" style="8" customWidth="1"/>
    <col min="7408" max="7408" width="0.7109375" style="8" customWidth="1"/>
    <col min="7409" max="7409" width="13.28515625" style="8" customWidth="1"/>
    <col min="7410" max="7410" width="0.7109375" style="8" customWidth="1"/>
    <col min="7411" max="7411" width="13.28515625" style="8" customWidth="1"/>
    <col min="7412" max="7656" width="9.28515625" style="8"/>
    <col min="7657" max="7657" width="28.28515625" style="8" customWidth="1"/>
    <col min="7658" max="7658" width="4" style="8" customWidth="1"/>
    <col min="7659" max="7659" width="9.42578125" style="8" customWidth="1"/>
    <col min="7660" max="7660" width="0.7109375" style="8" customWidth="1"/>
    <col min="7661" max="7661" width="13.28515625" style="8" customWidth="1"/>
    <col min="7662" max="7662" width="0.7109375" style="8" customWidth="1"/>
    <col min="7663" max="7663" width="13.28515625" style="8" customWidth="1"/>
    <col min="7664" max="7664" width="0.7109375" style="8" customWidth="1"/>
    <col min="7665" max="7665" width="13.28515625" style="8" customWidth="1"/>
    <col min="7666" max="7666" width="0.7109375" style="8" customWidth="1"/>
    <col min="7667" max="7667" width="13.28515625" style="8" customWidth="1"/>
    <col min="7668" max="7912" width="9.28515625" style="8"/>
    <col min="7913" max="7913" width="28.28515625" style="8" customWidth="1"/>
    <col min="7914" max="7914" width="4" style="8" customWidth="1"/>
    <col min="7915" max="7915" width="9.42578125" style="8" customWidth="1"/>
    <col min="7916" max="7916" width="0.7109375" style="8" customWidth="1"/>
    <col min="7917" max="7917" width="13.28515625" style="8" customWidth="1"/>
    <col min="7918" max="7918" width="0.7109375" style="8" customWidth="1"/>
    <col min="7919" max="7919" width="13.28515625" style="8" customWidth="1"/>
    <col min="7920" max="7920" width="0.7109375" style="8" customWidth="1"/>
    <col min="7921" max="7921" width="13.28515625" style="8" customWidth="1"/>
    <col min="7922" max="7922" width="0.7109375" style="8" customWidth="1"/>
    <col min="7923" max="7923" width="13.28515625" style="8" customWidth="1"/>
    <col min="7924" max="8168" width="9.28515625" style="8"/>
    <col min="8169" max="8169" width="28.28515625" style="8" customWidth="1"/>
    <col min="8170" max="8170" width="4" style="8" customWidth="1"/>
    <col min="8171" max="8171" width="9.42578125" style="8" customWidth="1"/>
    <col min="8172" max="8172" width="0.7109375" style="8" customWidth="1"/>
    <col min="8173" max="8173" width="13.28515625" style="8" customWidth="1"/>
    <col min="8174" max="8174" width="0.7109375" style="8" customWidth="1"/>
    <col min="8175" max="8175" width="13.28515625" style="8" customWidth="1"/>
    <col min="8176" max="8176" width="0.7109375" style="8" customWidth="1"/>
    <col min="8177" max="8177" width="13.28515625" style="8" customWidth="1"/>
    <col min="8178" max="8178" width="0.7109375" style="8" customWidth="1"/>
    <col min="8179" max="8179" width="13.28515625" style="8" customWidth="1"/>
    <col min="8180" max="8424" width="9.28515625" style="8"/>
    <col min="8425" max="8425" width="28.28515625" style="8" customWidth="1"/>
    <col min="8426" max="8426" width="4" style="8" customWidth="1"/>
    <col min="8427" max="8427" width="9.42578125" style="8" customWidth="1"/>
    <col min="8428" max="8428" width="0.7109375" style="8" customWidth="1"/>
    <col min="8429" max="8429" width="13.28515625" style="8" customWidth="1"/>
    <col min="8430" max="8430" width="0.7109375" style="8" customWidth="1"/>
    <col min="8431" max="8431" width="13.28515625" style="8" customWidth="1"/>
    <col min="8432" max="8432" width="0.7109375" style="8" customWidth="1"/>
    <col min="8433" max="8433" width="13.28515625" style="8" customWidth="1"/>
    <col min="8434" max="8434" width="0.7109375" style="8" customWidth="1"/>
    <col min="8435" max="8435" width="13.28515625" style="8" customWidth="1"/>
    <col min="8436" max="8680" width="9.28515625" style="8"/>
    <col min="8681" max="8681" width="28.28515625" style="8" customWidth="1"/>
    <col min="8682" max="8682" width="4" style="8" customWidth="1"/>
    <col min="8683" max="8683" width="9.42578125" style="8" customWidth="1"/>
    <col min="8684" max="8684" width="0.7109375" style="8" customWidth="1"/>
    <col min="8685" max="8685" width="13.28515625" style="8" customWidth="1"/>
    <col min="8686" max="8686" width="0.7109375" style="8" customWidth="1"/>
    <col min="8687" max="8687" width="13.28515625" style="8" customWidth="1"/>
    <col min="8688" max="8688" width="0.7109375" style="8" customWidth="1"/>
    <col min="8689" max="8689" width="13.28515625" style="8" customWidth="1"/>
    <col min="8690" max="8690" width="0.7109375" style="8" customWidth="1"/>
    <col min="8691" max="8691" width="13.28515625" style="8" customWidth="1"/>
    <col min="8692" max="8936" width="9.28515625" style="8"/>
    <col min="8937" max="8937" width="28.28515625" style="8" customWidth="1"/>
    <col min="8938" max="8938" width="4" style="8" customWidth="1"/>
    <col min="8939" max="8939" width="9.42578125" style="8" customWidth="1"/>
    <col min="8940" max="8940" width="0.7109375" style="8" customWidth="1"/>
    <col min="8941" max="8941" width="13.28515625" style="8" customWidth="1"/>
    <col min="8942" max="8942" width="0.7109375" style="8" customWidth="1"/>
    <col min="8943" max="8943" width="13.28515625" style="8" customWidth="1"/>
    <col min="8944" max="8944" width="0.7109375" style="8" customWidth="1"/>
    <col min="8945" max="8945" width="13.28515625" style="8" customWidth="1"/>
    <col min="8946" max="8946" width="0.7109375" style="8" customWidth="1"/>
    <col min="8947" max="8947" width="13.28515625" style="8" customWidth="1"/>
    <col min="8948" max="9192" width="9.28515625" style="8"/>
    <col min="9193" max="9193" width="28.28515625" style="8" customWidth="1"/>
    <col min="9194" max="9194" width="4" style="8" customWidth="1"/>
    <col min="9195" max="9195" width="9.42578125" style="8" customWidth="1"/>
    <col min="9196" max="9196" width="0.7109375" style="8" customWidth="1"/>
    <col min="9197" max="9197" width="13.28515625" style="8" customWidth="1"/>
    <col min="9198" max="9198" width="0.7109375" style="8" customWidth="1"/>
    <col min="9199" max="9199" width="13.28515625" style="8" customWidth="1"/>
    <col min="9200" max="9200" width="0.7109375" style="8" customWidth="1"/>
    <col min="9201" max="9201" width="13.28515625" style="8" customWidth="1"/>
    <col min="9202" max="9202" width="0.7109375" style="8" customWidth="1"/>
    <col min="9203" max="9203" width="13.28515625" style="8" customWidth="1"/>
    <col min="9204" max="9448" width="9.28515625" style="8"/>
    <col min="9449" max="9449" width="28.28515625" style="8" customWidth="1"/>
    <col min="9450" max="9450" width="4" style="8" customWidth="1"/>
    <col min="9451" max="9451" width="9.42578125" style="8" customWidth="1"/>
    <col min="9452" max="9452" width="0.7109375" style="8" customWidth="1"/>
    <col min="9453" max="9453" width="13.28515625" style="8" customWidth="1"/>
    <col min="9454" max="9454" width="0.7109375" style="8" customWidth="1"/>
    <col min="9455" max="9455" width="13.28515625" style="8" customWidth="1"/>
    <col min="9456" max="9456" width="0.7109375" style="8" customWidth="1"/>
    <col min="9457" max="9457" width="13.28515625" style="8" customWidth="1"/>
    <col min="9458" max="9458" width="0.7109375" style="8" customWidth="1"/>
    <col min="9459" max="9459" width="13.28515625" style="8" customWidth="1"/>
    <col min="9460" max="9704" width="9.28515625" style="8"/>
    <col min="9705" max="9705" width="28.28515625" style="8" customWidth="1"/>
    <col min="9706" max="9706" width="4" style="8" customWidth="1"/>
    <col min="9707" max="9707" width="9.42578125" style="8" customWidth="1"/>
    <col min="9708" max="9708" width="0.7109375" style="8" customWidth="1"/>
    <col min="9709" max="9709" width="13.28515625" style="8" customWidth="1"/>
    <col min="9710" max="9710" width="0.7109375" style="8" customWidth="1"/>
    <col min="9711" max="9711" width="13.28515625" style="8" customWidth="1"/>
    <col min="9712" max="9712" width="0.7109375" style="8" customWidth="1"/>
    <col min="9713" max="9713" width="13.28515625" style="8" customWidth="1"/>
    <col min="9714" max="9714" width="0.7109375" style="8" customWidth="1"/>
    <col min="9715" max="9715" width="13.28515625" style="8" customWidth="1"/>
    <col min="9716" max="9960" width="9.28515625" style="8"/>
    <col min="9961" max="9961" width="28.28515625" style="8" customWidth="1"/>
    <col min="9962" max="9962" width="4" style="8" customWidth="1"/>
    <col min="9963" max="9963" width="9.42578125" style="8" customWidth="1"/>
    <col min="9964" max="9964" width="0.7109375" style="8" customWidth="1"/>
    <col min="9965" max="9965" width="13.28515625" style="8" customWidth="1"/>
    <col min="9966" max="9966" width="0.7109375" style="8" customWidth="1"/>
    <col min="9967" max="9967" width="13.28515625" style="8" customWidth="1"/>
    <col min="9968" max="9968" width="0.7109375" style="8" customWidth="1"/>
    <col min="9969" max="9969" width="13.28515625" style="8" customWidth="1"/>
    <col min="9970" max="9970" width="0.7109375" style="8" customWidth="1"/>
    <col min="9971" max="9971" width="13.28515625" style="8" customWidth="1"/>
    <col min="9972" max="10216" width="9.28515625" style="8"/>
    <col min="10217" max="10217" width="28.28515625" style="8" customWidth="1"/>
    <col min="10218" max="10218" width="4" style="8" customWidth="1"/>
    <col min="10219" max="10219" width="9.42578125" style="8" customWidth="1"/>
    <col min="10220" max="10220" width="0.7109375" style="8" customWidth="1"/>
    <col min="10221" max="10221" width="13.28515625" style="8" customWidth="1"/>
    <col min="10222" max="10222" width="0.7109375" style="8" customWidth="1"/>
    <col min="10223" max="10223" width="13.28515625" style="8" customWidth="1"/>
    <col min="10224" max="10224" width="0.7109375" style="8" customWidth="1"/>
    <col min="10225" max="10225" width="13.28515625" style="8" customWidth="1"/>
    <col min="10226" max="10226" width="0.7109375" style="8" customWidth="1"/>
    <col min="10227" max="10227" width="13.28515625" style="8" customWidth="1"/>
    <col min="10228" max="10472" width="9.28515625" style="8"/>
    <col min="10473" max="10473" width="28.28515625" style="8" customWidth="1"/>
    <col min="10474" max="10474" width="4" style="8" customWidth="1"/>
    <col min="10475" max="10475" width="9.42578125" style="8" customWidth="1"/>
    <col min="10476" max="10476" width="0.7109375" style="8" customWidth="1"/>
    <col min="10477" max="10477" width="13.28515625" style="8" customWidth="1"/>
    <col min="10478" max="10478" width="0.7109375" style="8" customWidth="1"/>
    <col min="10479" max="10479" width="13.28515625" style="8" customWidth="1"/>
    <col min="10480" max="10480" width="0.7109375" style="8" customWidth="1"/>
    <col min="10481" max="10481" width="13.28515625" style="8" customWidth="1"/>
    <col min="10482" max="10482" width="0.7109375" style="8" customWidth="1"/>
    <col min="10483" max="10483" width="13.28515625" style="8" customWidth="1"/>
    <col min="10484" max="10728" width="9.28515625" style="8"/>
    <col min="10729" max="10729" width="28.28515625" style="8" customWidth="1"/>
    <col min="10730" max="10730" width="4" style="8" customWidth="1"/>
    <col min="10731" max="10731" width="9.42578125" style="8" customWidth="1"/>
    <col min="10732" max="10732" width="0.7109375" style="8" customWidth="1"/>
    <col min="10733" max="10733" width="13.28515625" style="8" customWidth="1"/>
    <col min="10734" max="10734" width="0.7109375" style="8" customWidth="1"/>
    <col min="10735" max="10735" width="13.28515625" style="8" customWidth="1"/>
    <col min="10736" max="10736" width="0.7109375" style="8" customWidth="1"/>
    <col min="10737" max="10737" width="13.28515625" style="8" customWidth="1"/>
    <col min="10738" max="10738" width="0.7109375" style="8" customWidth="1"/>
    <col min="10739" max="10739" width="13.28515625" style="8" customWidth="1"/>
    <col min="10740" max="10984" width="9.28515625" style="8"/>
    <col min="10985" max="10985" width="28.28515625" style="8" customWidth="1"/>
    <col min="10986" max="10986" width="4" style="8" customWidth="1"/>
    <col min="10987" max="10987" width="9.42578125" style="8" customWidth="1"/>
    <col min="10988" max="10988" width="0.7109375" style="8" customWidth="1"/>
    <col min="10989" max="10989" width="13.28515625" style="8" customWidth="1"/>
    <col min="10990" max="10990" width="0.7109375" style="8" customWidth="1"/>
    <col min="10991" max="10991" width="13.28515625" style="8" customWidth="1"/>
    <col min="10992" max="10992" width="0.7109375" style="8" customWidth="1"/>
    <col min="10993" max="10993" width="13.28515625" style="8" customWidth="1"/>
    <col min="10994" max="10994" width="0.7109375" style="8" customWidth="1"/>
    <col min="10995" max="10995" width="13.28515625" style="8" customWidth="1"/>
    <col min="10996" max="11240" width="9.28515625" style="8"/>
    <col min="11241" max="11241" width="28.28515625" style="8" customWidth="1"/>
    <col min="11242" max="11242" width="4" style="8" customWidth="1"/>
    <col min="11243" max="11243" width="9.42578125" style="8" customWidth="1"/>
    <col min="11244" max="11244" width="0.7109375" style="8" customWidth="1"/>
    <col min="11245" max="11245" width="13.28515625" style="8" customWidth="1"/>
    <col min="11246" max="11246" width="0.7109375" style="8" customWidth="1"/>
    <col min="11247" max="11247" width="13.28515625" style="8" customWidth="1"/>
    <col min="11248" max="11248" width="0.7109375" style="8" customWidth="1"/>
    <col min="11249" max="11249" width="13.28515625" style="8" customWidth="1"/>
    <col min="11250" max="11250" width="0.7109375" style="8" customWidth="1"/>
    <col min="11251" max="11251" width="13.28515625" style="8" customWidth="1"/>
    <col min="11252" max="11496" width="9.28515625" style="8"/>
    <col min="11497" max="11497" width="28.28515625" style="8" customWidth="1"/>
    <col min="11498" max="11498" width="4" style="8" customWidth="1"/>
    <col min="11499" max="11499" width="9.42578125" style="8" customWidth="1"/>
    <col min="11500" max="11500" width="0.7109375" style="8" customWidth="1"/>
    <col min="11501" max="11501" width="13.28515625" style="8" customWidth="1"/>
    <col min="11502" max="11502" width="0.7109375" style="8" customWidth="1"/>
    <col min="11503" max="11503" width="13.28515625" style="8" customWidth="1"/>
    <col min="11504" max="11504" width="0.7109375" style="8" customWidth="1"/>
    <col min="11505" max="11505" width="13.28515625" style="8" customWidth="1"/>
    <col min="11506" max="11506" width="0.7109375" style="8" customWidth="1"/>
    <col min="11507" max="11507" width="13.28515625" style="8" customWidth="1"/>
    <col min="11508" max="11752" width="9.28515625" style="8"/>
    <col min="11753" max="11753" width="28.28515625" style="8" customWidth="1"/>
    <col min="11754" max="11754" width="4" style="8" customWidth="1"/>
    <col min="11755" max="11755" width="9.42578125" style="8" customWidth="1"/>
    <col min="11756" max="11756" width="0.7109375" style="8" customWidth="1"/>
    <col min="11757" max="11757" width="13.28515625" style="8" customWidth="1"/>
    <col min="11758" max="11758" width="0.7109375" style="8" customWidth="1"/>
    <col min="11759" max="11759" width="13.28515625" style="8" customWidth="1"/>
    <col min="11760" max="11760" width="0.7109375" style="8" customWidth="1"/>
    <col min="11761" max="11761" width="13.28515625" style="8" customWidth="1"/>
    <col min="11762" max="11762" width="0.7109375" style="8" customWidth="1"/>
    <col min="11763" max="11763" width="13.28515625" style="8" customWidth="1"/>
    <col min="11764" max="12008" width="9.28515625" style="8"/>
    <col min="12009" max="12009" width="28.28515625" style="8" customWidth="1"/>
    <col min="12010" max="12010" width="4" style="8" customWidth="1"/>
    <col min="12011" max="12011" width="9.42578125" style="8" customWidth="1"/>
    <col min="12012" max="12012" width="0.7109375" style="8" customWidth="1"/>
    <col min="12013" max="12013" width="13.28515625" style="8" customWidth="1"/>
    <col min="12014" max="12014" width="0.7109375" style="8" customWidth="1"/>
    <col min="12015" max="12015" width="13.28515625" style="8" customWidth="1"/>
    <col min="12016" max="12016" width="0.7109375" style="8" customWidth="1"/>
    <col min="12017" max="12017" width="13.28515625" style="8" customWidth="1"/>
    <col min="12018" max="12018" width="0.7109375" style="8" customWidth="1"/>
    <col min="12019" max="12019" width="13.28515625" style="8" customWidth="1"/>
    <col min="12020" max="12264" width="9.28515625" style="8"/>
    <col min="12265" max="12265" width="28.28515625" style="8" customWidth="1"/>
    <col min="12266" max="12266" width="4" style="8" customWidth="1"/>
    <col min="12267" max="12267" width="9.42578125" style="8" customWidth="1"/>
    <col min="12268" max="12268" width="0.7109375" style="8" customWidth="1"/>
    <col min="12269" max="12269" width="13.28515625" style="8" customWidth="1"/>
    <col min="12270" max="12270" width="0.7109375" style="8" customWidth="1"/>
    <col min="12271" max="12271" width="13.28515625" style="8" customWidth="1"/>
    <col min="12272" max="12272" width="0.7109375" style="8" customWidth="1"/>
    <col min="12273" max="12273" width="13.28515625" style="8" customWidth="1"/>
    <col min="12274" max="12274" width="0.7109375" style="8" customWidth="1"/>
    <col min="12275" max="12275" width="13.28515625" style="8" customWidth="1"/>
    <col min="12276" max="12520" width="9.28515625" style="8"/>
    <col min="12521" max="12521" width="28.28515625" style="8" customWidth="1"/>
    <col min="12522" max="12522" width="4" style="8" customWidth="1"/>
    <col min="12523" max="12523" width="9.42578125" style="8" customWidth="1"/>
    <col min="12524" max="12524" width="0.7109375" style="8" customWidth="1"/>
    <col min="12525" max="12525" width="13.28515625" style="8" customWidth="1"/>
    <col min="12526" max="12526" width="0.7109375" style="8" customWidth="1"/>
    <col min="12527" max="12527" width="13.28515625" style="8" customWidth="1"/>
    <col min="12528" max="12528" width="0.7109375" style="8" customWidth="1"/>
    <col min="12529" max="12529" width="13.28515625" style="8" customWidth="1"/>
    <col min="12530" max="12530" width="0.7109375" style="8" customWidth="1"/>
    <col min="12531" max="12531" width="13.28515625" style="8" customWidth="1"/>
    <col min="12532" max="12776" width="9.28515625" style="8"/>
    <col min="12777" max="12777" width="28.28515625" style="8" customWidth="1"/>
    <col min="12778" max="12778" width="4" style="8" customWidth="1"/>
    <col min="12779" max="12779" width="9.42578125" style="8" customWidth="1"/>
    <col min="12780" max="12780" width="0.7109375" style="8" customWidth="1"/>
    <col min="12781" max="12781" width="13.28515625" style="8" customWidth="1"/>
    <col min="12782" max="12782" width="0.7109375" style="8" customWidth="1"/>
    <col min="12783" max="12783" width="13.28515625" style="8" customWidth="1"/>
    <col min="12784" max="12784" width="0.7109375" style="8" customWidth="1"/>
    <col min="12785" max="12785" width="13.28515625" style="8" customWidth="1"/>
    <col min="12786" max="12786" width="0.7109375" style="8" customWidth="1"/>
    <col min="12787" max="12787" width="13.28515625" style="8" customWidth="1"/>
    <col min="12788" max="13032" width="9.28515625" style="8"/>
    <col min="13033" max="13033" width="28.28515625" style="8" customWidth="1"/>
    <col min="13034" max="13034" width="4" style="8" customWidth="1"/>
    <col min="13035" max="13035" width="9.42578125" style="8" customWidth="1"/>
    <col min="13036" max="13036" width="0.7109375" style="8" customWidth="1"/>
    <col min="13037" max="13037" width="13.28515625" style="8" customWidth="1"/>
    <col min="13038" max="13038" width="0.7109375" style="8" customWidth="1"/>
    <col min="13039" max="13039" width="13.28515625" style="8" customWidth="1"/>
    <col min="13040" max="13040" width="0.7109375" style="8" customWidth="1"/>
    <col min="13041" max="13041" width="13.28515625" style="8" customWidth="1"/>
    <col min="13042" max="13042" width="0.7109375" style="8" customWidth="1"/>
    <col min="13043" max="13043" width="13.28515625" style="8" customWidth="1"/>
    <col min="13044" max="13288" width="9.28515625" style="8"/>
    <col min="13289" max="13289" width="28.28515625" style="8" customWidth="1"/>
    <col min="13290" max="13290" width="4" style="8" customWidth="1"/>
    <col min="13291" max="13291" width="9.42578125" style="8" customWidth="1"/>
    <col min="13292" max="13292" width="0.7109375" style="8" customWidth="1"/>
    <col min="13293" max="13293" width="13.28515625" style="8" customWidth="1"/>
    <col min="13294" max="13294" width="0.7109375" style="8" customWidth="1"/>
    <col min="13295" max="13295" width="13.28515625" style="8" customWidth="1"/>
    <col min="13296" max="13296" width="0.7109375" style="8" customWidth="1"/>
    <col min="13297" max="13297" width="13.28515625" style="8" customWidth="1"/>
    <col min="13298" max="13298" width="0.7109375" style="8" customWidth="1"/>
    <col min="13299" max="13299" width="13.28515625" style="8" customWidth="1"/>
    <col min="13300" max="13544" width="9.28515625" style="8"/>
    <col min="13545" max="13545" width="28.28515625" style="8" customWidth="1"/>
    <col min="13546" max="13546" width="4" style="8" customWidth="1"/>
    <col min="13547" max="13547" width="9.42578125" style="8" customWidth="1"/>
    <col min="13548" max="13548" width="0.7109375" style="8" customWidth="1"/>
    <col min="13549" max="13549" width="13.28515625" style="8" customWidth="1"/>
    <col min="13550" max="13550" width="0.7109375" style="8" customWidth="1"/>
    <col min="13551" max="13551" width="13.28515625" style="8" customWidth="1"/>
    <col min="13552" max="13552" width="0.7109375" style="8" customWidth="1"/>
    <col min="13553" max="13553" width="13.28515625" style="8" customWidth="1"/>
    <col min="13554" max="13554" width="0.7109375" style="8" customWidth="1"/>
    <col min="13555" max="13555" width="13.28515625" style="8" customWidth="1"/>
    <col min="13556" max="13800" width="9.28515625" style="8"/>
    <col min="13801" max="13801" width="28.28515625" style="8" customWidth="1"/>
    <col min="13802" max="13802" width="4" style="8" customWidth="1"/>
    <col min="13803" max="13803" width="9.42578125" style="8" customWidth="1"/>
    <col min="13804" max="13804" width="0.7109375" style="8" customWidth="1"/>
    <col min="13805" max="13805" width="13.28515625" style="8" customWidth="1"/>
    <col min="13806" max="13806" width="0.7109375" style="8" customWidth="1"/>
    <col min="13807" max="13807" width="13.28515625" style="8" customWidth="1"/>
    <col min="13808" max="13808" width="0.7109375" style="8" customWidth="1"/>
    <col min="13809" max="13809" width="13.28515625" style="8" customWidth="1"/>
    <col min="13810" max="13810" width="0.7109375" style="8" customWidth="1"/>
    <col min="13811" max="13811" width="13.28515625" style="8" customWidth="1"/>
    <col min="13812" max="14056" width="9.28515625" style="8"/>
    <col min="14057" max="14057" width="28.28515625" style="8" customWidth="1"/>
    <col min="14058" max="14058" width="4" style="8" customWidth="1"/>
    <col min="14059" max="14059" width="9.42578125" style="8" customWidth="1"/>
    <col min="14060" max="14060" width="0.7109375" style="8" customWidth="1"/>
    <col min="14061" max="14061" width="13.28515625" style="8" customWidth="1"/>
    <col min="14062" max="14062" width="0.7109375" style="8" customWidth="1"/>
    <col min="14063" max="14063" width="13.28515625" style="8" customWidth="1"/>
    <col min="14064" max="14064" width="0.7109375" style="8" customWidth="1"/>
    <col min="14065" max="14065" width="13.28515625" style="8" customWidth="1"/>
    <col min="14066" max="14066" width="0.7109375" style="8" customWidth="1"/>
    <col min="14067" max="14067" width="13.28515625" style="8" customWidth="1"/>
    <col min="14068" max="14312" width="9.28515625" style="8"/>
    <col min="14313" max="14313" width="28.28515625" style="8" customWidth="1"/>
    <col min="14314" max="14314" width="4" style="8" customWidth="1"/>
    <col min="14315" max="14315" width="9.42578125" style="8" customWidth="1"/>
    <col min="14316" max="14316" width="0.7109375" style="8" customWidth="1"/>
    <col min="14317" max="14317" width="13.28515625" style="8" customWidth="1"/>
    <col min="14318" max="14318" width="0.7109375" style="8" customWidth="1"/>
    <col min="14319" max="14319" width="13.28515625" style="8" customWidth="1"/>
    <col min="14320" max="14320" width="0.7109375" style="8" customWidth="1"/>
    <col min="14321" max="14321" width="13.28515625" style="8" customWidth="1"/>
    <col min="14322" max="14322" width="0.7109375" style="8" customWidth="1"/>
    <col min="14323" max="14323" width="13.28515625" style="8" customWidth="1"/>
    <col min="14324" max="14568" width="9.28515625" style="8"/>
    <col min="14569" max="14569" width="28.28515625" style="8" customWidth="1"/>
    <col min="14570" max="14570" width="4" style="8" customWidth="1"/>
    <col min="14571" max="14571" width="9.42578125" style="8" customWidth="1"/>
    <col min="14572" max="14572" width="0.7109375" style="8" customWidth="1"/>
    <col min="14573" max="14573" width="13.28515625" style="8" customWidth="1"/>
    <col min="14574" max="14574" width="0.7109375" style="8" customWidth="1"/>
    <col min="14575" max="14575" width="13.28515625" style="8" customWidth="1"/>
    <col min="14576" max="14576" width="0.7109375" style="8" customWidth="1"/>
    <col min="14577" max="14577" width="13.28515625" style="8" customWidth="1"/>
    <col min="14578" max="14578" width="0.7109375" style="8" customWidth="1"/>
    <col min="14579" max="14579" width="13.28515625" style="8" customWidth="1"/>
    <col min="14580" max="14824" width="9.28515625" style="8"/>
    <col min="14825" max="14825" width="28.28515625" style="8" customWidth="1"/>
    <col min="14826" max="14826" width="4" style="8" customWidth="1"/>
    <col min="14827" max="14827" width="9.42578125" style="8" customWidth="1"/>
    <col min="14828" max="14828" width="0.7109375" style="8" customWidth="1"/>
    <col min="14829" max="14829" width="13.28515625" style="8" customWidth="1"/>
    <col min="14830" max="14830" width="0.7109375" style="8" customWidth="1"/>
    <col min="14831" max="14831" width="13.28515625" style="8" customWidth="1"/>
    <col min="14832" max="14832" width="0.7109375" style="8" customWidth="1"/>
    <col min="14833" max="14833" width="13.28515625" style="8" customWidth="1"/>
    <col min="14834" max="14834" width="0.7109375" style="8" customWidth="1"/>
    <col min="14835" max="14835" width="13.28515625" style="8" customWidth="1"/>
    <col min="14836" max="15080" width="9.28515625" style="8"/>
    <col min="15081" max="15081" width="28.28515625" style="8" customWidth="1"/>
    <col min="15082" max="15082" width="4" style="8" customWidth="1"/>
    <col min="15083" max="15083" width="9.42578125" style="8" customWidth="1"/>
    <col min="15084" max="15084" width="0.7109375" style="8" customWidth="1"/>
    <col min="15085" max="15085" width="13.28515625" style="8" customWidth="1"/>
    <col min="15086" max="15086" width="0.7109375" style="8" customWidth="1"/>
    <col min="15087" max="15087" width="13.28515625" style="8" customWidth="1"/>
    <col min="15088" max="15088" width="0.7109375" style="8" customWidth="1"/>
    <col min="15089" max="15089" width="13.28515625" style="8" customWidth="1"/>
    <col min="15090" max="15090" width="0.7109375" style="8" customWidth="1"/>
    <col min="15091" max="15091" width="13.28515625" style="8" customWidth="1"/>
    <col min="15092" max="15336" width="9.28515625" style="8"/>
    <col min="15337" max="15337" width="28.28515625" style="8" customWidth="1"/>
    <col min="15338" max="15338" width="4" style="8" customWidth="1"/>
    <col min="15339" max="15339" width="9.42578125" style="8" customWidth="1"/>
    <col min="15340" max="15340" width="0.7109375" style="8" customWidth="1"/>
    <col min="15341" max="15341" width="13.28515625" style="8" customWidth="1"/>
    <col min="15342" max="15342" width="0.7109375" style="8" customWidth="1"/>
    <col min="15343" max="15343" width="13.28515625" style="8" customWidth="1"/>
    <col min="15344" max="15344" width="0.7109375" style="8" customWidth="1"/>
    <col min="15345" max="15345" width="13.28515625" style="8" customWidth="1"/>
    <col min="15346" max="15346" width="0.7109375" style="8" customWidth="1"/>
    <col min="15347" max="15347" width="13.28515625" style="8" customWidth="1"/>
    <col min="15348" max="15592" width="9.28515625" style="8"/>
    <col min="15593" max="15593" width="28.28515625" style="8" customWidth="1"/>
    <col min="15594" max="15594" width="4" style="8" customWidth="1"/>
    <col min="15595" max="15595" width="9.42578125" style="8" customWidth="1"/>
    <col min="15596" max="15596" width="0.7109375" style="8" customWidth="1"/>
    <col min="15597" max="15597" width="13.28515625" style="8" customWidth="1"/>
    <col min="15598" max="15598" width="0.7109375" style="8" customWidth="1"/>
    <col min="15599" max="15599" width="13.28515625" style="8" customWidth="1"/>
    <col min="15600" max="15600" width="0.7109375" style="8" customWidth="1"/>
    <col min="15601" max="15601" width="13.28515625" style="8" customWidth="1"/>
    <col min="15602" max="15602" width="0.7109375" style="8" customWidth="1"/>
    <col min="15603" max="15603" width="13.28515625" style="8" customWidth="1"/>
    <col min="15604" max="15848" width="9.28515625" style="8"/>
    <col min="15849" max="15849" width="28.28515625" style="8" customWidth="1"/>
    <col min="15850" max="15850" width="4" style="8" customWidth="1"/>
    <col min="15851" max="15851" width="9.42578125" style="8" customWidth="1"/>
    <col min="15852" max="15852" width="0.7109375" style="8" customWidth="1"/>
    <col min="15853" max="15853" width="13.28515625" style="8" customWidth="1"/>
    <col min="15854" max="15854" width="0.7109375" style="8" customWidth="1"/>
    <col min="15855" max="15855" width="13.28515625" style="8" customWidth="1"/>
    <col min="15856" max="15856" width="0.7109375" style="8" customWidth="1"/>
    <col min="15857" max="15857" width="13.28515625" style="8" customWidth="1"/>
    <col min="15858" max="15858" width="0.7109375" style="8" customWidth="1"/>
    <col min="15859" max="15859" width="13.28515625" style="8" customWidth="1"/>
    <col min="15860" max="16104" width="9.28515625" style="8"/>
    <col min="16105" max="16105" width="28.28515625" style="8" customWidth="1"/>
    <col min="16106" max="16106" width="4" style="8" customWidth="1"/>
    <col min="16107" max="16107" width="9.42578125" style="8" customWidth="1"/>
    <col min="16108" max="16108" width="0.7109375" style="8" customWidth="1"/>
    <col min="16109" max="16109" width="13.28515625" style="8" customWidth="1"/>
    <col min="16110" max="16110" width="0.7109375" style="8" customWidth="1"/>
    <col min="16111" max="16111" width="13.28515625" style="8" customWidth="1"/>
    <col min="16112" max="16112" width="0.7109375" style="8" customWidth="1"/>
    <col min="16113" max="16113" width="13.28515625" style="8" customWidth="1"/>
    <col min="16114" max="16114" width="0.7109375" style="8" customWidth="1"/>
    <col min="16115" max="16115" width="13.28515625" style="8" customWidth="1"/>
    <col min="16116" max="16384" width="9.28515625" style="8"/>
  </cols>
  <sheetData>
    <row r="1" spans="1:11" s="1" customFormat="1" ht="18.75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18.75" customHeight="1">
      <c r="A2" s="1" t="s">
        <v>1</v>
      </c>
      <c r="C2" s="2"/>
      <c r="E2" s="4"/>
      <c r="F2" s="4"/>
      <c r="G2" s="4"/>
      <c r="H2" s="4"/>
      <c r="I2" s="4"/>
      <c r="J2" s="4"/>
      <c r="K2" s="4"/>
    </row>
    <row r="3" spans="1:11" s="1" customFormat="1" ht="18.75" customHeight="1">
      <c r="A3" s="5" t="s">
        <v>203</v>
      </c>
      <c r="B3" s="5"/>
      <c r="C3" s="6"/>
      <c r="D3" s="5"/>
      <c r="E3" s="7"/>
      <c r="F3" s="7"/>
      <c r="G3" s="7"/>
      <c r="H3" s="7"/>
      <c r="I3" s="7"/>
      <c r="J3" s="7"/>
      <c r="K3" s="7"/>
    </row>
    <row r="4" spans="1:11" ht="18.75" customHeight="1">
      <c r="B4" s="9"/>
      <c r="D4" s="9"/>
      <c r="E4" s="11"/>
      <c r="F4" s="11"/>
      <c r="G4" s="11"/>
      <c r="H4" s="11"/>
      <c r="I4" s="11"/>
      <c r="J4" s="11"/>
      <c r="K4" s="11"/>
    </row>
    <row r="5" spans="1:11" ht="18.75" customHeight="1">
      <c r="C5" s="2"/>
      <c r="D5" s="12"/>
      <c r="E5" s="265" t="s">
        <v>2</v>
      </c>
      <c r="F5" s="265"/>
      <c r="G5" s="265"/>
      <c r="H5" s="13"/>
      <c r="I5" s="265" t="s">
        <v>3</v>
      </c>
      <c r="J5" s="265"/>
      <c r="K5" s="265"/>
    </row>
    <row r="6" spans="1:11" ht="18.75" customHeight="1">
      <c r="C6" s="2"/>
      <c r="D6" s="12"/>
      <c r="E6" s="14" t="s">
        <v>4</v>
      </c>
      <c r="F6" s="15"/>
      <c r="G6" s="15"/>
      <c r="H6" s="13"/>
      <c r="I6" s="14" t="s">
        <v>4</v>
      </c>
      <c r="J6" s="15"/>
      <c r="K6" s="15"/>
    </row>
    <row r="7" spans="1:11" ht="18.75" customHeight="1">
      <c r="C7" s="2"/>
      <c r="D7" s="12"/>
      <c r="E7" s="14" t="s">
        <v>5</v>
      </c>
      <c r="F7" s="14"/>
      <c r="G7" s="14" t="s">
        <v>6</v>
      </c>
      <c r="H7" s="13"/>
      <c r="I7" s="14" t="s">
        <v>5</v>
      </c>
      <c r="J7" s="14"/>
      <c r="K7" s="14" t="s">
        <v>6</v>
      </c>
    </row>
    <row r="8" spans="1:11" ht="18.75" customHeight="1">
      <c r="C8" s="2"/>
      <c r="D8" s="12"/>
      <c r="E8" s="213" t="s">
        <v>202</v>
      </c>
      <c r="F8" s="17"/>
      <c r="G8" s="16" t="s">
        <v>7</v>
      </c>
      <c r="I8" s="213" t="s">
        <v>202</v>
      </c>
      <c r="J8" s="17"/>
      <c r="K8" s="16" t="s">
        <v>7</v>
      </c>
    </row>
    <row r="9" spans="1:11" ht="18.75" customHeight="1">
      <c r="C9" s="2"/>
      <c r="D9" s="12"/>
      <c r="E9" s="19" t="s">
        <v>180</v>
      </c>
      <c r="F9" s="20"/>
      <c r="G9" s="19" t="s">
        <v>142</v>
      </c>
      <c r="H9" s="20"/>
      <c r="I9" s="19" t="s">
        <v>180</v>
      </c>
      <c r="J9" s="20"/>
      <c r="K9" s="19" t="s">
        <v>142</v>
      </c>
    </row>
    <row r="10" spans="1:11" ht="18.75" customHeight="1">
      <c r="C10" s="21" t="s">
        <v>8</v>
      </c>
      <c r="D10" s="12"/>
      <c r="E10" s="22" t="s">
        <v>9</v>
      </c>
      <c r="F10" s="19"/>
      <c r="G10" s="22" t="s">
        <v>9</v>
      </c>
      <c r="H10" s="19"/>
      <c r="I10" s="22" t="s">
        <v>9</v>
      </c>
      <c r="J10" s="19"/>
      <c r="K10" s="22" t="s">
        <v>9</v>
      </c>
    </row>
    <row r="11" spans="1:11" ht="4.1500000000000004" customHeight="1">
      <c r="A11" s="23"/>
      <c r="E11" s="24"/>
      <c r="I11" s="25"/>
    </row>
    <row r="12" spans="1:11" ht="18.75" customHeight="1">
      <c r="A12" s="26" t="s">
        <v>10</v>
      </c>
      <c r="B12" s="27"/>
      <c r="C12" s="28"/>
      <c r="D12" s="27"/>
      <c r="E12" s="24"/>
      <c r="F12" s="29"/>
      <c r="G12" s="29"/>
      <c r="H12" s="29"/>
      <c r="I12" s="30"/>
      <c r="J12" s="29"/>
      <c r="K12" s="29"/>
    </row>
    <row r="13" spans="1:11" ht="4.1500000000000004" customHeight="1">
      <c r="A13" s="26"/>
      <c r="B13" s="27"/>
      <c r="C13" s="28"/>
      <c r="D13" s="27"/>
      <c r="E13" s="30"/>
      <c r="F13" s="29"/>
      <c r="G13" s="29"/>
      <c r="H13" s="29"/>
      <c r="I13" s="30"/>
      <c r="J13" s="29"/>
      <c r="K13" s="29"/>
    </row>
    <row r="14" spans="1:11" ht="18.75" customHeight="1">
      <c r="A14" s="26" t="s">
        <v>11</v>
      </c>
      <c r="B14" s="27"/>
      <c r="C14" s="28"/>
      <c r="D14" s="27"/>
      <c r="E14" s="30"/>
      <c r="F14" s="29"/>
      <c r="G14" s="29"/>
      <c r="H14" s="29"/>
      <c r="I14" s="30"/>
      <c r="J14" s="29"/>
      <c r="K14" s="29"/>
    </row>
    <row r="15" spans="1:11" ht="4.1500000000000004" customHeight="1">
      <c r="A15" s="26"/>
      <c r="B15" s="27"/>
      <c r="C15" s="28"/>
      <c r="D15" s="27"/>
      <c r="E15" s="30"/>
      <c r="F15" s="29"/>
      <c r="G15" s="29"/>
      <c r="H15" s="29"/>
      <c r="I15" s="30"/>
      <c r="J15" s="29"/>
      <c r="K15" s="29"/>
    </row>
    <row r="16" spans="1:11" ht="18.75" customHeight="1">
      <c r="A16" s="27" t="s">
        <v>12</v>
      </c>
      <c r="B16" s="27"/>
      <c r="C16" s="28"/>
      <c r="D16" s="27"/>
      <c r="E16" s="31">
        <v>988722</v>
      </c>
      <c r="F16" s="32"/>
      <c r="G16" s="32">
        <v>905100</v>
      </c>
      <c r="H16" s="32"/>
      <c r="I16" s="31">
        <v>962277</v>
      </c>
      <c r="J16" s="32"/>
      <c r="K16" s="32">
        <v>869496</v>
      </c>
    </row>
    <row r="17" spans="1:11" ht="18.75" customHeight="1">
      <c r="A17" s="27" t="s">
        <v>13</v>
      </c>
      <c r="B17" s="27"/>
      <c r="C17" s="28">
        <v>9</v>
      </c>
      <c r="D17" s="27"/>
      <c r="E17" s="247">
        <v>956080</v>
      </c>
      <c r="F17" s="32"/>
      <c r="G17" s="248">
        <v>817260</v>
      </c>
      <c r="H17" s="33"/>
      <c r="I17" s="247">
        <v>958653</v>
      </c>
      <c r="J17" s="33"/>
      <c r="K17" s="248">
        <v>819083</v>
      </c>
    </row>
    <row r="18" spans="1:11" ht="18.75" customHeight="1">
      <c r="A18" s="180" t="s">
        <v>164</v>
      </c>
      <c r="B18" s="177"/>
      <c r="C18" s="28">
        <v>8</v>
      </c>
      <c r="D18" s="27"/>
      <c r="E18" s="31">
        <v>1670</v>
      </c>
      <c r="F18" s="32"/>
      <c r="G18" s="32">
        <v>0</v>
      </c>
      <c r="H18" s="33"/>
      <c r="I18" s="31">
        <v>1670</v>
      </c>
      <c r="J18" s="33"/>
      <c r="K18" s="32">
        <v>0</v>
      </c>
    </row>
    <row r="19" spans="1:11" ht="18.75" customHeight="1">
      <c r="A19" s="178" t="s">
        <v>144</v>
      </c>
      <c r="B19" s="176"/>
      <c r="C19" s="28"/>
      <c r="D19" s="27"/>
      <c r="E19" s="31"/>
      <c r="F19" s="32"/>
      <c r="G19" s="32"/>
      <c r="H19" s="33"/>
      <c r="I19" s="31"/>
      <c r="J19" s="33"/>
      <c r="K19" s="32"/>
    </row>
    <row r="20" spans="1:11" ht="18.75" customHeight="1">
      <c r="A20" s="178" t="s">
        <v>145</v>
      </c>
      <c r="B20" s="176"/>
      <c r="C20" s="28"/>
      <c r="D20" s="27"/>
      <c r="E20" s="31"/>
      <c r="F20" s="32"/>
      <c r="G20" s="32"/>
      <c r="H20" s="33"/>
      <c r="I20" s="31"/>
      <c r="J20" s="33"/>
      <c r="K20" s="32"/>
    </row>
    <row r="21" spans="1:11" ht="18.75" customHeight="1">
      <c r="A21" s="178" t="s">
        <v>176</v>
      </c>
      <c r="B21" s="176"/>
      <c r="C21" s="28" t="s">
        <v>236</v>
      </c>
      <c r="D21" s="27"/>
      <c r="E21" s="31">
        <v>300900</v>
      </c>
      <c r="F21" s="32"/>
      <c r="G21" s="32">
        <v>0</v>
      </c>
      <c r="H21" s="33"/>
      <c r="I21" s="31">
        <v>300900</v>
      </c>
      <c r="J21" s="33"/>
      <c r="K21" s="32">
        <v>0</v>
      </c>
    </row>
    <row r="22" spans="1:11" ht="18.75" customHeight="1">
      <c r="A22" s="27" t="s">
        <v>14</v>
      </c>
      <c r="B22" s="27"/>
      <c r="D22" s="27"/>
      <c r="E22" s="31">
        <v>0</v>
      </c>
      <c r="F22" s="32"/>
      <c r="G22" s="32">
        <v>124539</v>
      </c>
      <c r="H22" s="33"/>
      <c r="I22" s="31">
        <v>0</v>
      </c>
      <c r="J22" s="33"/>
      <c r="K22" s="32">
        <v>124539</v>
      </c>
    </row>
    <row r="23" spans="1:11" ht="18.75" customHeight="1">
      <c r="A23" s="27" t="s">
        <v>152</v>
      </c>
      <c r="B23" s="27"/>
      <c r="C23" s="28"/>
      <c r="D23" s="27"/>
      <c r="E23" s="31">
        <v>0</v>
      </c>
      <c r="F23" s="32"/>
      <c r="G23" s="32">
        <v>188655</v>
      </c>
      <c r="H23" s="33"/>
      <c r="I23" s="31">
        <v>0</v>
      </c>
      <c r="J23" s="33"/>
      <c r="K23" s="32">
        <v>188655</v>
      </c>
    </row>
    <row r="24" spans="1:11" ht="18.75" customHeight="1">
      <c r="A24" s="27" t="s">
        <v>15</v>
      </c>
      <c r="B24" s="27"/>
      <c r="C24" s="34"/>
      <c r="D24" s="27"/>
      <c r="E24" s="31">
        <v>678549</v>
      </c>
      <c r="F24" s="32"/>
      <c r="G24" s="32">
        <v>459437</v>
      </c>
      <c r="H24" s="33"/>
      <c r="I24" s="31">
        <v>675526</v>
      </c>
      <c r="J24" s="33"/>
      <c r="K24" s="32">
        <v>456847</v>
      </c>
    </row>
    <row r="25" spans="1:11" ht="18.75" customHeight="1">
      <c r="A25" s="27" t="s">
        <v>16</v>
      </c>
      <c r="B25" s="27"/>
      <c r="C25" s="28"/>
      <c r="D25" s="27"/>
      <c r="E25" s="35">
        <v>8959</v>
      </c>
      <c r="F25" s="36"/>
      <c r="G25" s="37">
        <v>6459</v>
      </c>
      <c r="H25" s="36"/>
      <c r="I25" s="35">
        <v>5712</v>
      </c>
      <c r="J25" s="36"/>
      <c r="K25" s="37">
        <v>3717</v>
      </c>
    </row>
    <row r="26" spans="1:11" ht="4.1500000000000004" customHeight="1">
      <c r="A26" s="26"/>
      <c r="B26" s="27"/>
      <c r="C26" s="28"/>
      <c r="D26" s="27"/>
      <c r="E26" s="30"/>
      <c r="F26" s="249"/>
      <c r="G26" s="29"/>
      <c r="H26" s="249"/>
      <c r="I26" s="30"/>
      <c r="J26" s="249"/>
      <c r="K26" s="29"/>
    </row>
    <row r="27" spans="1:11" ht="18.75" customHeight="1">
      <c r="A27" s="26" t="s">
        <v>17</v>
      </c>
      <c r="B27" s="27"/>
      <c r="C27" s="28"/>
      <c r="D27" s="27"/>
      <c r="E27" s="250">
        <f>SUM(E16:E25)</f>
        <v>2934880</v>
      </c>
      <c r="F27" s="249"/>
      <c r="G27" s="244">
        <f>SUM(G16:G25)</f>
        <v>2501450</v>
      </c>
      <c r="H27" s="249"/>
      <c r="I27" s="250">
        <f>SUM(I16:I25)</f>
        <v>2904738</v>
      </c>
      <c r="J27" s="249"/>
      <c r="K27" s="244">
        <f>SUM(K16:K25)</f>
        <v>2462337</v>
      </c>
    </row>
    <row r="28" spans="1:11" ht="10.15" customHeight="1">
      <c r="A28" s="26"/>
      <c r="B28" s="27"/>
      <c r="C28" s="28"/>
      <c r="D28" s="27"/>
      <c r="E28" s="40"/>
      <c r="F28" s="249"/>
      <c r="G28" s="41"/>
      <c r="H28" s="29"/>
      <c r="I28" s="40"/>
      <c r="J28" s="249"/>
      <c r="K28" s="41"/>
    </row>
    <row r="29" spans="1:11" ht="18.75" customHeight="1">
      <c r="A29" s="26" t="s">
        <v>18</v>
      </c>
      <c r="B29" s="27"/>
      <c r="C29" s="28"/>
      <c r="D29" s="42"/>
      <c r="E29" s="30"/>
      <c r="F29" s="29"/>
      <c r="G29" s="29"/>
      <c r="H29" s="29"/>
      <c r="I29" s="30"/>
      <c r="J29" s="29"/>
      <c r="K29" s="29"/>
    </row>
    <row r="30" spans="1:11" ht="4.1500000000000004" customHeight="1">
      <c r="A30" s="26"/>
      <c r="B30" s="27"/>
      <c r="C30" s="28"/>
      <c r="D30" s="27"/>
      <c r="E30" s="30"/>
      <c r="F30" s="29"/>
      <c r="G30" s="29"/>
      <c r="H30" s="29"/>
      <c r="I30" s="30"/>
      <c r="J30" s="29"/>
      <c r="K30" s="29"/>
    </row>
    <row r="31" spans="1:11" ht="18.75" customHeight="1">
      <c r="A31" s="178" t="s">
        <v>144</v>
      </c>
      <c r="B31" s="27"/>
      <c r="C31" s="28"/>
      <c r="D31" s="27"/>
      <c r="E31" s="30"/>
      <c r="F31" s="29"/>
      <c r="G31" s="29"/>
      <c r="H31" s="29"/>
      <c r="I31" s="30"/>
      <c r="J31" s="29"/>
      <c r="K31" s="29"/>
    </row>
    <row r="32" spans="1:11" ht="18.75" customHeight="1">
      <c r="A32" s="178" t="s">
        <v>145</v>
      </c>
      <c r="B32" s="27"/>
      <c r="C32" s="28"/>
      <c r="D32" s="27"/>
      <c r="E32" s="30"/>
      <c r="F32" s="29"/>
      <c r="G32" s="29"/>
      <c r="H32" s="29"/>
      <c r="I32" s="30"/>
      <c r="J32" s="29"/>
      <c r="K32" s="29"/>
    </row>
    <row r="33" spans="1:11" ht="18.75" customHeight="1">
      <c r="A33" s="178" t="s">
        <v>176</v>
      </c>
      <c r="B33" s="27"/>
      <c r="C33" s="28" t="s">
        <v>236</v>
      </c>
      <c r="D33" s="27"/>
      <c r="E33" s="30">
        <v>271239</v>
      </c>
      <c r="F33" s="29"/>
      <c r="G33" s="29">
        <v>0</v>
      </c>
      <c r="H33" s="29"/>
      <c r="I33" s="30">
        <v>271239</v>
      </c>
      <c r="J33" s="29"/>
      <c r="K33" s="29">
        <v>0</v>
      </c>
    </row>
    <row r="34" spans="1:11" ht="18.75" customHeight="1">
      <c r="A34" s="178" t="s">
        <v>144</v>
      </c>
      <c r="B34" s="27"/>
      <c r="C34" s="28"/>
      <c r="D34" s="27"/>
      <c r="E34" s="30"/>
      <c r="F34" s="29"/>
      <c r="G34" s="29"/>
      <c r="H34" s="29"/>
      <c r="I34" s="30"/>
      <c r="J34" s="29"/>
      <c r="K34" s="29"/>
    </row>
    <row r="35" spans="1:11" ht="18.75" customHeight="1">
      <c r="A35" s="178" t="s">
        <v>145</v>
      </c>
      <c r="B35" s="27"/>
      <c r="C35" s="28"/>
      <c r="D35" s="27"/>
      <c r="E35" s="30"/>
      <c r="F35" s="29"/>
      <c r="G35" s="29"/>
      <c r="H35" s="29"/>
      <c r="I35" s="30"/>
      <c r="J35" s="29"/>
      <c r="K35" s="29"/>
    </row>
    <row r="36" spans="1:11" ht="18.75" customHeight="1">
      <c r="A36" s="178" t="s">
        <v>177</v>
      </c>
      <c r="B36" s="27"/>
      <c r="C36" s="28">
        <v>8</v>
      </c>
      <c r="D36" s="27"/>
      <c r="E36" s="30">
        <v>163060</v>
      </c>
      <c r="F36" s="29"/>
      <c r="G36" s="29">
        <v>0</v>
      </c>
      <c r="H36" s="29"/>
      <c r="I36" s="30">
        <v>163060</v>
      </c>
      <c r="J36" s="29"/>
      <c r="K36" s="29">
        <v>0</v>
      </c>
    </row>
    <row r="37" spans="1:11" ht="18.75" customHeight="1">
      <c r="A37" s="27" t="s">
        <v>14</v>
      </c>
      <c r="B37" s="27"/>
      <c r="C37" s="28"/>
      <c r="D37" s="27"/>
      <c r="E37" s="31">
        <v>0</v>
      </c>
      <c r="F37" s="32"/>
      <c r="G37" s="32">
        <v>79543</v>
      </c>
      <c r="H37" s="33"/>
      <c r="I37" s="31">
        <v>0</v>
      </c>
      <c r="J37" s="33"/>
      <c r="K37" s="32">
        <v>79543</v>
      </c>
    </row>
    <row r="38" spans="1:11" ht="18.75" customHeight="1">
      <c r="A38" s="27" t="s">
        <v>19</v>
      </c>
      <c r="B38" s="27"/>
      <c r="C38" s="28"/>
      <c r="D38" s="28"/>
      <c r="E38" s="31">
        <v>0</v>
      </c>
      <c r="F38" s="32"/>
      <c r="G38" s="32">
        <v>0</v>
      </c>
      <c r="H38" s="32"/>
      <c r="I38" s="31">
        <v>20049</v>
      </c>
      <c r="J38" s="32"/>
      <c r="K38" s="32">
        <v>20049</v>
      </c>
    </row>
    <row r="39" spans="1:11" ht="18.75" customHeight="1">
      <c r="A39" s="27" t="s">
        <v>20</v>
      </c>
      <c r="B39" s="27"/>
      <c r="C39" s="28"/>
      <c r="D39" s="28"/>
      <c r="E39" s="31">
        <v>0</v>
      </c>
      <c r="F39" s="32"/>
      <c r="G39" s="32">
        <v>30782</v>
      </c>
      <c r="H39" s="32"/>
      <c r="I39" s="31">
        <v>0</v>
      </c>
      <c r="J39" s="32"/>
      <c r="K39" s="32">
        <v>30782</v>
      </c>
    </row>
    <row r="40" spans="1:11" ht="18.75" customHeight="1">
      <c r="A40" s="27" t="s">
        <v>21</v>
      </c>
      <c r="B40" s="27"/>
      <c r="C40" s="28">
        <v>11</v>
      </c>
      <c r="D40" s="28"/>
      <c r="E40" s="31">
        <v>9021</v>
      </c>
      <c r="F40" s="32"/>
      <c r="G40" s="32">
        <v>9021</v>
      </c>
      <c r="H40" s="32"/>
      <c r="I40" s="31">
        <v>9683</v>
      </c>
      <c r="J40" s="32"/>
      <c r="K40" s="32">
        <v>9705</v>
      </c>
    </row>
    <row r="41" spans="1:11" ht="18.75" customHeight="1">
      <c r="A41" s="27" t="s">
        <v>22</v>
      </c>
      <c r="B41" s="27"/>
      <c r="C41" s="28">
        <v>12</v>
      </c>
      <c r="D41" s="28"/>
      <c r="E41" s="43">
        <v>1724948</v>
      </c>
      <c r="F41" s="36"/>
      <c r="G41" s="36">
        <v>1817644</v>
      </c>
      <c r="H41" s="36"/>
      <c r="I41" s="43">
        <v>1661915</v>
      </c>
      <c r="J41" s="36"/>
      <c r="K41" s="36">
        <v>1749718</v>
      </c>
    </row>
    <row r="42" spans="1:11" ht="18.75" customHeight="1">
      <c r="A42" s="27" t="s">
        <v>153</v>
      </c>
      <c r="B42" s="27"/>
      <c r="C42" s="28"/>
      <c r="D42" s="28"/>
      <c r="E42" s="43">
        <v>989</v>
      </c>
      <c r="F42" s="36"/>
      <c r="G42" s="36">
        <v>0</v>
      </c>
      <c r="H42" s="36"/>
      <c r="I42" s="43">
        <v>989</v>
      </c>
      <c r="J42" s="36"/>
      <c r="K42" s="36">
        <v>0</v>
      </c>
    </row>
    <row r="43" spans="1:11" ht="18.75" customHeight="1">
      <c r="A43" s="27" t="s">
        <v>23</v>
      </c>
      <c r="B43" s="27"/>
      <c r="C43" s="28">
        <v>13</v>
      </c>
      <c r="D43" s="28"/>
      <c r="E43" s="43">
        <v>44833</v>
      </c>
      <c r="F43" s="252"/>
      <c r="G43" s="252">
        <v>50374</v>
      </c>
      <c r="H43" s="252"/>
      <c r="I43" s="43">
        <v>39493</v>
      </c>
      <c r="J43" s="36"/>
      <c r="K43" s="36">
        <v>44236</v>
      </c>
    </row>
    <row r="44" spans="1:11" ht="18.75" customHeight="1">
      <c r="A44" s="27" t="s">
        <v>178</v>
      </c>
      <c r="B44" s="27"/>
      <c r="C44" s="28"/>
      <c r="D44" s="28"/>
      <c r="E44" s="43">
        <v>44769</v>
      </c>
      <c r="F44" s="36"/>
      <c r="G44" s="36">
        <v>66190</v>
      </c>
      <c r="H44" s="36"/>
      <c r="I44" s="43">
        <v>39817</v>
      </c>
      <c r="J44" s="36"/>
      <c r="K44" s="36">
        <v>61623</v>
      </c>
    </row>
    <row r="45" spans="1:11" ht="18.75" customHeight="1">
      <c r="A45" s="27" t="s">
        <v>24</v>
      </c>
      <c r="B45" s="27"/>
      <c r="C45" s="28"/>
      <c r="D45" s="28"/>
      <c r="E45" s="35">
        <v>40076</v>
      </c>
      <c r="F45" s="32"/>
      <c r="G45" s="37">
        <v>33563</v>
      </c>
      <c r="H45" s="32"/>
      <c r="I45" s="35">
        <v>40016</v>
      </c>
      <c r="J45" s="32"/>
      <c r="K45" s="37">
        <v>33503</v>
      </c>
    </row>
    <row r="46" spans="1:11" ht="4.1500000000000004" customHeight="1">
      <c r="A46" s="26"/>
      <c r="B46" s="27"/>
      <c r="C46" s="28"/>
      <c r="D46" s="27"/>
      <c r="E46" s="30"/>
      <c r="F46" s="29"/>
      <c r="G46" s="29"/>
      <c r="H46" s="29"/>
      <c r="I46" s="30"/>
      <c r="J46" s="29"/>
      <c r="K46" s="29"/>
    </row>
    <row r="47" spans="1:11" ht="18.75" customHeight="1">
      <c r="A47" s="26" t="s">
        <v>25</v>
      </c>
      <c r="B47" s="27"/>
      <c r="C47" s="28"/>
      <c r="D47" s="28"/>
      <c r="E47" s="38">
        <f>SUM(E33:E45)</f>
        <v>2298935</v>
      </c>
      <c r="F47" s="29"/>
      <c r="G47" s="39">
        <f>SUM(G33:G45)</f>
        <v>2087117</v>
      </c>
      <c r="H47" s="29"/>
      <c r="I47" s="237">
        <f>SUM(I33:I45)</f>
        <v>2246261</v>
      </c>
      <c r="J47" s="236"/>
      <c r="K47" s="238">
        <f>SUM(K33:K45)</f>
        <v>2029159</v>
      </c>
    </row>
    <row r="48" spans="1:11" ht="4.1500000000000004" customHeight="1">
      <c r="A48" s="26"/>
      <c r="B48" s="27"/>
      <c r="C48" s="28"/>
      <c r="D48" s="27"/>
      <c r="E48" s="30"/>
      <c r="F48" s="29"/>
      <c r="G48" s="29"/>
      <c r="H48" s="29"/>
      <c r="I48" s="30"/>
      <c r="J48" s="29"/>
      <c r="K48" s="29"/>
    </row>
    <row r="49" spans="1:11" ht="18.75" customHeight="1" thickBot="1">
      <c r="A49" s="26" t="s">
        <v>26</v>
      </c>
      <c r="B49" s="27"/>
      <c r="C49" s="28"/>
      <c r="D49" s="27"/>
      <c r="E49" s="46">
        <f>SUM(E27,E47)</f>
        <v>5233815</v>
      </c>
      <c r="F49" s="41"/>
      <c r="G49" s="241">
        <f>SUM(G27,G47)</f>
        <v>4588567</v>
      </c>
      <c r="H49" s="41"/>
      <c r="I49" s="241">
        <f>SUM(I27,I47)</f>
        <v>5150999</v>
      </c>
      <c r="J49" s="41"/>
      <c r="K49" s="241">
        <f>SUM(K27,K47)</f>
        <v>4491496</v>
      </c>
    </row>
    <row r="50" spans="1:11" ht="15" customHeight="1" thickTop="1">
      <c r="A50" s="26"/>
      <c r="B50" s="27"/>
      <c r="C50" s="28"/>
      <c r="D50" s="27"/>
      <c r="E50" s="41"/>
      <c r="F50" s="41"/>
      <c r="G50" s="41"/>
      <c r="H50" s="41"/>
      <c r="I50" s="41"/>
      <c r="J50" s="41"/>
      <c r="K50" s="41"/>
    </row>
    <row r="51" spans="1:11" ht="12.2" customHeight="1">
      <c r="H51" s="44"/>
      <c r="I51" s="44"/>
      <c r="J51" s="44"/>
      <c r="K51" s="44"/>
    </row>
    <row r="52" spans="1:11" ht="18.75" customHeight="1">
      <c r="A52" s="266" t="s">
        <v>27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</row>
    <row r="53" spans="1:11" ht="18.75" customHeight="1">
      <c r="A53" s="10"/>
      <c r="B53" s="10"/>
      <c r="D53" s="10"/>
      <c r="E53" s="10"/>
      <c r="F53" s="10"/>
      <c r="G53" s="10"/>
      <c r="H53" s="10"/>
      <c r="I53" s="10"/>
      <c r="J53" s="10"/>
      <c r="K53" s="10"/>
    </row>
    <row r="54" spans="1:11" ht="20.85" customHeight="1">
      <c r="A54" s="48" t="s">
        <v>28</v>
      </c>
      <c r="B54" s="48"/>
      <c r="C54" s="49"/>
      <c r="D54" s="48"/>
      <c r="E54" s="45"/>
      <c r="F54" s="45"/>
      <c r="G54" s="45"/>
      <c r="H54" s="45"/>
      <c r="I54" s="45"/>
      <c r="J54" s="45"/>
      <c r="K54" s="45"/>
    </row>
    <row r="55" spans="1:11" s="1" customFormat="1" ht="20.85" customHeight="1">
      <c r="A55" s="1" t="s">
        <v>0</v>
      </c>
      <c r="C55" s="2"/>
      <c r="E55" s="3"/>
      <c r="F55" s="3"/>
      <c r="G55" s="3"/>
      <c r="H55" s="3"/>
      <c r="I55" s="3"/>
      <c r="J55" s="3"/>
      <c r="K55" s="3"/>
    </row>
    <row r="56" spans="1:11" s="1" customFormat="1" ht="20.85" customHeight="1">
      <c r="A56" s="1" t="s">
        <v>29</v>
      </c>
      <c r="C56" s="2"/>
      <c r="E56" s="4"/>
      <c r="F56" s="4"/>
      <c r="G56" s="4"/>
      <c r="H56" s="4"/>
      <c r="I56" s="4"/>
      <c r="J56" s="4"/>
      <c r="K56" s="4"/>
    </row>
    <row r="57" spans="1:11" s="1" customFormat="1" ht="20.85" customHeight="1">
      <c r="A57" s="5" t="str">
        <f>+A3</f>
        <v>ณ วันที่ 30 มิถุนายน พ.ศ. 2564</v>
      </c>
      <c r="B57" s="5"/>
      <c r="C57" s="6"/>
      <c r="D57" s="5"/>
      <c r="E57" s="7"/>
      <c r="F57" s="7"/>
      <c r="G57" s="7"/>
      <c r="H57" s="7"/>
      <c r="I57" s="7"/>
      <c r="J57" s="7"/>
      <c r="K57" s="7"/>
    </row>
    <row r="58" spans="1:11" ht="20.85" customHeight="1">
      <c r="B58" s="9"/>
      <c r="D58" s="9"/>
      <c r="E58" s="11"/>
      <c r="F58" s="11"/>
      <c r="G58" s="11"/>
      <c r="H58" s="11"/>
      <c r="I58" s="11"/>
      <c r="J58" s="11"/>
      <c r="K58" s="11"/>
    </row>
    <row r="59" spans="1:11" ht="20.85" customHeight="1">
      <c r="C59" s="2"/>
      <c r="D59" s="12"/>
      <c r="E59" s="265" t="s">
        <v>2</v>
      </c>
      <c r="F59" s="265"/>
      <c r="G59" s="265"/>
      <c r="H59" s="13"/>
      <c r="I59" s="265" t="s">
        <v>3</v>
      </c>
      <c r="J59" s="265"/>
      <c r="K59" s="265"/>
    </row>
    <row r="60" spans="1:11" ht="20.85" customHeight="1">
      <c r="C60" s="2"/>
      <c r="D60" s="12"/>
      <c r="E60" s="14" t="s">
        <v>4</v>
      </c>
      <c r="F60" s="15"/>
      <c r="G60" s="15"/>
      <c r="H60" s="13"/>
      <c r="I60" s="14" t="s">
        <v>4</v>
      </c>
      <c r="J60" s="15"/>
      <c r="K60" s="15"/>
    </row>
    <row r="61" spans="1:11" ht="20.85" customHeight="1">
      <c r="C61" s="2"/>
      <c r="D61" s="12"/>
      <c r="E61" s="14" t="s">
        <v>5</v>
      </c>
      <c r="F61" s="14"/>
      <c r="G61" s="14" t="s">
        <v>6</v>
      </c>
      <c r="H61" s="13"/>
      <c r="I61" s="14" t="s">
        <v>5</v>
      </c>
      <c r="J61" s="14"/>
      <c r="K61" s="14" t="s">
        <v>6</v>
      </c>
    </row>
    <row r="62" spans="1:11" ht="20.85" customHeight="1">
      <c r="C62" s="2"/>
      <c r="D62" s="12"/>
      <c r="E62" s="213" t="s">
        <v>202</v>
      </c>
      <c r="F62" s="17"/>
      <c r="G62" s="16" t="s">
        <v>7</v>
      </c>
      <c r="I62" s="213" t="s">
        <v>202</v>
      </c>
      <c r="J62" s="17"/>
      <c r="K62" s="16" t="s">
        <v>7</v>
      </c>
    </row>
    <row r="63" spans="1:11" ht="20.85" customHeight="1">
      <c r="C63" s="2"/>
      <c r="D63" s="12"/>
      <c r="E63" s="19" t="s">
        <v>180</v>
      </c>
      <c r="F63" s="20"/>
      <c r="G63" s="19" t="s">
        <v>142</v>
      </c>
      <c r="H63" s="20"/>
      <c r="I63" s="19" t="s">
        <v>180</v>
      </c>
      <c r="J63" s="20"/>
      <c r="K63" s="19" t="s">
        <v>142</v>
      </c>
    </row>
    <row r="64" spans="1:11" ht="20.85" customHeight="1">
      <c r="C64" s="21" t="s">
        <v>8</v>
      </c>
      <c r="D64" s="12"/>
      <c r="E64" s="22" t="s">
        <v>9</v>
      </c>
      <c r="F64" s="19"/>
      <c r="G64" s="22" t="s">
        <v>9</v>
      </c>
      <c r="H64" s="19"/>
      <c r="I64" s="22" t="s">
        <v>9</v>
      </c>
      <c r="J64" s="19"/>
      <c r="K64" s="22" t="s">
        <v>9</v>
      </c>
    </row>
    <row r="65" spans="1:11" ht="8.1" customHeight="1">
      <c r="A65" s="23"/>
      <c r="E65" s="25"/>
      <c r="I65" s="25"/>
    </row>
    <row r="66" spans="1:11" ht="20.85" customHeight="1">
      <c r="A66" s="26" t="s">
        <v>30</v>
      </c>
      <c r="B66" s="27"/>
      <c r="C66" s="28"/>
      <c r="D66" s="27"/>
      <c r="E66" s="30"/>
      <c r="F66" s="29"/>
      <c r="G66" s="29"/>
      <c r="H66" s="41"/>
      <c r="I66" s="40"/>
      <c r="J66" s="41"/>
      <c r="K66" s="41"/>
    </row>
    <row r="67" spans="1:11" ht="6" customHeight="1">
      <c r="A67" s="26"/>
      <c r="B67" s="27"/>
      <c r="C67" s="28"/>
      <c r="D67" s="27"/>
      <c r="E67" s="30"/>
      <c r="F67" s="29"/>
      <c r="G67" s="29"/>
      <c r="H67" s="29"/>
      <c r="I67" s="30"/>
      <c r="J67" s="29"/>
      <c r="K67" s="29"/>
    </row>
    <row r="68" spans="1:11" ht="20.85" customHeight="1">
      <c r="A68" s="26" t="s">
        <v>31</v>
      </c>
      <c r="B68" s="27"/>
      <c r="C68" s="28"/>
      <c r="D68" s="27"/>
      <c r="E68" s="30"/>
      <c r="F68" s="29"/>
      <c r="G68" s="29"/>
      <c r="H68" s="29"/>
      <c r="I68" s="30"/>
      <c r="J68" s="29"/>
      <c r="K68" s="29"/>
    </row>
    <row r="69" spans="1:11" ht="6" customHeight="1">
      <c r="A69" s="26"/>
      <c r="B69" s="27"/>
      <c r="C69" s="28"/>
      <c r="D69" s="27"/>
      <c r="E69" s="30"/>
      <c r="F69" s="29"/>
      <c r="G69" s="29"/>
      <c r="H69" s="251"/>
      <c r="I69" s="30"/>
      <c r="J69" s="251"/>
      <c r="K69" s="29"/>
    </row>
    <row r="70" spans="1:11" ht="20.85" customHeight="1">
      <c r="A70" s="27" t="s">
        <v>32</v>
      </c>
      <c r="B70" s="27"/>
      <c r="C70" s="28">
        <v>14</v>
      </c>
      <c r="D70" s="27"/>
      <c r="E70" s="254">
        <v>1016501</v>
      </c>
      <c r="F70" s="251"/>
      <c r="G70" s="245">
        <v>701526</v>
      </c>
      <c r="H70" s="251"/>
      <c r="I70" s="254">
        <v>1024333</v>
      </c>
      <c r="J70" s="251"/>
      <c r="K70" s="245">
        <v>700829</v>
      </c>
    </row>
    <row r="71" spans="1:11" ht="20.85" customHeight="1">
      <c r="A71" s="27" t="s">
        <v>146</v>
      </c>
      <c r="B71" s="27"/>
      <c r="C71" s="28">
        <v>8</v>
      </c>
      <c r="D71" s="27"/>
      <c r="E71" s="50">
        <v>2100</v>
      </c>
      <c r="F71" s="251"/>
      <c r="G71" s="51">
        <v>0</v>
      </c>
      <c r="H71" s="251"/>
      <c r="I71" s="50">
        <v>2100</v>
      </c>
      <c r="J71" s="251"/>
      <c r="K71" s="51">
        <v>0</v>
      </c>
    </row>
    <row r="72" spans="1:11" ht="20.85" customHeight="1">
      <c r="A72" s="27" t="s">
        <v>33</v>
      </c>
      <c r="B72" s="27"/>
      <c r="C72" s="28"/>
      <c r="D72" s="27"/>
      <c r="E72" s="31">
        <v>12964</v>
      </c>
      <c r="F72" s="36"/>
      <c r="G72" s="32">
        <v>9876</v>
      </c>
      <c r="H72" s="36"/>
      <c r="I72" s="43">
        <v>12444</v>
      </c>
      <c r="J72" s="251"/>
      <c r="K72" s="36">
        <v>9876</v>
      </c>
    </row>
    <row r="73" spans="1:11" ht="20.85" customHeight="1">
      <c r="A73" s="27" t="s">
        <v>187</v>
      </c>
      <c r="B73" s="27"/>
      <c r="C73" s="28"/>
      <c r="D73" s="27"/>
      <c r="E73" s="31"/>
      <c r="F73" s="36"/>
      <c r="G73" s="32"/>
      <c r="H73" s="36"/>
      <c r="I73" s="43"/>
      <c r="J73" s="251"/>
      <c r="K73" s="36"/>
    </row>
    <row r="74" spans="1:11" ht="20.85" customHeight="1">
      <c r="A74" s="27" t="s">
        <v>186</v>
      </c>
      <c r="B74" s="27"/>
      <c r="C74" s="28"/>
      <c r="D74" s="27"/>
      <c r="E74" s="31">
        <v>213</v>
      </c>
      <c r="F74" s="36"/>
      <c r="G74" s="32">
        <v>0</v>
      </c>
      <c r="H74" s="36"/>
      <c r="I74" s="43">
        <v>213</v>
      </c>
      <c r="J74" s="251"/>
      <c r="K74" s="36">
        <v>0</v>
      </c>
    </row>
    <row r="75" spans="1:11" ht="20.85" customHeight="1">
      <c r="A75" s="27" t="s">
        <v>34</v>
      </c>
      <c r="B75" s="27"/>
      <c r="C75" s="28"/>
      <c r="D75" s="27"/>
      <c r="E75" s="35">
        <v>1291</v>
      </c>
      <c r="F75" s="252"/>
      <c r="G75" s="37">
        <v>1040</v>
      </c>
      <c r="H75" s="36"/>
      <c r="I75" s="35">
        <v>0</v>
      </c>
      <c r="J75" s="251"/>
      <c r="K75" s="37">
        <v>0</v>
      </c>
    </row>
    <row r="76" spans="1:11" ht="6" customHeight="1">
      <c r="A76" s="26"/>
      <c r="B76" s="27"/>
      <c r="C76" s="28"/>
      <c r="D76" s="27"/>
      <c r="E76" s="30"/>
      <c r="F76" s="252"/>
      <c r="G76" s="29"/>
      <c r="H76" s="29"/>
      <c r="I76" s="30"/>
      <c r="J76" s="251"/>
      <c r="K76" s="29"/>
    </row>
    <row r="77" spans="1:11" ht="20.85" customHeight="1">
      <c r="A77" s="26" t="s">
        <v>35</v>
      </c>
      <c r="B77" s="27"/>
      <c r="C77" s="28"/>
      <c r="D77" s="27"/>
      <c r="E77" s="253">
        <f>SUM(E70:E75)</f>
        <v>1033069</v>
      </c>
      <c r="F77" s="252"/>
      <c r="G77" s="244">
        <f>SUM(G70:G75)</f>
        <v>712442</v>
      </c>
      <c r="H77" s="251"/>
      <c r="I77" s="253">
        <f>SUM(I70:I75)</f>
        <v>1039090</v>
      </c>
      <c r="J77" s="251"/>
      <c r="K77" s="244">
        <f>SUM(K70:K75)</f>
        <v>710705</v>
      </c>
    </row>
    <row r="78" spans="1:11" ht="20.85" customHeight="1">
      <c r="A78" s="26"/>
      <c r="B78" s="27"/>
      <c r="C78" s="28"/>
      <c r="D78" s="27"/>
      <c r="E78" s="43"/>
      <c r="F78" s="252"/>
      <c r="G78" s="36"/>
      <c r="H78" s="36"/>
      <c r="I78" s="43"/>
      <c r="J78" s="251"/>
      <c r="K78" s="36"/>
    </row>
    <row r="79" spans="1:11" ht="20.85" customHeight="1">
      <c r="A79" s="26" t="s">
        <v>36</v>
      </c>
      <c r="B79" s="27"/>
      <c r="C79" s="28"/>
      <c r="D79" s="27"/>
      <c r="E79" s="43"/>
      <c r="F79" s="36"/>
      <c r="G79" s="36"/>
      <c r="H79" s="36"/>
      <c r="I79" s="43"/>
      <c r="J79" s="251"/>
      <c r="K79" s="36"/>
    </row>
    <row r="80" spans="1:11" ht="6" customHeight="1">
      <c r="A80" s="26"/>
      <c r="B80" s="27"/>
      <c r="C80" s="28"/>
      <c r="D80" s="27"/>
      <c r="E80" s="43"/>
      <c r="F80" s="36"/>
      <c r="G80" s="36"/>
      <c r="H80" s="36"/>
      <c r="I80" s="43"/>
      <c r="J80" s="36"/>
      <c r="K80" s="36"/>
    </row>
    <row r="81" spans="1:11" ht="18.75" customHeight="1">
      <c r="A81" s="27" t="s">
        <v>147</v>
      </c>
      <c r="B81" s="27"/>
      <c r="C81" s="28"/>
      <c r="D81" s="27"/>
      <c r="E81" s="43">
        <v>737</v>
      </c>
      <c r="F81" s="36"/>
      <c r="G81" s="36">
        <v>0</v>
      </c>
      <c r="H81" s="36"/>
      <c r="I81" s="43">
        <v>737</v>
      </c>
      <c r="J81" s="36"/>
      <c r="K81" s="36">
        <v>0</v>
      </c>
    </row>
    <row r="82" spans="1:11" ht="20.85" customHeight="1">
      <c r="A82" s="27" t="s">
        <v>179</v>
      </c>
      <c r="B82" s="27"/>
      <c r="C82" s="28"/>
      <c r="D82" s="27"/>
      <c r="E82" s="43">
        <v>289</v>
      </c>
      <c r="F82" s="36"/>
      <c r="G82" s="36">
        <v>331</v>
      </c>
      <c r="H82" s="36"/>
      <c r="I82" s="43">
        <v>0</v>
      </c>
      <c r="J82" s="36"/>
      <c r="K82" s="36">
        <v>0</v>
      </c>
    </row>
    <row r="83" spans="1:11" ht="20.85" customHeight="1">
      <c r="A83" s="27" t="s">
        <v>37</v>
      </c>
      <c r="B83" s="27"/>
      <c r="C83" s="28">
        <v>15</v>
      </c>
      <c r="D83" s="27"/>
      <c r="E83" s="35">
        <v>343143</v>
      </c>
      <c r="F83" s="36"/>
      <c r="G83" s="37">
        <v>326797</v>
      </c>
      <c r="H83" s="36"/>
      <c r="I83" s="35">
        <v>310424</v>
      </c>
      <c r="J83" s="36"/>
      <c r="K83" s="37">
        <v>296281</v>
      </c>
    </row>
    <row r="84" spans="1:11" ht="6" customHeight="1">
      <c r="A84" s="26"/>
      <c r="B84" s="27"/>
      <c r="C84" s="28"/>
      <c r="D84" s="27"/>
      <c r="E84" s="30"/>
      <c r="F84" s="29"/>
      <c r="G84" s="29"/>
      <c r="H84" s="29"/>
      <c r="I84" s="30"/>
      <c r="J84" s="29"/>
      <c r="K84" s="29"/>
    </row>
    <row r="85" spans="1:11" ht="20.85" customHeight="1">
      <c r="A85" s="26" t="s">
        <v>38</v>
      </c>
      <c r="B85" s="27"/>
      <c r="C85" s="28"/>
      <c r="D85" s="27"/>
      <c r="E85" s="38">
        <f>SUM(E81:E83)</f>
        <v>344169</v>
      </c>
      <c r="F85" s="41"/>
      <c r="G85" s="39">
        <f>SUM(G81:G83)</f>
        <v>327128</v>
      </c>
      <c r="H85" s="41"/>
      <c r="I85" s="237">
        <f>SUM(I81:I83)</f>
        <v>311161</v>
      </c>
      <c r="J85" s="239"/>
      <c r="K85" s="238">
        <f>SUM(K81:K83)</f>
        <v>296281</v>
      </c>
    </row>
    <row r="86" spans="1:11" ht="6" customHeight="1">
      <c r="A86" s="26"/>
      <c r="B86" s="27"/>
      <c r="C86" s="28"/>
      <c r="D86" s="27"/>
      <c r="E86" s="30"/>
      <c r="F86" s="29"/>
      <c r="G86" s="29"/>
      <c r="H86" s="29"/>
      <c r="I86" s="30"/>
      <c r="J86" s="29"/>
      <c r="K86" s="29"/>
    </row>
    <row r="87" spans="1:11" ht="20.85" customHeight="1">
      <c r="A87" s="26" t="s">
        <v>39</v>
      </c>
      <c r="B87" s="27"/>
      <c r="C87" s="28"/>
      <c r="D87" s="27"/>
      <c r="E87" s="38">
        <f>SUM(E77,E85)</f>
        <v>1377238</v>
      </c>
      <c r="F87" s="41"/>
      <c r="G87" s="39">
        <f>SUM(G77,G85)</f>
        <v>1039570</v>
      </c>
      <c r="H87" s="41"/>
      <c r="I87" s="237">
        <f>SUM(I77,I85)</f>
        <v>1350251</v>
      </c>
      <c r="J87" s="239"/>
      <c r="K87" s="238">
        <f>SUM(K77,K85)</f>
        <v>1006986</v>
      </c>
    </row>
    <row r="88" spans="1:11" ht="20.85" customHeight="1">
      <c r="A88" s="23"/>
      <c r="E88" s="44"/>
      <c r="F88" s="44"/>
      <c r="G88" s="44"/>
      <c r="H88" s="44"/>
      <c r="I88" s="44"/>
      <c r="J88" s="44"/>
      <c r="K88" s="44"/>
    </row>
    <row r="89" spans="1:11" ht="20.85" customHeight="1">
      <c r="A89" s="23"/>
      <c r="E89" s="44"/>
      <c r="F89" s="44"/>
      <c r="G89" s="44"/>
      <c r="H89" s="44"/>
      <c r="I89" s="44"/>
      <c r="J89" s="44"/>
      <c r="K89" s="44"/>
    </row>
    <row r="90" spans="1:11" ht="20.85" customHeight="1">
      <c r="A90" s="23"/>
      <c r="E90" s="44"/>
      <c r="F90" s="44"/>
      <c r="G90" s="44"/>
      <c r="H90" s="44"/>
      <c r="I90" s="44"/>
      <c r="J90" s="44"/>
      <c r="K90" s="44"/>
    </row>
    <row r="91" spans="1:11" ht="20.85" customHeight="1">
      <c r="A91" s="23"/>
      <c r="E91" s="44"/>
      <c r="F91" s="44"/>
      <c r="G91" s="44"/>
      <c r="H91" s="44"/>
      <c r="I91" s="44"/>
      <c r="J91" s="44"/>
      <c r="K91" s="44"/>
    </row>
    <row r="92" spans="1:11" ht="20.85" customHeight="1">
      <c r="A92" s="23"/>
      <c r="E92" s="44"/>
      <c r="F92" s="44"/>
      <c r="G92" s="44"/>
      <c r="H92" s="44"/>
      <c r="I92" s="44"/>
      <c r="J92" s="44"/>
      <c r="K92" s="44"/>
    </row>
    <row r="93" spans="1:11" ht="20.85" customHeight="1">
      <c r="A93" s="23"/>
      <c r="E93" s="44"/>
      <c r="F93" s="44"/>
      <c r="G93" s="44"/>
      <c r="H93" s="44"/>
      <c r="I93" s="44"/>
      <c r="J93" s="44"/>
      <c r="K93" s="44"/>
    </row>
    <row r="94" spans="1:11" ht="20.85" customHeight="1">
      <c r="A94" s="23"/>
      <c r="E94" s="44"/>
      <c r="F94" s="44"/>
      <c r="G94" s="44"/>
      <c r="H94" s="44"/>
      <c r="I94" s="44"/>
      <c r="J94" s="44"/>
      <c r="K94" s="44"/>
    </row>
    <row r="95" spans="1:11" ht="20.85" customHeight="1">
      <c r="A95" s="23"/>
      <c r="C95" s="181"/>
      <c r="E95" s="44"/>
      <c r="F95" s="44"/>
      <c r="G95" s="44"/>
      <c r="H95" s="44"/>
      <c r="I95" s="44"/>
      <c r="J95" s="44"/>
      <c r="K95" s="44"/>
    </row>
    <row r="96" spans="1:11" ht="20.85" customHeight="1">
      <c r="A96" s="23"/>
      <c r="E96" s="44"/>
      <c r="F96" s="44"/>
      <c r="G96" s="44"/>
      <c r="H96" s="44"/>
      <c r="I96" s="44"/>
      <c r="J96" s="44"/>
      <c r="K96" s="44"/>
    </row>
    <row r="97" spans="1:11" ht="20.85" customHeight="1">
      <c r="A97" s="23"/>
      <c r="E97" s="44"/>
      <c r="F97" s="44"/>
      <c r="G97" s="44"/>
      <c r="H97" s="44"/>
      <c r="I97" s="44"/>
      <c r="J97" s="44"/>
      <c r="K97" s="44"/>
    </row>
    <row r="98" spans="1:11" ht="20.85" customHeight="1">
      <c r="A98" s="23"/>
      <c r="E98" s="44"/>
      <c r="F98" s="44"/>
      <c r="G98" s="44"/>
      <c r="H98" s="44"/>
      <c r="I98" s="44"/>
      <c r="J98" s="44"/>
      <c r="K98" s="44"/>
    </row>
    <row r="99" spans="1:11" s="255" customFormat="1" ht="20.85" customHeight="1">
      <c r="A99" s="23"/>
      <c r="C99" s="263"/>
      <c r="E99" s="240"/>
      <c r="F99" s="240"/>
      <c r="G99" s="240"/>
      <c r="H99" s="240"/>
      <c r="I99" s="240"/>
      <c r="J99" s="240"/>
      <c r="K99" s="240"/>
    </row>
    <row r="100" spans="1:11" ht="20.85" customHeight="1">
      <c r="H100" s="44"/>
      <c r="I100" s="44"/>
      <c r="J100" s="44"/>
      <c r="K100" s="44"/>
    </row>
    <row r="101" spans="1:11" s="255" customFormat="1" ht="16.149999999999999" customHeight="1">
      <c r="C101" s="263"/>
      <c r="E101" s="18"/>
      <c r="F101" s="18"/>
      <c r="G101" s="18"/>
      <c r="H101" s="240"/>
      <c r="I101" s="240"/>
      <c r="J101" s="240"/>
      <c r="K101" s="240"/>
    </row>
    <row r="102" spans="1:11" ht="20.85" customHeight="1">
      <c r="A102" s="48" t="s">
        <v>28</v>
      </c>
      <c r="B102" s="48"/>
      <c r="C102" s="49"/>
      <c r="D102" s="48"/>
      <c r="E102" s="45"/>
      <c r="F102" s="45"/>
      <c r="G102" s="45"/>
      <c r="H102" s="45"/>
      <c r="I102" s="45"/>
      <c r="J102" s="45"/>
      <c r="K102" s="45"/>
    </row>
    <row r="103" spans="1:11" s="1" customFormat="1" ht="20.85" customHeight="1">
      <c r="A103" s="1" t="s">
        <v>0</v>
      </c>
      <c r="C103" s="2"/>
      <c r="E103" s="3"/>
      <c r="F103" s="3"/>
      <c r="G103" s="3"/>
      <c r="H103" s="3"/>
      <c r="I103" s="3"/>
      <c r="J103" s="3"/>
      <c r="K103" s="3"/>
    </row>
    <row r="104" spans="1:11" s="1" customFormat="1" ht="20.85" customHeight="1">
      <c r="A104" s="1" t="s">
        <v>29</v>
      </c>
      <c r="C104" s="2"/>
      <c r="E104" s="4"/>
      <c r="F104" s="4"/>
      <c r="G104" s="4"/>
      <c r="H104" s="4"/>
      <c r="I104" s="4"/>
      <c r="J104" s="4"/>
      <c r="K104" s="4"/>
    </row>
    <row r="105" spans="1:11" s="1" customFormat="1" ht="20.85" customHeight="1">
      <c r="A105" s="5" t="str">
        <f>+A3</f>
        <v>ณ วันที่ 30 มิถุนายน พ.ศ. 2564</v>
      </c>
      <c r="B105" s="5"/>
      <c r="C105" s="6"/>
      <c r="D105" s="5"/>
      <c r="E105" s="7"/>
      <c r="F105" s="7"/>
      <c r="G105" s="7"/>
      <c r="H105" s="7"/>
      <c r="I105" s="7"/>
      <c r="J105" s="7"/>
      <c r="K105" s="7"/>
    </row>
    <row r="106" spans="1:11" ht="20.85" customHeight="1">
      <c r="B106" s="10"/>
      <c r="D106" s="10"/>
      <c r="E106" s="52"/>
      <c r="F106" s="52"/>
      <c r="G106" s="52"/>
      <c r="H106" s="52"/>
      <c r="I106" s="52"/>
      <c r="J106" s="52"/>
      <c r="K106" s="52"/>
    </row>
    <row r="107" spans="1:11" ht="20.85" customHeight="1">
      <c r="C107" s="2"/>
      <c r="D107" s="12"/>
      <c r="E107" s="265" t="s">
        <v>2</v>
      </c>
      <c r="F107" s="265"/>
      <c r="G107" s="265"/>
      <c r="H107" s="13"/>
      <c r="I107" s="265" t="s">
        <v>3</v>
      </c>
      <c r="J107" s="265"/>
      <c r="K107" s="265"/>
    </row>
    <row r="108" spans="1:11" ht="20.85" customHeight="1">
      <c r="C108" s="2"/>
      <c r="D108" s="12"/>
      <c r="E108" s="14" t="s">
        <v>4</v>
      </c>
      <c r="F108" s="15"/>
      <c r="G108" s="15"/>
      <c r="H108" s="13"/>
      <c r="I108" s="14" t="s">
        <v>4</v>
      </c>
      <c r="J108" s="15"/>
      <c r="K108" s="15"/>
    </row>
    <row r="109" spans="1:11" ht="20.85" customHeight="1">
      <c r="C109" s="2"/>
      <c r="D109" s="12"/>
      <c r="E109" s="14" t="s">
        <v>5</v>
      </c>
      <c r="F109" s="14"/>
      <c r="G109" s="14" t="s">
        <v>6</v>
      </c>
      <c r="H109" s="13"/>
      <c r="I109" s="14" t="s">
        <v>5</v>
      </c>
      <c r="J109" s="14"/>
      <c r="K109" s="14" t="s">
        <v>6</v>
      </c>
    </row>
    <row r="110" spans="1:11" ht="20.85" customHeight="1">
      <c r="C110" s="2"/>
      <c r="D110" s="12"/>
      <c r="E110" s="213" t="s">
        <v>202</v>
      </c>
      <c r="F110" s="17"/>
      <c r="G110" s="16" t="s">
        <v>7</v>
      </c>
      <c r="I110" s="213" t="s">
        <v>202</v>
      </c>
      <c r="J110" s="17"/>
      <c r="K110" s="16" t="s">
        <v>7</v>
      </c>
    </row>
    <row r="111" spans="1:11" ht="20.85" customHeight="1">
      <c r="C111" s="2"/>
      <c r="D111" s="12"/>
      <c r="E111" s="19" t="s">
        <v>180</v>
      </c>
      <c r="F111" s="20"/>
      <c r="G111" s="19" t="s">
        <v>142</v>
      </c>
      <c r="H111" s="20"/>
      <c r="I111" s="19" t="s">
        <v>180</v>
      </c>
      <c r="J111" s="20"/>
      <c r="K111" s="19" t="s">
        <v>142</v>
      </c>
    </row>
    <row r="112" spans="1:11" ht="20.85" customHeight="1">
      <c r="C112" s="21" t="s">
        <v>8</v>
      </c>
      <c r="D112" s="12"/>
      <c r="E112" s="22" t="s">
        <v>9</v>
      </c>
      <c r="F112" s="19"/>
      <c r="G112" s="22" t="s">
        <v>9</v>
      </c>
      <c r="H112" s="19"/>
      <c r="I112" s="22" t="s">
        <v>9</v>
      </c>
      <c r="J112" s="19"/>
      <c r="K112" s="22" t="s">
        <v>9</v>
      </c>
    </row>
    <row r="113" spans="1:11" ht="8.1" customHeight="1">
      <c r="A113" s="23"/>
      <c r="E113" s="25"/>
      <c r="I113" s="25"/>
    </row>
    <row r="114" spans="1:11" ht="20.85" customHeight="1">
      <c r="A114" s="26" t="s">
        <v>40</v>
      </c>
      <c r="B114" s="27"/>
      <c r="C114" s="28"/>
      <c r="D114" s="27"/>
      <c r="E114" s="30"/>
      <c r="F114" s="29"/>
      <c r="G114" s="29"/>
      <c r="H114" s="41"/>
      <c r="I114" s="40"/>
      <c r="J114" s="41"/>
      <c r="K114" s="41"/>
    </row>
    <row r="115" spans="1:11" ht="6" customHeight="1">
      <c r="A115" s="26"/>
      <c r="B115" s="27"/>
      <c r="C115" s="28"/>
      <c r="D115" s="27"/>
      <c r="E115" s="30"/>
      <c r="F115" s="29"/>
      <c r="G115" s="29"/>
      <c r="H115" s="29"/>
      <c r="I115" s="30"/>
      <c r="J115" s="29"/>
      <c r="K115" s="29"/>
    </row>
    <row r="116" spans="1:11" ht="20.85" customHeight="1">
      <c r="A116" s="26" t="s">
        <v>41</v>
      </c>
      <c r="B116" s="27"/>
      <c r="C116" s="28"/>
      <c r="D116" s="27"/>
      <c r="E116" s="30"/>
      <c r="F116" s="29"/>
      <c r="G116" s="29"/>
      <c r="H116" s="29"/>
      <c r="I116" s="30"/>
      <c r="J116" s="29"/>
      <c r="K116" s="29"/>
    </row>
    <row r="117" spans="1:11" ht="6" customHeight="1">
      <c r="A117" s="26"/>
      <c r="B117" s="27"/>
      <c r="C117" s="28"/>
      <c r="D117" s="27"/>
      <c r="E117" s="30"/>
      <c r="F117" s="29"/>
      <c r="G117" s="29"/>
      <c r="H117" s="29"/>
      <c r="I117" s="30"/>
      <c r="J117" s="29"/>
      <c r="K117" s="29"/>
    </row>
    <row r="118" spans="1:11" ht="20.85" customHeight="1">
      <c r="A118" s="27" t="s">
        <v>42</v>
      </c>
      <c r="B118" s="27"/>
      <c r="C118" s="28"/>
      <c r="D118" s="27"/>
      <c r="E118" s="30"/>
      <c r="F118" s="29"/>
      <c r="G118" s="29"/>
      <c r="H118" s="29"/>
      <c r="I118" s="30"/>
      <c r="J118" s="29"/>
      <c r="K118" s="29"/>
    </row>
    <row r="119" spans="1:11" ht="20.85" customHeight="1">
      <c r="A119" s="27" t="s">
        <v>43</v>
      </c>
      <c r="B119" s="27"/>
      <c r="C119" s="28"/>
      <c r="D119" s="27"/>
      <c r="E119" s="30"/>
      <c r="F119" s="29"/>
      <c r="G119" s="29"/>
      <c r="H119" s="29"/>
      <c r="I119" s="30"/>
      <c r="J119" s="29"/>
      <c r="K119" s="29"/>
    </row>
    <row r="120" spans="1:11" ht="20.85" customHeight="1">
      <c r="A120" s="27" t="s">
        <v>44</v>
      </c>
      <c r="B120" s="27"/>
      <c r="C120" s="28"/>
      <c r="D120" s="27"/>
      <c r="E120" s="53"/>
      <c r="F120" s="27"/>
      <c r="G120" s="27"/>
      <c r="H120" s="27"/>
      <c r="I120" s="53"/>
      <c r="J120" s="27"/>
      <c r="K120" s="27"/>
    </row>
    <row r="121" spans="1:11" ht="20.85" customHeight="1" thickBot="1">
      <c r="A121" s="27" t="s">
        <v>45</v>
      </c>
      <c r="B121" s="27"/>
      <c r="C121" s="28"/>
      <c r="D121" s="27"/>
      <c r="E121" s="46">
        <v>200000</v>
      </c>
      <c r="F121" s="29"/>
      <c r="G121" s="47">
        <v>200000</v>
      </c>
      <c r="H121" s="54"/>
      <c r="I121" s="46">
        <v>200000</v>
      </c>
      <c r="J121" s="54"/>
      <c r="K121" s="47">
        <v>200000</v>
      </c>
    </row>
    <row r="122" spans="1:11" ht="6" customHeight="1" thickTop="1">
      <c r="A122" s="26"/>
      <c r="B122" s="27"/>
      <c r="C122" s="28"/>
      <c r="D122" s="27"/>
      <c r="E122" s="30"/>
      <c r="F122" s="29"/>
      <c r="G122" s="29"/>
      <c r="H122" s="29"/>
      <c r="I122" s="30"/>
      <c r="J122" s="29"/>
      <c r="K122" s="29"/>
    </row>
    <row r="123" spans="1:11" ht="20.85" customHeight="1">
      <c r="A123" s="27" t="s">
        <v>46</v>
      </c>
      <c r="B123" s="27"/>
      <c r="C123" s="28"/>
      <c r="D123" s="27"/>
      <c r="E123" s="30"/>
      <c r="F123" s="29"/>
      <c r="G123" s="29"/>
      <c r="H123" s="29"/>
      <c r="I123" s="30"/>
      <c r="J123" s="29"/>
      <c r="K123" s="29"/>
    </row>
    <row r="124" spans="1:11" ht="20.85" customHeight="1">
      <c r="A124" s="27" t="s">
        <v>47</v>
      </c>
      <c r="B124" s="27"/>
      <c r="C124" s="28"/>
      <c r="D124" s="27"/>
      <c r="E124" s="53"/>
      <c r="F124" s="27"/>
      <c r="G124" s="27"/>
      <c r="H124" s="27"/>
      <c r="I124" s="53"/>
      <c r="J124" s="27"/>
      <c r="K124" s="27"/>
    </row>
    <row r="125" spans="1:11" ht="20.85" customHeight="1">
      <c r="A125" s="27" t="s">
        <v>48</v>
      </c>
      <c r="B125" s="27"/>
      <c r="C125" s="28"/>
      <c r="D125" s="27"/>
      <c r="E125" s="56">
        <v>200000</v>
      </c>
      <c r="F125" s="29"/>
      <c r="G125" s="54">
        <v>200000</v>
      </c>
      <c r="H125" s="54"/>
      <c r="I125" s="56">
        <v>200000</v>
      </c>
      <c r="J125" s="54"/>
      <c r="K125" s="54">
        <v>200000</v>
      </c>
    </row>
    <row r="126" spans="1:11" ht="20.85" customHeight="1">
      <c r="A126" s="27" t="s">
        <v>49</v>
      </c>
      <c r="B126" s="27"/>
      <c r="C126" s="28"/>
      <c r="D126" s="27"/>
      <c r="E126" s="40">
        <v>298000</v>
      </c>
      <c r="F126" s="41"/>
      <c r="G126" s="41">
        <v>298000</v>
      </c>
      <c r="H126" s="41"/>
      <c r="I126" s="40">
        <v>298000</v>
      </c>
      <c r="J126" s="41"/>
      <c r="K126" s="41">
        <v>298000</v>
      </c>
    </row>
    <row r="127" spans="1:11" ht="20.85" customHeight="1">
      <c r="A127" s="27" t="s">
        <v>51</v>
      </c>
      <c r="B127" s="27"/>
      <c r="C127" s="28"/>
      <c r="D127" s="27"/>
      <c r="E127" s="40"/>
      <c r="F127" s="41"/>
      <c r="G127" s="41"/>
      <c r="H127" s="41"/>
      <c r="I127" s="40"/>
      <c r="J127" s="41"/>
      <c r="K127" s="41"/>
    </row>
    <row r="128" spans="1:11" ht="20.85" customHeight="1">
      <c r="A128" s="27" t="s">
        <v>52</v>
      </c>
      <c r="B128" s="27"/>
      <c r="C128" s="28"/>
      <c r="D128" s="27"/>
      <c r="E128" s="40">
        <v>20000</v>
      </c>
      <c r="F128" s="41"/>
      <c r="G128" s="41">
        <v>20000</v>
      </c>
      <c r="H128" s="41"/>
      <c r="I128" s="40">
        <v>20000</v>
      </c>
      <c r="J128" s="41"/>
      <c r="K128" s="41">
        <v>20000</v>
      </c>
    </row>
    <row r="129" spans="1:11" ht="20.85" customHeight="1">
      <c r="A129" s="27" t="s">
        <v>53</v>
      </c>
      <c r="B129" s="27"/>
      <c r="C129" s="28"/>
      <c r="D129" s="27"/>
      <c r="E129" s="40">
        <v>3412188</v>
      </c>
      <c r="F129" s="41"/>
      <c r="G129" s="41">
        <v>3211750</v>
      </c>
      <c r="H129" s="41"/>
      <c r="I129" s="40">
        <v>3346856</v>
      </c>
      <c r="J129" s="41"/>
      <c r="K129" s="41">
        <v>3137760</v>
      </c>
    </row>
    <row r="130" spans="1:11" ht="20.85" customHeight="1">
      <c r="A130" s="27" t="s">
        <v>50</v>
      </c>
      <c r="B130" s="27"/>
      <c r="C130" s="28">
        <v>16</v>
      </c>
      <c r="D130" s="27"/>
      <c r="E130" s="40">
        <v>-114012</v>
      </c>
      <c r="F130" s="41"/>
      <c r="G130" s="41">
        <v>-114012</v>
      </c>
      <c r="H130" s="41"/>
      <c r="I130" s="40">
        <v>-114012</v>
      </c>
      <c r="J130" s="41"/>
      <c r="K130" s="41">
        <v>-114012</v>
      </c>
    </row>
    <row r="131" spans="1:11" ht="20.85" customHeight="1">
      <c r="A131" s="27" t="s">
        <v>54</v>
      </c>
      <c r="B131" s="27"/>
      <c r="C131" s="28"/>
      <c r="D131" s="27"/>
      <c r="E131" s="38">
        <v>40396</v>
      </c>
      <c r="F131" s="41"/>
      <c r="G131" s="39">
        <v>-66746</v>
      </c>
      <c r="H131" s="41"/>
      <c r="I131" s="38">
        <v>49904</v>
      </c>
      <c r="J131" s="41"/>
      <c r="K131" s="39">
        <v>-57238</v>
      </c>
    </row>
    <row r="132" spans="1:11" ht="6" customHeight="1">
      <c r="A132" s="26"/>
      <c r="B132" s="27"/>
      <c r="C132" s="28"/>
      <c r="D132" s="27"/>
      <c r="E132" s="30"/>
      <c r="F132" s="29"/>
      <c r="G132" s="29"/>
      <c r="H132" s="29"/>
      <c r="I132" s="30"/>
      <c r="J132" s="29"/>
      <c r="K132" s="29"/>
    </row>
    <row r="133" spans="1:11" ht="20.85" customHeight="1">
      <c r="A133" s="27" t="s">
        <v>55</v>
      </c>
      <c r="B133" s="27"/>
      <c r="C133" s="28"/>
      <c r="D133" s="27"/>
      <c r="E133" s="40"/>
      <c r="F133" s="41"/>
      <c r="G133" s="41"/>
      <c r="H133" s="41"/>
      <c r="I133" s="40"/>
      <c r="J133" s="41"/>
      <c r="K133" s="41"/>
    </row>
    <row r="134" spans="1:11" ht="20.85" customHeight="1">
      <c r="A134" s="58" t="s">
        <v>56</v>
      </c>
      <c r="B134" s="27"/>
      <c r="C134" s="28"/>
      <c r="D134" s="27"/>
      <c r="E134" s="40">
        <f>SUM(E125:E131)</f>
        <v>3856572</v>
      </c>
      <c r="F134" s="41"/>
      <c r="G134" s="41">
        <f>SUM(G125:G131)</f>
        <v>3548992</v>
      </c>
      <c r="H134" s="41"/>
      <c r="I134" s="40">
        <f>SUM(I125:I131)</f>
        <v>3800748</v>
      </c>
      <c r="J134" s="41"/>
      <c r="K134" s="41">
        <f>SUM(K125:K131)</f>
        <v>3484510</v>
      </c>
    </row>
    <row r="135" spans="1:11" ht="20.85" customHeight="1">
      <c r="A135" s="27" t="s">
        <v>57</v>
      </c>
      <c r="B135" s="27"/>
      <c r="C135" s="28"/>
      <c r="D135" s="27"/>
      <c r="E135" s="59">
        <v>5</v>
      </c>
      <c r="F135" s="29"/>
      <c r="G135" s="60">
        <v>5</v>
      </c>
      <c r="H135" s="61"/>
      <c r="I135" s="59">
        <v>0</v>
      </c>
      <c r="J135" s="61"/>
      <c r="K135" s="60">
        <v>0</v>
      </c>
    </row>
    <row r="136" spans="1:11" ht="6" customHeight="1">
      <c r="A136" s="26"/>
      <c r="B136" s="27"/>
      <c r="C136" s="28"/>
      <c r="D136" s="27"/>
      <c r="E136" s="30"/>
      <c r="F136" s="29"/>
      <c r="G136" s="29"/>
      <c r="H136" s="29"/>
      <c r="I136" s="30"/>
      <c r="J136" s="29"/>
      <c r="K136" s="29"/>
    </row>
    <row r="137" spans="1:11" ht="20.85" customHeight="1">
      <c r="A137" s="26" t="s">
        <v>58</v>
      </c>
      <c r="B137" s="27"/>
      <c r="C137" s="28"/>
      <c r="D137" s="27"/>
      <c r="E137" s="59">
        <f>SUM(E134:E135)</f>
        <v>3856577</v>
      </c>
      <c r="F137" s="29"/>
      <c r="G137" s="60">
        <f>SUM(G134:G135)</f>
        <v>3548997</v>
      </c>
      <c r="H137" s="62"/>
      <c r="I137" s="59">
        <f>SUM(I134:I135)</f>
        <v>3800748</v>
      </c>
      <c r="J137" s="62"/>
      <c r="K137" s="60">
        <f>SUM(K134:K135)</f>
        <v>3484510</v>
      </c>
    </row>
    <row r="138" spans="1:11" ht="6" customHeight="1">
      <c r="A138" s="26"/>
      <c r="B138" s="27"/>
      <c r="C138" s="28"/>
      <c r="D138" s="27"/>
      <c r="E138" s="30"/>
      <c r="F138" s="29"/>
      <c r="G138" s="29"/>
      <c r="H138" s="29"/>
      <c r="I138" s="30"/>
      <c r="J138" s="29"/>
      <c r="K138" s="29"/>
    </row>
    <row r="139" spans="1:11" ht="20.85" customHeight="1" thickBot="1">
      <c r="A139" s="26" t="s">
        <v>59</v>
      </c>
      <c r="B139" s="27"/>
      <c r="C139" s="28"/>
      <c r="D139" s="28"/>
      <c r="E139" s="63">
        <f>SUM(E87,E137)</f>
        <v>5233815</v>
      </c>
      <c r="F139" s="41"/>
      <c r="G139" s="64">
        <f>SUM(G87,G137)</f>
        <v>4588567</v>
      </c>
      <c r="H139" s="65"/>
      <c r="I139" s="63">
        <f>SUM(I87,I137)</f>
        <v>5150999</v>
      </c>
      <c r="J139" s="239"/>
      <c r="K139" s="64">
        <f>SUM(K87,K137)</f>
        <v>4491496</v>
      </c>
    </row>
    <row r="140" spans="1:11" ht="20.85" customHeight="1" thickTop="1">
      <c r="A140" s="23"/>
      <c r="E140" s="44"/>
      <c r="F140" s="44"/>
      <c r="G140" s="240"/>
      <c r="H140" s="44"/>
      <c r="I140" s="240"/>
      <c r="J140" s="44"/>
      <c r="K140" s="240"/>
    </row>
    <row r="141" spans="1:11" ht="20.85" customHeight="1">
      <c r="A141" s="23"/>
      <c r="E141" s="44"/>
      <c r="F141" s="44"/>
      <c r="G141" s="44"/>
      <c r="H141" s="44"/>
      <c r="I141" s="44"/>
      <c r="J141" s="44"/>
      <c r="K141" s="44"/>
    </row>
    <row r="142" spans="1:11" ht="20.85" customHeight="1">
      <c r="A142" s="23"/>
      <c r="C142" s="181"/>
      <c r="E142" s="44"/>
      <c r="F142" s="44"/>
      <c r="G142" s="44"/>
      <c r="H142" s="44"/>
      <c r="I142" s="44"/>
      <c r="J142" s="44"/>
      <c r="K142" s="44"/>
    </row>
    <row r="143" spans="1:11" ht="20.85" customHeight="1">
      <c r="A143" s="23"/>
      <c r="C143" s="181"/>
      <c r="E143" s="44"/>
      <c r="F143" s="44"/>
      <c r="G143" s="44"/>
      <c r="H143" s="44"/>
      <c r="I143" s="44"/>
      <c r="J143" s="44"/>
      <c r="K143" s="44"/>
    </row>
    <row r="144" spans="1:11" ht="20.85" customHeight="1">
      <c r="A144" s="23"/>
      <c r="C144" s="181"/>
      <c r="E144" s="44"/>
      <c r="F144" s="44"/>
      <c r="G144" s="44"/>
      <c r="H144" s="44"/>
      <c r="I144" s="44"/>
      <c r="J144" s="44"/>
      <c r="K144" s="44"/>
    </row>
    <row r="145" spans="1:11" ht="20.85" customHeight="1">
      <c r="A145" s="23"/>
      <c r="C145" s="181"/>
      <c r="E145" s="44"/>
      <c r="F145" s="44"/>
      <c r="G145" s="44"/>
      <c r="H145" s="44"/>
      <c r="I145" s="44"/>
      <c r="J145" s="44"/>
      <c r="K145" s="44"/>
    </row>
    <row r="146" spans="1:11" ht="20.85" customHeight="1">
      <c r="A146" s="23"/>
      <c r="E146" s="44"/>
      <c r="F146" s="44"/>
      <c r="G146" s="44"/>
      <c r="H146" s="44"/>
      <c r="I146" s="44"/>
      <c r="J146" s="44"/>
      <c r="K146" s="44"/>
    </row>
    <row r="147" spans="1:11" ht="20.85" customHeight="1">
      <c r="A147" s="23"/>
      <c r="C147" s="183"/>
      <c r="E147" s="44"/>
      <c r="F147" s="44"/>
      <c r="G147" s="44"/>
      <c r="H147" s="44"/>
      <c r="I147" s="44"/>
      <c r="J147" s="44"/>
      <c r="K147" s="44"/>
    </row>
    <row r="148" spans="1:11" s="255" customFormat="1" ht="20.85" customHeight="1">
      <c r="A148" s="23"/>
      <c r="C148" s="263"/>
      <c r="E148" s="240"/>
      <c r="F148" s="240"/>
      <c r="G148" s="240"/>
      <c r="H148" s="240"/>
      <c r="I148" s="240"/>
      <c r="J148" s="240"/>
      <c r="K148" s="240"/>
    </row>
    <row r="149" spans="1:11" s="255" customFormat="1" ht="13.15" customHeight="1">
      <c r="C149" s="263"/>
      <c r="E149" s="18"/>
      <c r="F149" s="18"/>
      <c r="G149" s="18"/>
      <c r="H149" s="240"/>
      <c r="I149" s="240"/>
      <c r="J149" s="240"/>
      <c r="K149" s="240"/>
    </row>
    <row r="150" spans="1:11" ht="22.15" customHeight="1">
      <c r="A150" s="48" t="s">
        <v>28</v>
      </c>
      <c r="B150" s="48"/>
      <c r="C150" s="49"/>
      <c r="D150" s="49"/>
      <c r="E150" s="66"/>
      <c r="F150" s="45"/>
      <c r="G150" s="66"/>
      <c r="H150" s="66"/>
      <c r="I150" s="66"/>
      <c r="J150" s="66"/>
      <c r="K150" s="66"/>
    </row>
  </sheetData>
  <mergeCells count="7">
    <mergeCell ref="E59:G59"/>
    <mergeCell ref="I59:K59"/>
    <mergeCell ref="E107:G107"/>
    <mergeCell ref="I107:K107"/>
    <mergeCell ref="E5:G5"/>
    <mergeCell ref="I5:K5"/>
    <mergeCell ref="A52:K52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074C-4460-4E2E-9D09-BADFD0A1770E}">
  <sheetPr codeName="Sheet10">
    <tabColor theme="7" tint="0.79998168889431442"/>
  </sheetPr>
  <dimension ref="A1:M108"/>
  <sheetViews>
    <sheetView zoomScaleNormal="100" zoomScaleSheetLayoutView="100" workbookViewId="0">
      <selection activeCell="L13" sqref="L13"/>
    </sheetView>
  </sheetViews>
  <sheetFormatPr defaultColWidth="9.28515625" defaultRowHeight="20.100000000000001" customHeight="1"/>
  <cols>
    <col min="1" max="1" width="2.42578125" style="8" customWidth="1"/>
    <col min="2" max="2" width="26" style="8" customWidth="1"/>
    <col min="3" max="3" width="14.140625" style="8" customWidth="1"/>
    <col min="4" max="4" width="8.42578125" style="8" customWidth="1"/>
    <col min="5" max="5" width="0.42578125" style="8" customWidth="1"/>
    <col min="6" max="6" width="12.28515625" style="18" customWidth="1"/>
    <col min="7" max="7" width="0.42578125" style="18" customWidth="1"/>
    <col min="8" max="8" width="12.28515625" style="18" customWidth="1"/>
    <col min="9" max="9" width="0.42578125" style="18" customWidth="1"/>
    <col min="10" max="10" width="12.28515625" style="18" customWidth="1"/>
    <col min="11" max="11" width="0.42578125" style="18" customWidth="1"/>
    <col min="12" max="12" width="12.28515625" style="18" customWidth="1"/>
    <col min="13" max="245" width="9.28515625" style="8"/>
    <col min="246" max="246" width="2.42578125" style="8" customWidth="1"/>
    <col min="247" max="247" width="25.7109375" style="8" customWidth="1"/>
    <col min="248" max="248" width="17" style="8" customWidth="1"/>
    <col min="249" max="249" width="10.28515625" style="8" customWidth="1"/>
    <col min="250" max="250" width="0.7109375" style="8" customWidth="1"/>
    <col min="251" max="251" width="12.7109375" style="8" customWidth="1"/>
    <col min="252" max="252" width="0.7109375" style="8" customWidth="1"/>
    <col min="253" max="253" width="12.7109375" style="8" customWidth="1"/>
    <col min="254" max="254" width="0.7109375" style="8" customWidth="1"/>
    <col min="255" max="255" width="12.7109375" style="8" customWidth="1"/>
    <col min="256" max="256" width="0.7109375" style="8" customWidth="1"/>
    <col min="257" max="257" width="12.7109375" style="8" customWidth="1"/>
    <col min="258" max="501" width="9.28515625" style="8"/>
    <col min="502" max="502" width="2.42578125" style="8" customWidth="1"/>
    <col min="503" max="503" width="25.7109375" style="8" customWidth="1"/>
    <col min="504" max="504" width="17" style="8" customWidth="1"/>
    <col min="505" max="505" width="10.28515625" style="8" customWidth="1"/>
    <col min="506" max="506" width="0.7109375" style="8" customWidth="1"/>
    <col min="507" max="507" width="12.7109375" style="8" customWidth="1"/>
    <col min="508" max="508" width="0.7109375" style="8" customWidth="1"/>
    <col min="509" max="509" width="12.7109375" style="8" customWidth="1"/>
    <col min="510" max="510" width="0.7109375" style="8" customWidth="1"/>
    <col min="511" max="511" width="12.7109375" style="8" customWidth="1"/>
    <col min="512" max="512" width="0.7109375" style="8" customWidth="1"/>
    <col min="513" max="513" width="12.7109375" style="8" customWidth="1"/>
    <col min="514" max="757" width="9.28515625" style="8"/>
    <col min="758" max="758" width="2.42578125" style="8" customWidth="1"/>
    <col min="759" max="759" width="25.7109375" style="8" customWidth="1"/>
    <col min="760" max="760" width="17" style="8" customWidth="1"/>
    <col min="761" max="761" width="10.28515625" style="8" customWidth="1"/>
    <col min="762" max="762" width="0.7109375" style="8" customWidth="1"/>
    <col min="763" max="763" width="12.7109375" style="8" customWidth="1"/>
    <col min="764" max="764" width="0.7109375" style="8" customWidth="1"/>
    <col min="765" max="765" width="12.7109375" style="8" customWidth="1"/>
    <col min="766" max="766" width="0.7109375" style="8" customWidth="1"/>
    <col min="767" max="767" width="12.7109375" style="8" customWidth="1"/>
    <col min="768" max="768" width="0.7109375" style="8" customWidth="1"/>
    <col min="769" max="769" width="12.7109375" style="8" customWidth="1"/>
    <col min="770" max="1013" width="9.28515625" style="8"/>
    <col min="1014" max="1014" width="2.42578125" style="8" customWidth="1"/>
    <col min="1015" max="1015" width="25.7109375" style="8" customWidth="1"/>
    <col min="1016" max="1016" width="17" style="8" customWidth="1"/>
    <col min="1017" max="1017" width="10.28515625" style="8" customWidth="1"/>
    <col min="1018" max="1018" width="0.7109375" style="8" customWidth="1"/>
    <col min="1019" max="1019" width="12.7109375" style="8" customWidth="1"/>
    <col min="1020" max="1020" width="0.7109375" style="8" customWidth="1"/>
    <col min="1021" max="1021" width="12.7109375" style="8" customWidth="1"/>
    <col min="1022" max="1022" width="0.7109375" style="8" customWidth="1"/>
    <col min="1023" max="1023" width="12.7109375" style="8" customWidth="1"/>
    <col min="1024" max="1024" width="0.7109375" style="8" customWidth="1"/>
    <col min="1025" max="1025" width="12.7109375" style="8" customWidth="1"/>
    <col min="1026" max="1269" width="9.28515625" style="8"/>
    <col min="1270" max="1270" width="2.42578125" style="8" customWidth="1"/>
    <col min="1271" max="1271" width="25.7109375" style="8" customWidth="1"/>
    <col min="1272" max="1272" width="17" style="8" customWidth="1"/>
    <col min="1273" max="1273" width="10.28515625" style="8" customWidth="1"/>
    <col min="1274" max="1274" width="0.7109375" style="8" customWidth="1"/>
    <col min="1275" max="1275" width="12.7109375" style="8" customWidth="1"/>
    <col min="1276" max="1276" width="0.7109375" style="8" customWidth="1"/>
    <col min="1277" max="1277" width="12.7109375" style="8" customWidth="1"/>
    <col min="1278" max="1278" width="0.7109375" style="8" customWidth="1"/>
    <col min="1279" max="1279" width="12.7109375" style="8" customWidth="1"/>
    <col min="1280" max="1280" width="0.7109375" style="8" customWidth="1"/>
    <col min="1281" max="1281" width="12.7109375" style="8" customWidth="1"/>
    <col min="1282" max="1525" width="9.28515625" style="8"/>
    <col min="1526" max="1526" width="2.42578125" style="8" customWidth="1"/>
    <col min="1527" max="1527" width="25.7109375" style="8" customWidth="1"/>
    <col min="1528" max="1528" width="17" style="8" customWidth="1"/>
    <col min="1529" max="1529" width="10.28515625" style="8" customWidth="1"/>
    <col min="1530" max="1530" width="0.7109375" style="8" customWidth="1"/>
    <col min="1531" max="1531" width="12.7109375" style="8" customWidth="1"/>
    <col min="1532" max="1532" width="0.7109375" style="8" customWidth="1"/>
    <col min="1533" max="1533" width="12.7109375" style="8" customWidth="1"/>
    <col min="1534" max="1534" width="0.7109375" style="8" customWidth="1"/>
    <col min="1535" max="1535" width="12.7109375" style="8" customWidth="1"/>
    <col min="1536" max="1536" width="0.7109375" style="8" customWidth="1"/>
    <col min="1537" max="1537" width="12.7109375" style="8" customWidth="1"/>
    <col min="1538" max="1781" width="9.28515625" style="8"/>
    <col min="1782" max="1782" width="2.42578125" style="8" customWidth="1"/>
    <col min="1783" max="1783" width="25.7109375" style="8" customWidth="1"/>
    <col min="1784" max="1784" width="17" style="8" customWidth="1"/>
    <col min="1785" max="1785" width="10.28515625" style="8" customWidth="1"/>
    <col min="1786" max="1786" width="0.7109375" style="8" customWidth="1"/>
    <col min="1787" max="1787" width="12.7109375" style="8" customWidth="1"/>
    <col min="1788" max="1788" width="0.7109375" style="8" customWidth="1"/>
    <col min="1789" max="1789" width="12.7109375" style="8" customWidth="1"/>
    <col min="1790" max="1790" width="0.7109375" style="8" customWidth="1"/>
    <col min="1791" max="1791" width="12.7109375" style="8" customWidth="1"/>
    <col min="1792" max="1792" width="0.7109375" style="8" customWidth="1"/>
    <col min="1793" max="1793" width="12.7109375" style="8" customWidth="1"/>
    <col min="1794" max="2037" width="9.28515625" style="8"/>
    <col min="2038" max="2038" width="2.42578125" style="8" customWidth="1"/>
    <col min="2039" max="2039" width="25.7109375" style="8" customWidth="1"/>
    <col min="2040" max="2040" width="17" style="8" customWidth="1"/>
    <col min="2041" max="2041" width="10.28515625" style="8" customWidth="1"/>
    <col min="2042" max="2042" width="0.7109375" style="8" customWidth="1"/>
    <col min="2043" max="2043" width="12.7109375" style="8" customWidth="1"/>
    <col min="2044" max="2044" width="0.7109375" style="8" customWidth="1"/>
    <col min="2045" max="2045" width="12.7109375" style="8" customWidth="1"/>
    <col min="2046" max="2046" width="0.7109375" style="8" customWidth="1"/>
    <col min="2047" max="2047" width="12.7109375" style="8" customWidth="1"/>
    <col min="2048" max="2048" width="0.7109375" style="8" customWidth="1"/>
    <col min="2049" max="2049" width="12.7109375" style="8" customWidth="1"/>
    <col min="2050" max="2293" width="9.28515625" style="8"/>
    <col min="2294" max="2294" width="2.42578125" style="8" customWidth="1"/>
    <col min="2295" max="2295" width="25.7109375" style="8" customWidth="1"/>
    <col min="2296" max="2296" width="17" style="8" customWidth="1"/>
    <col min="2297" max="2297" width="10.28515625" style="8" customWidth="1"/>
    <col min="2298" max="2298" width="0.7109375" style="8" customWidth="1"/>
    <col min="2299" max="2299" width="12.7109375" style="8" customWidth="1"/>
    <col min="2300" max="2300" width="0.7109375" style="8" customWidth="1"/>
    <col min="2301" max="2301" width="12.7109375" style="8" customWidth="1"/>
    <col min="2302" max="2302" width="0.7109375" style="8" customWidth="1"/>
    <col min="2303" max="2303" width="12.7109375" style="8" customWidth="1"/>
    <col min="2304" max="2304" width="0.7109375" style="8" customWidth="1"/>
    <col min="2305" max="2305" width="12.7109375" style="8" customWidth="1"/>
    <col min="2306" max="2549" width="9.28515625" style="8"/>
    <col min="2550" max="2550" width="2.42578125" style="8" customWidth="1"/>
    <col min="2551" max="2551" width="25.7109375" style="8" customWidth="1"/>
    <col min="2552" max="2552" width="17" style="8" customWidth="1"/>
    <col min="2553" max="2553" width="10.28515625" style="8" customWidth="1"/>
    <col min="2554" max="2554" width="0.7109375" style="8" customWidth="1"/>
    <col min="2555" max="2555" width="12.7109375" style="8" customWidth="1"/>
    <col min="2556" max="2556" width="0.7109375" style="8" customWidth="1"/>
    <col min="2557" max="2557" width="12.7109375" style="8" customWidth="1"/>
    <col min="2558" max="2558" width="0.7109375" style="8" customWidth="1"/>
    <col min="2559" max="2559" width="12.7109375" style="8" customWidth="1"/>
    <col min="2560" max="2560" width="0.7109375" style="8" customWidth="1"/>
    <col min="2561" max="2561" width="12.7109375" style="8" customWidth="1"/>
    <col min="2562" max="2805" width="9.28515625" style="8"/>
    <col min="2806" max="2806" width="2.42578125" style="8" customWidth="1"/>
    <col min="2807" max="2807" width="25.7109375" style="8" customWidth="1"/>
    <col min="2808" max="2808" width="17" style="8" customWidth="1"/>
    <col min="2809" max="2809" width="10.28515625" style="8" customWidth="1"/>
    <col min="2810" max="2810" width="0.7109375" style="8" customWidth="1"/>
    <col min="2811" max="2811" width="12.7109375" style="8" customWidth="1"/>
    <col min="2812" max="2812" width="0.7109375" style="8" customWidth="1"/>
    <col min="2813" max="2813" width="12.7109375" style="8" customWidth="1"/>
    <col min="2814" max="2814" width="0.7109375" style="8" customWidth="1"/>
    <col min="2815" max="2815" width="12.7109375" style="8" customWidth="1"/>
    <col min="2816" max="2816" width="0.7109375" style="8" customWidth="1"/>
    <col min="2817" max="2817" width="12.7109375" style="8" customWidth="1"/>
    <col min="2818" max="3061" width="9.28515625" style="8"/>
    <col min="3062" max="3062" width="2.42578125" style="8" customWidth="1"/>
    <col min="3063" max="3063" width="25.7109375" style="8" customWidth="1"/>
    <col min="3064" max="3064" width="17" style="8" customWidth="1"/>
    <col min="3065" max="3065" width="10.28515625" style="8" customWidth="1"/>
    <col min="3066" max="3066" width="0.7109375" style="8" customWidth="1"/>
    <col min="3067" max="3067" width="12.7109375" style="8" customWidth="1"/>
    <col min="3068" max="3068" width="0.7109375" style="8" customWidth="1"/>
    <col min="3069" max="3069" width="12.7109375" style="8" customWidth="1"/>
    <col min="3070" max="3070" width="0.7109375" style="8" customWidth="1"/>
    <col min="3071" max="3071" width="12.7109375" style="8" customWidth="1"/>
    <col min="3072" max="3072" width="0.7109375" style="8" customWidth="1"/>
    <col min="3073" max="3073" width="12.7109375" style="8" customWidth="1"/>
    <col min="3074" max="3317" width="9.28515625" style="8"/>
    <col min="3318" max="3318" width="2.42578125" style="8" customWidth="1"/>
    <col min="3319" max="3319" width="25.7109375" style="8" customWidth="1"/>
    <col min="3320" max="3320" width="17" style="8" customWidth="1"/>
    <col min="3321" max="3321" width="10.28515625" style="8" customWidth="1"/>
    <col min="3322" max="3322" width="0.7109375" style="8" customWidth="1"/>
    <col min="3323" max="3323" width="12.7109375" style="8" customWidth="1"/>
    <col min="3324" max="3324" width="0.7109375" style="8" customWidth="1"/>
    <col min="3325" max="3325" width="12.7109375" style="8" customWidth="1"/>
    <col min="3326" max="3326" width="0.7109375" style="8" customWidth="1"/>
    <col min="3327" max="3327" width="12.7109375" style="8" customWidth="1"/>
    <col min="3328" max="3328" width="0.7109375" style="8" customWidth="1"/>
    <col min="3329" max="3329" width="12.7109375" style="8" customWidth="1"/>
    <col min="3330" max="3573" width="9.28515625" style="8"/>
    <col min="3574" max="3574" width="2.42578125" style="8" customWidth="1"/>
    <col min="3575" max="3575" width="25.7109375" style="8" customWidth="1"/>
    <col min="3576" max="3576" width="17" style="8" customWidth="1"/>
    <col min="3577" max="3577" width="10.28515625" style="8" customWidth="1"/>
    <col min="3578" max="3578" width="0.7109375" style="8" customWidth="1"/>
    <col min="3579" max="3579" width="12.7109375" style="8" customWidth="1"/>
    <col min="3580" max="3580" width="0.7109375" style="8" customWidth="1"/>
    <col min="3581" max="3581" width="12.7109375" style="8" customWidth="1"/>
    <col min="3582" max="3582" width="0.7109375" style="8" customWidth="1"/>
    <col min="3583" max="3583" width="12.7109375" style="8" customWidth="1"/>
    <col min="3584" max="3584" width="0.7109375" style="8" customWidth="1"/>
    <col min="3585" max="3585" width="12.7109375" style="8" customWidth="1"/>
    <col min="3586" max="3829" width="9.28515625" style="8"/>
    <col min="3830" max="3830" width="2.42578125" style="8" customWidth="1"/>
    <col min="3831" max="3831" width="25.7109375" style="8" customWidth="1"/>
    <col min="3832" max="3832" width="17" style="8" customWidth="1"/>
    <col min="3833" max="3833" width="10.28515625" style="8" customWidth="1"/>
    <col min="3834" max="3834" width="0.7109375" style="8" customWidth="1"/>
    <col min="3835" max="3835" width="12.7109375" style="8" customWidth="1"/>
    <col min="3836" max="3836" width="0.7109375" style="8" customWidth="1"/>
    <col min="3837" max="3837" width="12.7109375" style="8" customWidth="1"/>
    <col min="3838" max="3838" width="0.7109375" style="8" customWidth="1"/>
    <col min="3839" max="3839" width="12.7109375" style="8" customWidth="1"/>
    <col min="3840" max="3840" width="0.7109375" style="8" customWidth="1"/>
    <col min="3841" max="3841" width="12.7109375" style="8" customWidth="1"/>
    <col min="3842" max="4085" width="9.28515625" style="8"/>
    <col min="4086" max="4086" width="2.42578125" style="8" customWidth="1"/>
    <col min="4087" max="4087" width="25.7109375" style="8" customWidth="1"/>
    <col min="4088" max="4088" width="17" style="8" customWidth="1"/>
    <col min="4089" max="4089" width="10.28515625" style="8" customWidth="1"/>
    <col min="4090" max="4090" width="0.7109375" style="8" customWidth="1"/>
    <col min="4091" max="4091" width="12.7109375" style="8" customWidth="1"/>
    <col min="4092" max="4092" width="0.7109375" style="8" customWidth="1"/>
    <col min="4093" max="4093" width="12.7109375" style="8" customWidth="1"/>
    <col min="4094" max="4094" width="0.7109375" style="8" customWidth="1"/>
    <col min="4095" max="4095" width="12.7109375" style="8" customWidth="1"/>
    <col min="4096" max="4096" width="0.7109375" style="8" customWidth="1"/>
    <col min="4097" max="4097" width="12.7109375" style="8" customWidth="1"/>
    <col min="4098" max="4341" width="9.28515625" style="8"/>
    <col min="4342" max="4342" width="2.42578125" style="8" customWidth="1"/>
    <col min="4343" max="4343" width="25.7109375" style="8" customWidth="1"/>
    <col min="4344" max="4344" width="17" style="8" customWidth="1"/>
    <col min="4345" max="4345" width="10.28515625" style="8" customWidth="1"/>
    <col min="4346" max="4346" width="0.7109375" style="8" customWidth="1"/>
    <col min="4347" max="4347" width="12.7109375" style="8" customWidth="1"/>
    <col min="4348" max="4348" width="0.7109375" style="8" customWidth="1"/>
    <col min="4349" max="4349" width="12.7109375" style="8" customWidth="1"/>
    <col min="4350" max="4350" width="0.7109375" style="8" customWidth="1"/>
    <col min="4351" max="4351" width="12.7109375" style="8" customWidth="1"/>
    <col min="4352" max="4352" width="0.7109375" style="8" customWidth="1"/>
    <col min="4353" max="4353" width="12.7109375" style="8" customWidth="1"/>
    <col min="4354" max="4597" width="9.28515625" style="8"/>
    <col min="4598" max="4598" width="2.42578125" style="8" customWidth="1"/>
    <col min="4599" max="4599" width="25.7109375" style="8" customWidth="1"/>
    <col min="4600" max="4600" width="17" style="8" customWidth="1"/>
    <col min="4601" max="4601" width="10.28515625" style="8" customWidth="1"/>
    <col min="4602" max="4602" width="0.7109375" style="8" customWidth="1"/>
    <col min="4603" max="4603" width="12.7109375" style="8" customWidth="1"/>
    <col min="4604" max="4604" width="0.7109375" style="8" customWidth="1"/>
    <col min="4605" max="4605" width="12.7109375" style="8" customWidth="1"/>
    <col min="4606" max="4606" width="0.7109375" style="8" customWidth="1"/>
    <col min="4607" max="4607" width="12.7109375" style="8" customWidth="1"/>
    <col min="4608" max="4608" width="0.7109375" style="8" customWidth="1"/>
    <col min="4609" max="4609" width="12.7109375" style="8" customWidth="1"/>
    <col min="4610" max="4853" width="9.28515625" style="8"/>
    <col min="4854" max="4854" width="2.42578125" style="8" customWidth="1"/>
    <col min="4855" max="4855" width="25.7109375" style="8" customWidth="1"/>
    <col min="4856" max="4856" width="17" style="8" customWidth="1"/>
    <col min="4857" max="4857" width="10.28515625" style="8" customWidth="1"/>
    <col min="4858" max="4858" width="0.7109375" style="8" customWidth="1"/>
    <col min="4859" max="4859" width="12.7109375" style="8" customWidth="1"/>
    <col min="4860" max="4860" width="0.7109375" style="8" customWidth="1"/>
    <col min="4861" max="4861" width="12.7109375" style="8" customWidth="1"/>
    <col min="4862" max="4862" width="0.7109375" style="8" customWidth="1"/>
    <col min="4863" max="4863" width="12.7109375" style="8" customWidth="1"/>
    <col min="4864" max="4864" width="0.7109375" style="8" customWidth="1"/>
    <col min="4865" max="4865" width="12.7109375" style="8" customWidth="1"/>
    <col min="4866" max="5109" width="9.28515625" style="8"/>
    <col min="5110" max="5110" width="2.42578125" style="8" customWidth="1"/>
    <col min="5111" max="5111" width="25.7109375" style="8" customWidth="1"/>
    <col min="5112" max="5112" width="17" style="8" customWidth="1"/>
    <col min="5113" max="5113" width="10.28515625" style="8" customWidth="1"/>
    <col min="5114" max="5114" width="0.7109375" style="8" customWidth="1"/>
    <col min="5115" max="5115" width="12.7109375" style="8" customWidth="1"/>
    <col min="5116" max="5116" width="0.7109375" style="8" customWidth="1"/>
    <col min="5117" max="5117" width="12.7109375" style="8" customWidth="1"/>
    <col min="5118" max="5118" width="0.7109375" style="8" customWidth="1"/>
    <col min="5119" max="5119" width="12.7109375" style="8" customWidth="1"/>
    <col min="5120" max="5120" width="0.7109375" style="8" customWidth="1"/>
    <col min="5121" max="5121" width="12.7109375" style="8" customWidth="1"/>
    <col min="5122" max="5365" width="9.28515625" style="8"/>
    <col min="5366" max="5366" width="2.42578125" style="8" customWidth="1"/>
    <col min="5367" max="5367" width="25.7109375" style="8" customWidth="1"/>
    <col min="5368" max="5368" width="17" style="8" customWidth="1"/>
    <col min="5369" max="5369" width="10.28515625" style="8" customWidth="1"/>
    <col min="5370" max="5370" width="0.7109375" style="8" customWidth="1"/>
    <col min="5371" max="5371" width="12.7109375" style="8" customWidth="1"/>
    <col min="5372" max="5372" width="0.7109375" style="8" customWidth="1"/>
    <col min="5373" max="5373" width="12.7109375" style="8" customWidth="1"/>
    <col min="5374" max="5374" width="0.7109375" style="8" customWidth="1"/>
    <col min="5375" max="5375" width="12.7109375" style="8" customWidth="1"/>
    <col min="5376" max="5376" width="0.7109375" style="8" customWidth="1"/>
    <col min="5377" max="5377" width="12.7109375" style="8" customWidth="1"/>
    <col min="5378" max="5621" width="9.28515625" style="8"/>
    <col min="5622" max="5622" width="2.42578125" style="8" customWidth="1"/>
    <col min="5623" max="5623" width="25.7109375" style="8" customWidth="1"/>
    <col min="5624" max="5624" width="17" style="8" customWidth="1"/>
    <col min="5625" max="5625" width="10.28515625" style="8" customWidth="1"/>
    <col min="5626" max="5626" width="0.7109375" style="8" customWidth="1"/>
    <col min="5627" max="5627" width="12.7109375" style="8" customWidth="1"/>
    <col min="5628" max="5628" width="0.7109375" style="8" customWidth="1"/>
    <col min="5629" max="5629" width="12.7109375" style="8" customWidth="1"/>
    <col min="5630" max="5630" width="0.7109375" style="8" customWidth="1"/>
    <col min="5631" max="5631" width="12.7109375" style="8" customWidth="1"/>
    <col min="5632" max="5632" width="0.7109375" style="8" customWidth="1"/>
    <col min="5633" max="5633" width="12.7109375" style="8" customWidth="1"/>
    <col min="5634" max="5877" width="9.28515625" style="8"/>
    <col min="5878" max="5878" width="2.42578125" style="8" customWidth="1"/>
    <col min="5879" max="5879" width="25.7109375" style="8" customWidth="1"/>
    <col min="5880" max="5880" width="17" style="8" customWidth="1"/>
    <col min="5881" max="5881" width="10.28515625" style="8" customWidth="1"/>
    <col min="5882" max="5882" width="0.7109375" style="8" customWidth="1"/>
    <col min="5883" max="5883" width="12.7109375" style="8" customWidth="1"/>
    <col min="5884" max="5884" width="0.7109375" style="8" customWidth="1"/>
    <col min="5885" max="5885" width="12.7109375" style="8" customWidth="1"/>
    <col min="5886" max="5886" width="0.7109375" style="8" customWidth="1"/>
    <col min="5887" max="5887" width="12.7109375" style="8" customWidth="1"/>
    <col min="5888" max="5888" width="0.7109375" style="8" customWidth="1"/>
    <col min="5889" max="5889" width="12.7109375" style="8" customWidth="1"/>
    <col min="5890" max="6133" width="9.28515625" style="8"/>
    <col min="6134" max="6134" width="2.42578125" style="8" customWidth="1"/>
    <col min="6135" max="6135" width="25.7109375" style="8" customWidth="1"/>
    <col min="6136" max="6136" width="17" style="8" customWidth="1"/>
    <col min="6137" max="6137" width="10.28515625" style="8" customWidth="1"/>
    <col min="6138" max="6138" width="0.7109375" style="8" customWidth="1"/>
    <col min="6139" max="6139" width="12.7109375" style="8" customWidth="1"/>
    <col min="6140" max="6140" width="0.7109375" style="8" customWidth="1"/>
    <col min="6141" max="6141" width="12.7109375" style="8" customWidth="1"/>
    <col min="6142" max="6142" width="0.7109375" style="8" customWidth="1"/>
    <col min="6143" max="6143" width="12.7109375" style="8" customWidth="1"/>
    <col min="6144" max="6144" width="0.7109375" style="8" customWidth="1"/>
    <col min="6145" max="6145" width="12.7109375" style="8" customWidth="1"/>
    <col min="6146" max="6389" width="9.28515625" style="8"/>
    <col min="6390" max="6390" width="2.42578125" style="8" customWidth="1"/>
    <col min="6391" max="6391" width="25.7109375" style="8" customWidth="1"/>
    <col min="6392" max="6392" width="17" style="8" customWidth="1"/>
    <col min="6393" max="6393" width="10.28515625" style="8" customWidth="1"/>
    <col min="6394" max="6394" width="0.7109375" style="8" customWidth="1"/>
    <col min="6395" max="6395" width="12.7109375" style="8" customWidth="1"/>
    <col min="6396" max="6396" width="0.7109375" style="8" customWidth="1"/>
    <col min="6397" max="6397" width="12.7109375" style="8" customWidth="1"/>
    <col min="6398" max="6398" width="0.7109375" style="8" customWidth="1"/>
    <col min="6399" max="6399" width="12.7109375" style="8" customWidth="1"/>
    <col min="6400" max="6400" width="0.7109375" style="8" customWidth="1"/>
    <col min="6401" max="6401" width="12.7109375" style="8" customWidth="1"/>
    <col min="6402" max="6645" width="9.28515625" style="8"/>
    <col min="6646" max="6646" width="2.42578125" style="8" customWidth="1"/>
    <col min="6647" max="6647" width="25.7109375" style="8" customWidth="1"/>
    <col min="6648" max="6648" width="17" style="8" customWidth="1"/>
    <col min="6649" max="6649" width="10.28515625" style="8" customWidth="1"/>
    <col min="6650" max="6650" width="0.7109375" style="8" customWidth="1"/>
    <col min="6651" max="6651" width="12.7109375" style="8" customWidth="1"/>
    <col min="6652" max="6652" width="0.7109375" style="8" customWidth="1"/>
    <col min="6653" max="6653" width="12.7109375" style="8" customWidth="1"/>
    <col min="6654" max="6654" width="0.7109375" style="8" customWidth="1"/>
    <col min="6655" max="6655" width="12.7109375" style="8" customWidth="1"/>
    <col min="6656" max="6656" width="0.7109375" style="8" customWidth="1"/>
    <col min="6657" max="6657" width="12.7109375" style="8" customWidth="1"/>
    <col min="6658" max="6901" width="9.28515625" style="8"/>
    <col min="6902" max="6902" width="2.42578125" style="8" customWidth="1"/>
    <col min="6903" max="6903" width="25.7109375" style="8" customWidth="1"/>
    <col min="6904" max="6904" width="17" style="8" customWidth="1"/>
    <col min="6905" max="6905" width="10.28515625" style="8" customWidth="1"/>
    <col min="6906" max="6906" width="0.7109375" style="8" customWidth="1"/>
    <col min="6907" max="6907" width="12.7109375" style="8" customWidth="1"/>
    <col min="6908" max="6908" width="0.7109375" style="8" customWidth="1"/>
    <col min="6909" max="6909" width="12.7109375" style="8" customWidth="1"/>
    <col min="6910" max="6910" width="0.7109375" style="8" customWidth="1"/>
    <col min="6911" max="6911" width="12.7109375" style="8" customWidth="1"/>
    <col min="6912" max="6912" width="0.7109375" style="8" customWidth="1"/>
    <col min="6913" max="6913" width="12.7109375" style="8" customWidth="1"/>
    <col min="6914" max="7157" width="9.28515625" style="8"/>
    <col min="7158" max="7158" width="2.42578125" style="8" customWidth="1"/>
    <col min="7159" max="7159" width="25.7109375" style="8" customWidth="1"/>
    <col min="7160" max="7160" width="17" style="8" customWidth="1"/>
    <col min="7161" max="7161" width="10.28515625" style="8" customWidth="1"/>
    <col min="7162" max="7162" width="0.7109375" style="8" customWidth="1"/>
    <col min="7163" max="7163" width="12.7109375" style="8" customWidth="1"/>
    <col min="7164" max="7164" width="0.7109375" style="8" customWidth="1"/>
    <col min="7165" max="7165" width="12.7109375" style="8" customWidth="1"/>
    <col min="7166" max="7166" width="0.7109375" style="8" customWidth="1"/>
    <col min="7167" max="7167" width="12.7109375" style="8" customWidth="1"/>
    <col min="7168" max="7168" width="0.7109375" style="8" customWidth="1"/>
    <col min="7169" max="7169" width="12.7109375" style="8" customWidth="1"/>
    <col min="7170" max="7413" width="9.28515625" style="8"/>
    <col min="7414" max="7414" width="2.42578125" style="8" customWidth="1"/>
    <col min="7415" max="7415" width="25.7109375" style="8" customWidth="1"/>
    <col min="7416" max="7416" width="17" style="8" customWidth="1"/>
    <col min="7417" max="7417" width="10.28515625" style="8" customWidth="1"/>
    <col min="7418" max="7418" width="0.7109375" style="8" customWidth="1"/>
    <col min="7419" max="7419" width="12.7109375" style="8" customWidth="1"/>
    <col min="7420" max="7420" width="0.7109375" style="8" customWidth="1"/>
    <col min="7421" max="7421" width="12.7109375" style="8" customWidth="1"/>
    <col min="7422" max="7422" width="0.7109375" style="8" customWidth="1"/>
    <col min="7423" max="7423" width="12.7109375" style="8" customWidth="1"/>
    <col min="7424" max="7424" width="0.7109375" style="8" customWidth="1"/>
    <col min="7425" max="7425" width="12.7109375" style="8" customWidth="1"/>
    <col min="7426" max="7669" width="9.28515625" style="8"/>
    <col min="7670" max="7670" width="2.42578125" style="8" customWidth="1"/>
    <col min="7671" max="7671" width="25.7109375" style="8" customWidth="1"/>
    <col min="7672" max="7672" width="17" style="8" customWidth="1"/>
    <col min="7673" max="7673" width="10.28515625" style="8" customWidth="1"/>
    <col min="7674" max="7674" width="0.7109375" style="8" customWidth="1"/>
    <col min="7675" max="7675" width="12.7109375" style="8" customWidth="1"/>
    <col min="7676" max="7676" width="0.7109375" style="8" customWidth="1"/>
    <col min="7677" max="7677" width="12.7109375" style="8" customWidth="1"/>
    <col min="7678" max="7678" width="0.7109375" style="8" customWidth="1"/>
    <col min="7679" max="7679" width="12.7109375" style="8" customWidth="1"/>
    <col min="7680" max="7680" width="0.7109375" style="8" customWidth="1"/>
    <col min="7681" max="7681" width="12.7109375" style="8" customWidth="1"/>
    <col min="7682" max="7925" width="9.28515625" style="8"/>
    <col min="7926" max="7926" width="2.42578125" style="8" customWidth="1"/>
    <col min="7927" max="7927" width="25.7109375" style="8" customWidth="1"/>
    <col min="7928" max="7928" width="17" style="8" customWidth="1"/>
    <col min="7929" max="7929" width="10.28515625" style="8" customWidth="1"/>
    <col min="7930" max="7930" width="0.7109375" style="8" customWidth="1"/>
    <col min="7931" max="7931" width="12.7109375" style="8" customWidth="1"/>
    <col min="7932" max="7932" width="0.7109375" style="8" customWidth="1"/>
    <col min="7933" max="7933" width="12.7109375" style="8" customWidth="1"/>
    <col min="7934" max="7934" width="0.7109375" style="8" customWidth="1"/>
    <col min="7935" max="7935" width="12.7109375" style="8" customWidth="1"/>
    <col min="7936" max="7936" width="0.7109375" style="8" customWidth="1"/>
    <col min="7937" max="7937" width="12.7109375" style="8" customWidth="1"/>
    <col min="7938" max="8181" width="9.28515625" style="8"/>
    <col min="8182" max="8182" width="2.42578125" style="8" customWidth="1"/>
    <col min="8183" max="8183" width="25.7109375" style="8" customWidth="1"/>
    <col min="8184" max="8184" width="17" style="8" customWidth="1"/>
    <col min="8185" max="8185" width="10.28515625" style="8" customWidth="1"/>
    <col min="8186" max="8186" width="0.7109375" style="8" customWidth="1"/>
    <col min="8187" max="8187" width="12.7109375" style="8" customWidth="1"/>
    <col min="8188" max="8188" width="0.7109375" style="8" customWidth="1"/>
    <col min="8189" max="8189" width="12.7109375" style="8" customWidth="1"/>
    <col min="8190" max="8190" width="0.7109375" style="8" customWidth="1"/>
    <col min="8191" max="8191" width="12.7109375" style="8" customWidth="1"/>
    <col min="8192" max="8192" width="0.7109375" style="8" customWidth="1"/>
    <col min="8193" max="8193" width="12.7109375" style="8" customWidth="1"/>
    <col min="8194" max="8437" width="9.28515625" style="8"/>
    <col min="8438" max="8438" width="2.42578125" style="8" customWidth="1"/>
    <col min="8439" max="8439" width="25.7109375" style="8" customWidth="1"/>
    <col min="8440" max="8440" width="17" style="8" customWidth="1"/>
    <col min="8441" max="8441" width="10.28515625" style="8" customWidth="1"/>
    <col min="8442" max="8442" width="0.7109375" style="8" customWidth="1"/>
    <col min="8443" max="8443" width="12.7109375" style="8" customWidth="1"/>
    <col min="8444" max="8444" width="0.7109375" style="8" customWidth="1"/>
    <col min="8445" max="8445" width="12.7109375" style="8" customWidth="1"/>
    <col min="8446" max="8446" width="0.7109375" style="8" customWidth="1"/>
    <col min="8447" max="8447" width="12.7109375" style="8" customWidth="1"/>
    <col min="8448" max="8448" width="0.7109375" style="8" customWidth="1"/>
    <col min="8449" max="8449" width="12.7109375" style="8" customWidth="1"/>
    <col min="8450" max="8693" width="9.28515625" style="8"/>
    <col min="8694" max="8694" width="2.42578125" style="8" customWidth="1"/>
    <col min="8695" max="8695" width="25.7109375" style="8" customWidth="1"/>
    <col min="8696" max="8696" width="17" style="8" customWidth="1"/>
    <col min="8697" max="8697" width="10.28515625" style="8" customWidth="1"/>
    <col min="8698" max="8698" width="0.7109375" style="8" customWidth="1"/>
    <col min="8699" max="8699" width="12.7109375" style="8" customWidth="1"/>
    <col min="8700" max="8700" width="0.7109375" style="8" customWidth="1"/>
    <col min="8701" max="8701" width="12.7109375" style="8" customWidth="1"/>
    <col min="8702" max="8702" width="0.7109375" style="8" customWidth="1"/>
    <col min="8703" max="8703" width="12.7109375" style="8" customWidth="1"/>
    <col min="8704" max="8704" width="0.7109375" style="8" customWidth="1"/>
    <col min="8705" max="8705" width="12.7109375" style="8" customWidth="1"/>
    <col min="8706" max="8949" width="9.28515625" style="8"/>
    <col min="8950" max="8950" width="2.42578125" style="8" customWidth="1"/>
    <col min="8951" max="8951" width="25.7109375" style="8" customWidth="1"/>
    <col min="8952" max="8952" width="17" style="8" customWidth="1"/>
    <col min="8953" max="8953" width="10.28515625" style="8" customWidth="1"/>
    <col min="8954" max="8954" width="0.7109375" style="8" customWidth="1"/>
    <col min="8955" max="8955" width="12.7109375" style="8" customWidth="1"/>
    <col min="8956" max="8956" width="0.7109375" style="8" customWidth="1"/>
    <col min="8957" max="8957" width="12.7109375" style="8" customWidth="1"/>
    <col min="8958" max="8958" width="0.7109375" style="8" customWidth="1"/>
    <col min="8959" max="8959" width="12.7109375" style="8" customWidth="1"/>
    <col min="8960" max="8960" width="0.7109375" style="8" customWidth="1"/>
    <col min="8961" max="8961" width="12.7109375" style="8" customWidth="1"/>
    <col min="8962" max="9205" width="9.28515625" style="8"/>
    <col min="9206" max="9206" width="2.42578125" style="8" customWidth="1"/>
    <col min="9207" max="9207" width="25.7109375" style="8" customWidth="1"/>
    <col min="9208" max="9208" width="17" style="8" customWidth="1"/>
    <col min="9209" max="9209" width="10.28515625" style="8" customWidth="1"/>
    <col min="9210" max="9210" width="0.7109375" style="8" customWidth="1"/>
    <col min="9211" max="9211" width="12.7109375" style="8" customWidth="1"/>
    <col min="9212" max="9212" width="0.7109375" style="8" customWidth="1"/>
    <col min="9213" max="9213" width="12.7109375" style="8" customWidth="1"/>
    <col min="9214" max="9214" width="0.7109375" style="8" customWidth="1"/>
    <col min="9215" max="9215" width="12.7109375" style="8" customWidth="1"/>
    <col min="9216" max="9216" width="0.7109375" style="8" customWidth="1"/>
    <col min="9217" max="9217" width="12.7109375" style="8" customWidth="1"/>
    <col min="9218" max="9461" width="9.28515625" style="8"/>
    <col min="9462" max="9462" width="2.42578125" style="8" customWidth="1"/>
    <col min="9463" max="9463" width="25.7109375" style="8" customWidth="1"/>
    <col min="9464" max="9464" width="17" style="8" customWidth="1"/>
    <col min="9465" max="9465" width="10.28515625" style="8" customWidth="1"/>
    <col min="9466" max="9466" width="0.7109375" style="8" customWidth="1"/>
    <col min="9467" max="9467" width="12.7109375" style="8" customWidth="1"/>
    <col min="9468" max="9468" width="0.7109375" style="8" customWidth="1"/>
    <col min="9469" max="9469" width="12.7109375" style="8" customWidth="1"/>
    <col min="9470" max="9470" width="0.7109375" style="8" customWidth="1"/>
    <col min="9471" max="9471" width="12.7109375" style="8" customWidth="1"/>
    <col min="9472" max="9472" width="0.7109375" style="8" customWidth="1"/>
    <col min="9473" max="9473" width="12.7109375" style="8" customWidth="1"/>
    <col min="9474" max="9717" width="9.28515625" style="8"/>
    <col min="9718" max="9718" width="2.42578125" style="8" customWidth="1"/>
    <col min="9719" max="9719" width="25.7109375" style="8" customWidth="1"/>
    <col min="9720" max="9720" width="17" style="8" customWidth="1"/>
    <col min="9721" max="9721" width="10.28515625" style="8" customWidth="1"/>
    <col min="9722" max="9722" width="0.7109375" style="8" customWidth="1"/>
    <col min="9723" max="9723" width="12.7109375" style="8" customWidth="1"/>
    <col min="9724" max="9724" width="0.7109375" style="8" customWidth="1"/>
    <col min="9725" max="9725" width="12.7109375" style="8" customWidth="1"/>
    <col min="9726" max="9726" width="0.7109375" style="8" customWidth="1"/>
    <col min="9727" max="9727" width="12.7109375" style="8" customWidth="1"/>
    <col min="9728" max="9728" width="0.7109375" style="8" customWidth="1"/>
    <col min="9729" max="9729" width="12.7109375" style="8" customWidth="1"/>
    <col min="9730" max="9973" width="9.28515625" style="8"/>
    <col min="9974" max="9974" width="2.42578125" style="8" customWidth="1"/>
    <col min="9975" max="9975" width="25.7109375" style="8" customWidth="1"/>
    <col min="9976" max="9976" width="17" style="8" customWidth="1"/>
    <col min="9977" max="9977" width="10.28515625" style="8" customWidth="1"/>
    <col min="9978" max="9978" width="0.7109375" style="8" customWidth="1"/>
    <col min="9979" max="9979" width="12.7109375" style="8" customWidth="1"/>
    <col min="9980" max="9980" width="0.7109375" style="8" customWidth="1"/>
    <col min="9981" max="9981" width="12.7109375" style="8" customWidth="1"/>
    <col min="9982" max="9982" width="0.7109375" style="8" customWidth="1"/>
    <col min="9983" max="9983" width="12.7109375" style="8" customWidth="1"/>
    <col min="9984" max="9984" width="0.7109375" style="8" customWidth="1"/>
    <col min="9985" max="9985" width="12.7109375" style="8" customWidth="1"/>
    <col min="9986" max="10229" width="9.28515625" style="8"/>
    <col min="10230" max="10230" width="2.42578125" style="8" customWidth="1"/>
    <col min="10231" max="10231" width="25.7109375" style="8" customWidth="1"/>
    <col min="10232" max="10232" width="17" style="8" customWidth="1"/>
    <col min="10233" max="10233" width="10.28515625" style="8" customWidth="1"/>
    <col min="10234" max="10234" width="0.7109375" style="8" customWidth="1"/>
    <col min="10235" max="10235" width="12.7109375" style="8" customWidth="1"/>
    <col min="10236" max="10236" width="0.7109375" style="8" customWidth="1"/>
    <col min="10237" max="10237" width="12.7109375" style="8" customWidth="1"/>
    <col min="10238" max="10238" width="0.7109375" style="8" customWidth="1"/>
    <col min="10239" max="10239" width="12.7109375" style="8" customWidth="1"/>
    <col min="10240" max="10240" width="0.7109375" style="8" customWidth="1"/>
    <col min="10241" max="10241" width="12.7109375" style="8" customWidth="1"/>
    <col min="10242" max="10485" width="9.28515625" style="8"/>
    <col min="10486" max="10486" width="2.42578125" style="8" customWidth="1"/>
    <col min="10487" max="10487" width="25.7109375" style="8" customWidth="1"/>
    <col min="10488" max="10488" width="17" style="8" customWidth="1"/>
    <col min="10489" max="10489" width="10.28515625" style="8" customWidth="1"/>
    <col min="10490" max="10490" width="0.7109375" style="8" customWidth="1"/>
    <col min="10491" max="10491" width="12.7109375" style="8" customWidth="1"/>
    <col min="10492" max="10492" width="0.7109375" style="8" customWidth="1"/>
    <col min="10493" max="10493" width="12.7109375" style="8" customWidth="1"/>
    <col min="10494" max="10494" width="0.7109375" style="8" customWidth="1"/>
    <col min="10495" max="10495" width="12.7109375" style="8" customWidth="1"/>
    <col min="10496" max="10496" width="0.7109375" style="8" customWidth="1"/>
    <col min="10497" max="10497" width="12.7109375" style="8" customWidth="1"/>
    <col min="10498" max="10741" width="9.28515625" style="8"/>
    <col min="10742" max="10742" width="2.42578125" style="8" customWidth="1"/>
    <col min="10743" max="10743" width="25.7109375" style="8" customWidth="1"/>
    <col min="10744" max="10744" width="17" style="8" customWidth="1"/>
    <col min="10745" max="10745" width="10.28515625" style="8" customWidth="1"/>
    <col min="10746" max="10746" width="0.7109375" style="8" customWidth="1"/>
    <col min="10747" max="10747" width="12.7109375" style="8" customWidth="1"/>
    <col min="10748" max="10748" width="0.7109375" style="8" customWidth="1"/>
    <col min="10749" max="10749" width="12.7109375" style="8" customWidth="1"/>
    <col min="10750" max="10750" width="0.7109375" style="8" customWidth="1"/>
    <col min="10751" max="10751" width="12.7109375" style="8" customWidth="1"/>
    <col min="10752" max="10752" width="0.7109375" style="8" customWidth="1"/>
    <col min="10753" max="10753" width="12.7109375" style="8" customWidth="1"/>
    <col min="10754" max="10997" width="9.28515625" style="8"/>
    <col min="10998" max="10998" width="2.42578125" style="8" customWidth="1"/>
    <col min="10999" max="10999" width="25.7109375" style="8" customWidth="1"/>
    <col min="11000" max="11000" width="17" style="8" customWidth="1"/>
    <col min="11001" max="11001" width="10.28515625" style="8" customWidth="1"/>
    <col min="11002" max="11002" width="0.7109375" style="8" customWidth="1"/>
    <col min="11003" max="11003" width="12.7109375" style="8" customWidth="1"/>
    <col min="11004" max="11004" width="0.7109375" style="8" customWidth="1"/>
    <col min="11005" max="11005" width="12.7109375" style="8" customWidth="1"/>
    <col min="11006" max="11006" width="0.7109375" style="8" customWidth="1"/>
    <col min="11007" max="11007" width="12.7109375" style="8" customWidth="1"/>
    <col min="11008" max="11008" width="0.7109375" style="8" customWidth="1"/>
    <col min="11009" max="11009" width="12.7109375" style="8" customWidth="1"/>
    <col min="11010" max="11253" width="9.28515625" style="8"/>
    <col min="11254" max="11254" width="2.42578125" style="8" customWidth="1"/>
    <col min="11255" max="11255" width="25.7109375" style="8" customWidth="1"/>
    <col min="11256" max="11256" width="17" style="8" customWidth="1"/>
    <col min="11257" max="11257" width="10.28515625" style="8" customWidth="1"/>
    <col min="11258" max="11258" width="0.7109375" style="8" customWidth="1"/>
    <col min="11259" max="11259" width="12.7109375" style="8" customWidth="1"/>
    <col min="11260" max="11260" width="0.7109375" style="8" customWidth="1"/>
    <col min="11261" max="11261" width="12.7109375" style="8" customWidth="1"/>
    <col min="11262" max="11262" width="0.7109375" style="8" customWidth="1"/>
    <col min="11263" max="11263" width="12.7109375" style="8" customWidth="1"/>
    <col min="11264" max="11264" width="0.7109375" style="8" customWidth="1"/>
    <col min="11265" max="11265" width="12.7109375" style="8" customWidth="1"/>
    <col min="11266" max="11509" width="9.28515625" style="8"/>
    <col min="11510" max="11510" width="2.42578125" style="8" customWidth="1"/>
    <col min="11511" max="11511" width="25.7109375" style="8" customWidth="1"/>
    <col min="11512" max="11512" width="17" style="8" customWidth="1"/>
    <col min="11513" max="11513" width="10.28515625" style="8" customWidth="1"/>
    <col min="11514" max="11514" width="0.7109375" style="8" customWidth="1"/>
    <col min="11515" max="11515" width="12.7109375" style="8" customWidth="1"/>
    <col min="11516" max="11516" width="0.7109375" style="8" customWidth="1"/>
    <col min="11517" max="11517" width="12.7109375" style="8" customWidth="1"/>
    <col min="11518" max="11518" width="0.7109375" style="8" customWidth="1"/>
    <col min="11519" max="11519" width="12.7109375" style="8" customWidth="1"/>
    <col min="11520" max="11520" width="0.7109375" style="8" customWidth="1"/>
    <col min="11521" max="11521" width="12.7109375" style="8" customWidth="1"/>
    <col min="11522" max="11765" width="9.28515625" style="8"/>
    <col min="11766" max="11766" width="2.42578125" style="8" customWidth="1"/>
    <col min="11767" max="11767" width="25.7109375" style="8" customWidth="1"/>
    <col min="11768" max="11768" width="17" style="8" customWidth="1"/>
    <col min="11769" max="11769" width="10.28515625" style="8" customWidth="1"/>
    <col min="11770" max="11770" width="0.7109375" style="8" customWidth="1"/>
    <col min="11771" max="11771" width="12.7109375" style="8" customWidth="1"/>
    <col min="11772" max="11772" width="0.7109375" style="8" customWidth="1"/>
    <col min="11773" max="11773" width="12.7109375" style="8" customWidth="1"/>
    <col min="11774" max="11774" width="0.7109375" style="8" customWidth="1"/>
    <col min="11775" max="11775" width="12.7109375" style="8" customWidth="1"/>
    <col min="11776" max="11776" width="0.7109375" style="8" customWidth="1"/>
    <col min="11777" max="11777" width="12.7109375" style="8" customWidth="1"/>
    <col min="11778" max="12021" width="9.28515625" style="8"/>
    <col min="12022" max="12022" width="2.42578125" style="8" customWidth="1"/>
    <col min="12023" max="12023" width="25.7109375" style="8" customWidth="1"/>
    <col min="12024" max="12024" width="17" style="8" customWidth="1"/>
    <col min="12025" max="12025" width="10.28515625" style="8" customWidth="1"/>
    <col min="12026" max="12026" width="0.7109375" style="8" customWidth="1"/>
    <col min="12027" max="12027" width="12.7109375" style="8" customWidth="1"/>
    <col min="12028" max="12028" width="0.7109375" style="8" customWidth="1"/>
    <col min="12029" max="12029" width="12.7109375" style="8" customWidth="1"/>
    <col min="12030" max="12030" width="0.7109375" style="8" customWidth="1"/>
    <col min="12031" max="12031" width="12.7109375" style="8" customWidth="1"/>
    <col min="12032" max="12032" width="0.7109375" style="8" customWidth="1"/>
    <col min="12033" max="12033" width="12.7109375" style="8" customWidth="1"/>
    <col min="12034" max="12277" width="9.28515625" style="8"/>
    <col min="12278" max="12278" width="2.42578125" style="8" customWidth="1"/>
    <col min="12279" max="12279" width="25.7109375" style="8" customWidth="1"/>
    <col min="12280" max="12280" width="17" style="8" customWidth="1"/>
    <col min="12281" max="12281" width="10.28515625" style="8" customWidth="1"/>
    <col min="12282" max="12282" width="0.7109375" style="8" customWidth="1"/>
    <col min="12283" max="12283" width="12.7109375" style="8" customWidth="1"/>
    <col min="12284" max="12284" width="0.7109375" style="8" customWidth="1"/>
    <col min="12285" max="12285" width="12.7109375" style="8" customWidth="1"/>
    <col min="12286" max="12286" width="0.7109375" style="8" customWidth="1"/>
    <col min="12287" max="12287" width="12.7109375" style="8" customWidth="1"/>
    <col min="12288" max="12288" width="0.7109375" style="8" customWidth="1"/>
    <col min="12289" max="12289" width="12.7109375" style="8" customWidth="1"/>
    <col min="12290" max="12533" width="9.28515625" style="8"/>
    <col min="12534" max="12534" width="2.42578125" style="8" customWidth="1"/>
    <col min="12535" max="12535" width="25.7109375" style="8" customWidth="1"/>
    <col min="12536" max="12536" width="17" style="8" customWidth="1"/>
    <col min="12537" max="12537" width="10.28515625" style="8" customWidth="1"/>
    <col min="12538" max="12538" width="0.7109375" style="8" customWidth="1"/>
    <col min="12539" max="12539" width="12.7109375" style="8" customWidth="1"/>
    <col min="12540" max="12540" width="0.7109375" style="8" customWidth="1"/>
    <col min="12541" max="12541" width="12.7109375" style="8" customWidth="1"/>
    <col min="12542" max="12542" width="0.7109375" style="8" customWidth="1"/>
    <col min="12543" max="12543" width="12.7109375" style="8" customWidth="1"/>
    <col min="12544" max="12544" width="0.7109375" style="8" customWidth="1"/>
    <col min="12545" max="12545" width="12.7109375" style="8" customWidth="1"/>
    <col min="12546" max="12789" width="9.28515625" style="8"/>
    <col min="12790" max="12790" width="2.42578125" style="8" customWidth="1"/>
    <col min="12791" max="12791" width="25.7109375" style="8" customWidth="1"/>
    <col min="12792" max="12792" width="17" style="8" customWidth="1"/>
    <col min="12793" max="12793" width="10.28515625" style="8" customWidth="1"/>
    <col min="12794" max="12794" width="0.7109375" style="8" customWidth="1"/>
    <col min="12795" max="12795" width="12.7109375" style="8" customWidth="1"/>
    <col min="12796" max="12796" width="0.7109375" style="8" customWidth="1"/>
    <col min="12797" max="12797" width="12.7109375" style="8" customWidth="1"/>
    <col min="12798" max="12798" width="0.7109375" style="8" customWidth="1"/>
    <col min="12799" max="12799" width="12.7109375" style="8" customWidth="1"/>
    <col min="12800" max="12800" width="0.7109375" style="8" customWidth="1"/>
    <col min="12801" max="12801" width="12.7109375" style="8" customWidth="1"/>
    <col min="12802" max="13045" width="9.28515625" style="8"/>
    <col min="13046" max="13046" width="2.42578125" style="8" customWidth="1"/>
    <col min="13047" max="13047" width="25.7109375" style="8" customWidth="1"/>
    <col min="13048" max="13048" width="17" style="8" customWidth="1"/>
    <col min="13049" max="13049" width="10.28515625" style="8" customWidth="1"/>
    <col min="13050" max="13050" width="0.7109375" style="8" customWidth="1"/>
    <col min="13051" max="13051" width="12.7109375" style="8" customWidth="1"/>
    <col min="13052" max="13052" width="0.7109375" style="8" customWidth="1"/>
    <col min="13053" max="13053" width="12.7109375" style="8" customWidth="1"/>
    <col min="13054" max="13054" width="0.7109375" style="8" customWidth="1"/>
    <col min="13055" max="13055" width="12.7109375" style="8" customWidth="1"/>
    <col min="13056" max="13056" width="0.7109375" style="8" customWidth="1"/>
    <col min="13057" max="13057" width="12.7109375" style="8" customWidth="1"/>
    <col min="13058" max="13301" width="9.28515625" style="8"/>
    <col min="13302" max="13302" width="2.42578125" style="8" customWidth="1"/>
    <col min="13303" max="13303" width="25.7109375" style="8" customWidth="1"/>
    <col min="13304" max="13304" width="17" style="8" customWidth="1"/>
    <col min="13305" max="13305" width="10.28515625" style="8" customWidth="1"/>
    <col min="13306" max="13306" width="0.7109375" style="8" customWidth="1"/>
    <col min="13307" max="13307" width="12.7109375" style="8" customWidth="1"/>
    <col min="13308" max="13308" width="0.7109375" style="8" customWidth="1"/>
    <col min="13309" max="13309" width="12.7109375" style="8" customWidth="1"/>
    <col min="13310" max="13310" width="0.7109375" style="8" customWidth="1"/>
    <col min="13311" max="13311" width="12.7109375" style="8" customWidth="1"/>
    <col min="13312" max="13312" width="0.7109375" style="8" customWidth="1"/>
    <col min="13313" max="13313" width="12.7109375" style="8" customWidth="1"/>
    <col min="13314" max="13557" width="9.28515625" style="8"/>
    <col min="13558" max="13558" width="2.42578125" style="8" customWidth="1"/>
    <col min="13559" max="13559" width="25.7109375" style="8" customWidth="1"/>
    <col min="13560" max="13560" width="17" style="8" customWidth="1"/>
    <col min="13561" max="13561" width="10.28515625" style="8" customWidth="1"/>
    <col min="13562" max="13562" width="0.7109375" style="8" customWidth="1"/>
    <col min="13563" max="13563" width="12.7109375" style="8" customWidth="1"/>
    <col min="13564" max="13564" width="0.7109375" style="8" customWidth="1"/>
    <col min="13565" max="13565" width="12.7109375" style="8" customWidth="1"/>
    <col min="13566" max="13566" width="0.7109375" style="8" customWidth="1"/>
    <col min="13567" max="13567" width="12.7109375" style="8" customWidth="1"/>
    <col min="13568" max="13568" width="0.7109375" style="8" customWidth="1"/>
    <col min="13569" max="13569" width="12.7109375" style="8" customWidth="1"/>
    <col min="13570" max="13813" width="9.28515625" style="8"/>
    <col min="13814" max="13814" width="2.42578125" style="8" customWidth="1"/>
    <col min="13815" max="13815" width="25.7109375" style="8" customWidth="1"/>
    <col min="13816" max="13816" width="17" style="8" customWidth="1"/>
    <col min="13817" max="13817" width="10.28515625" style="8" customWidth="1"/>
    <col min="13818" max="13818" width="0.7109375" style="8" customWidth="1"/>
    <col min="13819" max="13819" width="12.7109375" style="8" customWidth="1"/>
    <col min="13820" max="13820" width="0.7109375" style="8" customWidth="1"/>
    <col min="13821" max="13821" width="12.7109375" style="8" customWidth="1"/>
    <col min="13822" max="13822" width="0.7109375" style="8" customWidth="1"/>
    <col min="13823" max="13823" width="12.7109375" style="8" customWidth="1"/>
    <col min="13824" max="13824" width="0.7109375" style="8" customWidth="1"/>
    <col min="13825" max="13825" width="12.7109375" style="8" customWidth="1"/>
    <col min="13826" max="14069" width="9.28515625" style="8"/>
    <col min="14070" max="14070" width="2.42578125" style="8" customWidth="1"/>
    <col min="14071" max="14071" width="25.7109375" style="8" customWidth="1"/>
    <col min="14072" max="14072" width="17" style="8" customWidth="1"/>
    <col min="14073" max="14073" width="10.28515625" style="8" customWidth="1"/>
    <col min="14074" max="14074" width="0.7109375" style="8" customWidth="1"/>
    <col min="14075" max="14075" width="12.7109375" style="8" customWidth="1"/>
    <col min="14076" max="14076" width="0.7109375" style="8" customWidth="1"/>
    <col min="14077" max="14077" width="12.7109375" style="8" customWidth="1"/>
    <col min="14078" max="14078" width="0.7109375" style="8" customWidth="1"/>
    <col min="14079" max="14079" width="12.7109375" style="8" customWidth="1"/>
    <col min="14080" max="14080" width="0.7109375" style="8" customWidth="1"/>
    <col min="14081" max="14081" width="12.7109375" style="8" customWidth="1"/>
    <col min="14082" max="14325" width="9.28515625" style="8"/>
    <col min="14326" max="14326" width="2.42578125" style="8" customWidth="1"/>
    <col min="14327" max="14327" width="25.7109375" style="8" customWidth="1"/>
    <col min="14328" max="14328" width="17" style="8" customWidth="1"/>
    <col min="14329" max="14329" width="10.28515625" style="8" customWidth="1"/>
    <col min="14330" max="14330" width="0.7109375" style="8" customWidth="1"/>
    <col min="14331" max="14331" width="12.7109375" style="8" customWidth="1"/>
    <col min="14332" max="14332" width="0.7109375" style="8" customWidth="1"/>
    <col min="14333" max="14333" width="12.7109375" style="8" customWidth="1"/>
    <col min="14334" max="14334" width="0.7109375" style="8" customWidth="1"/>
    <col min="14335" max="14335" width="12.7109375" style="8" customWidth="1"/>
    <col min="14336" max="14336" width="0.7109375" style="8" customWidth="1"/>
    <col min="14337" max="14337" width="12.7109375" style="8" customWidth="1"/>
    <col min="14338" max="14581" width="9.28515625" style="8"/>
    <col min="14582" max="14582" width="2.42578125" style="8" customWidth="1"/>
    <col min="14583" max="14583" width="25.7109375" style="8" customWidth="1"/>
    <col min="14584" max="14584" width="17" style="8" customWidth="1"/>
    <col min="14585" max="14585" width="10.28515625" style="8" customWidth="1"/>
    <col min="14586" max="14586" width="0.7109375" style="8" customWidth="1"/>
    <col min="14587" max="14587" width="12.7109375" style="8" customWidth="1"/>
    <col min="14588" max="14588" width="0.7109375" style="8" customWidth="1"/>
    <col min="14589" max="14589" width="12.7109375" style="8" customWidth="1"/>
    <col min="14590" max="14590" width="0.7109375" style="8" customWidth="1"/>
    <col min="14591" max="14591" width="12.7109375" style="8" customWidth="1"/>
    <col min="14592" max="14592" width="0.7109375" style="8" customWidth="1"/>
    <col min="14593" max="14593" width="12.7109375" style="8" customWidth="1"/>
    <col min="14594" max="14837" width="9.28515625" style="8"/>
    <col min="14838" max="14838" width="2.42578125" style="8" customWidth="1"/>
    <col min="14839" max="14839" width="25.7109375" style="8" customWidth="1"/>
    <col min="14840" max="14840" width="17" style="8" customWidth="1"/>
    <col min="14841" max="14841" width="10.28515625" style="8" customWidth="1"/>
    <col min="14842" max="14842" width="0.7109375" style="8" customWidth="1"/>
    <col min="14843" max="14843" width="12.7109375" style="8" customWidth="1"/>
    <col min="14844" max="14844" width="0.7109375" style="8" customWidth="1"/>
    <col min="14845" max="14845" width="12.7109375" style="8" customWidth="1"/>
    <col min="14846" max="14846" width="0.7109375" style="8" customWidth="1"/>
    <col min="14847" max="14847" width="12.7109375" style="8" customWidth="1"/>
    <col min="14848" max="14848" width="0.7109375" style="8" customWidth="1"/>
    <col min="14849" max="14849" width="12.7109375" style="8" customWidth="1"/>
    <col min="14850" max="15093" width="9.28515625" style="8"/>
    <col min="15094" max="15094" width="2.42578125" style="8" customWidth="1"/>
    <col min="15095" max="15095" width="25.7109375" style="8" customWidth="1"/>
    <col min="15096" max="15096" width="17" style="8" customWidth="1"/>
    <col min="15097" max="15097" width="10.28515625" style="8" customWidth="1"/>
    <col min="15098" max="15098" width="0.7109375" style="8" customWidth="1"/>
    <col min="15099" max="15099" width="12.7109375" style="8" customWidth="1"/>
    <col min="15100" max="15100" width="0.7109375" style="8" customWidth="1"/>
    <col min="15101" max="15101" width="12.7109375" style="8" customWidth="1"/>
    <col min="15102" max="15102" width="0.7109375" style="8" customWidth="1"/>
    <col min="15103" max="15103" width="12.7109375" style="8" customWidth="1"/>
    <col min="15104" max="15104" width="0.7109375" style="8" customWidth="1"/>
    <col min="15105" max="15105" width="12.7109375" style="8" customWidth="1"/>
    <col min="15106" max="15349" width="9.28515625" style="8"/>
    <col min="15350" max="15350" width="2.42578125" style="8" customWidth="1"/>
    <col min="15351" max="15351" width="25.7109375" style="8" customWidth="1"/>
    <col min="15352" max="15352" width="17" style="8" customWidth="1"/>
    <col min="15353" max="15353" width="10.28515625" style="8" customWidth="1"/>
    <col min="15354" max="15354" width="0.7109375" style="8" customWidth="1"/>
    <col min="15355" max="15355" width="12.7109375" style="8" customWidth="1"/>
    <col min="15356" max="15356" width="0.7109375" style="8" customWidth="1"/>
    <col min="15357" max="15357" width="12.7109375" style="8" customWidth="1"/>
    <col min="15358" max="15358" width="0.7109375" style="8" customWidth="1"/>
    <col min="15359" max="15359" width="12.7109375" style="8" customWidth="1"/>
    <col min="15360" max="15360" width="0.7109375" style="8" customWidth="1"/>
    <col min="15361" max="15361" width="12.7109375" style="8" customWidth="1"/>
    <col min="15362" max="15605" width="9.28515625" style="8"/>
    <col min="15606" max="15606" width="2.42578125" style="8" customWidth="1"/>
    <col min="15607" max="15607" width="25.7109375" style="8" customWidth="1"/>
    <col min="15608" max="15608" width="17" style="8" customWidth="1"/>
    <col min="15609" max="15609" width="10.28515625" style="8" customWidth="1"/>
    <col min="15610" max="15610" width="0.7109375" style="8" customWidth="1"/>
    <col min="15611" max="15611" width="12.7109375" style="8" customWidth="1"/>
    <col min="15612" max="15612" width="0.7109375" style="8" customWidth="1"/>
    <col min="15613" max="15613" width="12.7109375" style="8" customWidth="1"/>
    <col min="15614" max="15614" width="0.7109375" style="8" customWidth="1"/>
    <col min="15615" max="15615" width="12.7109375" style="8" customWidth="1"/>
    <col min="15616" max="15616" width="0.7109375" style="8" customWidth="1"/>
    <col min="15617" max="15617" width="12.7109375" style="8" customWidth="1"/>
    <col min="15618" max="15861" width="9.28515625" style="8"/>
    <col min="15862" max="15862" width="2.42578125" style="8" customWidth="1"/>
    <col min="15863" max="15863" width="25.7109375" style="8" customWidth="1"/>
    <col min="15864" max="15864" width="17" style="8" customWidth="1"/>
    <col min="15865" max="15865" width="10.28515625" style="8" customWidth="1"/>
    <col min="15866" max="15866" width="0.7109375" style="8" customWidth="1"/>
    <col min="15867" max="15867" width="12.7109375" style="8" customWidth="1"/>
    <col min="15868" max="15868" width="0.7109375" style="8" customWidth="1"/>
    <col min="15869" max="15869" width="12.7109375" style="8" customWidth="1"/>
    <col min="15870" max="15870" width="0.7109375" style="8" customWidth="1"/>
    <col min="15871" max="15871" width="12.7109375" style="8" customWidth="1"/>
    <col min="15872" max="15872" width="0.7109375" style="8" customWidth="1"/>
    <col min="15873" max="15873" width="12.7109375" style="8" customWidth="1"/>
    <col min="15874" max="16117" width="9.28515625" style="8"/>
    <col min="16118" max="16118" width="2.42578125" style="8" customWidth="1"/>
    <col min="16119" max="16119" width="25.7109375" style="8" customWidth="1"/>
    <col min="16120" max="16120" width="17" style="8" customWidth="1"/>
    <col min="16121" max="16121" width="10.28515625" style="8" customWidth="1"/>
    <col min="16122" max="16122" width="0.7109375" style="8" customWidth="1"/>
    <col min="16123" max="16123" width="12.7109375" style="8" customWidth="1"/>
    <col min="16124" max="16124" width="0.7109375" style="8" customWidth="1"/>
    <col min="16125" max="16125" width="12.7109375" style="8" customWidth="1"/>
    <col min="16126" max="16126" width="0.7109375" style="8" customWidth="1"/>
    <col min="16127" max="16127" width="12.7109375" style="8" customWidth="1"/>
    <col min="16128" max="16128" width="0.7109375" style="8" customWidth="1"/>
    <col min="16129" max="16129" width="12.7109375" style="8" customWidth="1"/>
    <col min="16130" max="16384" width="9.28515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60</v>
      </c>
      <c r="F2" s="4"/>
      <c r="G2" s="4"/>
      <c r="H2" s="4"/>
      <c r="I2" s="4"/>
      <c r="J2" s="4"/>
      <c r="K2" s="4"/>
      <c r="L2" s="4"/>
    </row>
    <row r="3" spans="1:12" s="1" customFormat="1" ht="18" customHeight="1">
      <c r="A3" s="214" t="s">
        <v>204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1"/>
      <c r="G4" s="11"/>
      <c r="H4" s="11"/>
      <c r="I4" s="11"/>
      <c r="J4" s="11"/>
      <c r="K4" s="11"/>
      <c r="L4" s="11"/>
    </row>
    <row r="5" spans="1:12" ht="18" customHeight="1">
      <c r="D5" s="67"/>
      <c r="E5" s="67"/>
      <c r="F5" s="265" t="s">
        <v>2</v>
      </c>
      <c r="G5" s="265"/>
      <c r="H5" s="265"/>
      <c r="I5" s="68"/>
      <c r="J5" s="265" t="s">
        <v>3</v>
      </c>
      <c r="K5" s="265"/>
      <c r="L5" s="265"/>
    </row>
    <row r="6" spans="1:12" ht="18" customHeight="1">
      <c r="D6" s="2"/>
      <c r="E6" s="12"/>
      <c r="F6" s="19" t="s">
        <v>180</v>
      </c>
      <c r="G6" s="20"/>
      <c r="H6" s="19" t="s">
        <v>142</v>
      </c>
      <c r="I6" s="20"/>
      <c r="J6" s="19" t="s">
        <v>180</v>
      </c>
      <c r="K6" s="20"/>
      <c r="L6" s="19" t="s">
        <v>142</v>
      </c>
    </row>
    <row r="7" spans="1:12" ht="18" customHeight="1">
      <c r="D7" s="264"/>
      <c r="E7" s="12"/>
      <c r="F7" s="22" t="s">
        <v>9</v>
      </c>
      <c r="G7" s="20"/>
      <c r="H7" s="22" t="s">
        <v>9</v>
      </c>
      <c r="I7" s="20"/>
      <c r="J7" s="22" t="s">
        <v>9</v>
      </c>
      <c r="K7" s="20"/>
      <c r="L7" s="22" t="s">
        <v>9</v>
      </c>
    </row>
    <row r="8" spans="1:12" ht="18" customHeight="1">
      <c r="A8" s="23" t="s">
        <v>61</v>
      </c>
      <c r="B8" s="23"/>
      <c r="D8" s="69"/>
      <c r="F8" s="25"/>
      <c r="J8" s="25"/>
    </row>
    <row r="9" spans="1:12" ht="4.1500000000000004" customHeight="1">
      <c r="A9" s="23"/>
      <c r="B9" s="23"/>
      <c r="D9" s="69"/>
      <c r="F9" s="25"/>
      <c r="J9" s="25"/>
    </row>
    <row r="10" spans="1:12" ht="18" customHeight="1">
      <c r="A10" s="8" t="s">
        <v>62</v>
      </c>
      <c r="D10" s="70"/>
      <c r="F10" s="25">
        <v>1298536</v>
      </c>
      <c r="G10" s="71"/>
      <c r="H10" s="18">
        <v>725889</v>
      </c>
      <c r="I10" s="71"/>
      <c r="J10" s="25">
        <v>1297930</v>
      </c>
      <c r="K10" s="71"/>
      <c r="L10" s="18">
        <v>725755</v>
      </c>
    </row>
    <row r="11" spans="1:12" ht="18" customHeight="1">
      <c r="A11" s="8" t="s">
        <v>63</v>
      </c>
      <c r="D11" s="70"/>
      <c r="F11" s="72">
        <v>13008</v>
      </c>
      <c r="G11" s="73"/>
      <c r="H11" s="45">
        <v>13313</v>
      </c>
      <c r="I11" s="73"/>
      <c r="J11" s="72">
        <v>13794</v>
      </c>
      <c r="K11" s="73"/>
      <c r="L11" s="45">
        <v>14379</v>
      </c>
    </row>
    <row r="12" spans="1:12" ht="4.1500000000000004" customHeight="1">
      <c r="D12" s="70"/>
      <c r="F12" s="74"/>
      <c r="G12" s="73"/>
      <c r="H12" s="44"/>
      <c r="I12" s="73"/>
      <c r="J12" s="74"/>
      <c r="K12" s="73"/>
      <c r="L12" s="44"/>
    </row>
    <row r="13" spans="1:12" ht="18" customHeight="1">
      <c r="A13" s="23" t="s">
        <v>64</v>
      </c>
      <c r="B13" s="23"/>
      <c r="D13" s="235"/>
      <c r="F13" s="72">
        <f>SUM(F10:F12)</f>
        <v>1311544</v>
      </c>
      <c r="G13" s="73"/>
      <c r="H13" s="45">
        <f>SUM(H10:H12)</f>
        <v>739202</v>
      </c>
      <c r="I13" s="73"/>
      <c r="J13" s="72">
        <f>SUM(J10:J12)</f>
        <v>1311724</v>
      </c>
      <c r="K13" s="73"/>
      <c r="L13" s="45">
        <f>SUM(L10:L12)</f>
        <v>740134</v>
      </c>
    </row>
    <row r="14" spans="1:12" ht="10.15" customHeight="1">
      <c r="A14" s="23"/>
      <c r="B14" s="23"/>
      <c r="D14" s="235"/>
      <c r="F14" s="25"/>
      <c r="G14" s="71"/>
      <c r="I14" s="71"/>
      <c r="J14" s="25"/>
      <c r="K14" s="71"/>
    </row>
    <row r="15" spans="1:12" ht="18" customHeight="1">
      <c r="A15" s="23" t="s">
        <v>65</v>
      </c>
      <c r="B15" s="23"/>
      <c r="D15" s="235"/>
      <c r="F15" s="25"/>
      <c r="G15" s="71"/>
      <c r="I15" s="71"/>
      <c r="J15" s="25"/>
      <c r="K15" s="71"/>
    </row>
    <row r="16" spans="1:12" ht="4.1500000000000004" customHeight="1">
      <c r="A16" s="23"/>
      <c r="B16" s="23"/>
      <c r="D16" s="235"/>
      <c r="F16" s="25"/>
      <c r="J16" s="25"/>
    </row>
    <row r="17" spans="1:12" ht="18" customHeight="1">
      <c r="A17" s="8" t="s">
        <v>66</v>
      </c>
      <c r="D17" s="70"/>
      <c r="F17" s="25">
        <v>1146759</v>
      </c>
      <c r="G17" s="71"/>
      <c r="H17" s="18">
        <v>679586</v>
      </c>
      <c r="I17" s="71"/>
      <c r="J17" s="25">
        <v>1153519</v>
      </c>
      <c r="K17" s="71"/>
      <c r="L17" s="18">
        <v>683533</v>
      </c>
    </row>
    <row r="18" spans="1:12" ht="18" customHeight="1">
      <c r="A18" s="8" t="s">
        <v>67</v>
      </c>
      <c r="D18" s="70"/>
      <c r="F18" s="25">
        <v>21837</v>
      </c>
      <c r="G18" s="71"/>
      <c r="H18" s="18">
        <v>21038</v>
      </c>
      <c r="I18" s="71"/>
      <c r="J18" s="25">
        <v>21837</v>
      </c>
      <c r="K18" s="71"/>
      <c r="L18" s="18">
        <v>21038</v>
      </c>
    </row>
    <row r="19" spans="1:12" ht="18" customHeight="1">
      <c r="A19" s="8" t="s">
        <v>68</v>
      </c>
      <c r="D19" s="70"/>
      <c r="F19" s="74">
        <v>68289</v>
      </c>
      <c r="G19" s="73"/>
      <c r="H19" s="18">
        <v>60296</v>
      </c>
      <c r="I19" s="73"/>
      <c r="J19" s="74">
        <v>67130</v>
      </c>
      <c r="K19" s="73"/>
      <c r="L19" s="18">
        <v>59112</v>
      </c>
    </row>
    <row r="20" spans="1:12" ht="18" customHeight="1">
      <c r="A20" s="8" t="s">
        <v>69</v>
      </c>
      <c r="D20" s="70"/>
      <c r="F20" s="72">
        <v>4096</v>
      </c>
      <c r="G20" s="73"/>
      <c r="H20" s="45">
        <v>6009</v>
      </c>
      <c r="I20" s="73"/>
      <c r="J20" s="72">
        <v>4093</v>
      </c>
      <c r="K20" s="73"/>
      <c r="L20" s="45">
        <v>6007</v>
      </c>
    </row>
    <row r="21" spans="1:12" ht="6" customHeight="1">
      <c r="D21" s="75"/>
      <c r="F21" s="74"/>
      <c r="G21" s="73"/>
      <c r="H21" s="44"/>
      <c r="I21" s="73"/>
      <c r="J21" s="74"/>
      <c r="K21" s="73"/>
      <c r="L21" s="44"/>
    </row>
    <row r="22" spans="1:12" ht="18" customHeight="1">
      <c r="A22" s="23" t="s">
        <v>70</v>
      </c>
      <c r="B22" s="23"/>
      <c r="C22" s="23"/>
      <c r="D22" s="76"/>
      <c r="E22" s="23"/>
      <c r="F22" s="72">
        <f>SUM(F17:F21)</f>
        <v>1240981</v>
      </c>
      <c r="G22" s="71"/>
      <c r="H22" s="45">
        <f>SUM(H17:H21)</f>
        <v>766929</v>
      </c>
      <c r="I22" s="71"/>
      <c r="J22" s="72">
        <f>SUM(J17:J21)</f>
        <v>1246579</v>
      </c>
      <c r="K22" s="73"/>
      <c r="L22" s="45">
        <f>SUM(L17:L21)</f>
        <v>769690</v>
      </c>
    </row>
    <row r="23" spans="1:12" ht="10.15" customHeight="1">
      <c r="A23" s="23"/>
      <c r="B23" s="23"/>
      <c r="D23" s="69"/>
      <c r="F23" s="25"/>
      <c r="G23" s="71"/>
      <c r="I23" s="71"/>
      <c r="J23" s="25"/>
      <c r="K23" s="71"/>
    </row>
    <row r="24" spans="1:12" ht="18" customHeight="1">
      <c r="A24" s="23" t="s">
        <v>214</v>
      </c>
      <c r="D24" s="70"/>
      <c r="F24" s="74">
        <f>F13-F22</f>
        <v>70563</v>
      </c>
      <c r="G24" s="73"/>
      <c r="H24" s="18">
        <f>H13-H22</f>
        <v>-27727</v>
      </c>
      <c r="I24" s="73"/>
      <c r="J24" s="74">
        <f>J13-J22</f>
        <v>65145</v>
      </c>
      <c r="K24" s="73"/>
      <c r="L24" s="18">
        <f>L13-L22</f>
        <v>-29556</v>
      </c>
    </row>
    <row r="25" spans="1:12" ht="18" customHeight="1">
      <c r="A25" s="8" t="s">
        <v>198</v>
      </c>
      <c r="D25" s="70"/>
      <c r="F25" s="72">
        <v>-14</v>
      </c>
      <c r="G25" s="73"/>
      <c r="H25" s="216" t="s">
        <v>205</v>
      </c>
      <c r="I25" s="78"/>
      <c r="J25" s="215">
        <v>-14</v>
      </c>
      <c r="K25" s="78"/>
      <c r="L25" s="216" t="s">
        <v>205</v>
      </c>
    </row>
    <row r="26" spans="1:12" ht="10.15" customHeight="1">
      <c r="D26" s="69"/>
      <c r="F26" s="74"/>
      <c r="G26" s="78"/>
      <c r="H26" s="44"/>
      <c r="I26" s="78"/>
      <c r="J26" s="74"/>
      <c r="K26" s="78"/>
      <c r="L26" s="44"/>
    </row>
    <row r="27" spans="1:12" ht="18" customHeight="1">
      <c r="A27" s="23" t="s">
        <v>215</v>
      </c>
      <c r="B27" s="23"/>
      <c r="D27" s="69"/>
      <c r="F27" s="74">
        <f>SUM(F24:F25)</f>
        <v>70549</v>
      </c>
      <c r="G27" s="78"/>
      <c r="H27" s="44">
        <f>SUM(H24:H25)</f>
        <v>-27727</v>
      </c>
      <c r="I27" s="78"/>
      <c r="J27" s="74">
        <f>SUM(J24:J25)</f>
        <v>65131</v>
      </c>
      <c r="K27" s="78"/>
      <c r="L27" s="44">
        <f>SUM(L24:L25)</f>
        <v>-29556</v>
      </c>
    </row>
    <row r="28" spans="1:12" ht="18" customHeight="1">
      <c r="A28" s="8" t="s">
        <v>227</v>
      </c>
      <c r="D28" s="235"/>
      <c r="F28" s="72">
        <v>-12851</v>
      </c>
      <c r="G28" s="78"/>
      <c r="H28" s="45">
        <v>6005</v>
      </c>
      <c r="I28" s="78"/>
      <c r="J28" s="72">
        <v>-11962</v>
      </c>
      <c r="K28" s="78"/>
      <c r="L28" s="45">
        <v>6721</v>
      </c>
    </row>
    <row r="29" spans="1:12" ht="4.1500000000000004" customHeight="1">
      <c r="D29" s="69"/>
      <c r="F29" s="74"/>
      <c r="G29" s="78"/>
      <c r="H29" s="44"/>
      <c r="I29" s="78"/>
      <c r="J29" s="74"/>
      <c r="K29" s="78"/>
      <c r="L29" s="44"/>
    </row>
    <row r="30" spans="1:12" ht="18" customHeight="1">
      <c r="A30" s="23" t="s">
        <v>222</v>
      </c>
      <c r="B30" s="23"/>
      <c r="D30" s="69"/>
      <c r="E30" s="235"/>
      <c r="F30" s="74">
        <f>SUM(F27:F28)</f>
        <v>57698</v>
      </c>
      <c r="G30" s="78"/>
      <c r="H30" s="44">
        <f>SUM(H27:H28)</f>
        <v>-21722</v>
      </c>
      <c r="I30" s="78"/>
      <c r="J30" s="74">
        <f>SUM(J27:J28)</f>
        <v>53169</v>
      </c>
      <c r="K30" s="78"/>
      <c r="L30" s="44">
        <f>SUM(L27:L28)</f>
        <v>-22835</v>
      </c>
    </row>
    <row r="31" spans="1:12" ht="4.1500000000000004" customHeight="1">
      <c r="D31" s="69"/>
      <c r="F31" s="74"/>
      <c r="G31" s="78"/>
      <c r="H31" s="44"/>
      <c r="I31" s="78"/>
      <c r="J31" s="74"/>
      <c r="K31" s="78"/>
      <c r="L31" s="44"/>
    </row>
    <row r="32" spans="1:12" ht="18" customHeight="1">
      <c r="A32" s="23" t="s">
        <v>71</v>
      </c>
      <c r="B32" s="23"/>
      <c r="D32" s="69"/>
      <c r="E32" s="235"/>
      <c r="F32" s="74"/>
      <c r="G32" s="78"/>
      <c r="H32" s="44"/>
      <c r="I32" s="78"/>
      <c r="J32" s="74"/>
      <c r="K32" s="78"/>
      <c r="L32" s="44"/>
    </row>
    <row r="33" spans="1:13" s="57" customFormat="1" ht="18" customHeight="1">
      <c r="A33" s="57" t="s">
        <v>72</v>
      </c>
      <c r="B33" s="8"/>
      <c r="D33" s="79"/>
      <c r="E33" s="80"/>
      <c r="F33" s="74"/>
      <c r="G33" s="73"/>
      <c r="H33" s="44"/>
      <c r="I33" s="73"/>
      <c r="J33" s="74"/>
      <c r="K33" s="73"/>
      <c r="L33" s="44"/>
    </row>
    <row r="34" spans="1:13" s="57" customFormat="1" ht="18" customHeight="1">
      <c r="A34" s="81" t="s">
        <v>195</v>
      </c>
      <c r="B34" s="8"/>
      <c r="D34" s="79"/>
      <c r="E34" s="80"/>
      <c r="F34" s="74"/>
      <c r="G34" s="73"/>
      <c r="H34" s="44"/>
      <c r="I34" s="73"/>
      <c r="J34" s="74"/>
      <c r="K34" s="73"/>
      <c r="L34" s="44"/>
    </row>
    <row r="35" spans="1:13" s="57" customFormat="1" ht="18" customHeight="1">
      <c r="A35" s="8"/>
      <c r="B35" s="77" t="s">
        <v>193</v>
      </c>
      <c r="D35" s="79"/>
      <c r="E35" s="80"/>
      <c r="F35" s="74"/>
      <c r="G35" s="78"/>
      <c r="H35" s="44"/>
      <c r="I35" s="78"/>
      <c r="J35" s="74"/>
      <c r="K35" s="78"/>
      <c r="L35" s="44"/>
    </row>
    <row r="36" spans="1:13" s="57" customFormat="1" ht="18" customHeight="1">
      <c r="A36" s="8"/>
      <c r="B36" s="8" t="s">
        <v>190</v>
      </c>
      <c r="D36" s="79"/>
      <c r="E36" s="80"/>
      <c r="F36" s="74"/>
      <c r="G36" s="78"/>
      <c r="H36" s="44"/>
      <c r="I36" s="78"/>
      <c r="J36" s="74"/>
      <c r="K36" s="78"/>
      <c r="L36" s="44"/>
    </row>
    <row r="37" spans="1:13" s="57" customFormat="1" ht="18" customHeight="1">
      <c r="A37" s="8"/>
      <c r="B37" s="8" t="s">
        <v>191</v>
      </c>
      <c r="D37" s="79"/>
      <c r="E37" s="80"/>
      <c r="F37" s="72">
        <v>3202</v>
      </c>
      <c r="G37" s="78"/>
      <c r="H37" s="216" t="s">
        <v>205</v>
      </c>
      <c r="I37" s="78"/>
      <c r="J37" s="215">
        <v>3202</v>
      </c>
      <c r="K37" s="78"/>
      <c r="L37" s="216" t="s">
        <v>205</v>
      </c>
      <c r="M37" s="221"/>
    </row>
    <row r="38" spans="1:13" ht="4.1500000000000004" customHeight="1">
      <c r="D38" s="69"/>
      <c r="F38" s="74"/>
      <c r="G38" s="78"/>
      <c r="H38" s="44"/>
      <c r="I38" s="78"/>
      <c r="J38" s="74"/>
      <c r="K38" s="78"/>
      <c r="L38" s="44"/>
    </row>
    <row r="39" spans="1:13" s="57" customFormat="1" ht="18" customHeight="1">
      <c r="A39" s="27" t="s">
        <v>76</v>
      </c>
      <c r="B39" s="8"/>
      <c r="D39" s="79"/>
      <c r="E39" s="80"/>
      <c r="F39" s="74"/>
      <c r="G39" s="73"/>
      <c r="H39" s="44"/>
      <c r="I39" s="73"/>
      <c r="J39" s="74"/>
      <c r="K39" s="73"/>
      <c r="L39" s="44"/>
    </row>
    <row r="40" spans="1:13" ht="18" customHeight="1">
      <c r="A40" s="27" t="s">
        <v>73</v>
      </c>
      <c r="D40" s="235"/>
      <c r="F40" s="72">
        <f>SUM(F37:F39)</f>
        <v>3202</v>
      </c>
      <c r="G40" s="78"/>
      <c r="H40" s="216">
        <f>SUM(H37:H39)</f>
        <v>0</v>
      </c>
      <c r="I40" s="78"/>
      <c r="J40" s="72">
        <f>SUM(J37:J39)</f>
        <v>3202</v>
      </c>
      <c r="K40" s="78"/>
      <c r="L40" s="216">
        <f>SUM(L37:L39)</f>
        <v>0</v>
      </c>
    </row>
    <row r="41" spans="1:13" ht="8.1" customHeight="1">
      <c r="D41" s="69"/>
      <c r="F41" s="74"/>
      <c r="G41" s="78"/>
      <c r="H41" s="44"/>
      <c r="I41" s="78"/>
      <c r="J41" s="74"/>
      <c r="K41" s="78"/>
      <c r="L41" s="44"/>
    </row>
    <row r="42" spans="1:13" s="57" customFormat="1" ht="18" customHeight="1">
      <c r="A42" s="57" t="s">
        <v>77</v>
      </c>
      <c r="B42" s="8"/>
      <c r="D42" s="79"/>
      <c r="E42" s="80"/>
      <c r="F42" s="74"/>
      <c r="G42" s="73"/>
      <c r="H42" s="44"/>
      <c r="I42" s="73"/>
      <c r="J42" s="74"/>
      <c r="K42" s="73"/>
      <c r="L42" s="44"/>
    </row>
    <row r="43" spans="1:13" s="57" customFormat="1" ht="18" customHeight="1">
      <c r="A43" s="81" t="s">
        <v>195</v>
      </c>
      <c r="B43" s="8"/>
      <c r="D43" s="79"/>
      <c r="E43" s="80"/>
      <c r="F43" s="74"/>
      <c r="G43" s="73"/>
      <c r="H43" s="44"/>
      <c r="I43" s="73"/>
      <c r="J43" s="74"/>
      <c r="K43" s="73"/>
      <c r="L43" s="44"/>
    </row>
    <row r="44" spans="1:13" s="57" customFormat="1" ht="18" customHeight="1">
      <c r="A44" s="8"/>
      <c r="B44" s="77" t="s">
        <v>193</v>
      </c>
      <c r="D44" s="79"/>
      <c r="E44" s="80"/>
      <c r="F44" s="74"/>
      <c r="G44" s="73"/>
      <c r="H44" s="44"/>
      <c r="I44" s="73"/>
      <c r="J44" s="74"/>
      <c r="K44" s="73"/>
      <c r="L44" s="44"/>
    </row>
    <row r="45" spans="1:13" s="57" customFormat="1" ht="18" customHeight="1">
      <c r="A45" s="8"/>
      <c r="B45" s="8" t="s">
        <v>192</v>
      </c>
      <c r="D45" s="79"/>
      <c r="E45" s="80"/>
      <c r="F45" s="74"/>
      <c r="G45" s="78"/>
      <c r="H45" s="44"/>
      <c r="I45" s="78"/>
      <c r="J45" s="74"/>
      <c r="K45" s="78"/>
      <c r="L45" s="44"/>
    </row>
    <row r="46" spans="1:13" s="57" customFormat="1" ht="18" customHeight="1">
      <c r="A46" s="8"/>
      <c r="B46" s="8" t="s">
        <v>194</v>
      </c>
      <c r="D46" s="79"/>
      <c r="E46" s="80"/>
      <c r="F46" s="74"/>
      <c r="G46" s="78"/>
      <c r="H46" s="44"/>
      <c r="I46" s="78"/>
      <c r="J46" s="74"/>
      <c r="K46" s="78"/>
      <c r="L46" s="44"/>
    </row>
    <row r="47" spans="1:13" s="57" customFormat="1" ht="18" customHeight="1">
      <c r="A47" s="8"/>
      <c r="B47" s="255" t="s">
        <v>223</v>
      </c>
      <c r="D47" s="79"/>
      <c r="E47" s="80"/>
      <c r="F47" s="74"/>
      <c r="G47" s="78"/>
      <c r="H47" s="44"/>
      <c r="I47" s="78"/>
      <c r="J47" s="74"/>
      <c r="K47" s="78"/>
      <c r="L47" s="44"/>
    </row>
    <row r="48" spans="1:13" s="57" customFormat="1" ht="18" customHeight="1">
      <c r="A48" s="8"/>
      <c r="B48" s="8" t="s">
        <v>188</v>
      </c>
      <c r="D48" s="79"/>
      <c r="E48" s="80"/>
      <c r="F48" s="74"/>
      <c r="G48" s="78"/>
      <c r="H48" s="44"/>
      <c r="I48" s="78"/>
      <c r="J48" s="74"/>
      <c r="K48" s="78"/>
      <c r="L48" s="44"/>
    </row>
    <row r="49" spans="1:12" s="57" customFormat="1" ht="18" customHeight="1">
      <c r="A49" s="8"/>
      <c r="B49" s="8" t="s">
        <v>189</v>
      </c>
      <c r="D49" s="79"/>
      <c r="E49" s="80"/>
      <c r="F49" s="72">
        <v>879</v>
      </c>
      <c r="G49" s="78"/>
      <c r="H49" s="45">
        <v>-2657</v>
      </c>
      <c r="I49" s="78"/>
      <c r="J49" s="72">
        <v>879</v>
      </c>
      <c r="K49" s="78"/>
      <c r="L49" s="45">
        <v>-2657</v>
      </c>
    </row>
    <row r="50" spans="1:12" ht="4.1500000000000004" customHeight="1">
      <c r="D50" s="69"/>
      <c r="F50" s="74"/>
      <c r="G50" s="78"/>
      <c r="H50" s="44"/>
      <c r="I50" s="78"/>
      <c r="J50" s="74"/>
      <c r="K50" s="78"/>
      <c r="L50" s="44"/>
    </row>
    <row r="51" spans="1:12" s="57" customFormat="1" ht="18" customHeight="1">
      <c r="A51" s="82" t="s">
        <v>78</v>
      </c>
      <c r="B51" s="8"/>
      <c r="D51" s="79"/>
      <c r="E51" s="80"/>
      <c r="F51" s="74"/>
      <c r="G51" s="73"/>
      <c r="H51" s="44"/>
      <c r="I51" s="73"/>
      <c r="J51" s="74"/>
      <c r="K51" s="73"/>
      <c r="L51" s="44"/>
    </row>
    <row r="52" spans="1:12" ht="18" customHeight="1">
      <c r="A52" s="27" t="s">
        <v>73</v>
      </c>
      <c r="D52" s="235"/>
      <c r="F52" s="72">
        <f>SUM(F49:F51)</f>
        <v>879</v>
      </c>
      <c r="G52" s="78"/>
      <c r="H52" s="45">
        <f>SUM(H49:H51)</f>
        <v>-2657</v>
      </c>
      <c r="I52" s="78"/>
      <c r="J52" s="72">
        <f>SUM(J49:J51)</f>
        <v>879</v>
      </c>
      <c r="K52" s="78"/>
      <c r="L52" s="45">
        <f>SUM(L49:L51)</f>
        <v>-2657</v>
      </c>
    </row>
    <row r="53" spans="1:12" ht="4.1500000000000004" customHeight="1">
      <c r="D53" s="69"/>
      <c r="F53" s="74"/>
      <c r="G53" s="78"/>
      <c r="H53" s="44"/>
      <c r="I53" s="78"/>
      <c r="J53" s="74"/>
      <c r="K53" s="78"/>
      <c r="L53" s="44"/>
    </row>
    <row r="54" spans="1:12" s="57" customFormat="1" ht="18" customHeight="1">
      <c r="A54" s="23" t="s">
        <v>221</v>
      </c>
      <c r="B54" s="255"/>
      <c r="D54" s="79"/>
      <c r="E54" s="80"/>
      <c r="F54" s="72">
        <f>SUM(F40,F52)</f>
        <v>4081</v>
      </c>
      <c r="G54" s="78"/>
      <c r="H54" s="45">
        <f>SUM(H40,H52)</f>
        <v>-2657</v>
      </c>
      <c r="I54" s="78"/>
      <c r="J54" s="72">
        <f>SUM(J40,J52)</f>
        <v>4081</v>
      </c>
      <c r="K54" s="78"/>
      <c r="L54" s="45">
        <f>SUM(L40,L52)</f>
        <v>-2657</v>
      </c>
    </row>
    <row r="55" spans="1:12" ht="4.1500000000000004" customHeight="1">
      <c r="A55" s="255"/>
      <c r="B55" s="255"/>
      <c r="C55" s="255"/>
      <c r="D55" s="69"/>
      <c r="F55" s="74"/>
      <c r="G55" s="78"/>
      <c r="H55" s="44"/>
      <c r="I55" s="78"/>
      <c r="J55" s="74"/>
      <c r="K55" s="78"/>
      <c r="L55" s="44"/>
    </row>
    <row r="56" spans="1:12" ht="18" customHeight="1" thickBot="1">
      <c r="A56" s="23" t="s">
        <v>220</v>
      </c>
      <c r="B56" s="23"/>
      <c r="C56" s="255"/>
      <c r="D56" s="235"/>
      <c r="F56" s="83">
        <f>SUM(F30,F54)</f>
        <v>61779</v>
      </c>
      <c r="H56" s="55">
        <f>SUM(H30,H54)</f>
        <v>-24379</v>
      </c>
      <c r="J56" s="83">
        <f>SUM(J30,J54)</f>
        <v>57250</v>
      </c>
      <c r="K56" s="44"/>
      <c r="L56" s="55">
        <f>SUM(L30,L54)</f>
        <v>-25492</v>
      </c>
    </row>
    <row r="57" spans="1:12" ht="18" customHeight="1" thickTop="1">
      <c r="A57" s="23"/>
      <c r="B57" s="23"/>
      <c r="D57" s="184"/>
      <c r="F57" s="44"/>
      <c r="H57" s="44"/>
      <c r="J57" s="44"/>
      <c r="K57" s="44"/>
      <c r="L57" s="44"/>
    </row>
    <row r="58" spans="1:12" s="255" customFormat="1" ht="18" customHeight="1">
      <c r="A58" s="23"/>
      <c r="B58" s="23"/>
      <c r="D58" s="256"/>
      <c r="F58" s="240"/>
      <c r="G58" s="18"/>
      <c r="H58" s="240"/>
      <c r="I58" s="18"/>
      <c r="J58" s="240"/>
      <c r="K58" s="240"/>
      <c r="L58" s="240"/>
    </row>
    <row r="59" spans="1:12" ht="9.75" customHeight="1">
      <c r="A59" s="23"/>
      <c r="B59" s="23"/>
      <c r="D59" s="10"/>
      <c r="F59" s="44"/>
      <c r="H59" s="44"/>
      <c r="J59" s="44"/>
      <c r="K59" s="44"/>
      <c r="L59" s="44"/>
    </row>
    <row r="60" spans="1:12" ht="20.85" customHeight="1">
      <c r="A60" s="84" t="s">
        <v>28</v>
      </c>
      <c r="B60" s="84"/>
      <c r="C60" s="48"/>
      <c r="D60" s="85"/>
      <c r="E60" s="48"/>
      <c r="F60" s="45"/>
      <c r="G60" s="45"/>
      <c r="H60" s="45"/>
      <c r="I60" s="45"/>
      <c r="J60" s="45"/>
      <c r="K60" s="45"/>
      <c r="L60" s="45"/>
    </row>
    <row r="61" spans="1:12" ht="20.100000000000001" customHeight="1">
      <c r="A61" s="1" t="s">
        <v>0</v>
      </c>
      <c r="B61" s="1"/>
      <c r="C61" s="1"/>
      <c r="D61" s="1"/>
      <c r="E61" s="1"/>
      <c r="F61" s="3"/>
      <c r="G61" s="3"/>
      <c r="H61" s="3"/>
      <c r="I61" s="3"/>
      <c r="J61" s="3"/>
      <c r="K61" s="3"/>
      <c r="L61" s="3"/>
    </row>
    <row r="62" spans="1:12" ht="20.100000000000001" customHeight="1">
      <c r="A62" s="1" t="s">
        <v>79</v>
      </c>
      <c r="B62" s="1"/>
      <c r="C62" s="1"/>
      <c r="D62" s="1"/>
      <c r="E62" s="1"/>
      <c r="F62" s="4"/>
      <c r="G62" s="4"/>
      <c r="H62" s="4"/>
      <c r="I62" s="4"/>
      <c r="J62" s="4"/>
      <c r="K62" s="4"/>
      <c r="L62" s="4"/>
    </row>
    <row r="63" spans="1:12" ht="20.100000000000001" customHeight="1">
      <c r="A63" s="214" t="s">
        <v>204</v>
      </c>
      <c r="B63" s="5"/>
      <c r="C63" s="5"/>
      <c r="D63" s="5"/>
      <c r="E63" s="5"/>
      <c r="F63" s="7"/>
      <c r="G63" s="7"/>
      <c r="H63" s="7"/>
      <c r="I63" s="7"/>
      <c r="J63" s="7"/>
      <c r="K63" s="7"/>
      <c r="L63" s="7"/>
    </row>
    <row r="64" spans="1:12" ht="20.100000000000001" customHeight="1">
      <c r="C64" s="9"/>
      <c r="D64" s="9"/>
      <c r="E64" s="9"/>
      <c r="F64" s="11"/>
      <c r="G64" s="11"/>
      <c r="H64" s="11"/>
      <c r="I64" s="11"/>
      <c r="J64" s="11"/>
      <c r="K64" s="11"/>
      <c r="L64" s="11"/>
    </row>
    <row r="65" spans="1:12" ht="20.100000000000001" customHeight="1">
      <c r="D65" s="67"/>
      <c r="E65" s="67"/>
      <c r="F65" s="265" t="s">
        <v>2</v>
      </c>
      <c r="G65" s="265"/>
      <c r="H65" s="265"/>
      <c r="I65" s="68"/>
      <c r="J65" s="265" t="s">
        <v>3</v>
      </c>
      <c r="K65" s="265"/>
      <c r="L65" s="265"/>
    </row>
    <row r="66" spans="1:12" ht="20.100000000000001" customHeight="1">
      <c r="D66" s="2"/>
      <c r="E66" s="12"/>
      <c r="F66" s="19" t="s">
        <v>180</v>
      </c>
      <c r="G66" s="20"/>
      <c r="H66" s="19" t="s">
        <v>142</v>
      </c>
      <c r="I66" s="20"/>
      <c r="J66" s="19" t="s">
        <v>180</v>
      </c>
      <c r="K66" s="20"/>
      <c r="L66" s="19" t="s">
        <v>142</v>
      </c>
    </row>
    <row r="67" spans="1:12" ht="20.100000000000001" customHeight="1">
      <c r="D67" s="21" t="s">
        <v>8</v>
      </c>
      <c r="E67" s="12"/>
      <c r="F67" s="22" t="s">
        <v>9</v>
      </c>
      <c r="G67" s="20"/>
      <c r="H67" s="22" t="s">
        <v>9</v>
      </c>
      <c r="I67" s="20"/>
      <c r="J67" s="22" t="s">
        <v>9</v>
      </c>
      <c r="K67" s="20"/>
      <c r="L67" s="22" t="s">
        <v>9</v>
      </c>
    </row>
    <row r="68" spans="1:12" ht="8.1" customHeight="1">
      <c r="D68" s="70"/>
      <c r="F68" s="25"/>
      <c r="G68" s="71"/>
      <c r="I68" s="71"/>
      <c r="J68" s="25"/>
      <c r="K68" s="71"/>
    </row>
    <row r="69" spans="1:12" ht="20.100000000000001" customHeight="1">
      <c r="A69" s="23" t="s">
        <v>218</v>
      </c>
      <c r="B69" s="23"/>
      <c r="D69" s="70"/>
      <c r="F69" s="25"/>
      <c r="G69" s="71"/>
      <c r="I69" s="71"/>
      <c r="J69" s="25"/>
      <c r="K69" s="71"/>
    </row>
    <row r="70" spans="1:12" ht="20.100000000000001" customHeight="1">
      <c r="A70" s="86" t="s">
        <v>56</v>
      </c>
      <c r="B70" s="86"/>
      <c r="D70" s="70"/>
      <c r="F70" s="74">
        <v>57698</v>
      </c>
      <c r="G70" s="73"/>
      <c r="H70" s="257">
        <v>-21722</v>
      </c>
      <c r="I70" s="73"/>
      <c r="J70" s="74">
        <v>53169</v>
      </c>
      <c r="K70" s="73"/>
      <c r="L70" s="259">
        <v>-22835</v>
      </c>
    </row>
    <row r="71" spans="1:12" ht="20.100000000000001" customHeight="1">
      <c r="A71" s="86" t="s">
        <v>57</v>
      </c>
      <c r="B71" s="86"/>
      <c r="D71" s="70"/>
      <c r="F71" s="72">
        <v>0</v>
      </c>
      <c r="G71" s="73"/>
      <c r="H71" s="217">
        <v>0</v>
      </c>
      <c r="I71" s="73"/>
      <c r="J71" s="72">
        <v>0</v>
      </c>
      <c r="K71" s="73"/>
      <c r="L71" s="219">
        <v>0</v>
      </c>
    </row>
    <row r="72" spans="1:12" ht="8.1" customHeight="1">
      <c r="A72" s="23"/>
      <c r="B72" s="23"/>
      <c r="D72" s="10"/>
      <c r="F72" s="74"/>
      <c r="G72" s="73"/>
      <c r="H72" s="240"/>
      <c r="I72" s="73"/>
      <c r="J72" s="74"/>
      <c r="K72" s="73"/>
      <c r="L72" s="240"/>
    </row>
    <row r="73" spans="1:12" ht="20.100000000000001" customHeight="1" thickBot="1">
      <c r="A73" s="23"/>
      <c r="B73" s="23"/>
      <c r="D73" s="10"/>
      <c r="F73" s="83">
        <f>SUM(F70:F71)</f>
        <v>57698</v>
      </c>
      <c r="G73" s="44"/>
      <c r="H73" s="55">
        <f>SUM(H70:H71)</f>
        <v>-21722</v>
      </c>
      <c r="I73" s="44"/>
      <c r="J73" s="83">
        <f>SUM(J70:J71)</f>
        <v>53169</v>
      </c>
      <c r="K73" s="44"/>
      <c r="L73" s="55">
        <f>SUM(L70:L71)</f>
        <v>-22835</v>
      </c>
    </row>
    <row r="74" spans="1:12" ht="20.100000000000001" customHeight="1" thickTop="1">
      <c r="A74" s="23"/>
      <c r="B74" s="23"/>
      <c r="D74" s="10"/>
      <c r="F74" s="74"/>
      <c r="G74" s="44"/>
      <c r="H74" s="240"/>
      <c r="I74" s="44"/>
      <c r="J74" s="74"/>
      <c r="K74" s="44"/>
      <c r="L74" s="240"/>
    </row>
    <row r="75" spans="1:12" ht="20.100000000000001" customHeight="1">
      <c r="A75" s="23" t="s">
        <v>219</v>
      </c>
      <c r="B75" s="23"/>
      <c r="D75" s="70"/>
      <c r="F75" s="74"/>
      <c r="G75" s="73"/>
      <c r="H75" s="240"/>
      <c r="I75" s="73"/>
      <c r="J75" s="74"/>
      <c r="K75" s="73"/>
      <c r="L75" s="240"/>
    </row>
    <row r="76" spans="1:12" ht="20.100000000000001" customHeight="1">
      <c r="A76" s="86" t="s">
        <v>56</v>
      </c>
      <c r="B76" s="86"/>
      <c r="D76" s="70"/>
      <c r="F76" s="74">
        <v>61779</v>
      </c>
      <c r="G76" s="73"/>
      <c r="H76" s="258">
        <v>-24379</v>
      </c>
      <c r="I76" s="73"/>
      <c r="J76" s="74">
        <v>57250</v>
      </c>
      <c r="K76" s="73"/>
      <c r="L76" s="260">
        <v>-25492</v>
      </c>
    </row>
    <row r="77" spans="1:12" ht="20.100000000000001" customHeight="1">
      <c r="A77" s="86" t="s">
        <v>57</v>
      </c>
      <c r="B77" s="86"/>
      <c r="D77" s="70"/>
      <c r="F77" s="72">
        <v>0</v>
      </c>
      <c r="G77" s="73"/>
      <c r="H77" s="218">
        <v>0</v>
      </c>
      <c r="I77" s="73"/>
      <c r="J77" s="72">
        <v>0</v>
      </c>
      <c r="K77" s="73"/>
      <c r="L77" s="220">
        <v>0</v>
      </c>
    </row>
    <row r="78" spans="1:12" ht="8.1" customHeight="1">
      <c r="D78" s="70"/>
      <c r="F78" s="74"/>
      <c r="G78" s="73"/>
      <c r="H78" s="240"/>
      <c r="I78" s="73"/>
      <c r="J78" s="74"/>
      <c r="K78" s="73"/>
      <c r="L78" s="240"/>
    </row>
    <row r="79" spans="1:12" ht="20.100000000000001" customHeight="1" thickBot="1">
      <c r="D79" s="70"/>
      <c r="F79" s="83">
        <f>SUM(F76:F77)</f>
        <v>61779</v>
      </c>
      <c r="G79" s="44"/>
      <c r="H79" s="55">
        <f>SUM(H76:H77)</f>
        <v>-24379</v>
      </c>
      <c r="I79" s="44"/>
      <c r="J79" s="83">
        <f>SUM(J76:J77)</f>
        <v>57250</v>
      </c>
      <c r="K79" s="44"/>
      <c r="L79" s="55">
        <f>SUM(L76:L77)</f>
        <v>-25492</v>
      </c>
    </row>
    <row r="80" spans="1:12" ht="20.100000000000001" customHeight="1" thickTop="1">
      <c r="D80" s="70"/>
      <c r="F80" s="74"/>
      <c r="G80" s="73"/>
      <c r="H80" s="44"/>
      <c r="I80" s="73"/>
      <c r="J80" s="74"/>
      <c r="K80" s="73"/>
      <c r="L80" s="44"/>
    </row>
    <row r="81" spans="1:12" ht="20.100000000000001" customHeight="1">
      <c r="D81" s="70"/>
      <c r="F81" s="74"/>
      <c r="G81" s="73"/>
      <c r="H81" s="44"/>
      <c r="I81" s="73"/>
      <c r="J81" s="74"/>
      <c r="K81" s="73"/>
      <c r="L81" s="44"/>
    </row>
    <row r="82" spans="1:12" ht="20.100000000000001" customHeight="1">
      <c r="A82" s="23" t="s">
        <v>230</v>
      </c>
      <c r="B82" s="23"/>
      <c r="D82" s="87"/>
      <c r="F82" s="25"/>
      <c r="J82" s="25"/>
    </row>
    <row r="83" spans="1:12" ht="6" customHeight="1">
      <c r="A83" s="23"/>
      <c r="B83" s="23"/>
      <c r="D83" s="87"/>
      <c r="F83" s="25"/>
      <c r="J83" s="25"/>
    </row>
    <row r="84" spans="1:12" ht="20.100000000000001" customHeight="1">
      <c r="A84" s="8" t="s">
        <v>231</v>
      </c>
      <c r="D84" s="10">
        <v>19</v>
      </c>
      <c r="F84" s="88">
        <v>0.3</v>
      </c>
      <c r="G84" s="89"/>
      <c r="H84" s="90">
        <v>-0.11</v>
      </c>
      <c r="I84" s="89"/>
      <c r="J84" s="88">
        <v>0.28000000000000003</v>
      </c>
      <c r="K84" s="89"/>
      <c r="L84" s="90">
        <v>-0.11600000000000001</v>
      </c>
    </row>
    <row r="85" spans="1:12" ht="20.100000000000001" customHeight="1">
      <c r="D85" s="10"/>
      <c r="F85" s="89"/>
      <c r="G85" s="89"/>
      <c r="H85" s="89"/>
      <c r="I85" s="89"/>
      <c r="J85" s="89"/>
      <c r="K85" s="89"/>
      <c r="L85" s="89"/>
    </row>
    <row r="86" spans="1:12" ht="20.100000000000001" customHeight="1">
      <c r="D86" s="10"/>
      <c r="F86" s="89"/>
      <c r="G86" s="89"/>
      <c r="H86" s="89"/>
      <c r="I86" s="89"/>
      <c r="J86" s="89"/>
      <c r="K86" s="89"/>
      <c r="L86" s="89"/>
    </row>
    <row r="87" spans="1:12" ht="20.100000000000001" customHeight="1">
      <c r="D87" s="10"/>
      <c r="F87" s="89"/>
      <c r="G87" s="89"/>
      <c r="H87" s="89"/>
      <c r="I87" s="89"/>
      <c r="J87" s="89"/>
      <c r="K87" s="89"/>
      <c r="L87" s="89"/>
    </row>
    <row r="88" spans="1:12" ht="20.100000000000001" customHeight="1">
      <c r="D88" s="10"/>
      <c r="F88" s="89"/>
      <c r="G88" s="90"/>
      <c r="H88" s="89"/>
      <c r="I88" s="89"/>
      <c r="J88" s="89"/>
      <c r="K88" s="89"/>
      <c r="L88" s="89"/>
    </row>
    <row r="89" spans="1:12" ht="20.100000000000001" customHeight="1">
      <c r="D89" s="10"/>
      <c r="F89" s="89"/>
      <c r="G89" s="90"/>
      <c r="H89" s="89"/>
      <c r="I89" s="89"/>
      <c r="J89" s="89"/>
      <c r="K89" s="89"/>
      <c r="L89" s="89"/>
    </row>
    <row r="90" spans="1:12" ht="20.100000000000001" customHeight="1">
      <c r="D90" s="10"/>
      <c r="F90" s="89"/>
      <c r="G90" s="90"/>
      <c r="H90" s="89"/>
      <c r="I90" s="89"/>
      <c r="J90" s="89"/>
      <c r="K90" s="89"/>
      <c r="L90" s="89"/>
    </row>
    <row r="91" spans="1:12" ht="20.100000000000001" customHeight="1">
      <c r="D91" s="10"/>
      <c r="F91" s="89"/>
      <c r="G91" s="90"/>
      <c r="H91" s="89"/>
      <c r="I91" s="89"/>
      <c r="J91" s="89"/>
      <c r="K91" s="89"/>
      <c r="L91" s="89"/>
    </row>
    <row r="92" spans="1:12" ht="20.100000000000001" customHeight="1">
      <c r="D92" s="10"/>
      <c r="F92" s="89"/>
      <c r="G92" s="90"/>
      <c r="H92" s="89"/>
      <c r="I92" s="89"/>
      <c r="J92" s="89"/>
      <c r="K92" s="89"/>
      <c r="L92" s="89"/>
    </row>
    <row r="93" spans="1:12" ht="20.100000000000001" customHeight="1">
      <c r="D93" s="10"/>
      <c r="F93" s="89"/>
      <c r="G93" s="90"/>
      <c r="H93" s="89"/>
      <c r="I93" s="89"/>
      <c r="J93" s="89"/>
      <c r="K93" s="89"/>
      <c r="L93" s="89"/>
    </row>
    <row r="94" spans="1:12" ht="20.100000000000001" customHeight="1">
      <c r="D94" s="10"/>
      <c r="F94" s="89"/>
      <c r="G94" s="90"/>
      <c r="H94" s="89"/>
      <c r="I94" s="89"/>
      <c r="J94" s="89"/>
      <c r="K94" s="89"/>
      <c r="L94" s="89"/>
    </row>
    <row r="95" spans="1:12" ht="20.100000000000001" customHeight="1">
      <c r="D95" s="10"/>
      <c r="F95" s="89"/>
      <c r="G95" s="90"/>
      <c r="H95" s="89"/>
      <c r="I95" s="89"/>
      <c r="J95" s="89"/>
      <c r="K95" s="89"/>
      <c r="L95" s="89"/>
    </row>
    <row r="96" spans="1:12" ht="20.100000000000001" customHeight="1">
      <c r="D96" s="10"/>
      <c r="F96" s="89"/>
      <c r="G96" s="90"/>
      <c r="H96" s="89"/>
      <c r="I96" s="89"/>
      <c r="J96" s="89"/>
      <c r="K96" s="89"/>
      <c r="L96" s="89"/>
    </row>
    <row r="97" spans="1:12" ht="20.100000000000001" customHeight="1">
      <c r="D97" s="10"/>
      <c r="F97" s="89"/>
      <c r="G97" s="90"/>
      <c r="H97" s="89"/>
      <c r="I97" s="89"/>
      <c r="J97" s="89"/>
      <c r="K97" s="89"/>
      <c r="L97" s="89"/>
    </row>
    <row r="98" spans="1:12" ht="20.100000000000001" customHeight="1">
      <c r="D98" s="10"/>
      <c r="F98" s="89"/>
      <c r="G98" s="90"/>
      <c r="H98" s="89"/>
      <c r="I98" s="89"/>
      <c r="J98" s="89"/>
      <c r="K98" s="89"/>
      <c r="L98" s="89"/>
    </row>
    <row r="99" spans="1:12" ht="20.100000000000001" customHeight="1">
      <c r="D99" s="10"/>
      <c r="F99" s="89"/>
      <c r="G99" s="90"/>
      <c r="H99" s="89"/>
      <c r="I99" s="89"/>
      <c r="J99" s="89"/>
      <c r="K99" s="89"/>
      <c r="L99" s="89"/>
    </row>
    <row r="100" spans="1:12" ht="20.100000000000001" customHeight="1">
      <c r="D100" s="10"/>
      <c r="F100" s="89"/>
      <c r="G100" s="90"/>
      <c r="H100" s="89"/>
      <c r="I100" s="89"/>
      <c r="J100" s="89"/>
      <c r="K100" s="89"/>
      <c r="L100" s="89"/>
    </row>
    <row r="101" spans="1:12" ht="20.100000000000001" customHeight="1">
      <c r="D101" s="10"/>
      <c r="F101" s="89"/>
      <c r="G101" s="90"/>
      <c r="H101" s="89"/>
      <c r="I101" s="89"/>
      <c r="J101" s="89"/>
      <c r="K101" s="89"/>
      <c r="L101" s="89"/>
    </row>
    <row r="102" spans="1:12" ht="20.100000000000001" customHeight="1">
      <c r="D102" s="10"/>
      <c r="F102" s="89"/>
      <c r="G102" s="90"/>
      <c r="H102" s="89"/>
      <c r="I102" s="89"/>
      <c r="J102" s="89"/>
      <c r="K102" s="89"/>
      <c r="L102" s="89"/>
    </row>
    <row r="103" spans="1:12" ht="20.100000000000001" customHeight="1">
      <c r="D103" s="10"/>
      <c r="F103" s="89"/>
      <c r="G103" s="90"/>
      <c r="H103" s="89"/>
      <c r="I103" s="89"/>
      <c r="J103" s="89"/>
      <c r="K103" s="89"/>
      <c r="L103" s="89"/>
    </row>
    <row r="104" spans="1:12" ht="20.100000000000001" customHeight="1">
      <c r="D104" s="10"/>
      <c r="F104" s="89"/>
      <c r="G104" s="90"/>
      <c r="H104" s="89"/>
      <c r="I104" s="89"/>
      <c r="J104" s="89"/>
      <c r="K104" s="89"/>
      <c r="L104" s="89"/>
    </row>
    <row r="105" spans="1:12" ht="20.100000000000001" customHeight="1">
      <c r="D105" s="184"/>
      <c r="F105" s="89"/>
      <c r="G105" s="90"/>
      <c r="H105" s="89"/>
      <c r="I105" s="89"/>
      <c r="J105" s="89"/>
      <c r="K105" s="89"/>
      <c r="L105" s="89"/>
    </row>
    <row r="106" spans="1:12" ht="20.100000000000001" customHeight="1">
      <c r="D106" s="175"/>
      <c r="F106" s="89"/>
      <c r="G106" s="90"/>
      <c r="H106" s="89"/>
      <c r="I106" s="89"/>
      <c r="J106" s="89"/>
      <c r="K106" s="89"/>
      <c r="L106" s="89"/>
    </row>
    <row r="107" spans="1:12" ht="9" customHeight="1">
      <c r="D107" s="173"/>
      <c r="F107" s="89"/>
      <c r="G107" s="90"/>
      <c r="H107" s="89"/>
      <c r="I107" s="89"/>
      <c r="J107" s="89"/>
      <c r="K107" s="89"/>
      <c r="L107" s="89"/>
    </row>
    <row r="108" spans="1:12" ht="22.15" customHeight="1">
      <c r="A108" s="84" t="s">
        <v>28</v>
      </c>
      <c r="B108" s="84"/>
      <c r="C108" s="48"/>
      <c r="D108" s="85"/>
      <c r="E108" s="48"/>
      <c r="F108" s="45"/>
      <c r="G108" s="45"/>
      <c r="H108" s="45"/>
      <c r="I108" s="45"/>
      <c r="J108" s="45"/>
      <c r="K108" s="45"/>
      <c r="L108" s="45"/>
    </row>
  </sheetData>
  <mergeCells count="4">
    <mergeCell ref="F5:H5"/>
    <mergeCell ref="J5:L5"/>
    <mergeCell ref="F65:H65"/>
    <mergeCell ref="J65:L6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EFE99-1FB1-4BD7-98B9-07BA7CD8B869}">
  <sheetPr codeName="Sheet1">
    <tabColor theme="7" tint="0.79998168889431442"/>
  </sheetPr>
  <dimension ref="A1:Q109"/>
  <sheetViews>
    <sheetView zoomScaleNormal="100" zoomScaleSheetLayoutView="100" workbookViewId="0">
      <selection activeCell="D1" sqref="D1:L1048576"/>
    </sheetView>
  </sheetViews>
  <sheetFormatPr defaultColWidth="9.28515625" defaultRowHeight="20.100000000000001" customHeight="1"/>
  <cols>
    <col min="1" max="1" width="2.42578125" style="8" customWidth="1"/>
    <col min="2" max="2" width="25.7109375" style="8" customWidth="1"/>
    <col min="3" max="3" width="15.5703125" style="8" customWidth="1"/>
    <col min="4" max="4" width="8.42578125" style="8" customWidth="1"/>
    <col min="5" max="5" width="0.42578125" style="8" customWidth="1"/>
    <col min="6" max="6" width="12.28515625" style="18" customWidth="1"/>
    <col min="7" max="7" width="0.42578125" style="18" customWidth="1"/>
    <col min="8" max="8" width="12.28515625" style="18" customWidth="1"/>
    <col min="9" max="9" width="0.42578125" style="18" customWidth="1"/>
    <col min="10" max="10" width="12.28515625" style="18" customWidth="1"/>
    <col min="11" max="11" width="0.42578125" style="18" customWidth="1"/>
    <col min="12" max="12" width="12.28515625" style="18" customWidth="1"/>
    <col min="13" max="245" width="9.28515625" style="8"/>
    <col min="246" max="246" width="2.42578125" style="8" customWidth="1"/>
    <col min="247" max="247" width="25.7109375" style="8" customWidth="1"/>
    <col min="248" max="248" width="17" style="8" customWidth="1"/>
    <col min="249" max="249" width="10.28515625" style="8" customWidth="1"/>
    <col min="250" max="250" width="0.7109375" style="8" customWidth="1"/>
    <col min="251" max="251" width="12.7109375" style="8" customWidth="1"/>
    <col min="252" max="252" width="0.7109375" style="8" customWidth="1"/>
    <col min="253" max="253" width="12.7109375" style="8" customWidth="1"/>
    <col min="254" max="254" width="0.7109375" style="8" customWidth="1"/>
    <col min="255" max="255" width="12.7109375" style="8" customWidth="1"/>
    <col min="256" max="256" width="0.7109375" style="8" customWidth="1"/>
    <col min="257" max="257" width="12.7109375" style="8" customWidth="1"/>
    <col min="258" max="501" width="9.28515625" style="8"/>
    <col min="502" max="502" width="2.42578125" style="8" customWidth="1"/>
    <col min="503" max="503" width="25.7109375" style="8" customWidth="1"/>
    <col min="504" max="504" width="17" style="8" customWidth="1"/>
    <col min="505" max="505" width="10.28515625" style="8" customWidth="1"/>
    <col min="506" max="506" width="0.7109375" style="8" customWidth="1"/>
    <col min="507" max="507" width="12.7109375" style="8" customWidth="1"/>
    <col min="508" max="508" width="0.7109375" style="8" customWidth="1"/>
    <col min="509" max="509" width="12.7109375" style="8" customWidth="1"/>
    <col min="510" max="510" width="0.7109375" style="8" customWidth="1"/>
    <col min="511" max="511" width="12.7109375" style="8" customWidth="1"/>
    <col min="512" max="512" width="0.7109375" style="8" customWidth="1"/>
    <col min="513" max="513" width="12.7109375" style="8" customWidth="1"/>
    <col min="514" max="757" width="9.28515625" style="8"/>
    <col min="758" max="758" width="2.42578125" style="8" customWidth="1"/>
    <col min="759" max="759" width="25.7109375" style="8" customWidth="1"/>
    <col min="760" max="760" width="17" style="8" customWidth="1"/>
    <col min="761" max="761" width="10.28515625" style="8" customWidth="1"/>
    <col min="762" max="762" width="0.7109375" style="8" customWidth="1"/>
    <col min="763" max="763" width="12.7109375" style="8" customWidth="1"/>
    <col min="764" max="764" width="0.7109375" style="8" customWidth="1"/>
    <col min="765" max="765" width="12.7109375" style="8" customWidth="1"/>
    <col min="766" max="766" width="0.7109375" style="8" customWidth="1"/>
    <col min="767" max="767" width="12.7109375" style="8" customWidth="1"/>
    <col min="768" max="768" width="0.7109375" style="8" customWidth="1"/>
    <col min="769" max="769" width="12.7109375" style="8" customWidth="1"/>
    <col min="770" max="1013" width="9.28515625" style="8"/>
    <col min="1014" max="1014" width="2.42578125" style="8" customWidth="1"/>
    <col min="1015" max="1015" width="25.7109375" style="8" customWidth="1"/>
    <col min="1016" max="1016" width="17" style="8" customWidth="1"/>
    <col min="1017" max="1017" width="10.28515625" style="8" customWidth="1"/>
    <col min="1018" max="1018" width="0.7109375" style="8" customWidth="1"/>
    <col min="1019" max="1019" width="12.7109375" style="8" customWidth="1"/>
    <col min="1020" max="1020" width="0.7109375" style="8" customWidth="1"/>
    <col min="1021" max="1021" width="12.7109375" style="8" customWidth="1"/>
    <col min="1022" max="1022" width="0.7109375" style="8" customWidth="1"/>
    <col min="1023" max="1023" width="12.7109375" style="8" customWidth="1"/>
    <col min="1024" max="1024" width="0.7109375" style="8" customWidth="1"/>
    <col min="1025" max="1025" width="12.7109375" style="8" customWidth="1"/>
    <col min="1026" max="1269" width="9.28515625" style="8"/>
    <col min="1270" max="1270" width="2.42578125" style="8" customWidth="1"/>
    <col min="1271" max="1271" width="25.7109375" style="8" customWidth="1"/>
    <col min="1272" max="1272" width="17" style="8" customWidth="1"/>
    <col min="1273" max="1273" width="10.28515625" style="8" customWidth="1"/>
    <col min="1274" max="1274" width="0.7109375" style="8" customWidth="1"/>
    <col min="1275" max="1275" width="12.7109375" style="8" customWidth="1"/>
    <col min="1276" max="1276" width="0.7109375" style="8" customWidth="1"/>
    <col min="1277" max="1277" width="12.7109375" style="8" customWidth="1"/>
    <col min="1278" max="1278" width="0.7109375" style="8" customWidth="1"/>
    <col min="1279" max="1279" width="12.7109375" style="8" customWidth="1"/>
    <col min="1280" max="1280" width="0.7109375" style="8" customWidth="1"/>
    <col min="1281" max="1281" width="12.7109375" style="8" customWidth="1"/>
    <col min="1282" max="1525" width="9.28515625" style="8"/>
    <col min="1526" max="1526" width="2.42578125" style="8" customWidth="1"/>
    <col min="1527" max="1527" width="25.7109375" style="8" customWidth="1"/>
    <col min="1528" max="1528" width="17" style="8" customWidth="1"/>
    <col min="1529" max="1529" width="10.28515625" style="8" customWidth="1"/>
    <col min="1530" max="1530" width="0.7109375" style="8" customWidth="1"/>
    <col min="1531" max="1531" width="12.7109375" style="8" customWidth="1"/>
    <col min="1532" max="1532" width="0.7109375" style="8" customWidth="1"/>
    <col min="1533" max="1533" width="12.7109375" style="8" customWidth="1"/>
    <col min="1534" max="1534" width="0.7109375" style="8" customWidth="1"/>
    <col min="1535" max="1535" width="12.7109375" style="8" customWidth="1"/>
    <col min="1536" max="1536" width="0.7109375" style="8" customWidth="1"/>
    <col min="1537" max="1537" width="12.7109375" style="8" customWidth="1"/>
    <col min="1538" max="1781" width="9.28515625" style="8"/>
    <col min="1782" max="1782" width="2.42578125" style="8" customWidth="1"/>
    <col min="1783" max="1783" width="25.7109375" style="8" customWidth="1"/>
    <col min="1784" max="1784" width="17" style="8" customWidth="1"/>
    <col min="1785" max="1785" width="10.28515625" style="8" customWidth="1"/>
    <col min="1786" max="1786" width="0.7109375" style="8" customWidth="1"/>
    <col min="1787" max="1787" width="12.7109375" style="8" customWidth="1"/>
    <col min="1788" max="1788" width="0.7109375" style="8" customWidth="1"/>
    <col min="1789" max="1789" width="12.7109375" style="8" customWidth="1"/>
    <col min="1790" max="1790" width="0.7109375" style="8" customWidth="1"/>
    <col min="1791" max="1791" width="12.7109375" style="8" customWidth="1"/>
    <col min="1792" max="1792" width="0.7109375" style="8" customWidth="1"/>
    <col min="1793" max="1793" width="12.7109375" style="8" customWidth="1"/>
    <col min="1794" max="2037" width="9.28515625" style="8"/>
    <col min="2038" max="2038" width="2.42578125" style="8" customWidth="1"/>
    <col min="2039" max="2039" width="25.7109375" style="8" customWidth="1"/>
    <col min="2040" max="2040" width="17" style="8" customWidth="1"/>
    <col min="2041" max="2041" width="10.28515625" style="8" customWidth="1"/>
    <col min="2042" max="2042" width="0.7109375" style="8" customWidth="1"/>
    <col min="2043" max="2043" width="12.7109375" style="8" customWidth="1"/>
    <col min="2044" max="2044" width="0.7109375" style="8" customWidth="1"/>
    <col min="2045" max="2045" width="12.7109375" style="8" customWidth="1"/>
    <col min="2046" max="2046" width="0.7109375" style="8" customWidth="1"/>
    <col min="2047" max="2047" width="12.7109375" style="8" customWidth="1"/>
    <col min="2048" max="2048" width="0.7109375" style="8" customWidth="1"/>
    <col min="2049" max="2049" width="12.7109375" style="8" customWidth="1"/>
    <col min="2050" max="2293" width="9.28515625" style="8"/>
    <col min="2294" max="2294" width="2.42578125" style="8" customWidth="1"/>
    <col min="2295" max="2295" width="25.7109375" style="8" customWidth="1"/>
    <col min="2296" max="2296" width="17" style="8" customWidth="1"/>
    <col min="2297" max="2297" width="10.28515625" style="8" customWidth="1"/>
    <col min="2298" max="2298" width="0.7109375" style="8" customWidth="1"/>
    <col min="2299" max="2299" width="12.7109375" style="8" customWidth="1"/>
    <col min="2300" max="2300" width="0.7109375" style="8" customWidth="1"/>
    <col min="2301" max="2301" width="12.7109375" style="8" customWidth="1"/>
    <col min="2302" max="2302" width="0.7109375" style="8" customWidth="1"/>
    <col min="2303" max="2303" width="12.7109375" style="8" customWidth="1"/>
    <col min="2304" max="2304" width="0.7109375" style="8" customWidth="1"/>
    <col min="2305" max="2305" width="12.7109375" style="8" customWidth="1"/>
    <col min="2306" max="2549" width="9.28515625" style="8"/>
    <col min="2550" max="2550" width="2.42578125" style="8" customWidth="1"/>
    <col min="2551" max="2551" width="25.7109375" style="8" customWidth="1"/>
    <col min="2552" max="2552" width="17" style="8" customWidth="1"/>
    <col min="2553" max="2553" width="10.28515625" style="8" customWidth="1"/>
    <col min="2554" max="2554" width="0.7109375" style="8" customWidth="1"/>
    <col min="2555" max="2555" width="12.7109375" style="8" customWidth="1"/>
    <col min="2556" max="2556" width="0.7109375" style="8" customWidth="1"/>
    <col min="2557" max="2557" width="12.7109375" style="8" customWidth="1"/>
    <col min="2558" max="2558" width="0.7109375" style="8" customWidth="1"/>
    <col min="2559" max="2559" width="12.7109375" style="8" customWidth="1"/>
    <col min="2560" max="2560" width="0.7109375" style="8" customWidth="1"/>
    <col min="2561" max="2561" width="12.7109375" style="8" customWidth="1"/>
    <col min="2562" max="2805" width="9.28515625" style="8"/>
    <col min="2806" max="2806" width="2.42578125" style="8" customWidth="1"/>
    <col min="2807" max="2807" width="25.7109375" style="8" customWidth="1"/>
    <col min="2808" max="2808" width="17" style="8" customWidth="1"/>
    <col min="2809" max="2809" width="10.28515625" style="8" customWidth="1"/>
    <col min="2810" max="2810" width="0.7109375" style="8" customWidth="1"/>
    <col min="2811" max="2811" width="12.7109375" style="8" customWidth="1"/>
    <col min="2812" max="2812" width="0.7109375" style="8" customWidth="1"/>
    <col min="2813" max="2813" width="12.7109375" style="8" customWidth="1"/>
    <col min="2814" max="2814" width="0.7109375" style="8" customWidth="1"/>
    <col min="2815" max="2815" width="12.7109375" style="8" customWidth="1"/>
    <col min="2816" max="2816" width="0.7109375" style="8" customWidth="1"/>
    <col min="2817" max="2817" width="12.7109375" style="8" customWidth="1"/>
    <col min="2818" max="3061" width="9.28515625" style="8"/>
    <col min="3062" max="3062" width="2.42578125" style="8" customWidth="1"/>
    <col min="3063" max="3063" width="25.7109375" style="8" customWidth="1"/>
    <col min="3064" max="3064" width="17" style="8" customWidth="1"/>
    <col min="3065" max="3065" width="10.28515625" style="8" customWidth="1"/>
    <col min="3066" max="3066" width="0.7109375" style="8" customWidth="1"/>
    <col min="3067" max="3067" width="12.7109375" style="8" customWidth="1"/>
    <col min="3068" max="3068" width="0.7109375" style="8" customWidth="1"/>
    <col min="3069" max="3069" width="12.7109375" style="8" customWidth="1"/>
    <col min="3070" max="3070" width="0.7109375" style="8" customWidth="1"/>
    <col min="3071" max="3071" width="12.7109375" style="8" customWidth="1"/>
    <col min="3072" max="3072" width="0.7109375" style="8" customWidth="1"/>
    <col min="3073" max="3073" width="12.7109375" style="8" customWidth="1"/>
    <col min="3074" max="3317" width="9.28515625" style="8"/>
    <col min="3318" max="3318" width="2.42578125" style="8" customWidth="1"/>
    <col min="3319" max="3319" width="25.7109375" style="8" customWidth="1"/>
    <col min="3320" max="3320" width="17" style="8" customWidth="1"/>
    <col min="3321" max="3321" width="10.28515625" style="8" customWidth="1"/>
    <col min="3322" max="3322" width="0.7109375" style="8" customWidth="1"/>
    <col min="3323" max="3323" width="12.7109375" style="8" customWidth="1"/>
    <col min="3324" max="3324" width="0.7109375" style="8" customWidth="1"/>
    <col min="3325" max="3325" width="12.7109375" style="8" customWidth="1"/>
    <col min="3326" max="3326" width="0.7109375" style="8" customWidth="1"/>
    <col min="3327" max="3327" width="12.7109375" style="8" customWidth="1"/>
    <col min="3328" max="3328" width="0.7109375" style="8" customWidth="1"/>
    <col min="3329" max="3329" width="12.7109375" style="8" customWidth="1"/>
    <col min="3330" max="3573" width="9.28515625" style="8"/>
    <col min="3574" max="3574" width="2.42578125" style="8" customWidth="1"/>
    <col min="3575" max="3575" width="25.7109375" style="8" customWidth="1"/>
    <col min="3576" max="3576" width="17" style="8" customWidth="1"/>
    <col min="3577" max="3577" width="10.28515625" style="8" customWidth="1"/>
    <col min="3578" max="3578" width="0.7109375" style="8" customWidth="1"/>
    <col min="3579" max="3579" width="12.7109375" style="8" customWidth="1"/>
    <col min="3580" max="3580" width="0.7109375" style="8" customWidth="1"/>
    <col min="3581" max="3581" width="12.7109375" style="8" customWidth="1"/>
    <col min="3582" max="3582" width="0.7109375" style="8" customWidth="1"/>
    <col min="3583" max="3583" width="12.7109375" style="8" customWidth="1"/>
    <col min="3584" max="3584" width="0.7109375" style="8" customWidth="1"/>
    <col min="3585" max="3585" width="12.7109375" style="8" customWidth="1"/>
    <col min="3586" max="3829" width="9.28515625" style="8"/>
    <col min="3830" max="3830" width="2.42578125" style="8" customWidth="1"/>
    <col min="3831" max="3831" width="25.7109375" style="8" customWidth="1"/>
    <col min="3832" max="3832" width="17" style="8" customWidth="1"/>
    <col min="3833" max="3833" width="10.28515625" style="8" customWidth="1"/>
    <col min="3834" max="3834" width="0.7109375" style="8" customWidth="1"/>
    <col min="3835" max="3835" width="12.7109375" style="8" customWidth="1"/>
    <col min="3836" max="3836" width="0.7109375" style="8" customWidth="1"/>
    <col min="3837" max="3837" width="12.7109375" style="8" customWidth="1"/>
    <col min="3838" max="3838" width="0.7109375" style="8" customWidth="1"/>
    <col min="3839" max="3839" width="12.7109375" style="8" customWidth="1"/>
    <col min="3840" max="3840" width="0.7109375" style="8" customWidth="1"/>
    <col min="3841" max="3841" width="12.7109375" style="8" customWidth="1"/>
    <col min="3842" max="4085" width="9.28515625" style="8"/>
    <col min="4086" max="4086" width="2.42578125" style="8" customWidth="1"/>
    <col min="4087" max="4087" width="25.7109375" style="8" customWidth="1"/>
    <col min="4088" max="4088" width="17" style="8" customWidth="1"/>
    <col min="4089" max="4089" width="10.28515625" style="8" customWidth="1"/>
    <col min="4090" max="4090" width="0.7109375" style="8" customWidth="1"/>
    <col min="4091" max="4091" width="12.7109375" style="8" customWidth="1"/>
    <col min="4092" max="4092" width="0.7109375" style="8" customWidth="1"/>
    <col min="4093" max="4093" width="12.7109375" style="8" customWidth="1"/>
    <col min="4094" max="4094" width="0.7109375" style="8" customWidth="1"/>
    <col min="4095" max="4095" width="12.7109375" style="8" customWidth="1"/>
    <col min="4096" max="4096" width="0.7109375" style="8" customWidth="1"/>
    <col min="4097" max="4097" width="12.7109375" style="8" customWidth="1"/>
    <col min="4098" max="4341" width="9.28515625" style="8"/>
    <col min="4342" max="4342" width="2.42578125" style="8" customWidth="1"/>
    <col min="4343" max="4343" width="25.7109375" style="8" customWidth="1"/>
    <col min="4344" max="4344" width="17" style="8" customWidth="1"/>
    <col min="4345" max="4345" width="10.28515625" style="8" customWidth="1"/>
    <col min="4346" max="4346" width="0.7109375" style="8" customWidth="1"/>
    <col min="4347" max="4347" width="12.7109375" style="8" customWidth="1"/>
    <col min="4348" max="4348" width="0.7109375" style="8" customWidth="1"/>
    <col min="4349" max="4349" width="12.7109375" style="8" customWidth="1"/>
    <col min="4350" max="4350" width="0.7109375" style="8" customWidth="1"/>
    <col min="4351" max="4351" width="12.7109375" style="8" customWidth="1"/>
    <col min="4352" max="4352" width="0.7109375" style="8" customWidth="1"/>
    <col min="4353" max="4353" width="12.7109375" style="8" customWidth="1"/>
    <col min="4354" max="4597" width="9.28515625" style="8"/>
    <col min="4598" max="4598" width="2.42578125" style="8" customWidth="1"/>
    <col min="4599" max="4599" width="25.7109375" style="8" customWidth="1"/>
    <col min="4600" max="4600" width="17" style="8" customWidth="1"/>
    <col min="4601" max="4601" width="10.28515625" style="8" customWidth="1"/>
    <col min="4602" max="4602" width="0.7109375" style="8" customWidth="1"/>
    <col min="4603" max="4603" width="12.7109375" style="8" customWidth="1"/>
    <col min="4604" max="4604" width="0.7109375" style="8" customWidth="1"/>
    <col min="4605" max="4605" width="12.7109375" style="8" customWidth="1"/>
    <col min="4606" max="4606" width="0.7109375" style="8" customWidth="1"/>
    <col min="4607" max="4607" width="12.7109375" style="8" customWidth="1"/>
    <col min="4608" max="4608" width="0.7109375" style="8" customWidth="1"/>
    <col min="4609" max="4609" width="12.7109375" style="8" customWidth="1"/>
    <col min="4610" max="4853" width="9.28515625" style="8"/>
    <col min="4854" max="4854" width="2.42578125" style="8" customWidth="1"/>
    <col min="4855" max="4855" width="25.7109375" style="8" customWidth="1"/>
    <col min="4856" max="4856" width="17" style="8" customWidth="1"/>
    <col min="4857" max="4857" width="10.28515625" style="8" customWidth="1"/>
    <col min="4858" max="4858" width="0.7109375" style="8" customWidth="1"/>
    <col min="4859" max="4859" width="12.7109375" style="8" customWidth="1"/>
    <col min="4860" max="4860" width="0.7109375" style="8" customWidth="1"/>
    <col min="4861" max="4861" width="12.7109375" style="8" customWidth="1"/>
    <col min="4862" max="4862" width="0.7109375" style="8" customWidth="1"/>
    <col min="4863" max="4863" width="12.7109375" style="8" customWidth="1"/>
    <col min="4864" max="4864" width="0.7109375" style="8" customWidth="1"/>
    <col min="4865" max="4865" width="12.7109375" style="8" customWidth="1"/>
    <col min="4866" max="5109" width="9.28515625" style="8"/>
    <col min="5110" max="5110" width="2.42578125" style="8" customWidth="1"/>
    <col min="5111" max="5111" width="25.7109375" style="8" customWidth="1"/>
    <col min="5112" max="5112" width="17" style="8" customWidth="1"/>
    <col min="5113" max="5113" width="10.28515625" style="8" customWidth="1"/>
    <col min="5114" max="5114" width="0.7109375" style="8" customWidth="1"/>
    <col min="5115" max="5115" width="12.7109375" style="8" customWidth="1"/>
    <col min="5116" max="5116" width="0.7109375" style="8" customWidth="1"/>
    <col min="5117" max="5117" width="12.7109375" style="8" customWidth="1"/>
    <col min="5118" max="5118" width="0.7109375" style="8" customWidth="1"/>
    <col min="5119" max="5119" width="12.7109375" style="8" customWidth="1"/>
    <col min="5120" max="5120" width="0.7109375" style="8" customWidth="1"/>
    <col min="5121" max="5121" width="12.7109375" style="8" customWidth="1"/>
    <col min="5122" max="5365" width="9.28515625" style="8"/>
    <col min="5366" max="5366" width="2.42578125" style="8" customWidth="1"/>
    <col min="5367" max="5367" width="25.7109375" style="8" customWidth="1"/>
    <col min="5368" max="5368" width="17" style="8" customWidth="1"/>
    <col min="5369" max="5369" width="10.28515625" style="8" customWidth="1"/>
    <col min="5370" max="5370" width="0.7109375" style="8" customWidth="1"/>
    <col min="5371" max="5371" width="12.7109375" style="8" customWidth="1"/>
    <col min="5372" max="5372" width="0.7109375" style="8" customWidth="1"/>
    <col min="5373" max="5373" width="12.7109375" style="8" customWidth="1"/>
    <col min="5374" max="5374" width="0.7109375" style="8" customWidth="1"/>
    <col min="5375" max="5375" width="12.7109375" style="8" customWidth="1"/>
    <col min="5376" max="5376" width="0.7109375" style="8" customWidth="1"/>
    <col min="5377" max="5377" width="12.7109375" style="8" customWidth="1"/>
    <col min="5378" max="5621" width="9.28515625" style="8"/>
    <col min="5622" max="5622" width="2.42578125" style="8" customWidth="1"/>
    <col min="5623" max="5623" width="25.7109375" style="8" customWidth="1"/>
    <col min="5624" max="5624" width="17" style="8" customWidth="1"/>
    <col min="5625" max="5625" width="10.28515625" style="8" customWidth="1"/>
    <col min="5626" max="5626" width="0.7109375" style="8" customWidth="1"/>
    <col min="5627" max="5627" width="12.7109375" style="8" customWidth="1"/>
    <col min="5628" max="5628" width="0.7109375" style="8" customWidth="1"/>
    <col min="5629" max="5629" width="12.7109375" style="8" customWidth="1"/>
    <col min="5630" max="5630" width="0.7109375" style="8" customWidth="1"/>
    <col min="5631" max="5631" width="12.7109375" style="8" customWidth="1"/>
    <col min="5632" max="5632" width="0.7109375" style="8" customWidth="1"/>
    <col min="5633" max="5633" width="12.7109375" style="8" customWidth="1"/>
    <col min="5634" max="5877" width="9.28515625" style="8"/>
    <col min="5878" max="5878" width="2.42578125" style="8" customWidth="1"/>
    <col min="5879" max="5879" width="25.7109375" style="8" customWidth="1"/>
    <col min="5880" max="5880" width="17" style="8" customWidth="1"/>
    <col min="5881" max="5881" width="10.28515625" style="8" customWidth="1"/>
    <col min="5882" max="5882" width="0.7109375" style="8" customWidth="1"/>
    <col min="5883" max="5883" width="12.7109375" style="8" customWidth="1"/>
    <col min="5884" max="5884" width="0.7109375" style="8" customWidth="1"/>
    <col min="5885" max="5885" width="12.7109375" style="8" customWidth="1"/>
    <col min="5886" max="5886" width="0.7109375" style="8" customWidth="1"/>
    <col min="5887" max="5887" width="12.7109375" style="8" customWidth="1"/>
    <col min="5888" max="5888" width="0.7109375" style="8" customWidth="1"/>
    <col min="5889" max="5889" width="12.7109375" style="8" customWidth="1"/>
    <col min="5890" max="6133" width="9.28515625" style="8"/>
    <col min="6134" max="6134" width="2.42578125" style="8" customWidth="1"/>
    <col min="6135" max="6135" width="25.7109375" style="8" customWidth="1"/>
    <col min="6136" max="6136" width="17" style="8" customWidth="1"/>
    <col min="6137" max="6137" width="10.28515625" style="8" customWidth="1"/>
    <col min="6138" max="6138" width="0.7109375" style="8" customWidth="1"/>
    <col min="6139" max="6139" width="12.7109375" style="8" customWidth="1"/>
    <col min="6140" max="6140" width="0.7109375" style="8" customWidth="1"/>
    <col min="6141" max="6141" width="12.7109375" style="8" customWidth="1"/>
    <col min="6142" max="6142" width="0.7109375" style="8" customWidth="1"/>
    <col min="6143" max="6143" width="12.7109375" style="8" customWidth="1"/>
    <col min="6144" max="6144" width="0.7109375" style="8" customWidth="1"/>
    <col min="6145" max="6145" width="12.7109375" style="8" customWidth="1"/>
    <col min="6146" max="6389" width="9.28515625" style="8"/>
    <col min="6390" max="6390" width="2.42578125" style="8" customWidth="1"/>
    <col min="6391" max="6391" width="25.7109375" style="8" customWidth="1"/>
    <col min="6392" max="6392" width="17" style="8" customWidth="1"/>
    <col min="6393" max="6393" width="10.28515625" style="8" customWidth="1"/>
    <col min="6394" max="6394" width="0.7109375" style="8" customWidth="1"/>
    <col min="6395" max="6395" width="12.7109375" style="8" customWidth="1"/>
    <col min="6396" max="6396" width="0.7109375" style="8" customWidth="1"/>
    <col min="6397" max="6397" width="12.7109375" style="8" customWidth="1"/>
    <col min="6398" max="6398" width="0.7109375" style="8" customWidth="1"/>
    <col min="6399" max="6399" width="12.7109375" style="8" customWidth="1"/>
    <col min="6400" max="6400" width="0.7109375" style="8" customWidth="1"/>
    <col min="6401" max="6401" width="12.7109375" style="8" customWidth="1"/>
    <col min="6402" max="6645" width="9.28515625" style="8"/>
    <col min="6646" max="6646" width="2.42578125" style="8" customWidth="1"/>
    <col min="6647" max="6647" width="25.7109375" style="8" customWidth="1"/>
    <col min="6648" max="6648" width="17" style="8" customWidth="1"/>
    <col min="6649" max="6649" width="10.28515625" style="8" customWidth="1"/>
    <col min="6650" max="6650" width="0.7109375" style="8" customWidth="1"/>
    <col min="6651" max="6651" width="12.7109375" style="8" customWidth="1"/>
    <col min="6652" max="6652" width="0.7109375" style="8" customWidth="1"/>
    <col min="6653" max="6653" width="12.7109375" style="8" customWidth="1"/>
    <col min="6654" max="6654" width="0.7109375" style="8" customWidth="1"/>
    <col min="6655" max="6655" width="12.7109375" style="8" customWidth="1"/>
    <col min="6656" max="6656" width="0.7109375" style="8" customWidth="1"/>
    <col min="6657" max="6657" width="12.7109375" style="8" customWidth="1"/>
    <col min="6658" max="6901" width="9.28515625" style="8"/>
    <col min="6902" max="6902" width="2.42578125" style="8" customWidth="1"/>
    <col min="6903" max="6903" width="25.7109375" style="8" customWidth="1"/>
    <col min="6904" max="6904" width="17" style="8" customWidth="1"/>
    <col min="6905" max="6905" width="10.28515625" style="8" customWidth="1"/>
    <col min="6906" max="6906" width="0.7109375" style="8" customWidth="1"/>
    <col min="6907" max="6907" width="12.7109375" style="8" customWidth="1"/>
    <col min="6908" max="6908" width="0.7109375" style="8" customWidth="1"/>
    <col min="6909" max="6909" width="12.7109375" style="8" customWidth="1"/>
    <col min="6910" max="6910" width="0.7109375" style="8" customWidth="1"/>
    <col min="6911" max="6911" width="12.7109375" style="8" customWidth="1"/>
    <col min="6912" max="6912" width="0.7109375" style="8" customWidth="1"/>
    <col min="6913" max="6913" width="12.7109375" style="8" customWidth="1"/>
    <col min="6914" max="7157" width="9.28515625" style="8"/>
    <col min="7158" max="7158" width="2.42578125" style="8" customWidth="1"/>
    <col min="7159" max="7159" width="25.7109375" style="8" customWidth="1"/>
    <col min="7160" max="7160" width="17" style="8" customWidth="1"/>
    <col min="7161" max="7161" width="10.28515625" style="8" customWidth="1"/>
    <col min="7162" max="7162" width="0.7109375" style="8" customWidth="1"/>
    <col min="7163" max="7163" width="12.7109375" style="8" customWidth="1"/>
    <col min="7164" max="7164" width="0.7109375" style="8" customWidth="1"/>
    <col min="7165" max="7165" width="12.7109375" style="8" customWidth="1"/>
    <col min="7166" max="7166" width="0.7109375" style="8" customWidth="1"/>
    <col min="7167" max="7167" width="12.7109375" style="8" customWidth="1"/>
    <col min="7168" max="7168" width="0.7109375" style="8" customWidth="1"/>
    <col min="7169" max="7169" width="12.7109375" style="8" customWidth="1"/>
    <col min="7170" max="7413" width="9.28515625" style="8"/>
    <col min="7414" max="7414" width="2.42578125" style="8" customWidth="1"/>
    <col min="7415" max="7415" width="25.7109375" style="8" customWidth="1"/>
    <col min="7416" max="7416" width="17" style="8" customWidth="1"/>
    <col min="7417" max="7417" width="10.28515625" style="8" customWidth="1"/>
    <col min="7418" max="7418" width="0.7109375" style="8" customWidth="1"/>
    <col min="7419" max="7419" width="12.7109375" style="8" customWidth="1"/>
    <col min="7420" max="7420" width="0.7109375" style="8" customWidth="1"/>
    <col min="7421" max="7421" width="12.7109375" style="8" customWidth="1"/>
    <col min="7422" max="7422" width="0.7109375" style="8" customWidth="1"/>
    <col min="7423" max="7423" width="12.7109375" style="8" customWidth="1"/>
    <col min="7424" max="7424" width="0.7109375" style="8" customWidth="1"/>
    <col min="7425" max="7425" width="12.7109375" style="8" customWidth="1"/>
    <col min="7426" max="7669" width="9.28515625" style="8"/>
    <col min="7670" max="7670" width="2.42578125" style="8" customWidth="1"/>
    <col min="7671" max="7671" width="25.7109375" style="8" customWidth="1"/>
    <col min="7672" max="7672" width="17" style="8" customWidth="1"/>
    <col min="7673" max="7673" width="10.28515625" style="8" customWidth="1"/>
    <col min="7674" max="7674" width="0.7109375" style="8" customWidth="1"/>
    <col min="7675" max="7675" width="12.7109375" style="8" customWidth="1"/>
    <col min="7676" max="7676" width="0.7109375" style="8" customWidth="1"/>
    <col min="7677" max="7677" width="12.7109375" style="8" customWidth="1"/>
    <col min="7678" max="7678" width="0.7109375" style="8" customWidth="1"/>
    <col min="7679" max="7679" width="12.7109375" style="8" customWidth="1"/>
    <col min="7680" max="7680" width="0.7109375" style="8" customWidth="1"/>
    <col min="7681" max="7681" width="12.7109375" style="8" customWidth="1"/>
    <col min="7682" max="7925" width="9.28515625" style="8"/>
    <col min="7926" max="7926" width="2.42578125" style="8" customWidth="1"/>
    <col min="7927" max="7927" width="25.7109375" style="8" customWidth="1"/>
    <col min="7928" max="7928" width="17" style="8" customWidth="1"/>
    <col min="7929" max="7929" width="10.28515625" style="8" customWidth="1"/>
    <col min="7930" max="7930" width="0.7109375" style="8" customWidth="1"/>
    <col min="7931" max="7931" width="12.7109375" style="8" customWidth="1"/>
    <col min="7932" max="7932" width="0.7109375" style="8" customWidth="1"/>
    <col min="7933" max="7933" width="12.7109375" style="8" customWidth="1"/>
    <col min="7934" max="7934" width="0.7109375" style="8" customWidth="1"/>
    <col min="7935" max="7935" width="12.7109375" style="8" customWidth="1"/>
    <col min="7936" max="7936" width="0.7109375" style="8" customWidth="1"/>
    <col min="7937" max="7937" width="12.7109375" style="8" customWidth="1"/>
    <col min="7938" max="8181" width="9.28515625" style="8"/>
    <col min="8182" max="8182" width="2.42578125" style="8" customWidth="1"/>
    <col min="8183" max="8183" width="25.7109375" style="8" customWidth="1"/>
    <col min="8184" max="8184" width="17" style="8" customWidth="1"/>
    <col min="8185" max="8185" width="10.28515625" style="8" customWidth="1"/>
    <col min="8186" max="8186" width="0.7109375" style="8" customWidth="1"/>
    <col min="8187" max="8187" width="12.7109375" style="8" customWidth="1"/>
    <col min="8188" max="8188" width="0.7109375" style="8" customWidth="1"/>
    <col min="8189" max="8189" width="12.7109375" style="8" customWidth="1"/>
    <col min="8190" max="8190" width="0.7109375" style="8" customWidth="1"/>
    <col min="8191" max="8191" width="12.7109375" style="8" customWidth="1"/>
    <col min="8192" max="8192" width="0.7109375" style="8" customWidth="1"/>
    <col min="8193" max="8193" width="12.7109375" style="8" customWidth="1"/>
    <col min="8194" max="8437" width="9.28515625" style="8"/>
    <col min="8438" max="8438" width="2.42578125" style="8" customWidth="1"/>
    <col min="8439" max="8439" width="25.7109375" style="8" customWidth="1"/>
    <col min="8440" max="8440" width="17" style="8" customWidth="1"/>
    <col min="8441" max="8441" width="10.28515625" style="8" customWidth="1"/>
    <col min="8442" max="8442" width="0.7109375" style="8" customWidth="1"/>
    <col min="8443" max="8443" width="12.7109375" style="8" customWidth="1"/>
    <col min="8444" max="8444" width="0.7109375" style="8" customWidth="1"/>
    <col min="8445" max="8445" width="12.7109375" style="8" customWidth="1"/>
    <col min="8446" max="8446" width="0.7109375" style="8" customWidth="1"/>
    <col min="8447" max="8447" width="12.7109375" style="8" customWidth="1"/>
    <col min="8448" max="8448" width="0.7109375" style="8" customWidth="1"/>
    <col min="8449" max="8449" width="12.7109375" style="8" customWidth="1"/>
    <col min="8450" max="8693" width="9.28515625" style="8"/>
    <col min="8694" max="8694" width="2.42578125" style="8" customWidth="1"/>
    <col min="8695" max="8695" width="25.7109375" style="8" customWidth="1"/>
    <col min="8696" max="8696" width="17" style="8" customWidth="1"/>
    <col min="8697" max="8697" width="10.28515625" style="8" customWidth="1"/>
    <col min="8698" max="8698" width="0.7109375" style="8" customWidth="1"/>
    <col min="8699" max="8699" width="12.7109375" style="8" customWidth="1"/>
    <col min="8700" max="8700" width="0.7109375" style="8" customWidth="1"/>
    <col min="8701" max="8701" width="12.7109375" style="8" customWidth="1"/>
    <col min="8702" max="8702" width="0.7109375" style="8" customWidth="1"/>
    <col min="8703" max="8703" width="12.7109375" style="8" customWidth="1"/>
    <col min="8704" max="8704" width="0.7109375" style="8" customWidth="1"/>
    <col min="8705" max="8705" width="12.7109375" style="8" customWidth="1"/>
    <col min="8706" max="8949" width="9.28515625" style="8"/>
    <col min="8950" max="8950" width="2.42578125" style="8" customWidth="1"/>
    <col min="8951" max="8951" width="25.7109375" style="8" customWidth="1"/>
    <col min="8952" max="8952" width="17" style="8" customWidth="1"/>
    <col min="8953" max="8953" width="10.28515625" style="8" customWidth="1"/>
    <col min="8954" max="8954" width="0.7109375" style="8" customWidth="1"/>
    <col min="8955" max="8955" width="12.7109375" style="8" customWidth="1"/>
    <col min="8956" max="8956" width="0.7109375" style="8" customWidth="1"/>
    <col min="8957" max="8957" width="12.7109375" style="8" customWidth="1"/>
    <col min="8958" max="8958" width="0.7109375" style="8" customWidth="1"/>
    <col min="8959" max="8959" width="12.7109375" style="8" customWidth="1"/>
    <col min="8960" max="8960" width="0.7109375" style="8" customWidth="1"/>
    <col min="8961" max="8961" width="12.7109375" style="8" customWidth="1"/>
    <col min="8962" max="9205" width="9.28515625" style="8"/>
    <col min="9206" max="9206" width="2.42578125" style="8" customWidth="1"/>
    <col min="9207" max="9207" width="25.7109375" style="8" customWidth="1"/>
    <col min="9208" max="9208" width="17" style="8" customWidth="1"/>
    <col min="9209" max="9209" width="10.28515625" style="8" customWidth="1"/>
    <col min="9210" max="9210" width="0.7109375" style="8" customWidth="1"/>
    <col min="9211" max="9211" width="12.7109375" style="8" customWidth="1"/>
    <col min="9212" max="9212" width="0.7109375" style="8" customWidth="1"/>
    <col min="9213" max="9213" width="12.7109375" style="8" customWidth="1"/>
    <col min="9214" max="9214" width="0.7109375" style="8" customWidth="1"/>
    <col min="9215" max="9215" width="12.7109375" style="8" customWidth="1"/>
    <col min="9216" max="9216" width="0.7109375" style="8" customWidth="1"/>
    <col min="9217" max="9217" width="12.7109375" style="8" customWidth="1"/>
    <col min="9218" max="9461" width="9.28515625" style="8"/>
    <col min="9462" max="9462" width="2.42578125" style="8" customWidth="1"/>
    <col min="9463" max="9463" width="25.7109375" style="8" customWidth="1"/>
    <col min="9464" max="9464" width="17" style="8" customWidth="1"/>
    <col min="9465" max="9465" width="10.28515625" style="8" customWidth="1"/>
    <col min="9466" max="9466" width="0.7109375" style="8" customWidth="1"/>
    <col min="9467" max="9467" width="12.7109375" style="8" customWidth="1"/>
    <col min="9468" max="9468" width="0.7109375" style="8" customWidth="1"/>
    <col min="9469" max="9469" width="12.7109375" style="8" customWidth="1"/>
    <col min="9470" max="9470" width="0.7109375" style="8" customWidth="1"/>
    <col min="9471" max="9471" width="12.7109375" style="8" customWidth="1"/>
    <col min="9472" max="9472" width="0.7109375" style="8" customWidth="1"/>
    <col min="9473" max="9473" width="12.7109375" style="8" customWidth="1"/>
    <col min="9474" max="9717" width="9.28515625" style="8"/>
    <col min="9718" max="9718" width="2.42578125" style="8" customWidth="1"/>
    <col min="9719" max="9719" width="25.7109375" style="8" customWidth="1"/>
    <col min="9720" max="9720" width="17" style="8" customWidth="1"/>
    <col min="9721" max="9721" width="10.28515625" style="8" customWidth="1"/>
    <col min="9722" max="9722" width="0.7109375" style="8" customWidth="1"/>
    <col min="9723" max="9723" width="12.7109375" style="8" customWidth="1"/>
    <col min="9724" max="9724" width="0.7109375" style="8" customWidth="1"/>
    <col min="9725" max="9725" width="12.7109375" style="8" customWidth="1"/>
    <col min="9726" max="9726" width="0.7109375" style="8" customWidth="1"/>
    <col min="9727" max="9727" width="12.7109375" style="8" customWidth="1"/>
    <col min="9728" max="9728" width="0.7109375" style="8" customWidth="1"/>
    <col min="9729" max="9729" width="12.7109375" style="8" customWidth="1"/>
    <col min="9730" max="9973" width="9.28515625" style="8"/>
    <col min="9974" max="9974" width="2.42578125" style="8" customWidth="1"/>
    <col min="9975" max="9975" width="25.7109375" style="8" customWidth="1"/>
    <col min="9976" max="9976" width="17" style="8" customWidth="1"/>
    <col min="9977" max="9977" width="10.28515625" style="8" customWidth="1"/>
    <col min="9978" max="9978" width="0.7109375" style="8" customWidth="1"/>
    <col min="9979" max="9979" width="12.7109375" style="8" customWidth="1"/>
    <col min="9980" max="9980" width="0.7109375" style="8" customWidth="1"/>
    <col min="9981" max="9981" width="12.7109375" style="8" customWidth="1"/>
    <col min="9982" max="9982" width="0.7109375" style="8" customWidth="1"/>
    <col min="9983" max="9983" width="12.7109375" style="8" customWidth="1"/>
    <col min="9984" max="9984" width="0.7109375" style="8" customWidth="1"/>
    <col min="9985" max="9985" width="12.7109375" style="8" customWidth="1"/>
    <col min="9986" max="10229" width="9.28515625" style="8"/>
    <col min="10230" max="10230" width="2.42578125" style="8" customWidth="1"/>
    <col min="10231" max="10231" width="25.7109375" style="8" customWidth="1"/>
    <col min="10232" max="10232" width="17" style="8" customWidth="1"/>
    <col min="10233" max="10233" width="10.28515625" style="8" customWidth="1"/>
    <col min="10234" max="10234" width="0.7109375" style="8" customWidth="1"/>
    <col min="10235" max="10235" width="12.7109375" style="8" customWidth="1"/>
    <col min="10236" max="10236" width="0.7109375" style="8" customWidth="1"/>
    <col min="10237" max="10237" width="12.7109375" style="8" customWidth="1"/>
    <col min="10238" max="10238" width="0.7109375" style="8" customWidth="1"/>
    <col min="10239" max="10239" width="12.7109375" style="8" customWidth="1"/>
    <col min="10240" max="10240" width="0.7109375" style="8" customWidth="1"/>
    <col min="10241" max="10241" width="12.7109375" style="8" customWidth="1"/>
    <col min="10242" max="10485" width="9.28515625" style="8"/>
    <col min="10486" max="10486" width="2.42578125" style="8" customWidth="1"/>
    <col min="10487" max="10487" width="25.7109375" style="8" customWidth="1"/>
    <col min="10488" max="10488" width="17" style="8" customWidth="1"/>
    <col min="10489" max="10489" width="10.28515625" style="8" customWidth="1"/>
    <col min="10490" max="10490" width="0.7109375" style="8" customWidth="1"/>
    <col min="10491" max="10491" width="12.7109375" style="8" customWidth="1"/>
    <col min="10492" max="10492" width="0.7109375" style="8" customWidth="1"/>
    <col min="10493" max="10493" width="12.7109375" style="8" customWidth="1"/>
    <col min="10494" max="10494" width="0.7109375" style="8" customWidth="1"/>
    <col min="10495" max="10495" width="12.7109375" style="8" customWidth="1"/>
    <col min="10496" max="10496" width="0.7109375" style="8" customWidth="1"/>
    <col min="10497" max="10497" width="12.7109375" style="8" customWidth="1"/>
    <col min="10498" max="10741" width="9.28515625" style="8"/>
    <col min="10742" max="10742" width="2.42578125" style="8" customWidth="1"/>
    <col min="10743" max="10743" width="25.7109375" style="8" customWidth="1"/>
    <col min="10744" max="10744" width="17" style="8" customWidth="1"/>
    <col min="10745" max="10745" width="10.28515625" style="8" customWidth="1"/>
    <col min="10746" max="10746" width="0.7109375" style="8" customWidth="1"/>
    <col min="10747" max="10747" width="12.7109375" style="8" customWidth="1"/>
    <col min="10748" max="10748" width="0.7109375" style="8" customWidth="1"/>
    <col min="10749" max="10749" width="12.7109375" style="8" customWidth="1"/>
    <col min="10750" max="10750" width="0.7109375" style="8" customWidth="1"/>
    <col min="10751" max="10751" width="12.7109375" style="8" customWidth="1"/>
    <col min="10752" max="10752" width="0.7109375" style="8" customWidth="1"/>
    <col min="10753" max="10753" width="12.7109375" style="8" customWidth="1"/>
    <col min="10754" max="10997" width="9.28515625" style="8"/>
    <col min="10998" max="10998" width="2.42578125" style="8" customWidth="1"/>
    <col min="10999" max="10999" width="25.7109375" style="8" customWidth="1"/>
    <col min="11000" max="11000" width="17" style="8" customWidth="1"/>
    <col min="11001" max="11001" width="10.28515625" style="8" customWidth="1"/>
    <col min="11002" max="11002" width="0.7109375" style="8" customWidth="1"/>
    <col min="11003" max="11003" width="12.7109375" style="8" customWidth="1"/>
    <col min="11004" max="11004" width="0.7109375" style="8" customWidth="1"/>
    <col min="11005" max="11005" width="12.7109375" style="8" customWidth="1"/>
    <col min="11006" max="11006" width="0.7109375" style="8" customWidth="1"/>
    <col min="11007" max="11007" width="12.7109375" style="8" customWidth="1"/>
    <col min="11008" max="11008" width="0.7109375" style="8" customWidth="1"/>
    <col min="11009" max="11009" width="12.7109375" style="8" customWidth="1"/>
    <col min="11010" max="11253" width="9.28515625" style="8"/>
    <col min="11254" max="11254" width="2.42578125" style="8" customWidth="1"/>
    <col min="11255" max="11255" width="25.7109375" style="8" customWidth="1"/>
    <col min="11256" max="11256" width="17" style="8" customWidth="1"/>
    <col min="11257" max="11257" width="10.28515625" style="8" customWidth="1"/>
    <col min="11258" max="11258" width="0.7109375" style="8" customWidth="1"/>
    <col min="11259" max="11259" width="12.7109375" style="8" customWidth="1"/>
    <col min="11260" max="11260" width="0.7109375" style="8" customWidth="1"/>
    <col min="11261" max="11261" width="12.7109375" style="8" customWidth="1"/>
    <col min="11262" max="11262" width="0.7109375" style="8" customWidth="1"/>
    <col min="11263" max="11263" width="12.7109375" style="8" customWidth="1"/>
    <col min="11264" max="11264" width="0.7109375" style="8" customWidth="1"/>
    <col min="11265" max="11265" width="12.7109375" style="8" customWidth="1"/>
    <col min="11266" max="11509" width="9.28515625" style="8"/>
    <col min="11510" max="11510" width="2.42578125" style="8" customWidth="1"/>
    <col min="11511" max="11511" width="25.7109375" style="8" customWidth="1"/>
    <col min="11512" max="11512" width="17" style="8" customWidth="1"/>
    <col min="11513" max="11513" width="10.28515625" style="8" customWidth="1"/>
    <col min="11514" max="11514" width="0.7109375" style="8" customWidth="1"/>
    <col min="11515" max="11515" width="12.7109375" style="8" customWidth="1"/>
    <col min="11516" max="11516" width="0.7109375" style="8" customWidth="1"/>
    <col min="11517" max="11517" width="12.7109375" style="8" customWidth="1"/>
    <col min="11518" max="11518" width="0.7109375" style="8" customWidth="1"/>
    <col min="11519" max="11519" width="12.7109375" style="8" customWidth="1"/>
    <col min="11520" max="11520" width="0.7109375" style="8" customWidth="1"/>
    <col min="11521" max="11521" width="12.7109375" style="8" customWidth="1"/>
    <col min="11522" max="11765" width="9.28515625" style="8"/>
    <col min="11766" max="11766" width="2.42578125" style="8" customWidth="1"/>
    <col min="11767" max="11767" width="25.7109375" style="8" customWidth="1"/>
    <col min="11768" max="11768" width="17" style="8" customWidth="1"/>
    <col min="11769" max="11769" width="10.28515625" style="8" customWidth="1"/>
    <col min="11770" max="11770" width="0.7109375" style="8" customWidth="1"/>
    <col min="11771" max="11771" width="12.7109375" style="8" customWidth="1"/>
    <col min="11772" max="11772" width="0.7109375" style="8" customWidth="1"/>
    <col min="11773" max="11773" width="12.7109375" style="8" customWidth="1"/>
    <col min="11774" max="11774" width="0.7109375" style="8" customWidth="1"/>
    <col min="11775" max="11775" width="12.7109375" style="8" customWidth="1"/>
    <col min="11776" max="11776" width="0.7109375" style="8" customWidth="1"/>
    <col min="11777" max="11777" width="12.7109375" style="8" customWidth="1"/>
    <col min="11778" max="12021" width="9.28515625" style="8"/>
    <col min="12022" max="12022" width="2.42578125" style="8" customWidth="1"/>
    <col min="12023" max="12023" width="25.7109375" style="8" customWidth="1"/>
    <col min="12024" max="12024" width="17" style="8" customWidth="1"/>
    <col min="12025" max="12025" width="10.28515625" style="8" customWidth="1"/>
    <col min="12026" max="12026" width="0.7109375" style="8" customWidth="1"/>
    <col min="12027" max="12027" width="12.7109375" style="8" customWidth="1"/>
    <col min="12028" max="12028" width="0.7109375" style="8" customWidth="1"/>
    <col min="12029" max="12029" width="12.7109375" style="8" customWidth="1"/>
    <col min="12030" max="12030" width="0.7109375" style="8" customWidth="1"/>
    <col min="12031" max="12031" width="12.7109375" style="8" customWidth="1"/>
    <col min="12032" max="12032" width="0.7109375" style="8" customWidth="1"/>
    <col min="12033" max="12033" width="12.7109375" style="8" customWidth="1"/>
    <col min="12034" max="12277" width="9.28515625" style="8"/>
    <col min="12278" max="12278" width="2.42578125" style="8" customWidth="1"/>
    <col min="12279" max="12279" width="25.7109375" style="8" customWidth="1"/>
    <col min="12280" max="12280" width="17" style="8" customWidth="1"/>
    <col min="12281" max="12281" width="10.28515625" style="8" customWidth="1"/>
    <col min="12282" max="12282" width="0.7109375" style="8" customWidth="1"/>
    <col min="12283" max="12283" width="12.7109375" style="8" customWidth="1"/>
    <col min="12284" max="12284" width="0.7109375" style="8" customWidth="1"/>
    <col min="12285" max="12285" width="12.7109375" style="8" customWidth="1"/>
    <col min="12286" max="12286" width="0.7109375" style="8" customWidth="1"/>
    <col min="12287" max="12287" width="12.7109375" style="8" customWidth="1"/>
    <col min="12288" max="12288" width="0.7109375" style="8" customWidth="1"/>
    <col min="12289" max="12289" width="12.7109375" style="8" customWidth="1"/>
    <col min="12290" max="12533" width="9.28515625" style="8"/>
    <col min="12534" max="12534" width="2.42578125" style="8" customWidth="1"/>
    <col min="12535" max="12535" width="25.7109375" style="8" customWidth="1"/>
    <col min="12536" max="12536" width="17" style="8" customWidth="1"/>
    <col min="12537" max="12537" width="10.28515625" style="8" customWidth="1"/>
    <col min="12538" max="12538" width="0.7109375" style="8" customWidth="1"/>
    <col min="12539" max="12539" width="12.7109375" style="8" customWidth="1"/>
    <col min="12540" max="12540" width="0.7109375" style="8" customWidth="1"/>
    <col min="12541" max="12541" width="12.7109375" style="8" customWidth="1"/>
    <col min="12542" max="12542" width="0.7109375" style="8" customWidth="1"/>
    <col min="12543" max="12543" width="12.7109375" style="8" customWidth="1"/>
    <col min="12544" max="12544" width="0.7109375" style="8" customWidth="1"/>
    <col min="12545" max="12545" width="12.7109375" style="8" customWidth="1"/>
    <col min="12546" max="12789" width="9.28515625" style="8"/>
    <col min="12790" max="12790" width="2.42578125" style="8" customWidth="1"/>
    <col min="12791" max="12791" width="25.7109375" style="8" customWidth="1"/>
    <col min="12792" max="12792" width="17" style="8" customWidth="1"/>
    <col min="12793" max="12793" width="10.28515625" style="8" customWidth="1"/>
    <col min="12794" max="12794" width="0.7109375" style="8" customWidth="1"/>
    <col min="12795" max="12795" width="12.7109375" style="8" customWidth="1"/>
    <col min="12796" max="12796" width="0.7109375" style="8" customWidth="1"/>
    <col min="12797" max="12797" width="12.7109375" style="8" customWidth="1"/>
    <col min="12798" max="12798" width="0.7109375" style="8" customWidth="1"/>
    <col min="12799" max="12799" width="12.7109375" style="8" customWidth="1"/>
    <col min="12800" max="12800" width="0.7109375" style="8" customWidth="1"/>
    <col min="12801" max="12801" width="12.7109375" style="8" customWidth="1"/>
    <col min="12802" max="13045" width="9.28515625" style="8"/>
    <col min="13046" max="13046" width="2.42578125" style="8" customWidth="1"/>
    <col min="13047" max="13047" width="25.7109375" style="8" customWidth="1"/>
    <col min="13048" max="13048" width="17" style="8" customWidth="1"/>
    <col min="13049" max="13049" width="10.28515625" style="8" customWidth="1"/>
    <col min="13050" max="13050" width="0.7109375" style="8" customWidth="1"/>
    <col min="13051" max="13051" width="12.7109375" style="8" customWidth="1"/>
    <col min="13052" max="13052" width="0.7109375" style="8" customWidth="1"/>
    <col min="13053" max="13053" width="12.7109375" style="8" customWidth="1"/>
    <col min="13054" max="13054" width="0.7109375" style="8" customWidth="1"/>
    <col min="13055" max="13055" width="12.7109375" style="8" customWidth="1"/>
    <col min="13056" max="13056" width="0.7109375" style="8" customWidth="1"/>
    <col min="13057" max="13057" width="12.7109375" style="8" customWidth="1"/>
    <col min="13058" max="13301" width="9.28515625" style="8"/>
    <col min="13302" max="13302" width="2.42578125" style="8" customWidth="1"/>
    <col min="13303" max="13303" width="25.7109375" style="8" customWidth="1"/>
    <col min="13304" max="13304" width="17" style="8" customWidth="1"/>
    <col min="13305" max="13305" width="10.28515625" style="8" customWidth="1"/>
    <col min="13306" max="13306" width="0.7109375" style="8" customWidth="1"/>
    <col min="13307" max="13307" width="12.7109375" style="8" customWidth="1"/>
    <col min="13308" max="13308" width="0.7109375" style="8" customWidth="1"/>
    <col min="13309" max="13309" width="12.7109375" style="8" customWidth="1"/>
    <col min="13310" max="13310" width="0.7109375" style="8" customWidth="1"/>
    <col min="13311" max="13311" width="12.7109375" style="8" customWidth="1"/>
    <col min="13312" max="13312" width="0.7109375" style="8" customWidth="1"/>
    <col min="13313" max="13313" width="12.7109375" style="8" customWidth="1"/>
    <col min="13314" max="13557" width="9.28515625" style="8"/>
    <col min="13558" max="13558" width="2.42578125" style="8" customWidth="1"/>
    <col min="13559" max="13559" width="25.7109375" style="8" customWidth="1"/>
    <col min="13560" max="13560" width="17" style="8" customWidth="1"/>
    <col min="13561" max="13561" width="10.28515625" style="8" customWidth="1"/>
    <col min="13562" max="13562" width="0.7109375" style="8" customWidth="1"/>
    <col min="13563" max="13563" width="12.7109375" style="8" customWidth="1"/>
    <col min="13564" max="13564" width="0.7109375" style="8" customWidth="1"/>
    <col min="13565" max="13565" width="12.7109375" style="8" customWidth="1"/>
    <col min="13566" max="13566" width="0.7109375" style="8" customWidth="1"/>
    <col min="13567" max="13567" width="12.7109375" style="8" customWidth="1"/>
    <col min="13568" max="13568" width="0.7109375" style="8" customWidth="1"/>
    <col min="13569" max="13569" width="12.7109375" style="8" customWidth="1"/>
    <col min="13570" max="13813" width="9.28515625" style="8"/>
    <col min="13814" max="13814" width="2.42578125" style="8" customWidth="1"/>
    <col min="13815" max="13815" width="25.7109375" style="8" customWidth="1"/>
    <col min="13816" max="13816" width="17" style="8" customWidth="1"/>
    <col min="13817" max="13817" width="10.28515625" style="8" customWidth="1"/>
    <col min="13818" max="13818" width="0.7109375" style="8" customWidth="1"/>
    <col min="13819" max="13819" width="12.7109375" style="8" customWidth="1"/>
    <col min="13820" max="13820" width="0.7109375" style="8" customWidth="1"/>
    <col min="13821" max="13821" width="12.7109375" style="8" customWidth="1"/>
    <col min="13822" max="13822" width="0.7109375" style="8" customWidth="1"/>
    <col min="13823" max="13823" width="12.7109375" style="8" customWidth="1"/>
    <col min="13824" max="13824" width="0.7109375" style="8" customWidth="1"/>
    <col min="13825" max="13825" width="12.7109375" style="8" customWidth="1"/>
    <col min="13826" max="14069" width="9.28515625" style="8"/>
    <col min="14070" max="14070" width="2.42578125" style="8" customWidth="1"/>
    <col min="14071" max="14071" width="25.7109375" style="8" customWidth="1"/>
    <col min="14072" max="14072" width="17" style="8" customWidth="1"/>
    <col min="14073" max="14073" width="10.28515625" style="8" customWidth="1"/>
    <col min="14074" max="14074" width="0.7109375" style="8" customWidth="1"/>
    <col min="14075" max="14075" width="12.7109375" style="8" customWidth="1"/>
    <col min="14076" max="14076" width="0.7109375" style="8" customWidth="1"/>
    <col min="14077" max="14077" width="12.7109375" style="8" customWidth="1"/>
    <col min="14078" max="14078" width="0.7109375" style="8" customWidth="1"/>
    <col min="14079" max="14079" width="12.7109375" style="8" customWidth="1"/>
    <col min="14080" max="14080" width="0.7109375" style="8" customWidth="1"/>
    <col min="14081" max="14081" width="12.7109375" style="8" customWidth="1"/>
    <col min="14082" max="14325" width="9.28515625" style="8"/>
    <col min="14326" max="14326" width="2.42578125" style="8" customWidth="1"/>
    <col min="14327" max="14327" width="25.7109375" style="8" customWidth="1"/>
    <col min="14328" max="14328" width="17" style="8" customWidth="1"/>
    <col min="14329" max="14329" width="10.28515625" style="8" customWidth="1"/>
    <col min="14330" max="14330" width="0.7109375" style="8" customWidth="1"/>
    <col min="14331" max="14331" width="12.7109375" style="8" customWidth="1"/>
    <col min="14332" max="14332" width="0.7109375" style="8" customWidth="1"/>
    <col min="14333" max="14333" width="12.7109375" style="8" customWidth="1"/>
    <col min="14334" max="14334" width="0.7109375" style="8" customWidth="1"/>
    <col min="14335" max="14335" width="12.7109375" style="8" customWidth="1"/>
    <col min="14336" max="14336" width="0.7109375" style="8" customWidth="1"/>
    <col min="14337" max="14337" width="12.7109375" style="8" customWidth="1"/>
    <col min="14338" max="14581" width="9.28515625" style="8"/>
    <col min="14582" max="14582" width="2.42578125" style="8" customWidth="1"/>
    <col min="14583" max="14583" width="25.7109375" style="8" customWidth="1"/>
    <col min="14584" max="14584" width="17" style="8" customWidth="1"/>
    <col min="14585" max="14585" width="10.28515625" style="8" customWidth="1"/>
    <col min="14586" max="14586" width="0.7109375" style="8" customWidth="1"/>
    <col min="14587" max="14587" width="12.7109375" style="8" customWidth="1"/>
    <col min="14588" max="14588" width="0.7109375" style="8" customWidth="1"/>
    <col min="14589" max="14589" width="12.7109375" style="8" customWidth="1"/>
    <col min="14590" max="14590" width="0.7109375" style="8" customWidth="1"/>
    <col min="14591" max="14591" width="12.7109375" style="8" customWidth="1"/>
    <col min="14592" max="14592" width="0.7109375" style="8" customWidth="1"/>
    <col min="14593" max="14593" width="12.7109375" style="8" customWidth="1"/>
    <col min="14594" max="14837" width="9.28515625" style="8"/>
    <col min="14838" max="14838" width="2.42578125" style="8" customWidth="1"/>
    <col min="14839" max="14839" width="25.7109375" style="8" customWidth="1"/>
    <col min="14840" max="14840" width="17" style="8" customWidth="1"/>
    <col min="14841" max="14841" width="10.28515625" style="8" customWidth="1"/>
    <col min="14842" max="14842" width="0.7109375" style="8" customWidth="1"/>
    <col min="14843" max="14843" width="12.7109375" style="8" customWidth="1"/>
    <col min="14844" max="14844" width="0.7109375" style="8" customWidth="1"/>
    <col min="14845" max="14845" width="12.7109375" style="8" customWidth="1"/>
    <col min="14846" max="14846" width="0.7109375" style="8" customWidth="1"/>
    <col min="14847" max="14847" width="12.7109375" style="8" customWidth="1"/>
    <col min="14848" max="14848" width="0.7109375" style="8" customWidth="1"/>
    <col min="14849" max="14849" width="12.7109375" style="8" customWidth="1"/>
    <col min="14850" max="15093" width="9.28515625" style="8"/>
    <col min="15094" max="15094" width="2.42578125" style="8" customWidth="1"/>
    <col min="15095" max="15095" width="25.7109375" style="8" customWidth="1"/>
    <col min="15096" max="15096" width="17" style="8" customWidth="1"/>
    <col min="15097" max="15097" width="10.28515625" style="8" customWidth="1"/>
    <col min="15098" max="15098" width="0.7109375" style="8" customWidth="1"/>
    <col min="15099" max="15099" width="12.7109375" style="8" customWidth="1"/>
    <col min="15100" max="15100" width="0.7109375" style="8" customWidth="1"/>
    <col min="15101" max="15101" width="12.7109375" style="8" customWidth="1"/>
    <col min="15102" max="15102" width="0.7109375" style="8" customWidth="1"/>
    <col min="15103" max="15103" width="12.7109375" style="8" customWidth="1"/>
    <col min="15104" max="15104" width="0.7109375" style="8" customWidth="1"/>
    <col min="15105" max="15105" width="12.7109375" style="8" customWidth="1"/>
    <col min="15106" max="15349" width="9.28515625" style="8"/>
    <col min="15350" max="15350" width="2.42578125" style="8" customWidth="1"/>
    <col min="15351" max="15351" width="25.7109375" style="8" customWidth="1"/>
    <col min="15352" max="15352" width="17" style="8" customWidth="1"/>
    <col min="15353" max="15353" width="10.28515625" style="8" customWidth="1"/>
    <col min="15354" max="15354" width="0.7109375" style="8" customWidth="1"/>
    <col min="15355" max="15355" width="12.7109375" style="8" customWidth="1"/>
    <col min="15356" max="15356" width="0.7109375" style="8" customWidth="1"/>
    <col min="15357" max="15357" width="12.7109375" style="8" customWidth="1"/>
    <col min="15358" max="15358" width="0.7109375" style="8" customWidth="1"/>
    <col min="15359" max="15359" width="12.7109375" style="8" customWidth="1"/>
    <col min="15360" max="15360" width="0.7109375" style="8" customWidth="1"/>
    <col min="15361" max="15361" width="12.7109375" style="8" customWidth="1"/>
    <col min="15362" max="15605" width="9.28515625" style="8"/>
    <col min="15606" max="15606" width="2.42578125" style="8" customWidth="1"/>
    <col min="15607" max="15607" width="25.7109375" style="8" customWidth="1"/>
    <col min="15608" max="15608" width="17" style="8" customWidth="1"/>
    <col min="15609" max="15609" width="10.28515625" style="8" customWidth="1"/>
    <col min="15610" max="15610" width="0.7109375" style="8" customWidth="1"/>
    <col min="15611" max="15611" width="12.7109375" style="8" customWidth="1"/>
    <col min="15612" max="15612" width="0.7109375" style="8" customWidth="1"/>
    <col min="15613" max="15613" width="12.7109375" style="8" customWidth="1"/>
    <col min="15614" max="15614" width="0.7109375" style="8" customWidth="1"/>
    <col min="15615" max="15615" width="12.7109375" style="8" customWidth="1"/>
    <col min="15616" max="15616" width="0.7109375" style="8" customWidth="1"/>
    <col min="15617" max="15617" width="12.7109375" style="8" customWidth="1"/>
    <col min="15618" max="15861" width="9.28515625" style="8"/>
    <col min="15862" max="15862" width="2.42578125" style="8" customWidth="1"/>
    <col min="15863" max="15863" width="25.7109375" style="8" customWidth="1"/>
    <col min="15864" max="15864" width="17" style="8" customWidth="1"/>
    <col min="15865" max="15865" width="10.28515625" style="8" customWidth="1"/>
    <col min="15866" max="15866" width="0.7109375" style="8" customWidth="1"/>
    <col min="15867" max="15867" width="12.7109375" style="8" customWidth="1"/>
    <col min="15868" max="15868" width="0.7109375" style="8" customWidth="1"/>
    <col min="15869" max="15869" width="12.7109375" style="8" customWidth="1"/>
    <col min="15870" max="15870" width="0.7109375" style="8" customWidth="1"/>
    <col min="15871" max="15871" width="12.7109375" style="8" customWidth="1"/>
    <col min="15872" max="15872" width="0.7109375" style="8" customWidth="1"/>
    <col min="15873" max="15873" width="12.7109375" style="8" customWidth="1"/>
    <col min="15874" max="16117" width="9.28515625" style="8"/>
    <col min="16118" max="16118" width="2.42578125" style="8" customWidth="1"/>
    <col min="16119" max="16119" width="25.7109375" style="8" customWidth="1"/>
    <col min="16120" max="16120" width="17" style="8" customWidth="1"/>
    <col min="16121" max="16121" width="10.28515625" style="8" customWidth="1"/>
    <col min="16122" max="16122" width="0.7109375" style="8" customWidth="1"/>
    <col min="16123" max="16123" width="12.7109375" style="8" customWidth="1"/>
    <col min="16124" max="16124" width="0.7109375" style="8" customWidth="1"/>
    <col min="16125" max="16125" width="12.7109375" style="8" customWidth="1"/>
    <col min="16126" max="16126" width="0.7109375" style="8" customWidth="1"/>
    <col min="16127" max="16127" width="12.7109375" style="8" customWidth="1"/>
    <col min="16128" max="16128" width="0.7109375" style="8" customWidth="1"/>
    <col min="16129" max="16129" width="12.7109375" style="8" customWidth="1"/>
    <col min="16130" max="16384" width="9.28515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60</v>
      </c>
      <c r="F2" s="4"/>
      <c r="G2" s="4"/>
      <c r="H2" s="4"/>
      <c r="I2" s="4"/>
      <c r="J2" s="4"/>
      <c r="K2" s="4"/>
      <c r="L2" s="4"/>
    </row>
    <row r="3" spans="1:12" s="1" customFormat="1" ht="18" customHeight="1">
      <c r="A3" s="214" t="s">
        <v>206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.75">
      <c r="C4" s="9"/>
      <c r="D4" s="9"/>
      <c r="E4" s="9"/>
      <c r="F4" s="11"/>
      <c r="G4" s="11"/>
      <c r="H4" s="11"/>
      <c r="I4" s="11"/>
      <c r="J4" s="11"/>
      <c r="K4" s="11"/>
      <c r="L4" s="11"/>
    </row>
    <row r="5" spans="1:12" ht="18" customHeight="1">
      <c r="D5" s="67"/>
      <c r="E5" s="67"/>
      <c r="F5" s="265" t="s">
        <v>2</v>
      </c>
      <c r="G5" s="265"/>
      <c r="H5" s="265"/>
      <c r="I5" s="68"/>
      <c r="J5" s="265" t="s">
        <v>3</v>
      </c>
      <c r="K5" s="265"/>
      <c r="L5" s="265"/>
    </row>
    <row r="6" spans="1:12" ht="18" customHeight="1">
      <c r="D6" s="2"/>
      <c r="E6" s="12"/>
      <c r="F6" s="19" t="s">
        <v>180</v>
      </c>
      <c r="G6" s="20"/>
      <c r="H6" s="19" t="s">
        <v>142</v>
      </c>
      <c r="I6" s="20"/>
      <c r="J6" s="19" t="s">
        <v>180</v>
      </c>
      <c r="K6" s="20"/>
      <c r="L6" s="19" t="s">
        <v>142</v>
      </c>
    </row>
    <row r="7" spans="1:12" ht="18" customHeight="1">
      <c r="D7" s="21" t="s">
        <v>8</v>
      </c>
      <c r="E7" s="12"/>
      <c r="F7" s="22" t="s">
        <v>9</v>
      </c>
      <c r="G7" s="20"/>
      <c r="H7" s="22" t="s">
        <v>9</v>
      </c>
      <c r="I7" s="20"/>
      <c r="J7" s="22" t="s">
        <v>9</v>
      </c>
      <c r="K7" s="20"/>
      <c r="L7" s="22" t="s">
        <v>9</v>
      </c>
    </row>
    <row r="8" spans="1:12" ht="18" customHeight="1">
      <c r="A8" s="23" t="s">
        <v>61</v>
      </c>
      <c r="B8" s="23"/>
      <c r="D8" s="69"/>
      <c r="F8" s="25"/>
      <c r="J8" s="25"/>
    </row>
    <row r="9" spans="1:12" ht="4.1500000000000004" customHeight="1">
      <c r="A9" s="23"/>
      <c r="B9" s="23"/>
      <c r="D9" s="69"/>
      <c r="F9" s="25"/>
      <c r="J9" s="25"/>
    </row>
    <row r="10" spans="1:12" ht="18" customHeight="1">
      <c r="A10" s="8" t="s">
        <v>62</v>
      </c>
      <c r="D10" s="70"/>
      <c r="F10" s="25">
        <v>4043256</v>
      </c>
      <c r="G10" s="71"/>
      <c r="H10" s="18">
        <v>3252507</v>
      </c>
      <c r="I10" s="71"/>
      <c r="J10" s="25">
        <v>4042124</v>
      </c>
      <c r="K10" s="71"/>
      <c r="L10" s="18">
        <v>3250933</v>
      </c>
    </row>
    <row r="11" spans="1:12" ht="18" customHeight="1">
      <c r="A11" s="8" t="s">
        <v>181</v>
      </c>
      <c r="D11" s="70">
        <v>17</v>
      </c>
      <c r="F11" s="25">
        <v>21562</v>
      </c>
      <c r="G11" s="71"/>
      <c r="H11" s="18">
        <v>22102</v>
      </c>
      <c r="I11" s="71"/>
      <c r="J11" s="25">
        <v>44561</v>
      </c>
      <c r="K11" s="71"/>
      <c r="L11" s="18">
        <v>39102</v>
      </c>
    </row>
    <row r="12" spans="1:12" ht="18" customHeight="1">
      <c r="A12" s="8" t="s">
        <v>63</v>
      </c>
      <c r="D12" s="70"/>
      <c r="F12" s="72">
        <v>38181</v>
      </c>
      <c r="G12" s="73"/>
      <c r="H12" s="45">
        <v>36771</v>
      </c>
      <c r="I12" s="73"/>
      <c r="J12" s="72">
        <v>40534</v>
      </c>
      <c r="K12" s="73"/>
      <c r="L12" s="45">
        <v>39370</v>
      </c>
    </row>
    <row r="13" spans="1:12" ht="4.1500000000000004" customHeight="1">
      <c r="D13" s="70"/>
      <c r="F13" s="74"/>
      <c r="G13" s="73"/>
      <c r="H13" s="44"/>
      <c r="I13" s="73"/>
      <c r="J13" s="74"/>
      <c r="K13" s="73"/>
      <c r="L13" s="44"/>
    </row>
    <row r="14" spans="1:12" ht="18" customHeight="1">
      <c r="A14" s="23" t="s">
        <v>64</v>
      </c>
      <c r="B14" s="23"/>
      <c r="D14" s="235"/>
      <c r="F14" s="72">
        <f>SUM(F10:F13)</f>
        <v>4102999</v>
      </c>
      <c r="G14" s="73"/>
      <c r="H14" s="45">
        <f>SUM(H10:H13)</f>
        <v>3311380</v>
      </c>
      <c r="I14" s="73"/>
      <c r="J14" s="72">
        <f>SUM(J10:J13)</f>
        <v>4127219</v>
      </c>
      <c r="K14" s="73"/>
      <c r="L14" s="45">
        <f>SUM(L10:L13)</f>
        <v>3329405</v>
      </c>
    </row>
    <row r="15" spans="1:12" ht="4.1500000000000004" customHeight="1">
      <c r="A15" s="23"/>
      <c r="B15" s="23"/>
      <c r="D15" s="235"/>
      <c r="F15" s="25"/>
      <c r="G15" s="71"/>
      <c r="I15" s="71"/>
      <c r="J15" s="25"/>
      <c r="K15" s="71"/>
    </row>
    <row r="16" spans="1:12" ht="18" customHeight="1">
      <c r="A16" s="23" t="s">
        <v>65</v>
      </c>
      <c r="B16" s="23"/>
      <c r="D16" s="235"/>
      <c r="F16" s="25"/>
      <c r="G16" s="71"/>
      <c r="I16" s="71"/>
      <c r="J16" s="25"/>
      <c r="K16" s="71"/>
    </row>
    <row r="17" spans="1:17" ht="4.1500000000000004" customHeight="1">
      <c r="A17" s="23"/>
      <c r="B17" s="23"/>
      <c r="D17" s="235"/>
      <c r="F17" s="25"/>
      <c r="J17" s="25"/>
    </row>
    <row r="18" spans="1:17" ht="18" customHeight="1">
      <c r="A18" s="8" t="s">
        <v>66</v>
      </c>
      <c r="D18" s="70"/>
      <c r="F18" s="25">
        <v>3430217</v>
      </c>
      <c r="G18" s="71"/>
      <c r="H18" s="18">
        <v>2851903</v>
      </c>
      <c r="I18" s="71"/>
      <c r="J18" s="25">
        <v>3452180</v>
      </c>
      <c r="K18" s="71"/>
      <c r="L18" s="18">
        <v>2872584</v>
      </c>
    </row>
    <row r="19" spans="1:17" ht="18" customHeight="1">
      <c r="A19" s="8" t="s">
        <v>67</v>
      </c>
      <c r="D19" s="70"/>
      <c r="F19" s="25">
        <v>74841</v>
      </c>
      <c r="G19" s="71"/>
      <c r="H19" s="18">
        <v>81809</v>
      </c>
      <c r="I19" s="71"/>
      <c r="J19" s="25">
        <v>74841</v>
      </c>
      <c r="K19" s="71"/>
      <c r="L19" s="18">
        <v>81808</v>
      </c>
    </row>
    <row r="20" spans="1:17" ht="18" customHeight="1">
      <c r="A20" s="8" t="s">
        <v>68</v>
      </c>
      <c r="D20" s="70"/>
      <c r="F20" s="74">
        <v>197653</v>
      </c>
      <c r="G20" s="73"/>
      <c r="H20" s="18">
        <v>195498</v>
      </c>
      <c r="I20" s="73"/>
      <c r="J20" s="74">
        <v>193955</v>
      </c>
      <c r="K20" s="73"/>
      <c r="L20" s="18">
        <v>189774</v>
      </c>
    </row>
    <row r="21" spans="1:17" ht="18" customHeight="1">
      <c r="A21" s="8" t="s">
        <v>69</v>
      </c>
      <c r="D21" s="70"/>
      <c r="F21" s="72">
        <v>15156</v>
      </c>
      <c r="G21" s="73"/>
      <c r="H21" s="45">
        <v>15402</v>
      </c>
      <c r="I21" s="73"/>
      <c r="J21" s="72">
        <v>15137</v>
      </c>
      <c r="K21" s="73"/>
      <c r="L21" s="45">
        <v>15387</v>
      </c>
    </row>
    <row r="22" spans="1:17" ht="6" customHeight="1">
      <c r="D22" s="75"/>
      <c r="F22" s="74"/>
      <c r="G22" s="73"/>
      <c r="H22" s="44"/>
      <c r="I22" s="73"/>
      <c r="J22" s="74"/>
      <c r="K22" s="73"/>
      <c r="L22" s="44"/>
    </row>
    <row r="23" spans="1:17" ht="18" customHeight="1">
      <c r="A23" s="23" t="s">
        <v>70</v>
      </c>
      <c r="B23" s="23"/>
      <c r="C23" s="23"/>
      <c r="D23" s="76"/>
      <c r="E23" s="23"/>
      <c r="F23" s="72">
        <f>SUM(F18:F22)</f>
        <v>3717867</v>
      </c>
      <c r="G23" s="71"/>
      <c r="H23" s="45">
        <f>SUM(H18:H22)</f>
        <v>3144612</v>
      </c>
      <c r="I23" s="71"/>
      <c r="J23" s="72">
        <f>SUM(J18:J22)</f>
        <v>3736113</v>
      </c>
      <c r="K23" s="73"/>
      <c r="L23" s="45">
        <f>SUM(L18:L22)</f>
        <v>3159553</v>
      </c>
    </row>
    <row r="24" spans="1:17" ht="10.15" customHeight="1">
      <c r="A24" s="23"/>
      <c r="B24" s="23"/>
      <c r="D24" s="69"/>
      <c r="F24" s="25"/>
      <c r="G24" s="71"/>
      <c r="I24" s="71"/>
      <c r="J24" s="25"/>
      <c r="K24" s="71"/>
    </row>
    <row r="25" spans="1:17" ht="18" customHeight="1">
      <c r="A25" s="23" t="s">
        <v>200</v>
      </c>
      <c r="D25" s="70"/>
      <c r="F25" s="74">
        <f>F14-F23</f>
        <v>385132</v>
      </c>
      <c r="G25" s="73"/>
      <c r="H25" s="44">
        <f>H14-H23</f>
        <v>166768</v>
      </c>
      <c r="I25" s="73"/>
      <c r="J25" s="74">
        <f>J14-J23</f>
        <v>391106</v>
      </c>
      <c r="K25" s="73"/>
      <c r="L25" s="18">
        <f>L14-L23</f>
        <v>169852</v>
      </c>
    </row>
    <row r="26" spans="1:17" ht="18" customHeight="1">
      <c r="A26" s="8" t="s">
        <v>198</v>
      </c>
      <c r="D26" s="70"/>
      <c r="F26" s="72">
        <v>-46</v>
      </c>
      <c r="G26" s="73"/>
      <c r="H26" s="216" t="s">
        <v>205</v>
      </c>
      <c r="I26" s="78"/>
      <c r="J26" s="215">
        <v>-46</v>
      </c>
      <c r="K26" s="78"/>
      <c r="L26" s="216" t="s">
        <v>205</v>
      </c>
    </row>
    <row r="27" spans="1:17" ht="10.15" customHeight="1">
      <c r="D27" s="69"/>
      <c r="F27" s="74"/>
      <c r="G27" s="78"/>
      <c r="H27" s="44"/>
      <c r="I27" s="78"/>
      <c r="J27" s="74"/>
      <c r="K27" s="78"/>
      <c r="L27" s="44"/>
    </row>
    <row r="28" spans="1:17" ht="18" customHeight="1">
      <c r="A28" s="23" t="s">
        <v>201</v>
      </c>
      <c r="B28" s="23"/>
      <c r="D28" s="69"/>
      <c r="F28" s="74">
        <f>SUM(F25:F27)</f>
        <v>385086</v>
      </c>
      <c r="G28" s="78"/>
      <c r="H28" s="44">
        <f>SUM(H25:H27)</f>
        <v>166768</v>
      </c>
      <c r="I28" s="78"/>
      <c r="J28" s="74">
        <f>SUM(J25:J27)</f>
        <v>391060</v>
      </c>
      <c r="K28" s="78"/>
      <c r="L28" s="44">
        <f>SUM(L25:L27)</f>
        <v>169852</v>
      </c>
    </row>
    <row r="29" spans="1:17" ht="18" customHeight="1">
      <c r="A29" s="8" t="s">
        <v>137</v>
      </c>
      <c r="D29" s="235">
        <v>18</v>
      </c>
      <c r="F29" s="72">
        <v>-74323</v>
      </c>
      <c r="G29" s="78"/>
      <c r="H29" s="45">
        <v>-29264</v>
      </c>
      <c r="I29" s="78"/>
      <c r="J29" s="72">
        <v>-71639</v>
      </c>
      <c r="K29" s="78"/>
      <c r="L29" s="45">
        <v>-26414</v>
      </c>
      <c r="N29" s="261"/>
      <c r="O29" s="261"/>
      <c r="P29" s="261"/>
      <c r="Q29" s="261"/>
    </row>
    <row r="30" spans="1:17" ht="4.1500000000000004" customHeight="1">
      <c r="D30" s="69"/>
      <c r="F30" s="74"/>
      <c r="G30" s="78"/>
      <c r="H30" s="44"/>
      <c r="I30" s="78"/>
      <c r="J30" s="74"/>
      <c r="K30" s="78"/>
      <c r="L30" s="44"/>
    </row>
    <row r="31" spans="1:17" ht="18" customHeight="1">
      <c r="A31" s="23" t="s">
        <v>138</v>
      </c>
      <c r="B31" s="23"/>
      <c r="D31" s="69"/>
      <c r="E31" s="235"/>
      <c r="F31" s="74">
        <f>SUM(F28:F30)</f>
        <v>310763</v>
      </c>
      <c r="G31" s="78"/>
      <c r="H31" s="44">
        <f>SUM(H28:H30)</f>
        <v>137504</v>
      </c>
      <c r="I31" s="78"/>
      <c r="J31" s="74">
        <f>SUM(J28:J30)</f>
        <v>319421</v>
      </c>
      <c r="K31" s="78"/>
      <c r="L31" s="44">
        <f>SUM(L28:L30)</f>
        <v>143438</v>
      </c>
    </row>
    <row r="32" spans="1:17" ht="4.1500000000000004" customHeight="1">
      <c r="D32" s="69"/>
      <c r="F32" s="74"/>
      <c r="G32" s="78"/>
      <c r="H32" s="44"/>
      <c r="I32" s="78"/>
      <c r="J32" s="74"/>
      <c r="K32" s="78"/>
      <c r="L32" s="44"/>
    </row>
    <row r="33" spans="1:12" ht="18" customHeight="1">
      <c r="A33" s="23" t="s">
        <v>71</v>
      </c>
      <c r="B33" s="23"/>
      <c r="D33" s="69"/>
      <c r="E33" s="235"/>
      <c r="F33" s="74"/>
      <c r="G33" s="78"/>
      <c r="H33" s="44"/>
      <c r="I33" s="78"/>
      <c r="J33" s="74"/>
      <c r="K33" s="78"/>
      <c r="L33" s="44"/>
    </row>
    <row r="34" spans="1:12" s="57" customFormat="1" ht="18" customHeight="1">
      <c r="A34" s="57" t="s">
        <v>72</v>
      </c>
      <c r="B34" s="8"/>
      <c r="D34" s="79"/>
      <c r="E34" s="80"/>
      <c r="F34" s="74"/>
      <c r="G34" s="73"/>
      <c r="H34" s="44"/>
      <c r="I34" s="73"/>
      <c r="J34" s="74"/>
      <c r="K34" s="73"/>
      <c r="L34" s="44"/>
    </row>
    <row r="35" spans="1:12" s="57" customFormat="1" ht="18" customHeight="1">
      <c r="A35" s="57" t="s">
        <v>195</v>
      </c>
      <c r="B35" s="8"/>
      <c r="D35" s="79"/>
      <c r="E35" s="80"/>
      <c r="F35" s="74"/>
      <c r="G35" s="73"/>
      <c r="H35" s="44"/>
      <c r="I35" s="73"/>
      <c r="J35" s="74"/>
      <c r="K35" s="73"/>
      <c r="L35" s="44"/>
    </row>
    <row r="36" spans="1:12" s="57" customFormat="1" ht="18" customHeight="1">
      <c r="A36" s="8"/>
      <c r="B36" s="8" t="s">
        <v>74</v>
      </c>
      <c r="D36" s="79"/>
      <c r="E36" s="80"/>
      <c r="F36" s="74"/>
      <c r="G36" s="73"/>
      <c r="H36" s="44"/>
      <c r="I36" s="73"/>
      <c r="J36" s="74"/>
      <c r="K36" s="73"/>
      <c r="L36" s="44"/>
    </row>
    <row r="37" spans="1:12" s="57" customFormat="1" ht="18" customHeight="1">
      <c r="A37" s="8"/>
      <c r="B37" s="8" t="s">
        <v>75</v>
      </c>
      <c r="D37" s="79"/>
      <c r="E37" s="80"/>
      <c r="F37" s="74">
        <v>0</v>
      </c>
      <c r="G37" s="78"/>
      <c r="H37" s="44">
        <v>-50351</v>
      </c>
      <c r="I37" s="78"/>
      <c r="J37" s="74">
        <v>0</v>
      </c>
      <c r="K37" s="78"/>
      <c r="L37" s="44">
        <v>-45817</v>
      </c>
    </row>
    <row r="38" spans="1:12" s="57" customFormat="1" ht="18" customHeight="1">
      <c r="A38" s="8"/>
      <c r="B38" s="77" t="s">
        <v>193</v>
      </c>
      <c r="D38" s="79"/>
      <c r="E38" s="80"/>
      <c r="F38" s="74"/>
      <c r="G38" s="78"/>
      <c r="H38" s="44"/>
      <c r="I38" s="78"/>
      <c r="J38" s="74"/>
      <c r="K38" s="78"/>
      <c r="L38" s="44"/>
    </row>
    <row r="39" spans="1:12" s="57" customFormat="1" ht="18" customHeight="1">
      <c r="A39" s="8"/>
      <c r="B39" s="8" t="s">
        <v>190</v>
      </c>
      <c r="D39" s="79"/>
      <c r="E39" s="80"/>
      <c r="F39" s="74"/>
      <c r="G39" s="78"/>
      <c r="H39" s="44"/>
      <c r="I39" s="78"/>
      <c r="J39" s="74"/>
      <c r="K39" s="78"/>
      <c r="L39" s="44"/>
    </row>
    <row r="40" spans="1:12" s="57" customFormat="1" ht="18" customHeight="1">
      <c r="A40" s="8"/>
      <c r="B40" s="8" t="s">
        <v>191</v>
      </c>
      <c r="D40" s="79"/>
      <c r="E40" s="80"/>
      <c r="F40" s="72">
        <v>3330</v>
      </c>
      <c r="G40" s="78"/>
      <c r="H40" s="216" t="s">
        <v>205</v>
      </c>
      <c r="I40" s="78"/>
      <c r="J40" s="72">
        <v>3330</v>
      </c>
      <c r="K40" s="78"/>
      <c r="L40" s="216" t="s">
        <v>205</v>
      </c>
    </row>
    <row r="41" spans="1:12" ht="4.1500000000000004" customHeight="1">
      <c r="D41" s="69"/>
      <c r="F41" s="74"/>
      <c r="G41" s="78"/>
      <c r="H41" s="44"/>
      <c r="I41" s="78"/>
      <c r="J41" s="74"/>
      <c r="K41" s="78"/>
      <c r="L41" s="44"/>
    </row>
    <row r="42" spans="1:12" s="57" customFormat="1" ht="18" customHeight="1">
      <c r="A42" s="27" t="s">
        <v>76</v>
      </c>
      <c r="B42" s="8"/>
      <c r="D42" s="79"/>
      <c r="E42" s="80"/>
      <c r="F42" s="74"/>
      <c r="G42" s="73"/>
      <c r="H42" s="44"/>
      <c r="I42" s="73"/>
      <c r="J42" s="74"/>
      <c r="K42" s="73"/>
      <c r="L42" s="44"/>
    </row>
    <row r="43" spans="1:12" ht="18" customHeight="1">
      <c r="A43" s="27" t="s">
        <v>73</v>
      </c>
      <c r="D43" s="235"/>
      <c r="F43" s="72">
        <f>SUM(F37:F42)</f>
        <v>3330</v>
      </c>
      <c r="G43" s="78"/>
      <c r="H43" s="45">
        <f>SUM(H37:H42)</f>
        <v>-50351</v>
      </c>
      <c r="I43" s="78"/>
      <c r="J43" s="72">
        <f>SUM(J37:J42)</f>
        <v>3330</v>
      </c>
      <c r="K43" s="78"/>
      <c r="L43" s="45">
        <f>SUM(L37:L42)</f>
        <v>-45817</v>
      </c>
    </row>
    <row r="44" spans="1:12" ht="8.1" customHeight="1">
      <c r="D44" s="69"/>
      <c r="F44" s="74"/>
      <c r="G44" s="78"/>
      <c r="H44" s="44"/>
      <c r="I44" s="78"/>
      <c r="J44" s="74"/>
      <c r="K44" s="78"/>
      <c r="L44" s="44"/>
    </row>
    <row r="45" spans="1:12" s="57" customFormat="1" ht="18" customHeight="1">
      <c r="A45" s="57" t="s">
        <v>77</v>
      </c>
      <c r="B45" s="8"/>
      <c r="D45" s="79"/>
      <c r="E45" s="80"/>
      <c r="F45" s="74"/>
      <c r="G45" s="73"/>
      <c r="H45" s="44"/>
      <c r="I45" s="73"/>
      <c r="J45" s="74"/>
      <c r="K45" s="73"/>
      <c r="L45" s="44"/>
    </row>
    <row r="46" spans="1:12" s="57" customFormat="1" ht="18" customHeight="1">
      <c r="A46" s="57" t="s">
        <v>195</v>
      </c>
      <c r="B46" s="8"/>
      <c r="D46" s="79"/>
      <c r="E46" s="80"/>
      <c r="F46" s="74"/>
      <c r="G46" s="73"/>
      <c r="H46" s="44"/>
      <c r="I46" s="73"/>
      <c r="J46" s="74"/>
      <c r="K46" s="73"/>
      <c r="L46" s="44"/>
    </row>
    <row r="47" spans="1:12" s="57" customFormat="1" ht="18" customHeight="1">
      <c r="A47" s="8"/>
      <c r="B47" s="77" t="s">
        <v>193</v>
      </c>
      <c r="D47" s="79"/>
      <c r="E47" s="80"/>
      <c r="F47" s="74"/>
      <c r="G47" s="73"/>
      <c r="H47" s="44"/>
      <c r="I47" s="73"/>
      <c r="J47" s="74"/>
      <c r="K47" s="73"/>
      <c r="L47" s="44"/>
    </row>
    <row r="48" spans="1:12" s="57" customFormat="1" ht="18" customHeight="1">
      <c r="A48" s="8"/>
      <c r="B48" s="8" t="s">
        <v>192</v>
      </c>
      <c r="D48" s="79"/>
      <c r="E48" s="80"/>
      <c r="F48" s="74"/>
      <c r="G48" s="78"/>
      <c r="H48" s="44"/>
      <c r="I48" s="78"/>
      <c r="J48" s="74"/>
      <c r="K48" s="78"/>
      <c r="L48" s="44"/>
    </row>
    <row r="49" spans="1:12" s="57" customFormat="1" ht="18" customHeight="1">
      <c r="A49" s="8"/>
      <c r="B49" s="8" t="s">
        <v>194</v>
      </c>
      <c r="D49" s="79"/>
      <c r="E49" s="80"/>
      <c r="F49" s="74"/>
      <c r="G49" s="78"/>
      <c r="H49" s="44"/>
      <c r="I49" s="78"/>
      <c r="J49" s="74"/>
      <c r="K49" s="78"/>
      <c r="L49" s="44"/>
    </row>
    <row r="50" spans="1:12" s="57" customFormat="1" ht="18" customHeight="1">
      <c r="A50" s="8"/>
      <c r="B50" s="255" t="s">
        <v>223</v>
      </c>
      <c r="D50" s="79"/>
      <c r="E50" s="80"/>
      <c r="F50" s="74"/>
      <c r="G50" s="78"/>
      <c r="H50" s="44"/>
      <c r="I50" s="78"/>
      <c r="J50" s="74"/>
      <c r="K50" s="78"/>
      <c r="L50" s="44"/>
    </row>
    <row r="51" spans="1:12" s="57" customFormat="1" ht="18" customHeight="1">
      <c r="A51" s="8"/>
      <c r="B51" s="8" t="s">
        <v>188</v>
      </c>
      <c r="D51" s="79"/>
      <c r="E51" s="80"/>
      <c r="F51" s="74"/>
      <c r="G51" s="78"/>
      <c r="H51" s="44"/>
      <c r="I51" s="78"/>
      <c r="J51" s="74"/>
      <c r="K51" s="78"/>
      <c r="L51" s="44"/>
    </row>
    <row r="52" spans="1:12" s="57" customFormat="1" ht="18" customHeight="1">
      <c r="A52" s="8"/>
      <c r="B52" s="8" t="s">
        <v>189</v>
      </c>
      <c r="D52" s="79"/>
      <c r="E52" s="80"/>
      <c r="F52" s="72">
        <v>972</v>
      </c>
      <c r="G52" s="78"/>
      <c r="H52" s="45">
        <v>-1945</v>
      </c>
      <c r="I52" s="78"/>
      <c r="J52" s="72">
        <v>972</v>
      </c>
      <c r="K52" s="78"/>
      <c r="L52" s="45">
        <v>-1945</v>
      </c>
    </row>
    <row r="53" spans="1:12" ht="4.1500000000000004" customHeight="1">
      <c r="D53" s="69"/>
      <c r="F53" s="74"/>
      <c r="G53" s="78"/>
      <c r="H53" s="44"/>
      <c r="I53" s="78"/>
      <c r="J53" s="74"/>
      <c r="K53" s="78"/>
      <c r="L53" s="44"/>
    </row>
    <row r="54" spans="1:12" s="57" customFormat="1" ht="18" customHeight="1">
      <c r="A54" s="82" t="s">
        <v>78</v>
      </c>
      <c r="B54" s="8"/>
      <c r="D54" s="79"/>
      <c r="E54" s="80"/>
      <c r="F54" s="74"/>
      <c r="G54" s="73"/>
      <c r="H54" s="44"/>
      <c r="I54" s="73"/>
      <c r="J54" s="74"/>
      <c r="K54" s="73"/>
      <c r="L54" s="44"/>
    </row>
    <row r="55" spans="1:12" ht="18" customHeight="1">
      <c r="A55" s="27" t="s">
        <v>73</v>
      </c>
      <c r="D55" s="235"/>
      <c r="F55" s="72">
        <f>SUM(F52:F54)</f>
        <v>972</v>
      </c>
      <c r="G55" s="78"/>
      <c r="H55" s="45">
        <f>SUM(H52:H54)</f>
        <v>-1945</v>
      </c>
      <c r="I55" s="78"/>
      <c r="J55" s="72">
        <f>SUM(J52:J54)</f>
        <v>972</v>
      </c>
      <c r="K55" s="78"/>
      <c r="L55" s="45">
        <f>SUM(L52:L54)</f>
        <v>-1945</v>
      </c>
    </row>
    <row r="56" spans="1:12" ht="4.1500000000000004" customHeight="1">
      <c r="D56" s="69"/>
      <c r="F56" s="74"/>
      <c r="G56" s="78"/>
      <c r="H56" s="44"/>
      <c r="I56" s="78"/>
      <c r="J56" s="74"/>
      <c r="K56" s="78"/>
      <c r="L56" s="44"/>
    </row>
    <row r="57" spans="1:12" s="57" customFormat="1" ht="18" customHeight="1">
      <c r="A57" s="23" t="s">
        <v>221</v>
      </c>
      <c r="B57" s="255"/>
      <c r="D57" s="79"/>
      <c r="E57" s="80"/>
      <c r="F57" s="72">
        <f>SUM(F43,F55)</f>
        <v>4302</v>
      </c>
      <c r="G57" s="78"/>
      <c r="H57" s="45">
        <f>SUM(H43,H55)</f>
        <v>-52296</v>
      </c>
      <c r="I57" s="78"/>
      <c r="J57" s="72">
        <f>SUM(J43,J55)</f>
        <v>4302</v>
      </c>
      <c r="K57" s="78"/>
      <c r="L57" s="45">
        <f>SUM(L43,L55)</f>
        <v>-47762</v>
      </c>
    </row>
    <row r="58" spans="1:12" ht="4.1500000000000004" customHeight="1">
      <c r="D58" s="69"/>
      <c r="F58" s="74"/>
      <c r="G58" s="78"/>
      <c r="H58" s="44"/>
      <c r="I58" s="78"/>
      <c r="J58" s="74"/>
      <c r="K58" s="78"/>
      <c r="L58" s="44"/>
    </row>
    <row r="59" spans="1:12" ht="18" customHeight="1" thickBot="1">
      <c r="A59" s="23" t="s">
        <v>110</v>
      </c>
      <c r="B59" s="23"/>
      <c r="D59" s="184"/>
      <c r="F59" s="83">
        <f>SUM(F31,F57)</f>
        <v>315065</v>
      </c>
      <c r="H59" s="55">
        <f>SUM(H31,H57)</f>
        <v>85208</v>
      </c>
      <c r="J59" s="83">
        <f>SUM(J31,J57)</f>
        <v>323723</v>
      </c>
      <c r="K59" s="44"/>
      <c r="L59" s="55">
        <f>SUM(L31,L57)</f>
        <v>95676</v>
      </c>
    </row>
    <row r="60" spans="1:12" ht="5.25" customHeight="1" thickTop="1">
      <c r="A60" s="23"/>
      <c r="B60" s="23"/>
      <c r="D60" s="212"/>
      <c r="F60" s="74"/>
      <c r="H60" s="44"/>
      <c r="J60" s="74"/>
      <c r="K60" s="44"/>
      <c r="L60" s="44"/>
    </row>
    <row r="61" spans="1:12" ht="20.85" customHeight="1">
      <c r="A61" s="84" t="s">
        <v>28</v>
      </c>
      <c r="B61" s="84"/>
      <c r="C61" s="48"/>
      <c r="D61" s="85"/>
      <c r="E61" s="48"/>
      <c r="F61" s="45"/>
      <c r="G61" s="45"/>
      <c r="H61" s="45"/>
      <c r="I61" s="45"/>
      <c r="J61" s="45"/>
      <c r="K61" s="45"/>
      <c r="L61" s="45"/>
    </row>
    <row r="62" spans="1:12" ht="20.100000000000001" customHeight="1">
      <c r="A62" s="1" t="s">
        <v>0</v>
      </c>
      <c r="B62" s="1"/>
      <c r="C62" s="1"/>
      <c r="D62" s="1"/>
      <c r="E62" s="1"/>
      <c r="F62" s="3"/>
      <c r="G62" s="3"/>
      <c r="H62" s="3"/>
      <c r="I62" s="3"/>
      <c r="J62" s="3"/>
      <c r="K62" s="3"/>
      <c r="L62" s="3"/>
    </row>
    <row r="63" spans="1:12" ht="20.100000000000001" customHeight="1">
      <c r="A63" s="1" t="s">
        <v>79</v>
      </c>
      <c r="B63" s="1"/>
      <c r="C63" s="1"/>
      <c r="D63" s="1"/>
      <c r="E63" s="1"/>
      <c r="F63" s="4"/>
      <c r="G63" s="4"/>
      <c r="H63" s="4"/>
      <c r="I63" s="4"/>
      <c r="J63" s="4"/>
      <c r="K63" s="4"/>
      <c r="L63" s="4"/>
    </row>
    <row r="64" spans="1:12" ht="20.100000000000001" customHeight="1">
      <c r="A64" s="214" t="s">
        <v>206</v>
      </c>
      <c r="B64" s="5"/>
      <c r="C64" s="5"/>
      <c r="D64" s="5"/>
      <c r="E64" s="5"/>
      <c r="F64" s="7"/>
      <c r="G64" s="7"/>
      <c r="H64" s="7"/>
      <c r="I64" s="7"/>
      <c r="J64" s="7"/>
      <c r="K64" s="7"/>
      <c r="L64" s="7"/>
    </row>
    <row r="65" spans="1:12" ht="20.100000000000001" customHeight="1">
      <c r="C65" s="9"/>
      <c r="D65" s="9"/>
      <c r="E65" s="9"/>
      <c r="F65" s="11"/>
      <c r="G65" s="11"/>
      <c r="H65" s="11"/>
      <c r="I65" s="11"/>
      <c r="J65" s="11"/>
      <c r="K65" s="11"/>
      <c r="L65" s="11"/>
    </row>
    <row r="66" spans="1:12" ht="20.100000000000001" customHeight="1">
      <c r="D66" s="67"/>
      <c r="E66" s="67"/>
      <c r="F66" s="265" t="s">
        <v>2</v>
      </c>
      <c r="G66" s="265"/>
      <c r="H66" s="265"/>
      <c r="I66" s="68"/>
      <c r="J66" s="265" t="s">
        <v>3</v>
      </c>
      <c r="K66" s="265"/>
      <c r="L66" s="265"/>
    </row>
    <row r="67" spans="1:12" ht="20.100000000000001" customHeight="1">
      <c r="D67" s="2"/>
      <c r="E67" s="12"/>
      <c r="F67" s="19" t="s">
        <v>180</v>
      </c>
      <c r="G67" s="20"/>
      <c r="H67" s="19" t="s">
        <v>142</v>
      </c>
      <c r="I67" s="20"/>
      <c r="J67" s="19" t="s">
        <v>180</v>
      </c>
      <c r="K67" s="20"/>
      <c r="L67" s="19" t="s">
        <v>142</v>
      </c>
    </row>
    <row r="68" spans="1:12" ht="20.100000000000001" customHeight="1">
      <c r="D68" s="21" t="s">
        <v>8</v>
      </c>
      <c r="E68" s="12"/>
      <c r="F68" s="22" t="s">
        <v>9</v>
      </c>
      <c r="G68" s="20"/>
      <c r="H68" s="22" t="s">
        <v>9</v>
      </c>
      <c r="I68" s="20"/>
      <c r="J68" s="22" t="s">
        <v>9</v>
      </c>
      <c r="K68" s="20"/>
      <c r="L68" s="22" t="s">
        <v>9</v>
      </c>
    </row>
    <row r="69" spans="1:12" ht="8.1" customHeight="1">
      <c r="D69" s="70"/>
      <c r="F69" s="25"/>
      <c r="G69" s="71"/>
      <c r="I69" s="71"/>
      <c r="J69" s="25"/>
      <c r="K69" s="71"/>
    </row>
    <row r="70" spans="1:12" ht="20.100000000000001" customHeight="1">
      <c r="A70" s="23" t="s">
        <v>140</v>
      </c>
      <c r="B70" s="23"/>
      <c r="D70" s="70"/>
      <c r="F70" s="25"/>
      <c r="G70" s="71"/>
      <c r="I70" s="71"/>
      <c r="J70" s="25"/>
      <c r="K70" s="71"/>
    </row>
    <row r="71" spans="1:12" ht="20.100000000000001" customHeight="1">
      <c r="A71" s="86" t="s">
        <v>56</v>
      </c>
      <c r="B71" s="86"/>
      <c r="D71" s="70"/>
      <c r="F71" s="74">
        <v>310763</v>
      </c>
      <c r="G71" s="73"/>
      <c r="H71" s="18">
        <v>137504</v>
      </c>
      <c r="I71" s="73"/>
      <c r="J71" s="74">
        <v>319421</v>
      </c>
      <c r="K71" s="73"/>
      <c r="L71" s="18">
        <v>143438</v>
      </c>
    </row>
    <row r="72" spans="1:12" ht="20.100000000000001" customHeight="1">
      <c r="A72" s="86" t="s">
        <v>57</v>
      </c>
      <c r="B72" s="86"/>
      <c r="D72" s="70"/>
      <c r="F72" s="72">
        <v>0</v>
      </c>
      <c r="G72" s="73"/>
      <c r="H72" s="45">
        <v>0</v>
      </c>
      <c r="I72" s="73"/>
      <c r="J72" s="72">
        <v>0</v>
      </c>
      <c r="K72" s="73"/>
      <c r="L72" s="45">
        <v>0</v>
      </c>
    </row>
    <row r="73" spans="1:12" ht="8.1" customHeight="1">
      <c r="A73" s="23"/>
      <c r="B73" s="23"/>
      <c r="D73" s="184"/>
      <c r="F73" s="74"/>
      <c r="G73" s="73"/>
      <c r="H73" s="44"/>
      <c r="I73" s="73"/>
      <c r="J73" s="74"/>
      <c r="K73" s="73"/>
      <c r="L73" s="44"/>
    </row>
    <row r="74" spans="1:12" ht="20.100000000000001" customHeight="1" thickBot="1">
      <c r="A74" s="23"/>
      <c r="B74" s="23"/>
      <c r="D74" s="184"/>
      <c r="F74" s="83">
        <f>SUM(F71:F73)</f>
        <v>310763</v>
      </c>
      <c r="G74" s="44"/>
      <c r="H74" s="55">
        <f>SUM(H71:H73)</f>
        <v>137504</v>
      </c>
      <c r="I74" s="44"/>
      <c r="J74" s="83">
        <f>SUM(J71:J73)</f>
        <v>319421</v>
      </c>
      <c r="K74" s="44"/>
      <c r="L74" s="55">
        <f>SUM(L71:L73)</f>
        <v>143438</v>
      </c>
    </row>
    <row r="75" spans="1:12" ht="20.100000000000001" customHeight="1" thickTop="1">
      <c r="A75" s="23"/>
      <c r="B75" s="23"/>
      <c r="D75" s="184"/>
      <c r="F75" s="74"/>
      <c r="G75" s="44"/>
      <c r="H75" s="44"/>
      <c r="I75" s="44"/>
      <c r="J75" s="74"/>
      <c r="K75" s="44"/>
      <c r="L75" s="44"/>
    </row>
    <row r="76" spans="1:12" ht="20.100000000000001" customHeight="1">
      <c r="A76" s="23" t="s">
        <v>199</v>
      </c>
      <c r="B76" s="23"/>
      <c r="D76" s="70"/>
      <c r="F76" s="74"/>
      <c r="G76" s="73"/>
      <c r="H76" s="44"/>
      <c r="I76" s="73"/>
      <c r="J76" s="74"/>
      <c r="K76" s="73"/>
      <c r="L76" s="44"/>
    </row>
    <row r="77" spans="1:12" ht="20.100000000000001" customHeight="1">
      <c r="A77" s="86" t="s">
        <v>56</v>
      </c>
      <c r="B77" s="86"/>
      <c r="D77" s="70"/>
      <c r="F77" s="74">
        <v>315065</v>
      </c>
      <c r="G77" s="73"/>
      <c r="H77" s="18">
        <v>85208</v>
      </c>
      <c r="I77" s="73"/>
      <c r="J77" s="74">
        <v>323723</v>
      </c>
      <c r="K77" s="73"/>
      <c r="L77" s="18">
        <v>95676</v>
      </c>
    </row>
    <row r="78" spans="1:12" ht="20.100000000000001" customHeight="1">
      <c r="A78" s="86" t="s">
        <v>57</v>
      </c>
      <c r="B78" s="86"/>
      <c r="D78" s="70"/>
      <c r="F78" s="72">
        <v>0</v>
      </c>
      <c r="G78" s="73"/>
      <c r="H78" s="45">
        <v>0</v>
      </c>
      <c r="I78" s="73"/>
      <c r="J78" s="72">
        <v>0</v>
      </c>
      <c r="K78" s="73"/>
      <c r="L78" s="45">
        <v>0</v>
      </c>
    </row>
    <row r="79" spans="1:12" ht="8.1" customHeight="1">
      <c r="D79" s="70"/>
      <c r="F79" s="74"/>
      <c r="G79" s="73"/>
      <c r="H79" s="44"/>
      <c r="I79" s="73"/>
      <c r="J79" s="74"/>
      <c r="K79" s="73"/>
      <c r="L79" s="44"/>
    </row>
    <row r="80" spans="1:12" ht="20.100000000000001" customHeight="1" thickBot="1">
      <c r="D80" s="70"/>
      <c r="F80" s="83">
        <f>SUM(F77:F79)</f>
        <v>315065</v>
      </c>
      <c r="G80" s="44"/>
      <c r="H80" s="55">
        <f>SUM(H77:H79)</f>
        <v>85208</v>
      </c>
      <c r="I80" s="44"/>
      <c r="J80" s="83">
        <f>SUM(J77:J79)</f>
        <v>323723</v>
      </c>
      <c r="K80" s="44"/>
      <c r="L80" s="55">
        <f>SUM(L77:L79)</f>
        <v>95676</v>
      </c>
    </row>
    <row r="81" spans="1:12" ht="20.100000000000001" customHeight="1" thickTop="1">
      <c r="D81" s="70"/>
      <c r="F81" s="74"/>
      <c r="G81" s="73"/>
      <c r="H81" s="44"/>
      <c r="I81" s="73"/>
      <c r="J81" s="74"/>
      <c r="K81" s="73"/>
      <c r="L81" s="44"/>
    </row>
    <row r="82" spans="1:12" ht="20.100000000000001" customHeight="1">
      <c r="D82" s="70"/>
      <c r="F82" s="74"/>
      <c r="G82" s="73"/>
      <c r="H82" s="44"/>
      <c r="I82" s="73"/>
      <c r="J82" s="74"/>
      <c r="K82" s="73"/>
      <c r="L82" s="44"/>
    </row>
    <row r="83" spans="1:12" ht="20.100000000000001" customHeight="1">
      <c r="A83" s="23" t="s">
        <v>80</v>
      </c>
      <c r="B83" s="23"/>
      <c r="D83" s="87"/>
      <c r="F83" s="25"/>
      <c r="J83" s="25"/>
    </row>
    <row r="84" spans="1:12" ht="6" customHeight="1">
      <c r="A84" s="23"/>
      <c r="B84" s="23"/>
      <c r="D84" s="87"/>
      <c r="F84" s="25"/>
      <c r="J84" s="25"/>
    </row>
    <row r="85" spans="1:12" ht="20.100000000000001" customHeight="1">
      <c r="A85" s="8" t="s">
        <v>139</v>
      </c>
      <c r="D85" s="184">
        <v>19</v>
      </c>
      <c r="F85" s="88">
        <v>1.6168070215790527</v>
      </c>
      <c r="G85" s="89"/>
      <c r="H85" s="90">
        <v>0.69850905488811565</v>
      </c>
      <c r="I85" s="89"/>
      <c r="J85" s="88">
        <v>1.6618485838258199</v>
      </c>
      <c r="K85" s="89"/>
      <c r="L85" s="90">
        <v>0.72864290975591173</v>
      </c>
    </row>
    <row r="86" spans="1:12" ht="20.100000000000001" customHeight="1">
      <c r="D86" s="184"/>
      <c r="F86" s="89"/>
      <c r="G86" s="89"/>
      <c r="H86" s="89"/>
      <c r="I86" s="89"/>
      <c r="J86" s="89"/>
      <c r="K86" s="89"/>
      <c r="L86" s="89"/>
    </row>
    <row r="87" spans="1:12" ht="20.100000000000001" customHeight="1">
      <c r="D87" s="184"/>
      <c r="F87" s="89"/>
      <c r="G87" s="89"/>
      <c r="H87" s="89"/>
      <c r="I87" s="89"/>
      <c r="J87" s="89"/>
      <c r="K87" s="89"/>
      <c r="L87" s="89"/>
    </row>
    <row r="88" spans="1:12" ht="20.100000000000001" customHeight="1">
      <c r="D88" s="184"/>
      <c r="F88" s="89"/>
      <c r="G88" s="89"/>
      <c r="H88" s="89"/>
      <c r="I88" s="89"/>
      <c r="J88" s="89"/>
      <c r="K88" s="89"/>
      <c r="L88" s="89"/>
    </row>
    <row r="89" spans="1:12" ht="20.100000000000001" customHeight="1">
      <c r="D89" s="184"/>
      <c r="F89" s="89"/>
      <c r="G89" s="90"/>
      <c r="H89" s="89"/>
      <c r="I89" s="89"/>
      <c r="J89" s="89"/>
      <c r="K89" s="89"/>
      <c r="L89" s="89"/>
    </row>
    <row r="90" spans="1:12" ht="20.100000000000001" customHeight="1">
      <c r="D90" s="184"/>
      <c r="F90" s="89"/>
      <c r="G90" s="90"/>
      <c r="H90" s="89"/>
      <c r="I90" s="89"/>
      <c r="J90" s="89"/>
      <c r="K90" s="89"/>
      <c r="L90" s="89"/>
    </row>
    <row r="91" spans="1:12" ht="20.100000000000001" customHeight="1">
      <c r="D91" s="184"/>
      <c r="F91" s="89"/>
      <c r="G91" s="90"/>
      <c r="H91" s="89"/>
      <c r="I91" s="89"/>
      <c r="J91" s="89"/>
      <c r="K91" s="89"/>
      <c r="L91" s="89"/>
    </row>
    <row r="92" spans="1:12" ht="20.100000000000001" customHeight="1">
      <c r="D92" s="184"/>
      <c r="F92" s="89"/>
      <c r="G92" s="90"/>
      <c r="H92" s="89"/>
      <c r="I92" s="89"/>
      <c r="J92" s="89"/>
      <c r="K92" s="89"/>
      <c r="L92" s="89"/>
    </row>
    <row r="93" spans="1:12" ht="20.100000000000001" customHeight="1">
      <c r="D93" s="184"/>
      <c r="F93" s="89"/>
      <c r="G93" s="90"/>
      <c r="H93" s="89"/>
      <c r="I93" s="89"/>
      <c r="J93" s="89"/>
      <c r="K93" s="89"/>
      <c r="L93" s="89"/>
    </row>
    <row r="94" spans="1:12" ht="20.100000000000001" customHeight="1">
      <c r="D94" s="184"/>
      <c r="F94" s="89"/>
      <c r="G94" s="90"/>
      <c r="H94" s="89"/>
      <c r="I94" s="89"/>
      <c r="J94" s="89"/>
      <c r="K94" s="89"/>
      <c r="L94" s="89"/>
    </row>
    <row r="95" spans="1:12" ht="20.100000000000001" customHeight="1">
      <c r="D95" s="184"/>
      <c r="F95" s="89"/>
      <c r="G95" s="90"/>
      <c r="H95" s="89"/>
      <c r="I95" s="89"/>
      <c r="J95" s="89"/>
      <c r="K95" s="89"/>
      <c r="L95" s="89"/>
    </row>
    <row r="96" spans="1:12" ht="20.100000000000001" customHeight="1">
      <c r="D96" s="184"/>
      <c r="F96" s="89"/>
      <c r="G96" s="90"/>
      <c r="H96" s="89"/>
      <c r="I96" s="89"/>
      <c r="J96" s="89"/>
      <c r="K96" s="89"/>
      <c r="L96" s="89"/>
    </row>
    <row r="97" spans="1:12" ht="20.100000000000001" customHeight="1">
      <c r="D97" s="184"/>
      <c r="F97" s="89"/>
      <c r="G97" s="90"/>
      <c r="H97" s="89"/>
      <c r="I97" s="89"/>
      <c r="J97" s="89"/>
      <c r="K97" s="89"/>
      <c r="L97" s="89"/>
    </row>
    <row r="98" spans="1:12" ht="20.100000000000001" customHeight="1">
      <c r="D98" s="184"/>
      <c r="F98" s="89"/>
      <c r="G98" s="90"/>
      <c r="H98" s="89"/>
      <c r="I98" s="89"/>
      <c r="J98" s="89"/>
      <c r="K98" s="89"/>
      <c r="L98" s="89"/>
    </row>
    <row r="99" spans="1:12" ht="20.100000000000001" customHeight="1">
      <c r="D99" s="184"/>
      <c r="F99" s="89"/>
      <c r="G99" s="90"/>
      <c r="H99" s="89"/>
      <c r="I99" s="89"/>
      <c r="J99" s="89"/>
      <c r="K99" s="89"/>
      <c r="L99" s="89"/>
    </row>
    <row r="100" spans="1:12" ht="20.100000000000001" customHeight="1">
      <c r="D100" s="184"/>
      <c r="F100" s="89"/>
      <c r="G100" s="90"/>
      <c r="H100" s="89"/>
      <c r="I100" s="89"/>
      <c r="J100" s="89"/>
      <c r="K100" s="89"/>
      <c r="L100" s="89"/>
    </row>
    <row r="101" spans="1:12" ht="20.100000000000001" customHeight="1">
      <c r="D101" s="184"/>
      <c r="F101" s="89"/>
      <c r="G101" s="90"/>
      <c r="H101" s="89"/>
      <c r="I101" s="89"/>
      <c r="J101" s="89"/>
      <c r="K101" s="89"/>
      <c r="L101" s="89"/>
    </row>
    <row r="102" spans="1:12" ht="20.100000000000001" customHeight="1">
      <c r="D102" s="184"/>
      <c r="F102" s="89"/>
      <c r="G102" s="90"/>
      <c r="H102" s="89"/>
      <c r="I102" s="89"/>
      <c r="J102" s="89"/>
      <c r="K102" s="89"/>
      <c r="L102" s="89"/>
    </row>
    <row r="103" spans="1:12" ht="20.100000000000001" customHeight="1">
      <c r="D103" s="184"/>
      <c r="F103" s="89"/>
      <c r="G103" s="90"/>
      <c r="H103" s="89"/>
      <c r="I103" s="89"/>
      <c r="J103" s="89"/>
      <c r="K103" s="89"/>
      <c r="L103" s="89"/>
    </row>
    <row r="104" spans="1:12" ht="20.100000000000001" customHeight="1">
      <c r="D104" s="184"/>
      <c r="F104" s="89"/>
      <c r="G104" s="90"/>
      <c r="H104" s="89"/>
      <c r="I104" s="89"/>
      <c r="J104" s="89"/>
      <c r="K104" s="89"/>
      <c r="L104" s="89"/>
    </row>
    <row r="105" spans="1:12" ht="20.100000000000001" customHeight="1">
      <c r="D105" s="184"/>
      <c r="F105" s="89"/>
      <c r="G105" s="90"/>
      <c r="H105" s="89"/>
      <c r="I105" s="89"/>
      <c r="J105" s="89"/>
      <c r="K105" s="89"/>
      <c r="L105" s="89"/>
    </row>
    <row r="106" spans="1:12" ht="20.100000000000001" customHeight="1">
      <c r="D106" s="184"/>
      <c r="F106" s="89"/>
      <c r="G106" s="90"/>
      <c r="H106" s="89"/>
      <c r="I106" s="89"/>
      <c r="J106" s="89"/>
      <c r="K106" s="89"/>
      <c r="L106" s="89"/>
    </row>
    <row r="107" spans="1:12" ht="20.100000000000001" customHeight="1">
      <c r="D107" s="184"/>
      <c r="F107" s="89"/>
      <c r="G107" s="90"/>
      <c r="H107" s="89"/>
      <c r="I107" s="89"/>
      <c r="J107" s="89"/>
      <c r="K107" s="89"/>
      <c r="L107" s="89"/>
    </row>
    <row r="108" spans="1:12" ht="18.75">
      <c r="D108" s="184"/>
      <c r="F108" s="89"/>
      <c r="G108" s="90"/>
      <c r="H108" s="89"/>
      <c r="I108" s="89"/>
      <c r="J108" s="89"/>
      <c r="K108" s="89"/>
      <c r="L108" s="89"/>
    </row>
    <row r="109" spans="1:12" ht="22.15" customHeight="1">
      <c r="A109" s="84" t="s">
        <v>28</v>
      </c>
      <c r="B109" s="84"/>
      <c r="C109" s="48"/>
      <c r="D109" s="85"/>
      <c r="E109" s="48"/>
      <c r="F109" s="45"/>
      <c r="G109" s="45"/>
      <c r="H109" s="45"/>
      <c r="I109" s="45"/>
      <c r="J109" s="45"/>
      <c r="K109" s="45"/>
      <c r="L109" s="45"/>
    </row>
  </sheetData>
  <mergeCells count="4">
    <mergeCell ref="F5:H5"/>
    <mergeCell ref="J5:L5"/>
    <mergeCell ref="F66:H66"/>
    <mergeCell ref="J66:L66"/>
  </mergeCells>
  <pageMargins left="0.8" right="0.5" top="0.5" bottom="0.6" header="0.49" footer="0.4"/>
  <pageSetup paperSize="9" scale="87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1799C-1342-46CA-9C4D-A0B7F7DEED85}">
  <sheetPr codeName="Sheet11">
    <tabColor theme="7" tint="0.79998168889431442"/>
  </sheetPr>
  <dimension ref="A1:AF51"/>
  <sheetViews>
    <sheetView topLeftCell="A10" zoomScale="85" zoomScaleNormal="85" zoomScaleSheetLayoutView="100" zoomScalePageLayoutView="110" workbookViewId="0">
      <selection activeCell="R14" sqref="R14"/>
    </sheetView>
  </sheetViews>
  <sheetFormatPr defaultColWidth="9.28515625" defaultRowHeight="20.100000000000001" customHeight="1"/>
  <cols>
    <col min="1" max="2" width="1.42578125" style="27" customWidth="1"/>
    <col min="3" max="3" width="3.7109375" style="27" customWidth="1"/>
    <col min="4" max="4" width="17.42578125" style="27" customWidth="1"/>
    <col min="5" max="5" width="11.42578125" style="27" customWidth="1"/>
    <col min="6" max="6" width="8.7109375" style="27" customWidth="1"/>
    <col min="7" max="7" width="0.42578125" style="27" customWidth="1"/>
    <col min="8" max="8" width="12.7109375" style="126" customWidth="1"/>
    <col min="9" max="9" width="0.42578125" style="126" customWidth="1"/>
    <col min="10" max="10" width="9.28515625" style="126" customWidth="1"/>
    <col min="11" max="11" width="0.42578125" style="126" customWidth="1"/>
    <col min="12" max="12" width="9.28515625" style="126" customWidth="1"/>
    <col min="13" max="13" width="0.42578125" style="126" customWidth="1"/>
    <col min="14" max="14" width="11.28515625" style="126" bestFit="1" customWidth="1"/>
    <col min="15" max="15" width="0.42578125" style="126" customWidth="1"/>
    <col min="16" max="16" width="11.7109375" style="126" customWidth="1"/>
    <col min="17" max="17" width="0.42578125" style="126" customWidth="1"/>
    <col min="18" max="18" width="14.7109375" style="126" customWidth="1"/>
    <col min="19" max="19" width="0.42578125" style="126" customWidth="1"/>
    <col min="20" max="20" width="13.7109375" style="126" customWidth="1"/>
    <col min="21" max="21" width="0.42578125" style="126" customWidth="1"/>
    <col min="22" max="22" width="14.28515625" style="126" customWidth="1"/>
    <col min="23" max="23" width="0.42578125" style="126" customWidth="1"/>
    <col min="24" max="24" width="17.7109375" style="126" customWidth="1"/>
    <col min="25" max="25" width="0.42578125" style="126" customWidth="1"/>
    <col min="26" max="26" width="13.7109375" style="126" customWidth="1"/>
    <col min="27" max="27" width="0.42578125" style="126" customWidth="1"/>
    <col min="28" max="28" width="12.7109375" style="126" customWidth="1"/>
    <col min="29" max="29" width="0.42578125" style="27" customWidth="1"/>
    <col min="30" max="30" width="11.7109375" style="27" customWidth="1"/>
    <col min="31" max="31" width="0.42578125" style="27" customWidth="1"/>
    <col min="32" max="32" width="12.28515625" style="27" customWidth="1"/>
    <col min="33" max="226" width="9.28515625" style="27"/>
    <col min="227" max="228" width="1.42578125" style="27" customWidth="1"/>
    <col min="229" max="229" width="3.7109375" style="27" customWidth="1"/>
    <col min="230" max="230" width="12.42578125" style="27" customWidth="1"/>
    <col min="231" max="231" width="10.42578125" style="27" customWidth="1"/>
    <col min="232" max="232" width="8.42578125" style="27" bestFit="1" customWidth="1"/>
    <col min="233" max="233" width="0.7109375" style="27" customWidth="1"/>
    <col min="234" max="234" width="12.28515625" style="27" bestFit="1" customWidth="1"/>
    <col min="235" max="235" width="0.7109375" style="27" customWidth="1"/>
    <col min="236" max="236" width="9.28515625" style="27" customWidth="1"/>
    <col min="237" max="237" width="0.7109375" style="27" customWidth="1"/>
    <col min="238" max="238" width="9.28515625" style="27" customWidth="1"/>
    <col min="239" max="239" width="0.7109375" style="27" customWidth="1"/>
    <col min="240" max="240" width="11.28515625" style="27" bestFit="1" customWidth="1"/>
    <col min="241" max="241" width="0.7109375" style="27" customWidth="1"/>
    <col min="242" max="242" width="10.28515625" style="27" customWidth="1"/>
    <col min="243" max="243" width="0.7109375" style="27" customWidth="1"/>
    <col min="244" max="244" width="14.28515625" style="27" bestFit="1" customWidth="1"/>
    <col min="245" max="245" width="0.7109375" style="27" customWidth="1"/>
    <col min="246" max="246" width="17.42578125" style="27" customWidth="1"/>
    <col min="247" max="247" width="0.7109375" style="27" customWidth="1"/>
    <col min="248" max="248" width="13.42578125" style="27" bestFit="1" customWidth="1"/>
    <col min="249" max="249" width="0.7109375" style="27" customWidth="1"/>
    <col min="250" max="250" width="12.7109375" style="27" customWidth="1"/>
    <col min="251" max="251" width="0.7109375" style="27" customWidth="1"/>
    <col min="252" max="252" width="10.7109375" style="27" bestFit="1" customWidth="1"/>
    <col min="253" max="253" width="1" style="27" customWidth="1"/>
    <col min="254" max="254" width="11.28515625" style="27" customWidth="1"/>
    <col min="255" max="482" width="9.28515625" style="27"/>
    <col min="483" max="484" width="1.42578125" style="27" customWidth="1"/>
    <col min="485" max="485" width="3.7109375" style="27" customWidth="1"/>
    <col min="486" max="486" width="12.42578125" style="27" customWidth="1"/>
    <col min="487" max="487" width="10.42578125" style="27" customWidth="1"/>
    <col min="488" max="488" width="8.42578125" style="27" bestFit="1" customWidth="1"/>
    <col min="489" max="489" width="0.7109375" style="27" customWidth="1"/>
    <col min="490" max="490" width="12.28515625" style="27" bestFit="1" customWidth="1"/>
    <col min="491" max="491" width="0.7109375" style="27" customWidth="1"/>
    <col min="492" max="492" width="9.28515625" style="27" customWidth="1"/>
    <col min="493" max="493" width="0.7109375" style="27" customWidth="1"/>
    <col min="494" max="494" width="9.28515625" style="27" customWidth="1"/>
    <col min="495" max="495" width="0.7109375" style="27" customWidth="1"/>
    <col min="496" max="496" width="11.28515625" style="27" bestFit="1" customWidth="1"/>
    <col min="497" max="497" width="0.7109375" style="27" customWidth="1"/>
    <col min="498" max="498" width="10.28515625" style="27" customWidth="1"/>
    <col min="499" max="499" width="0.7109375" style="27" customWidth="1"/>
    <col min="500" max="500" width="14.28515625" style="27" bestFit="1" customWidth="1"/>
    <col min="501" max="501" width="0.7109375" style="27" customWidth="1"/>
    <col min="502" max="502" width="17.42578125" style="27" customWidth="1"/>
    <col min="503" max="503" width="0.7109375" style="27" customWidth="1"/>
    <col min="504" max="504" width="13.42578125" style="27" bestFit="1" customWidth="1"/>
    <col min="505" max="505" width="0.7109375" style="27" customWidth="1"/>
    <col min="506" max="506" width="12.7109375" style="27" customWidth="1"/>
    <col min="507" max="507" width="0.7109375" style="27" customWidth="1"/>
    <col min="508" max="508" width="10.7109375" style="27" bestFit="1" customWidth="1"/>
    <col min="509" max="509" width="1" style="27" customWidth="1"/>
    <col min="510" max="510" width="11.28515625" style="27" customWidth="1"/>
    <col min="511" max="738" width="9.28515625" style="27"/>
    <col min="739" max="740" width="1.42578125" style="27" customWidth="1"/>
    <col min="741" max="741" width="3.7109375" style="27" customWidth="1"/>
    <col min="742" max="742" width="12.42578125" style="27" customWidth="1"/>
    <col min="743" max="743" width="10.42578125" style="27" customWidth="1"/>
    <col min="744" max="744" width="8.42578125" style="27" bestFit="1" customWidth="1"/>
    <col min="745" max="745" width="0.7109375" style="27" customWidth="1"/>
    <col min="746" max="746" width="12.28515625" style="27" bestFit="1" customWidth="1"/>
    <col min="747" max="747" width="0.7109375" style="27" customWidth="1"/>
    <col min="748" max="748" width="9.28515625" style="27" customWidth="1"/>
    <col min="749" max="749" width="0.7109375" style="27" customWidth="1"/>
    <col min="750" max="750" width="9.28515625" style="27" customWidth="1"/>
    <col min="751" max="751" width="0.7109375" style="27" customWidth="1"/>
    <col min="752" max="752" width="11.28515625" style="27" bestFit="1" customWidth="1"/>
    <col min="753" max="753" width="0.7109375" style="27" customWidth="1"/>
    <col min="754" max="754" width="10.28515625" style="27" customWidth="1"/>
    <col min="755" max="755" width="0.7109375" style="27" customWidth="1"/>
    <col min="756" max="756" width="14.28515625" style="27" bestFit="1" customWidth="1"/>
    <col min="757" max="757" width="0.7109375" style="27" customWidth="1"/>
    <col min="758" max="758" width="17.42578125" style="27" customWidth="1"/>
    <col min="759" max="759" width="0.7109375" style="27" customWidth="1"/>
    <col min="760" max="760" width="13.42578125" style="27" bestFit="1" customWidth="1"/>
    <col min="761" max="761" width="0.7109375" style="27" customWidth="1"/>
    <col min="762" max="762" width="12.7109375" style="27" customWidth="1"/>
    <col min="763" max="763" width="0.7109375" style="27" customWidth="1"/>
    <col min="764" max="764" width="10.7109375" style="27" bestFit="1" customWidth="1"/>
    <col min="765" max="765" width="1" style="27" customWidth="1"/>
    <col min="766" max="766" width="11.28515625" style="27" customWidth="1"/>
    <col min="767" max="994" width="9.28515625" style="27"/>
    <col min="995" max="996" width="1.42578125" style="27" customWidth="1"/>
    <col min="997" max="997" width="3.7109375" style="27" customWidth="1"/>
    <col min="998" max="998" width="12.42578125" style="27" customWidth="1"/>
    <col min="999" max="999" width="10.42578125" style="27" customWidth="1"/>
    <col min="1000" max="1000" width="8.42578125" style="27" bestFit="1" customWidth="1"/>
    <col min="1001" max="1001" width="0.7109375" style="27" customWidth="1"/>
    <col min="1002" max="1002" width="12.28515625" style="27" bestFit="1" customWidth="1"/>
    <col min="1003" max="1003" width="0.7109375" style="27" customWidth="1"/>
    <col min="1004" max="1004" width="9.28515625" style="27" customWidth="1"/>
    <col min="1005" max="1005" width="0.7109375" style="27" customWidth="1"/>
    <col min="1006" max="1006" width="9.28515625" style="27" customWidth="1"/>
    <col min="1007" max="1007" width="0.7109375" style="27" customWidth="1"/>
    <col min="1008" max="1008" width="11.28515625" style="27" bestFit="1" customWidth="1"/>
    <col min="1009" max="1009" width="0.7109375" style="27" customWidth="1"/>
    <col min="1010" max="1010" width="10.28515625" style="27" customWidth="1"/>
    <col min="1011" max="1011" width="0.7109375" style="27" customWidth="1"/>
    <col min="1012" max="1012" width="14.28515625" style="27" bestFit="1" customWidth="1"/>
    <col min="1013" max="1013" width="0.7109375" style="27" customWidth="1"/>
    <col min="1014" max="1014" width="17.42578125" style="27" customWidth="1"/>
    <col min="1015" max="1015" width="0.7109375" style="27" customWidth="1"/>
    <col min="1016" max="1016" width="13.42578125" style="27" bestFit="1" customWidth="1"/>
    <col min="1017" max="1017" width="0.7109375" style="27" customWidth="1"/>
    <col min="1018" max="1018" width="12.7109375" style="27" customWidth="1"/>
    <col min="1019" max="1019" width="0.7109375" style="27" customWidth="1"/>
    <col min="1020" max="1020" width="10.7109375" style="27" bestFit="1" customWidth="1"/>
    <col min="1021" max="1021" width="1" style="27" customWidth="1"/>
    <col min="1022" max="1022" width="11.28515625" style="27" customWidth="1"/>
    <col min="1023" max="1250" width="9.28515625" style="27"/>
    <col min="1251" max="1252" width="1.42578125" style="27" customWidth="1"/>
    <col min="1253" max="1253" width="3.7109375" style="27" customWidth="1"/>
    <col min="1254" max="1254" width="12.42578125" style="27" customWidth="1"/>
    <col min="1255" max="1255" width="10.42578125" style="27" customWidth="1"/>
    <col min="1256" max="1256" width="8.42578125" style="27" bestFit="1" customWidth="1"/>
    <col min="1257" max="1257" width="0.7109375" style="27" customWidth="1"/>
    <col min="1258" max="1258" width="12.28515625" style="27" bestFit="1" customWidth="1"/>
    <col min="1259" max="1259" width="0.7109375" style="27" customWidth="1"/>
    <col min="1260" max="1260" width="9.28515625" style="27" customWidth="1"/>
    <col min="1261" max="1261" width="0.7109375" style="27" customWidth="1"/>
    <col min="1262" max="1262" width="9.28515625" style="27" customWidth="1"/>
    <col min="1263" max="1263" width="0.7109375" style="27" customWidth="1"/>
    <col min="1264" max="1264" width="11.28515625" style="27" bestFit="1" customWidth="1"/>
    <col min="1265" max="1265" width="0.7109375" style="27" customWidth="1"/>
    <col min="1266" max="1266" width="10.28515625" style="27" customWidth="1"/>
    <col min="1267" max="1267" width="0.7109375" style="27" customWidth="1"/>
    <col min="1268" max="1268" width="14.28515625" style="27" bestFit="1" customWidth="1"/>
    <col min="1269" max="1269" width="0.7109375" style="27" customWidth="1"/>
    <col min="1270" max="1270" width="17.42578125" style="27" customWidth="1"/>
    <col min="1271" max="1271" width="0.7109375" style="27" customWidth="1"/>
    <col min="1272" max="1272" width="13.42578125" style="27" bestFit="1" customWidth="1"/>
    <col min="1273" max="1273" width="0.7109375" style="27" customWidth="1"/>
    <col min="1274" max="1274" width="12.7109375" style="27" customWidth="1"/>
    <col min="1275" max="1275" width="0.7109375" style="27" customWidth="1"/>
    <col min="1276" max="1276" width="10.7109375" style="27" bestFit="1" customWidth="1"/>
    <col min="1277" max="1277" width="1" style="27" customWidth="1"/>
    <col min="1278" max="1278" width="11.28515625" style="27" customWidth="1"/>
    <col min="1279" max="1506" width="9.28515625" style="27"/>
    <col min="1507" max="1508" width="1.42578125" style="27" customWidth="1"/>
    <col min="1509" max="1509" width="3.7109375" style="27" customWidth="1"/>
    <col min="1510" max="1510" width="12.42578125" style="27" customWidth="1"/>
    <col min="1511" max="1511" width="10.42578125" style="27" customWidth="1"/>
    <col min="1512" max="1512" width="8.42578125" style="27" bestFit="1" customWidth="1"/>
    <col min="1513" max="1513" width="0.7109375" style="27" customWidth="1"/>
    <col min="1514" max="1514" width="12.28515625" style="27" bestFit="1" customWidth="1"/>
    <col min="1515" max="1515" width="0.7109375" style="27" customWidth="1"/>
    <col min="1516" max="1516" width="9.28515625" style="27" customWidth="1"/>
    <col min="1517" max="1517" width="0.7109375" style="27" customWidth="1"/>
    <col min="1518" max="1518" width="9.28515625" style="27" customWidth="1"/>
    <col min="1519" max="1519" width="0.7109375" style="27" customWidth="1"/>
    <col min="1520" max="1520" width="11.28515625" style="27" bestFit="1" customWidth="1"/>
    <col min="1521" max="1521" width="0.7109375" style="27" customWidth="1"/>
    <col min="1522" max="1522" width="10.28515625" style="27" customWidth="1"/>
    <col min="1523" max="1523" width="0.7109375" style="27" customWidth="1"/>
    <col min="1524" max="1524" width="14.28515625" style="27" bestFit="1" customWidth="1"/>
    <col min="1525" max="1525" width="0.7109375" style="27" customWidth="1"/>
    <col min="1526" max="1526" width="17.42578125" style="27" customWidth="1"/>
    <col min="1527" max="1527" width="0.7109375" style="27" customWidth="1"/>
    <col min="1528" max="1528" width="13.42578125" style="27" bestFit="1" customWidth="1"/>
    <col min="1529" max="1529" width="0.7109375" style="27" customWidth="1"/>
    <col min="1530" max="1530" width="12.7109375" style="27" customWidth="1"/>
    <col min="1531" max="1531" width="0.7109375" style="27" customWidth="1"/>
    <col min="1532" max="1532" width="10.7109375" style="27" bestFit="1" customWidth="1"/>
    <col min="1533" max="1533" width="1" style="27" customWidth="1"/>
    <col min="1534" max="1534" width="11.28515625" style="27" customWidth="1"/>
    <col min="1535" max="1762" width="9.28515625" style="27"/>
    <col min="1763" max="1764" width="1.42578125" style="27" customWidth="1"/>
    <col min="1765" max="1765" width="3.7109375" style="27" customWidth="1"/>
    <col min="1766" max="1766" width="12.42578125" style="27" customWidth="1"/>
    <col min="1767" max="1767" width="10.42578125" style="27" customWidth="1"/>
    <col min="1768" max="1768" width="8.42578125" style="27" bestFit="1" customWidth="1"/>
    <col min="1769" max="1769" width="0.7109375" style="27" customWidth="1"/>
    <col min="1770" max="1770" width="12.28515625" style="27" bestFit="1" customWidth="1"/>
    <col min="1771" max="1771" width="0.7109375" style="27" customWidth="1"/>
    <col min="1772" max="1772" width="9.28515625" style="27" customWidth="1"/>
    <col min="1773" max="1773" width="0.7109375" style="27" customWidth="1"/>
    <col min="1774" max="1774" width="9.28515625" style="27" customWidth="1"/>
    <col min="1775" max="1775" width="0.7109375" style="27" customWidth="1"/>
    <col min="1776" max="1776" width="11.28515625" style="27" bestFit="1" customWidth="1"/>
    <col min="1777" max="1777" width="0.7109375" style="27" customWidth="1"/>
    <col min="1778" max="1778" width="10.28515625" style="27" customWidth="1"/>
    <col min="1779" max="1779" width="0.7109375" style="27" customWidth="1"/>
    <col min="1780" max="1780" width="14.28515625" style="27" bestFit="1" customWidth="1"/>
    <col min="1781" max="1781" width="0.7109375" style="27" customWidth="1"/>
    <col min="1782" max="1782" width="17.42578125" style="27" customWidth="1"/>
    <col min="1783" max="1783" width="0.7109375" style="27" customWidth="1"/>
    <col min="1784" max="1784" width="13.42578125" style="27" bestFit="1" customWidth="1"/>
    <col min="1785" max="1785" width="0.7109375" style="27" customWidth="1"/>
    <col min="1786" max="1786" width="12.7109375" style="27" customWidth="1"/>
    <col min="1787" max="1787" width="0.7109375" style="27" customWidth="1"/>
    <col min="1788" max="1788" width="10.7109375" style="27" bestFit="1" customWidth="1"/>
    <col min="1789" max="1789" width="1" style="27" customWidth="1"/>
    <col min="1790" max="1790" width="11.28515625" style="27" customWidth="1"/>
    <col min="1791" max="2018" width="9.28515625" style="27"/>
    <col min="2019" max="2020" width="1.42578125" style="27" customWidth="1"/>
    <col min="2021" max="2021" width="3.7109375" style="27" customWidth="1"/>
    <col min="2022" max="2022" width="12.42578125" style="27" customWidth="1"/>
    <col min="2023" max="2023" width="10.42578125" style="27" customWidth="1"/>
    <col min="2024" max="2024" width="8.42578125" style="27" bestFit="1" customWidth="1"/>
    <col min="2025" max="2025" width="0.7109375" style="27" customWidth="1"/>
    <col min="2026" max="2026" width="12.28515625" style="27" bestFit="1" customWidth="1"/>
    <col min="2027" max="2027" width="0.7109375" style="27" customWidth="1"/>
    <col min="2028" max="2028" width="9.28515625" style="27" customWidth="1"/>
    <col min="2029" max="2029" width="0.7109375" style="27" customWidth="1"/>
    <col min="2030" max="2030" width="9.28515625" style="27" customWidth="1"/>
    <col min="2031" max="2031" width="0.7109375" style="27" customWidth="1"/>
    <col min="2032" max="2032" width="11.28515625" style="27" bestFit="1" customWidth="1"/>
    <col min="2033" max="2033" width="0.7109375" style="27" customWidth="1"/>
    <col min="2034" max="2034" width="10.28515625" style="27" customWidth="1"/>
    <col min="2035" max="2035" width="0.7109375" style="27" customWidth="1"/>
    <col min="2036" max="2036" width="14.28515625" style="27" bestFit="1" customWidth="1"/>
    <col min="2037" max="2037" width="0.7109375" style="27" customWidth="1"/>
    <col min="2038" max="2038" width="17.42578125" style="27" customWidth="1"/>
    <col min="2039" max="2039" width="0.7109375" style="27" customWidth="1"/>
    <col min="2040" max="2040" width="13.42578125" style="27" bestFit="1" customWidth="1"/>
    <col min="2041" max="2041" width="0.7109375" style="27" customWidth="1"/>
    <col min="2042" max="2042" width="12.7109375" style="27" customWidth="1"/>
    <col min="2043" max="2043" width="0.7109375" style="27" customWidth="1"/>
    <col min="2044" max="2044" width="10.7109375" style="27" bestFit="1" customWidth="1"/>
    <col min="2045" max="2045" width="1" style="27" customWidth="1"/>
    <col min="2046" max="2046" width="11.28515625" style="27" customWidth="1"/>
    <col min="2047" max="2274" width="9.28515625" style="27"/>
    <col min="2275" max="2276" width="1.42578125" style="27" customWidth="1"/>
    <col min="2277" max="2277" width="3.7109375" style="27" customWidth="1"/>
    <col min="2278" max="2278" width="12.42578125" style="27" customWidth="1"/>
    <col min="2279" max="2279" width="10.42578125" style="27" customWidth="1"/>
    <col min="2280" max="2280" width="8.42578125" style="27" bestFit="1" customWidth="1"/>
    <col min="2281" max="2281" width="0.7109375" style="27" customWidth="1"/>
    <col min="2282" max="2282" width="12.28515625" style="27" bestFit="1" customWidth="1"/>
    <col min="2283" max="2283" width="0.7109375" style="27" customWidth="1"/>
    <col min="2284" max="2284" width="9.28515625" style="27" customWidth="1"/>
    <col min="2285" max="2285" width="0.7109375" style="27" customWidth="1"/>
    <col min="2286" max="2286" width="9.28515625" style="27" customWidth="1"/>
    <col min="2287" max="2287" width="0.7109375" style="27" customWidth="1"/>
    <col min="2288" max="2288" width="11.28515625" style="27" bestFit="1" customWidth="1"/>
    <col min="2289" max="2289" width="0.7109375" style="27" customWidth="1"/>
    <col min="2290" max="2290" width="10.28515625" style="27" customWidth="1"/>
    <col min="2291" max="2291" width="0.7109375" style="27" customWidth="1"/>
    <col min="2292" max="2292" width="14.28515625" style="27" bestFit="1" customWidth="1"/>
    <col min="2293" max="2293" width="0.7109375" style="27" customWidth="1"/>
    <col min="2294" max="2294" width="17.42578125" style="27" customWidth="1"/>
    <col min="2295" max="2295" width="0.7109375" style="27" customWidth="1"/>
    <col min="2296" max="2296" width="13.42578125" style="27" bestFit="1" customWidth="1"/>
    <col min="2297" max="2297" width="0.7109375" style="27" customWidth="1"/>
    <col min="2298" max="2298" width="12.7109375" style="27" customWidth="1"/>
    <col min="2299" max="2299" width="0.7109375" style="27" customWidth="1"/>
    <col min="2300" max="2300" width="10.7109375" style="27" bestFit="1" customWidth="1"/>
    <col min="2301" max="2301" width="1" style="27" customWidth="1"/>
    <col min="2302" max="2302" width="11.28515625" style="27" customWidth="1"/>
    <col min="2303" max="2530" width="9.28515625" style="27"/>
    <col min="2531" max="2532" width="1.42578125" style="27" customWidth="1"/>
    <col min="2533" max="2533" width="3.7109375" style="27" customWidth="1"/>
    <col min="2534" max="2534" width="12.42578125" style="27" customWidth="1"/>
    <col min="2535" max="2535" width="10.42578125" style="27" customWidth="1"/>
    <col min="2536" max="2536" width="8.42578125" style="27" bestFit="1" customWidth="1"/>
    <col min="2537" max="2537" width="0.7109375" style="27" customWidth="1"/>
    <col min="2538" max="2538" width="12.28515625" style="27" bestFit="1" customWidth="1"/>
    <col min="2539" max="2539" width="0.7109375" style="27" customWidth="1"/>
    <col min="2540" max="2540" width="9.28515625" style="27" customWidth="1"/>
    <col min="2541" max="2541" width="0.7109375" style="27" customWidth="1"/>
    <col min="2542" max="2542" width="9.28515625" style="27" customWidth="1"/>
    <col min="2543" max="2543" width="0.7109375" style="27" customWidth="1"/>
    <col min="2544" max="2544" width="11.28515625" style="27" bestFit="1" customWidth="1"/>
    <col min="2545" max="2545" width="0.7109375" style="27" customWidth="1"/>
    <col min="2546" max="2546" width="10.28515625" style="27" customWidth="1"/>
    <col min="2547" max="2547" width="0.7109375" style="27" customWidth="1"/>
    <col min="2548" max="2548" width="14.28515625" style="27" bestFit="1" customWidth="1"/>
    <col min="2549" max="2549" width="0.7109375" style="27" customWidth="1"/>
    <col min="2550" max="2550" width="17.42578125" style="27" customWidth="1"/>
    <col min="2551" max="2551" width="0.7109375" style="27" customWidth="1"/>
    <col min="2552" max="2552" width="13.42578125" style="27" bestFit="1" customWidth="1"/>
    <col min="2553" max="2553" width="0.7109375" style="27" customWidth="1"/>
    <col min="2554" max="2554" width="12.7109375" style="27" customWidth="1"/>
    <col min="2555" max="2555" width="0.7109375" style="27" customWidth="1"/>
    <col min="2556" max="2556" width="10.7109375" style="27" bestFit="1" customWidth="1"/>
    <col min="2557" max="2557" width="1" style="27" customWidth="1"/>
    <col min="2558" max="2558" width="11.28515625" style="27" customWidth="1"/>
    <col min="2559" max="2786" width="9.28515625" style="27"/>
    <col min="2787" max="2788" width="1.42578125" style="27" customWidth="1"/>
    <col min="2789" max="2789" width="3.7109375" style="27" customWidth="1"/>
    <col min="2790" max="2790" width="12.42578125" style="27" customWidth="1"/>
    <col min="2791" max="2791" width="10.42578125" style="27" customWidth="1"/>
    <col min="2792" max="2792" width="8.42578125" style="27" bestFit="1" customWidth="1"/>
    <col min="2793" max="2793" width="0.7109375" style="27" customWidth="1"/>
    <col min="2794" max="2794" width="12.28515625" style="27" bestFit="1" customWidth="1"/>
    <col min="2795" max="2795" width="0.7109375" style="27" customWidth="1"/>
    <col min="2796" max="2796" width="9.28515625" style="27" customWidth="1"/>
    <col min="2797" max="2797" width="0.7109375" style="27" customWidth="1"/>
    <col min="2798" max="2798" width="9.28515625" style="27" customWidth="1"/>
    <col min="2799" max="2799" width="0.7109375" style="27" customWidth="1"/>
    <col min="2800" max="2800" width="11.28515625" style="27" bestFit="1" customWidth="1"/>
    <col min="2801" max="2801" width="0.7109375" style="27" customWidth="1"/>
    <col min="2802" max="2802" width="10.28515625" style="27" customWidth="1"/>
    <col min="2803" max="2803" width="0.7109375" style="27" customWidth="1"/>
    <col min="2804" max="2804" width="14.28515625" style="27" bestFit="1" customWidth="1"/>
    <col min="2805" max="2805" width="0.7109375" style="27" customWidth="1"/>
    <col min="2806" max="2806" width="17.42578125" style="27" customWidth="1"/>
    <col min="2807" max="2807" width="0.7109375" style="27" customWidth="1"/>
    <col min="2808" max="2808" width="13.42578125" style="27" bestFit="1" customWidth="1"/>
    <col min="2809" max="2809" width="0.7109375" style="27" customWidth="1"/>
    <col min="2810" max="2810" width="12.7109375" style="27" customWidth="1"/>
    <col min="2811" max="2811" width="0.7109375" style="27" customWidth="1"/>
    <col min="2812" max="2812" width="10.7109375" style="27" bestFit="1" customWidth="1"/>
    <col min="2813" max="2813" width="1" style="27" customWidth="1"/>
    <col min="2814" max="2814" width="11.28515625" style="27" customWidth="1"/>
    <col min="2815" max="3042" width="9.28515625" style="27"/>
    <col min="3043" max="3044" width="1.42578125" style="27" customWidth="1"/>
    <col min="3045" max="3045" width="3.7109375" style="27" customWidth="1"/>
    <col min="3046" max="3046" width="12.42578125" style="27" customWidth="1"/>
    <col min="3047" max="3047" width="10.42578125" style="27" customWidth="1"/>
    <col min="3048" max="3048" width="8.42578125" style="27" bestFit="1" customWidth="1"/>
    <col min="3049" max="3049" width="0.7109375" style="27" customWidth="1"/>
    <col min="3050" max="3050" width="12.28515625" style="27" bestFit="1" customWidth="1"/>
    <col min="3051" max="3051" width="0.7109375" style="27" customWidth="1"/>
    <col min="3052" max="3052" width="9.28515625" style="27" customWidth="1"/>
    <col min="3053" max="3053" width="0.7109375" style="27" customWidth="1"/>
    <col min="3054" max="3054" width="9.28515625" style="27" customWidth="1"/>
    <col min="3055" max="3055" width="0.7109375" style="27" customWidth="1"/>
    <col min="3056" max="3056" width="11.28515625" style="27" bestFit="1" customWidth="1"/>
    <col min="3057" max="3057" width="0.7109375" style="27" customWidth="1"/>
    <col min="3058" max="3058" width="10.28515625" style="27" customWidth="1"/>
    <col min="3059" max="3059" width="0.7109375" style="27" customWidth="1"/>
    <col min="3060" max="3060" width="14.28515625" style="27" bestFit="1" customWidth="1"/>
    <col min="3061" max="3061" width="0.7109375" style="27" customWidth="1"/>
    <col min="3062" max="3062" width="17.42578125" style="27" customWidth="1"/>
    <col min="3063" max="3063" width="0.7109375" style="27" customWidth="1"/>
    <col min="3064" max="3064" width="13.42578125" style="27" bestFit="1" customWidth="1"/>
    <col min="3065" max="3065" width="0.7109375" style="27" customWidth="1"/>
    <col min="3066" max="3066" width="12.7109375" style="27" customWidth="1"/>
    <col min="3067" max="3067" width="0.7109375" style="27" customWidth="1"/>
    <col min="3068" max="3068" width="10.7109375" style="27" bestFit="1" customWidth="1"/>
    <col min="3069" max="3069" width="1" style="27" customWidth="1"/>
    <col min="3070" max="3070" width="11.28515625" style="27" customWidth="1"/>
    <col min="3071" max="3298" width="9.28515625" style="27"/>
    <col min="3299" max="3300" width="1.42578125" style="27" customWidth="1"/>
    <col min="3301" max="3301" width="3.7109375" style="27" customWidth="1"/>
    <col min="3302" max="3302" width="12.42578125" style="27" customWidth="1"/>
    <col min="3303" max="3303" width="10.42578125" style="27" customWidth="1"/>
    <col min="3304" max="3304" width="8.42578125" style="27" bestFit="1" customWidth="1"/>
    <col min="3305" max="3305" width="0.7109375" style="27" customWidth="1"/>
    <col min="3306" max="3306" width="12.28515625" style="27" bestFit="1" customWidth="1"/>
    <col min="3307" max="3307" width="0.7109375" style="27" customWidth="1"/>
    <col min="3308" max="3308" width="9.28515625" style="27" customWidth="1"/>
    <col min="3309" max="3309" width="0.7109375" style="27" customWidth="1"/>
    <col min="3310" max="3310" width="9.28515625" style="27" customWidth="1"/>
    <col min="3311" max="3311" width="0.7109375" style="27" customWidth="1"/>
    <col min="3312" max="3312" width="11.28515625" style="27" bestFit="1" customWidth="1"/>
    <col min="3313" max="3313" width="0.7109375" style="27" customWidth="1"/>
    <col min="3314" max="3314" width="10.28515625" style="27" customWidth="1"/>
    <col min="3315" max="3315" width="0.7109375" style="27" customWidth="1"/>
    <col min="3316" max="3316" width="14.28515625" style="27" bestFit="1" customWidth="1"/>
    <col min="3317" max="3317" width="0.7109375" style="27" customWidth="1"/>
    <col min="3318" max="3318" width="17.42578125" style="27" customWidth="1"/>
    <col min="3319" max="3319" width="0.7109375" style="27" customWidth="1"/>
    <col min="3320" max="3320" width="13.42578125" style="27" bestFit="1" customWidth="1"/>
    <col min="3321" max="3321" width="0.7109375" style="27" customWidth="1"/>
    <col min="3322" max="3322" width="12.7109375" style="27" customWidth="1"/>
    <col min="3323" max="3323" width="0.7109375" style="27" customWidth="1"/>
    <col min="3324" max="3324" width="10.7109375" style="27" bestFit="1" customWidth="1"/>
    <col min="3325" max="3325" width="1" style="27" customWidth="1"/>
    <col min="3326" max="3326" width="11.28515625" style="27" customWidth="1"/>
    <col min="3327" max="3554" width="9.28515625" style="27"/>
    <col min="3555" max="3556" width="1.42578125" style="27" customWidth="1"/>
    <col min="3557" max="3557" width="3.7109375" style="27" customWidth="1"/>
    <col min="3558" max="3558" width="12.42578125" style="27" customWidth="1"/>
    <col min="3559" max="3559" width="10.42578125" style="27" customWidth="1"/>
    <col min="3560" max="3560" width="8.42578125" style="27" bestFit="1" customWidth="1"/>
    <col min="3561" max="3561" width="0.7109375" style="27" customWidth="1"/>
    <col min="3562" max="3562" width="12.28515625" style="27" bestFit="1" customWidth="1"/>
    <col min="3563" max="3563" width="0.7109375" style="27" customWidth="1"/>
    <col min="3564" max="3564" width="9.28515625" style="27" customWidth="1"/>
    <col min="3565" max="3565" width="0.7109375" style="27" customWidth="1"/>
    <col min="3566" max="3566" width="9.28515625" style="27" customWidth="1"/>
    <col min="3567" max="3567" width="0.7109375" style="27" customWidth="1"/>
    <col min="3568" max="3568" width="11.28515625" style="27" bestFit="1" customWidth="1"/>
    <col min="3569" max="3569" width="0.7109375" style="27" customWidth="1"/>
    <col min="3570" max="3570" width="10.28515625" style="27" customWidth="1"/>
    <col min="3571" max="3571" width="0.7109375" style="27" customWidth="1"/>
    <col min="3572" max="3572" width="14.28515625" style="27" bestFit="1" customWidth="1"/>
    <col min="3573" max="3573" width="0.7109375" style="27" customWidth="1"/>
    <col min="3574" max="3574" width="17.42578125" style="27" customWidth="1"/>
    <col min="3575" max="3575" width="0.7109375" style="27" customWidth="1"/>
    <col min="3576" max="3576" width="13.42578125" style="27" bestFit="1" customWidth="1"/>
    <col min="3577" max="3577" width="0.7109375" style="27" customWidth="1"/>
    <col min="3578" max="3578" width="12.7109375" style="27" customWidth="1"/>
    <col min="3579" max="3579" width="0.7109375" style="27" customWidth="1"/>
    <col min="3580" max="3580" width="10.7109375" style="27" bestFit="1" customWidth="1"/>
    <col min="3581" max="3581" width="1" style="27" customWidth="1"/>
    <col min="3582" max="3582" width="11.28515625" style="27" customWidth="1"/>
    <col min="3583" max="3810" width="9.28515625" style="27"/>
    <col min="3811" max="3812" width="1.42578125" style="27" customWidth="1"/>
    <col min="3813" max="3813" width="3.7109375" style="27" customWidth="1"/>
    <col min="3814" max="3814" width="12.42578125" style="27" customWidth="1"/>
    <col min="3815" max="3815" width="10.42578125" style="27" customWidth="1"/>
    <col min="3816" max="3816" width="8.42578125" style="27" bestFit="1" customWidth="1"/>
    <col min="3817" max="3817" width="0.7109375" style="27" customWidth="1"/>
    <col min="3818" max="3818" width="12.28515625" style="27" bestFit="1" customWidth="1"/>
    <col min="3819" max="3819" width="0.7109375" style="27" customWidth="1"/>
    <col min="3820" max="3820" width="9.28515625" style="27" customWidth="1"/>
    <col min="3821" max="3821" width="0.7109375" style="27" customWidth="1"/>
    <col min="3822" max="3822" width="9.28515625" style="27" customWidth="1"/>
    <col min="3823" max="3823" width="0.7109375" style="27" customWidth="1"/>
    <col min="3824" max="3824" width="11.28515625" style="27" bestFit="1" customWidth="1"/>
    <col min="3825" max="3825" width="0.7109375" style="27" customWidth="1"/>
    <col min="3826" max="3826" width="10.28515625" style="27" customWidth="1"/>
    <col min="3827" max="3827" width="0.7109375" style="27" customWidth="1"/>
    <col min="3828" max="3828" width="14.28515625" style="27" bestFit="1" customWidth="1"/>
    <col min="3829" max="3829" width="0.7109375" style="27" customWidth="1"/>
    <col min="3830" max="3830" width="17.42578125" style="27" customWidth="1"/>
    <col min="3831" max="3831" width="0.7109375" style="27" customWidth="1"/>
    <col min="3832" max="3832" width="13.42578125" style="27" bestFit="1" customWidth="1"/>
    <col min="3833" max="3833" width="0.7109375" style="27" customWidth="1"/>
    <col min="3834" max="3834" width="12.7109375" style="27" customWidth="1"/>
    <col min="3835" max="3835" width="0.7109375" style="27" customWidth="1"/>
    <col min="3836" max="3836" width="10.7109375" style="27" bestFit="1" customWidth="1"/>
    <col min="3837" max="3837" width="1" style="27" customWidth="1"/>
    <col min="3838" max="3838" width="11.28515625" style="27" customWidth="1"/>
    <col min="3839" max="4066" width="9.28515625" style="27"/>
    <col min="4067" max="4068" width="1.42578125" style="27" customWidth="1"/>
    <col min="4069" max="4069" width="3.7109375" style="27" customWidth="1"/>
    <col min="4070" max="4070" width="12.42578125" style="27" customWidth="1"/>
    <col min="4071" max="4071" width="10.42578125" style="27" customWidth="1"/>
    <col min="4072" max="4072" width="8.42578125" style="27" bestFit="1" customWidth="1"/>
    <col min="4073" max="4073" width="0.7109375" style="27" customWidth="1"/>
    <col min="4074" max="4074" width="12.28515625" style="27" bestFit="1" customWidth="1"/>
    <col min="4075" max="4075" width="0.7109375" style="27" customWidth="1"/>
    <col min="4076" max="4076" width="9.28515625" style="27" customWidth="1"/>
    <col min="4077" max="4077" width="0.7109375" style="27" customWidth="1"/>
    <col min="4078" max="4078" width="9.28515625" style="27" customWidth="1"/>
    <col min="4079" max="4079" width="0.7109375" style="27" customWidth="1"/>
    <col min="4080" max="4080" width="11.28515625" style="27" bestFit="1" customWidth="1"/>
    <col min="4081" max="4081" width="0.7109375" style="27" customWidth="1"/>
    <col min="4082" max="4082" width="10.28515625" style="27" customWidth="1"/>
    <col min="4083" max="4083" width="0.7109375" style="27" customWidth="1"/>
    <col min="4084" max="4084" width="14.28515625" style="27" bestFit="1" customWidth="1"/>
    <col min="4085" max="4085" width="0.7109375" style="27" customWidth="1"/>
    <col min="4086" max="4086" width="17.42578125" style="27" customWidth="1"/>
    <col min="4087" max="4087" width="0.7109375" style="27" customWidth="1"/>
    <col min="4088" max="4088" width="13.42578125" style="27" bestFit="1" customWidth="1"/>
    <col min="4089" max="4089" width="0.7109375" style="27" customWidth="1"/>
    <col min="4090" max="4090" width="12.7109375" style="27" customWidth="1"/>
    <col min="4091" max="4091" width="0.7109375" style="27" customWidth="1"/>
    <col min="4092" max="4092" width="10.7109375" style="27" bestFit="1" customWidth="1"/>
    <col min="4093" max="4093" width="1" style="27" customWidth="1"/>
    <col min="4094" max="4094" width="11.28515625" style="27" customWidth="1"/>
    <col min="4095" max="4322" width="9.28515625" style="27"/>
    <col min="4323" max="4324" width="1.42578125" style="27" customWidth="1"/>
    <col min="4325" max="4325" width="3.7109375" style="27" customWidth="1"/>
    <col min="4326" max="4326" width="12.42578125" style="27" customWidth="1"/>
    <col min="4327" max="4327" width="10.42578125" style="27" customWidth="1"/>
    <col min="4328" max="4328" width="8.42578125" style="27" bestFit="1" customWidth="1"/>
    <col min="4329" max="4329" width="0.7109375" style="27" customWidth="1"/>
    <col min="4330" max="4330" width="12.28515625" style="27" bestFit="1" customWidth="1"/>
    <col min="4331" max="4331" width="0.7109375" style="27" customWidth="1"/>
    <col min="4332" max="4332" width="9.28515625" style="27" customWidth="1"/>
    <col min="4333" max="4333" width="0.7109375" style="27" customWidth="1"/>
    <col min="4334" max="4334" width="9.28515625" style="27" customWidth="1"/>
    <col min="4335" max="4335" width="0.7109375" style="27" customWidth="1"/>
    <col min="4336" max="4336" width="11.28515625" style="27" bestFit="1" customWidth="1"/>
    <col min="4337" max="4337" width="0.7109375" style="27" customWidth="1"/>
    <col min="4338" max="4338" width="10.28515625" style="27" customWidth="1"/>
    <col min="4339" max="4339" width="0.7109375" style="27" customWidth="1"/>
    <col min="4340" max="4340" width="14.28515625" style="27" bestFit="1" customWidth="1"/>
    <col min="4341" max="4341" width="0.7109375" style="27" customWidth="1"/>
    <col min="4342" max="4342" width="17.42578125" style="27" customWidth="1"/>
    <col min="4343" max="4343" width="0.7109375" style="27" customWidth="1"/>
    <col min="4344" max="4344" width="13.42578125" style="27" bestFit="1" customWidth="1"/>
    <col min="4345" max="4345" width="0.7109375" style="27" customWidth="1"/>
    <col min="4346" max="4346" width="12.7109375" style="27" customWidth="1"/>
    <col min="4347" max="4347" width="0.7109375" style="27" customWidth="1"/>
    <col min="4348" max="4348" width="10.7109375" style="27" bestFit="1" customWidth="1"/>
    <col min="4349" max="4349" width="1" style="27" customWidth="1"/>
    <col min="4350" max="4350" width="11.28515625" style="27" customWidth="1"/>
    <col min="4351" max="4578" width="9.28515625" style="27"/>
    <col min="4579" max="4580" width="1.42578125" style="27" customWidth="1"/>
    <col min="4581" max="4581" width="3.7109375" style="27" customWidth="1"/>
    <col min="4582" max="4582" width="12.42578125" style="27" customWidth="1"/>
    <col min="4583" max="4583" width="10.42578125" style="27" customWidth="1"/>
    <col min="4584" max="4584" width="8.42578125" style="27" bestFit="1" customWidth="1"/>
    <col min="4585" max="4585" width="0.7109375" style="27" customWidth="1"/>
    <col min="4586" max="4586" width="12.28515625" style="27" bestFit="1" customWidth="1"/>
    <col min="4587" max="4587" width="0.7109375" style="27" customWidth="1"/>
    <col min="4588" max="4588" width="9.28515625" style="27" customWidth="1"/>
    <col min="4589" max="4589" width="0.7109375" style="27" customWidth="1"/>
    <col min="4590" max="4590" width="9.28515625" style="27" customWidth="1"/>
    <col min="4591" max="4591" width="0.7109375" style="27" customWidth="1"/>
    <col min="4592" max="4592" width="11.28515625" style="27" bestFit="1" customWidth="1"/>
    <col min="4593" max="4593" width="0.7109375" style="27" customWidth="1"/>
    <col min="4594" max="4594" width="10.28515625" style="27" customWidth="1"/>
    <col min="4595" max="4595" width="0.7109375" style="27" customWidth="1"/>
    <col min="4596" max="4596" width="14.28515625" style="27" bestFit="1" customWidth="1"/>
    <col min="4597" max="4597" width="0.7109375" style="27" customWidth="1"/>
    <col min="4598" max="4598" width="17.42578125" style="27" customWidth="1"/>
    <col min="4599" max="4599" width="0.7109375" style="27" customWidth="1"/>
    <col min="4600" max="4600" width="13.42578125" style="27" bestFit="1" customWidth="1"/>
    <col min="4601" max="4601" width="0.7109375" style="27" customWidth="1"/>
    <col min="4602" max="4602" width="12.7109375" style="27" customWidth="1"/>
    <col min="4603" max="4603" width="0.7109375" style="27" customWidth="1"/>
    <col min="4604" max="4604" width="10.7109375" style="27" bestFit="1" customWidth="1"/>
    <col min="4605" max="4605" width="1" style="27" customWidth="1"/>
    <col min="4606" max="4606" width="11.28515625" style="27" customWidth="1"/>
    <col min="4607" max="4834" width="9.28515625" style="27"/>
    <col min="4835" max="4836" width="1.42578125" style="27" customWidth="1"/>
    <col min="4837" max="4837" width="3.7109375" style="27" customWidth="1"/>
    <col min="4838" max="4838" width="12.42578125" style="27" customWidth="1"/>
    <col min="4839" max="4839" width="10.42578125" style="27" customWidth="1"/>
    <col min="4840" max="4840" width="8.42578125" style="27" bestFit="1" customWidth="1"/>
    <col min="4841" max="4841" width="0.7109375" style="27" customWidth="1"/>
    <col min="4842" max="4842" width="12.28515625" style="27" bestFit="1" customWidth="1"/>
    <col min="4843" max="4843" width="0.7109375" style="27" customWidth="1"/>
    <col min="4844" max="4844" width="9.28515625" style="27" customWidth="1"/>
    <col min="4845" max="4845" width="0.7109375" style="27" customWidth="1"/>
    <col min="4846" max="4846" width="9.28515625" style="27" customWidth="1"/>
    <col min="4847" max="4847" width="0.7109375" style="27" customWidth="1"/>
    <col min="4848" max="4848" width="11.28515625" style="27" bestFit="1" customWidth="1"/>
    <col min="4849" max="4849" width="0.7109375" style="27" customWidth="1"/>
    <col min="4850" max="4850" width="10.28515625" style="27" customWidth="1"/>
    <col min="4851" max="4851" width="0.7109375" style="27" customWidth="1"/>
    <col min="4852" max="4852" width="14.28515625" style="27" bestFit="1" customWidth="1"/>
    <col min="4853" max="4853" width="0.7109375" style="27" customWidth="1"/>
    <col min="4854" max="4854" width="17.42578125" style="27" customWidth="1"/>
    <col min="4855" max="4855" width="0.7109375" style="27" customWidth="1"/>
    <col min="4856" max="4856" width="13.42578125" style="27" bestFit="1" customWidth="1"/>
    <col min="4857" max="4857" width="0.7109375" style="27" customWidth="1"/>
    <col min="4858" max="4858" width="12.7109375" style="27" customWidth="1"/>
    <col min="4859" max="4859" width="0.7109375" style="27" customWidth="1"/>
    <col min="4860" max="4860" width="10.7109375" style="27" bestFit="1" customWidth="1"/>
    <col min="4861" max="4861" width="1" style="27" customWidth="1"/>
    <col min="4862" max="4862" width="11.28515625" style="27" customWidth="1"/>
    <col min="4863" max="5090" width="9.28515625" style="27"/>
    <col min="5091" max="5092" width="1.42578125" style="27" customWidth="1"/>
    <col min="5093" max="5093" width="3.7109375" style="27" customWidth="1"/>
    <col min="5094" max="5094" width="12.42578125" style="27" customWidth="1"/>
    <col min="5095" max="5095" width="10.42578125" style="27" customWidth="1"/>
    <col min="5096" max="5096" width="8.42578125" style="27" bestFit="1" customWidth="1"/>
    <col min="5097" max="5097" width="0.7109375" style="27" customWidth="1"/>
    <col min="5098" max="5098" width="12.28515625" style="27" bestFit="1" customWidth="1"/>
    <col min="5099" max="5099" width="0.7109375" style="27" customWidth="1"/>
    <col min="5100" max="5100" width="9.28515625" style="27" customWidth="1"/>
    <col min="5101" max="5101" width="0.7109375" style="27" customWidth="1"/>
    <col min="5102" max="5102" width="9.28515625" style="27" customWidth="1"/>
    <col min="5103" max="5103" width="0.7109375" style="27" customWidth="1"/>
    <col min="5104" max="5104" width="11.28515625" style="27" bestFit="1" customWidth="1"/>
    <col min="5105" max="5105" width="0.7109375" style="27" customWidth="1"/>
    <col min="5106" max="5106" width="10.28515625" style="27" customWidth="1"/>
    <col min="5107" max="5107" width="0.7109375" style="27" customWidth="1"/>
    <col min="5108" max="5108" width="14.28515625" style="27" bestFit="1" customWidth="1"/>
    <col min="5109" max="5109" width="0.7109375" style="27" customWidth="1"/>
    <col min="5110" max="5110" width="17.42578125" style="27" customWidth="1"/>
    <col min="5111" max="5111" width="0.7109375" style="27" customWidth="1"/>
    <col min="5112" max="5112" width="13.42578125" style="27" bestFit="1" customWidth="1"/>
    <col min="5113" max="5113" width="0.7109375" style="27" customWidth="1"/>
    <col min="5114" max="5114" width="12.7109375" style="27" customWidth="1"/>
    <col min="5115" max="5115" width="0.7109375" style="27" customWidth="1"/>
    <col min="5116" max="5116" width="10.7109375" style="27" bestFit="1" customWidth="1"/>
    <col min="5117" max="5117" width="1" style="27" customWidth="1"/>
    <col min="5118" max="5118" width="11.28515625" style="27" customWidth="1"/>
    <col min="5119" max="5346" width="9.28515625" style="27"/>
    <col min="5347" max="5348" width="1.42578125" style="27" customWidth="1"/>
    <col min="5349" max="5349" width="3.7109375" style="27" customWidth="1"/>
    <col min="5350" max="5350" width="12.42578125" style="27" customWidth="1"/>
    <col min="5351" max="5351" width="10.42578125" style="27" customWidth="1"/>
    <col min="5352" max="5352" width="8.42578125" style="27" bestFit="1" customWidth="1"/>
    <col min="5353" max="5353" width="0.7109375" style="27" customWidth="1"/>
    <col min="5354" max="5354" width="12.28515625" style="27" bestFit="1" customWidth="1"/>
    <col min="5355" max="5355" width="0.7109375" style="27" customWidth="1"/>
    <col min="5356" max="5356" width="9.28515625" style="27" customWidth="1"/>
    <col min="5357" max="5357" width="0.7109375" style="27" customWidth="1"/>
    <col min="5358" max="5358" width="9.28515625" style="27" customWidth="1"/>
    <col min="5359" max="5359" width="0.7109375" style="27" customWidth="1"/>
    <col min="5360" max="5360" width="11.28515625" style="27" bestFit="1" customWidth="1"/>
    <col min="5361" max="5361" width="0.7109375" style="27" customWidth="1"/>
    <col min="5362" max="5362" width="10.28515625" style="27" customWidth="1"/>
    <col min="5363" max="5363" width="0.7109375" style="27" customWidth="1"/>
    <col min="5364" max="5364" width="14.28515625" style="27" bestFit="1" customWidth="1"/>
    <col min="5365" max="5365" width="0.7109375" style="27" customWidth="1"/>
    <col min="5366" max="5366" width="17.42578125" style="27" customWidth="1"/>
    <col min="5367" max="5367" width="0.7109375" style="27" customWidth="1"/>
    <col min="5368" max="5368" width="13.42578125" style="27" bestFit="1" customWidth="1"/>
    <col min="5369" max="5369" width="0.7109375" style="27" customWidth="1"/>
    <col min="5370" max="5370" width="12.7109375" style="27" customWidth="1"/>
    <col min="5371" max="5371" width="0.7109375" style="27" customWidth="1"/>
    <col min="5372" max="5372" width="10.7109375" style="27" bestFit="1" customWidth="1"/>
    <col min="5373" max="5373" width="1" style="27" customWidth="1"/>
    <col min="5374" max="5374" width="11.28515625" style="27" customWidth="1"/>
    <col min="5375" max="5602" width="9.28515625" style="27"/>
    <col min="5603" max="5604" width="1.42578125" style="27" customWidth="1"/>
    <col min="5605" max="5605" width="3.7109375" style="27" customWidth="1"/>
    <col min="5606" max="5606" width="12.42578125" style="27" customWidth="1"/>
    <col min="5607" max="5607" width="10.42578125" style="27" customWidth="1"/>
    <col min="5608" max="5608" width="8.42578125" style="27" bestFit="1" customWidth="1"/>
    <col min="5609" max="5609" width="0.7109375" style="27" customWidth="1"/>
    <col min="5610" max="5610" width="12.28515625" style="27" bestFit="1" customWidth="1"/>
    <col min="5611" max="5611" width="0.7109375" style="27" customWidth="1"/>
    <col min="5612" max="5612" width="9.28515625" style="27" customWidth="1"/>
    <col min="5613" max="5613" width="0.7109375" style="27" customWidth="1"/>
    <col min="5614" max="5614" width="9.28515625" style="27" customWidth="1"/>
    <col min="5615" max="5615" width="0.7109375" style="27" customWidth="1"/>
    <col min="5616" max="5616" width="11.28515625" style="27" bestFit="1" customWidth="1"/>
    <col min="5617" max="5617" width="0.7109375" style="27" customWidth="1"/>
    <col min="5618" max="5618" width="10.28515625" style="27" customWidth="1"/>
    <col min="5619" max="5619" width="0.7109375" style="27" customWidth="1"/>
    <col min="5620" max="5620" width="14.28515625" style="27" bestFit="1" customWidth="1"/>
    <col min="5621" max="5621" width="0.7109375" style="27" customWidth="1"/>
    <col min="5622" max="5622" width="17.42578125" style="27" customWidth="1"/>
    <col min="5623" max="5623" width="0.7109375" style="27" customWidth="1"/>
    <col min="5624" max="5624" width="13.42578125" style="27" bestFit="1" customWidth="1"/>
    <col min="5625" max="5625" width="0.7109375" style="27" customWidth="1"/>
    <col min="5626" max="5626" width="12.7109375" style="27" customWidth="1"/>
    <col min="5627" max="5627" width="0.7109375" style="27" customWidth="1"/>
    <col min="5628" max="5628" width="10.7109375" style="27" bestFit="1" customWidth="1"/>
    <col min="5629" max="5629" width="1" style="27" customWidth="1"/>
    <col min="5630" max="5630" width="11.28515625" style="27" customWidth="1"/>
    <col min="5631" max="5858" width="9.28515625" style="27"/>
    <col min="5859" max="5860" width="1.42578125" style="27" customWidth="1"/>
    <col min="5861" max="5861" width="3.7109375" style="27" customWidth="1"/>
    <col min="5862" max="5862" width="12.42578125" style="27" customWidth="1"/>
    <col min="5863" max="5863" width="10.42578125" style="27" customWidth="1"/>
    <col min="5864" max="5864" width="8.42578125" style="27" bestFit="1" customWidth="1"/>
    <col min="5865" max="5865" width="0.7109375" style="27" customWidth="1"/>
    <col min="5866" max="5866" width="12.28515625" style="27" bestFit="1" customWidth="1"/>
    <col min="5867" max="5867" width="0.7109375" style="27" customWidth="1"/>
    <col min="5868" max="5868" width="9.28515625" style="27" customWidth="1"/>
    <col min="5869" max="5869" width="0.7109375" style="27" customWidth="1"/>
    <col min="5870" max="5870" width="9.28515625" style="27" customWidth="1"/>
    <col min="5871" max="5871" width="0.7109375" style="27" customWidth="1"/>
    <col min="5872" max="5872" width="11.28515625" style="27" bestFit="1" customWidth="1"/>
    <col min="5873" max="5873" width="0.7109375" style="27" customWidth="1"/>
    <col min="5874" max="5874" width="10.28515625" style="27" customWidth="1"/>
    <col min="5875" max="5875" width="0.7109375" style="27" customWidth="1"/>
    <col min="5876" max="5876" width="14.28515625" style="27" bestFit="1" customWidth="1"/>
    <col min="5877" max="5877" width="0.7109375" style="27" customWidth="1"/>
    <col min="5878" max="5878" width="17.42578125" style="27" customWidth="1"/>
    <col min="5879" max="5879" width="0.7109375" style="27" customWidth="1"/>
    <col min="5880" max="5880" width="13.42578125" style="27" bestFit="1" customWidth="1"/>
    <col min="5881" max="5881" width="0.7109375" style="27" customWidth="1"/>
    <col min="5882" max="5882" width="12.7109375" style="27" customWidth="1"/>
    <col min="5883" max="5883" width="0.7109375" style="27" customWidth="1"/>
    <col min="5884" max="5884" width="10.7109375" style="27" bestFit="1" customWidth="1"/>
    <col min="5885" max="5885" width="1" style="27" customWidth="1"/>
    <col min="5886" max="5886" width="11.28515625" style="27" customWidth="1"/>
    <col min="5887" max="6114" width="9.28515625" style="27"/>
    <col min="6115" max="6116" width="1.42578125" style="27" customWidth="1"/>
    <col min="6117" max="6117" width="3.7109375" style="27" customWidth="1"/>
    <col min="6118" max="6118" width="12.42578125" style="27" customWidth="1"/>
    <col min="6119" max="6119" width="10.42578125" style="27" customWidth="1"/>
    <col min="6120" max="6120" width="8.42578125" style="27" bestFit="1" customWidth="1"/>
    <col min="6121" max="6121" width="0.7109375" style="27" customWidth="1"/>
    <col min="6122" max="6122" width="12.28515625" style="27" bestFit="1" customWidth="1"/>
    <col min="6123" max="6123" width="0.7109375" style="27" customWidth="1"/>
    <col min="6124" max="6124" width="9.28515625" style="27" customWidth="1"/>
    <col min="6125" max="6125" width="0.7109375" style="27" customWidth="1"/>
    <col min="6126" max="6126" width="9.28515625" style="27" customWidth="1"/>
    <col min="6127" max="6127" width="0.7109375" style="27" customWidth="1"/>
    <col min="6128" max="6128" width="11.28515625" style="27" bestFit="1" customWidth="1"/>
    <col min="6129" max="6129" width="0.7109375" style="27" customWidth="1"/>
    <col min="6130" max="6130" width="10.28515625" style="27" customWidth="1"/>
    <col min="6131" max="6131" width="0.7109375" style="27" customWidth="1"/>
    <col min="6132" max="6132" width="14.28515625" style="27" bestFit="1" customWidth="1"/>
    <col min="6133" max="6133" width="0.7109375" style="27" customWidth="1"/>
    <col min="6134" max="6134" width="17.42578125" style="27" customWidth="1"/>
    <col min="6135" max="6135" width="0.7109375" style="27" customWidth="1"/>
    <col min="6136" max="6136" width="13.42578125" style="27" bestFit="1" customWidth="1"/>
    <col min="6137" max="6137" width="0.7109375" style="27" customWidth="1"/>
    <col min="6138" max="6138" width="12.7109375" style="27" customWidth="1"/>
    <col min="6139" max="6139" width="0.7109375" style="27" customWidth="1"/>
    <col min="6140" max="6140" width="10.7109375" style="27" bestFit="1" customWidth="1"/>
    <col min="6141" max="6141" width="1" style="27" customWidth="1"/>
    <col min="6142" max="6142" width="11.28515625" style="27" customWidth="1"/>
    <col min="6143" max="6370" width="9.28515625" style="27"/>
    <col min="6371" max="6372" width="1.42578125" style="27" customWidth="1"/>
    <col min="6373" max="6373" width="3.7109375" style="27" customWidth="1"/>
    <col min="6374" max="6374" width="12.42578125" style="27" customWidth="1"/>
    <col min="6375" max="6375" width="10.42578125" style="27" customWidth="1"/>
    <col min="6376" max="6376" width="8.42578125" style="27" bestFit="1" customWidth="1"/>
    <col min="6377" max="6377" width="0.7109375" style="27" customWidth="1"/>
    <col min="6378" max="6378" width="12.28515625" style="27" bestFit="1" customWidth="1"/>
    <col min="6379" max="6379" width="0.7109375" style="27" customWidth="1"/>
    <col min="6380" max="6380" width="9.28515625" style="27" customWidth="1"/>
    <col min="6381" max="6381" width="0.7109375" style="27" customWidth="1"/>
    <col min="6382" max="6382" width="9.28515625" style="27" customWidth="1"/>
    <col min="6383" max="6383" width="0.7109375" style="27" customWidth="1"/>
    <col min="6384" max="6384" width="11.28515625" style="27" bestFit="1" customWidth="1"/>
    <col min="6385" max="6385" width="0.7109375" style="27" customWidth="1"/>
    <col min="6386" max="6386" width="10.28515625" style="27" customWidth="1"/>
    <col min="6387" max="6387" width="0.7109375" style="27" customWidth="1"/>
    <col min="6388" max="6388" width="14.28515625" style="27" bestFit="1" customWidth="1"/>
    <col min="6389" max="6389" width="0.7109375" style="27" customWidth="1"/>
    <col min="6390" max="6390" width="17.42578125" style="27" customWidth="1"/>
    <col min="6391" max="6391" width="0.7109375" style="27" customWidth="1"/>
    <col min="6392" max="6392" width="13.42578125" style="27" bestFit="1" customWidth="1"/>
    <col min="6393" max="6393" width="0.7109375" style="27" customWidth="1"/>
    <col min="6394" max="6394" width="12.7109375" style="27" customWidth="1"/>
    <col min="6395" max="6395" width="0.7109375" style="27" customWidth="1"/>
    <col min="6396" max="6396" width="10.7109375" style="27" bestFit="1" customWidth="1"/>
    <col min="6397" max="6397" width="1" style="27" customWidth="1"/>
    <col min="6398" max="6398" width="11.28515625" style="27" customWidth="1"/>
    <col min="6399" max="6626" width="9.28515625" style="27"/>
    <col min="6627" max="6628" width="1.42578125" style="27" customWidth="1"/>
    <col min="6629" max="6629" width="3.7109375" style="27" customWidth="1"/>
    <col min="6630" max="6630" width="12.42578125" style="27" customWidth="1"/>
    <col min="6631" max="6631" width="10.42578125" style="27" customWidth="1"/>
    <col min="6632" max="6632" width="8.42578125" style="27" bestFit="1" customWidth="1"/>
    <col min="6633" max="6633" width="0.7109375" style="27" customWidth="1"/>
    <col min="6634" max="6634" width="12.28515625" style="27" bestFit="1" customWidth="1"/>
    <col min="6635" max="6635" width="0.7109375" style="27" customWidth="1"/>
    <col min="6636" max="6636" width="9.28515625" style="27" customWidth="1"/>
    <col min="6637" max="6637" width="0.7109375" style="27" customWidth="1"/>
    <col min="6638" max="6638" width="9.28515625" style="27" customWidth="1"/>
    <col min="6639" max="6639" width="0.7109375" style="27" customWidth="1"/>
    <col min="6640" max="6640" width="11.28515625" style="27" bestFit="1" customWidth="1"/>
    <col min="6641" max="6641" width="0.7109375" style="27" customWidth="1"/>
    <col min="6642" max="6642" width="10.28515625" style="27" customWidth="1"/>
    <col min="6643" max="6643" width="0.7109375" style="27" customWidth="1"/>
    <col min="6644" max="6644" width="14.28515625" style="27" bestFit="1" customWidth="1"/>
    <col min="6645" max="6645" width="0.7109375" style="27" customWidth="1"/>
    <col min="6646" max="6646" width="17.42578125" style="27" customWidth="1"/>
    <col min="6647" max="6647" width="0.7109375" style="27" customWidth="1"/>
    <col min="6648" max="6648" width="13.42578125" style="27" bestFit="1" customWidth="1"/>
    <col min="6649" max="6649" width="0.7109375" style="27" customWidth="1"/>
    <col min="6650" max="6650" width="12.7109375" style="27" customWidth="1"/>
    <col min="6651" max="6651" width="0.7109375" style="27" customWidth="1"/>
    <col min="6652" max="6652" width="10.7109375" style="27" bestFit="1" customWidth="1"/>
    <col min="6653" max="6653" width="1" style="27" customWidth="1"/>
    <col min="6654" max="6654" width="11.28515625" style="27" customWidth="1"/>
    <col min="6655" max="6882" width="9.28515625" style="27"/>
    <col min="6883" max="6884" width="1.42578125" style="27" customWidth="1"/>
    <col min="6885" max="6885" width="3.7109375" style="27" customWidth="1"/>
    <col min="6886" max="6886" width="12.42578125" style="27" customWidth="1"/>
    <col min="6887" max="6887" width="10.42578125" style="27" customWidth="1"/>
    <col min="6888" max="6888" width="8.42578125" style="27" bestFit="1" customWidth="1"/>
    <col min="6889" max="6889" width="0.7109375" style="27" customWidth="1"/>
    <col min="6890" max="6890" width="12.28515625" style="27" bestFit="1" customWidth="1"/>
    <col min="6891" max="6891" width="0.7109375" style="27" customWidth="1"/>
    <col min="6892" max="6892" width="9.28515625" style="27" customWidth="1"/>
    <col min="6893" max="6893" width="0.7109375" style="27" customWidth="1"/>
    <col min="6894" max="6894" width="9.28515625" style="27" customWidth="1"/>
    <col min="6895" max="6895" width="0.7109375" style="27" customWidth="1"/>
    <col min="6896" max="6896" width="11.28515625" style="27" bestFit="1" customWidth="1"/>
    <col min="6897" max="6897" width="0.7109375" style="27" customWidth="1"/>
    <col min="6898" max="6898" width="10.28515625" style="27" customWidth="1"/>
    <col min="6899" max="6899" width="0.7109375" style="27" customWidth="1"/>
    <col min="6900" max="6900" width="14.28515625" style="27" bestFit="1" customWidth="1"/>
    <col min="6901" max="6901" width="0.7109375" style="27" customWidth="1"/>
    <col min="6902" max="6902" width="17.42578125" style="27" customWidth="1"/>
    <col min="6903" max="6903" width="0.7109375" style="27" customWidth="1"/>
    <col min="6904" max="6904" width="13.42578125" style="27" bestFit="1" customWidth="1"/>
    <col min="6905" max="6905" width="0.7109375" style="27" customWidth="1"/>
    <col min="6906" max="6906" width="12.7109375" style="27" customWidth="1"/>
    <col min="6907" max="6907" width="0.7109375" style="27" customWidth="1"/>
    <col min="6908" max="6908" width="10.7109375" style="27" bestFit="1" customWidth="1"/>
    <col min="6909" max="6909" width="1" style="27" customWidth="1"/>
    <col min="6910" max="6910" width="11.28515625" style="27" customWidth="1"/>
    <col min="6911" max="7138" width="9.28515625" style="27"/>
    <col min="7139" max="7140" width="1.42578125" style="27" customWidth="1"/>
    <col min="7141" max="7141" width="3.7109375" style="27" customWidth="1"/>
    <col min="7142" max="7142" width="12.42578125" style="27" customWidth="1"/>
    <col min="7143" max="7143" width="10.42578125" style="27" customWidth="1"/>
    <col min="7144" max="7144" width="8.42578125" style="27" bestFit="1" customWidth="1"/>
    <col min="7145" max="7145" width="0.7109375" style="27" customWidth="1"/>
    <col min="7146" max="7146" width="12.28515625" style="27" bestFit="1" customWidth="1"/>
    <col min="7147" max="7147" width="0.7109375" style="27" customWidth="1"/>
    <col min="7148" max="7148" width="9.28515625" style="27" customWidth="1"/>
    <col min="7149" max="7149" width="0.7109375" style="27" customWidth="1"/>
    <col min="7150" max="7150" width="9.28515625" style="27" customWidth="1"/>
    <col min="7151" max="7151" width="0.7109375" style="27" customWidth="1"/>
    <col min="7152" max="7152" width="11.28515625" style="27" bestFit="1" customWidth="1"/>
    <col min="7153" max="7153" width="0.7109375" style="27" customWidth="1"/>
    <col min="7154" max="7154" width="10.28515625" style="27" customWidth="1"/>
    <col min="7155" max="7155" width="0.7109375" style="27" customWidth="1"/>
    <col min="7156" max="7156" width="14.28515625" style="27" bestFit="1" customWidth="1"/>
    <col min="7157" max="7157" width="0.7109375" style="27" customWidth="1"/>
    <col min="7158" max="7158" width="17.42578125" style="27" customWidth="1"/>
    <col min="7159" max="7159" width="0.7109375" style="27" customWidth="1"/>
    <col min="7160" max="7160" width="13.42578125" style="27" bestFit="1" customWidth="1"/>
    <col min="7161" max="7161" width="0.7109375" style="27" customWidth="1"/>
    <col min="7162" max="7162" width="12.7109375" style="27" customWidth="1"/>
    <col min="7163" max="7163" width="0.7109375" style="27" customWidth="1"/>
    <col min="7164" max="7164" width="10.7109375" style="27" bestFit="1" customWidth="1"/>
    <col min="7165" max="7165" width="1" style="27" customWidth="1"/>
    <col min="7166" max="7166" width="11.28515625" style="27" customWidth="1"/>
    <col min="7167" max="7394" width="9.28515625" style="27"/>
    <col min="7395" max="7396" width="1.42578125" style="27" customWidth="1"/>
    <col min="7397" max="7397" width="3.7109375" style="27" customWidth="1"/>
    <col min="7398" max="7398" width="12.42578125" style="27" customWidth="1"/>
    <col min="7399" max="7399" width="10.42578125" style="27" customWidth="1"/>
    <col min="7400" max="7400" width="8.42578125" style="27" bestFit="1" customWidth="1"/>
    <col min="7401" max="7401" width="0.7109375" style="27" customWidth="1"/>
    <col min="7402" max="7402" width="12.28515625" style="27" bestFit="1" customWidth="1"/>
    <col min="7403" max="7403" width="0.7109375" style="27" customWidth="1"/>
    <col min="7404" max="7404" width="9.28515625" style="27" customWidth="1"/>
    <col min="7405" max="7405" width="0.7109375" style="27" customWidth="1"/>
    <col min="7406" max="7406" width="9.28515625" style="27" customWidth="1"/>
    <col min="7407" max="7407" width="0.7109375" style="27" customWidth="1"/>
    <col min="7408" max="7408" width="11.28515625" style="27" bestFit="1" customWidth="1"/>
    <col min="7409" max="7409" width="0.7109375" style="27" customWidth="1"/>
    <col min="7410" max="7410" width="10.28515625" style="27" customWidth="1"/>
    <col min="7411" max="7411" width="0.7109375" style="27" customWidth="1"/>
    <col min="7412" max="7412" width="14.28515625" style="27" bestFit="1" customWidth="1"/>
    <col min="7413" max="7413" width="0.7109375" style="27" customWidth="1"/>
    <col min="7414" max="7414" width="17.42578125" style="27" customWidth="1"/>
    <col min="7415" max="7415" width="0.7109375" style="27" customWidth="1"/>
    <col min="7416" max="7416" width="13.42578125" style="27" bestFit="1" customWidth="1"/>
    <col min="7417" max="7417" width="0.7109375" style="27" customWidth="1"/>
    <col min="7418" max="7418" width="12.7109375" style="27" customWidth="1"/>
    <col min="7419" max="7419" width="0.7109375" style="27" customWidth="1"/>
    <col min="7420" max="7420" width="10.7109375" style="27" bestFit="1" customWidth="1"/>
    <col min="7421" max="7421" width="1" style="27" customWidth="1"/>
    <col min="7422" max="7422" width="11.28515625" style="27" customWidth="1"/>
    <col min="7423" max="7650" width="9.28515625" style="27"/>
    <col min="7651" max="7652" width="1.42578125" style="27" customWidth="1"/>
    <col min="7653" max="7653" width="3.7109375" style="27" customWidth="1"/>
    <col min="7654" max="7654" width="12.42578125" style="27" customWidth="1"/>
    <col min="7655" max="7655" width="10.42578125" style="27" customWidth="1"/>
    <col min="7656" max="7656" width="8.42578125" style="27" bestFit="1" customWidth="1"/>
    <col min="7657" max="7657" width="0.7109375" style="27" customWidth="1"/>
    <col min="7658" max="7658" width="12.28515625" style="27" bestFit="1" customWidth="1"/>
    <col min="7659" max="7659" width="0.7109375" style="27" customWidth="1"/>
    <col min="7660" max="7660" width="9.28515625" style="27" customWidth="1"/>
    <col min="7661" max="7661" width="0.7109375" style="27" customWidth="1"/>
    <col min="7662" max="7662" width="9.28515625" style="27" customWidth="1"/>
    <col min="7663" max="7663" width="0.7109375" style="27" customWidth="1"/>
    <col min="7664" max="7664" width="11.28515625" style="27" bestFit="1" customWidth="1"/>
    <col min="7665" max="7665" width="0.7109375" style="27" customWidth="1"/>
    <col min="7666" max="7666" width="10.28515625" style="27" customWidth="1"/>
    <col min="7667" max="7667" width="0.7109375" style="27" customWidth="1"/>
    <col min="7668" max="7668" width="14.28515625" style="27" bestFit="1" customWidth="1"/>
    <col min="7669" max="7669" width="0.7109375" style="27" customWidth="1"/>
    <col min="7670" max="7670" width="17.42578125" style="27" customWidth="1"/>
    <col min="7671" max="7671" width="0.7109375" style="27" customWidth="1"/>
    <col min="7672" max="7672" width="13.42578125" style="27" bestFit="1" customWidth="1"/>
    <col min="7673" max="7673" width="0.7109375" style="27" customWidth="1"/>
    <col min="7674" max="7674" width="12.7109375" style="27" customWidth="1"/>
    <col min="7675" max="7675" width="0.7109375" style="27" customWidth="1"/>
    <col min="7676" max="7676" width="10.7109375" style="27" bestFit="1" customWidth="1"/>
    <col min="7677" max="7677" width="1" style="27" customWidth="1"/>
    <col min="7678" max="7678" width="11.28515625" style="27" customWidth="1"/>
    <col min="7679" max="7906" width="9.28515625" style="27"/>
    <col min="7907" max="7908" width="1.42578125" style="27" customWidth="1"/>
    <col min="7909" max="7909" width="3.7109375" style="27" customWidth="1"/>
    <col min="7910" max="7910" width="12.42578125" style="27" customWidth="1"/>
    <col min="7911" max="7911" width="10.42578125" style="27" customWidth="1"/>
    <col min="7912" max="7912" width="8.42578125" style="27" bestFit="1" customWidth="1"/>
    <col min="7913" max="7913" width="0.7109375" style="27" customWidth="1"/>
    <col min="7914" max="7914" width="12.28515625" style="27" bestFit="1" customWidth="1"/>
    <col min="7915" max="7915" width="0.7109375" style="27" customWidth="1"/>
    <col min="7916" max="7916" width="9.28515625" style="27" customWidth="1"/>
    <col min="7917" max="7917" width="0.7109375" style="27" customWidth="1"/>
    <col min="7918" max="7918" width="9.28515625" style="27" customWidth="1"/>
    <col min="7919" max="7919" width="0.7109375" style="27" customWidth="1"/>
    <col min="7920" max="7920" width="11.28515625" style="27" bestFit="1" customWidth="1"/>
    <col min="7921" max="7921" width="0.7109375" style="27" customWidth="1"/>
    <col min="7922" max="7922" width="10.28515625" style="27" customWidth="1"/>
    <col min="7923" max="7923" width="0.7109375" style="27" customWidth="1"/>
    <col min="7924" max="7924" width="14.28515625" style="27" bestFit="1" customWidth="1"/>
    <col min="7925" max="7925" width="0.7109375" style="27" customWidth="1"/>
    <col min="7926" max="7926" width="17.42578125" style="27" customWidth="1"/>
    <col min="7927" max="7927" width="0.7109375" style="27" customWidth="1"/>
    <col min="7928" max="7928" width="13.42578125" style="27" bestFit="1" customWidth="1"/>
    <col min="7929" max="7929" width="0.7109375" style="27" customWidth="1"/>
    <col min="7930" max="7930" width="12.7109375" style="27" customWidth="1"/>
    <col min="7931" max="7931" width="0.7109375" style="27" customWidth="1"/>
    <col min="7932" max="7932" width="10.7109375" style="27" bestFit="1" customWidth="1"/>
    <col min="7933" max="7933" width="1" style="27" customWidth="1"/>
    <col min="7934" max="7934" width="11.28515625" style="27" customWidth="1"/>
    <col min="7935" max="8162" width="9.28515625" style="27"/>
    <col min="8163" max="8164" width="1.42578125" style="27" customWidth="1"/>
    <col min="8165" max="8165" width="3.7109375" style="27" customWidth="1"/>
    <col min="8166" max="8166" width="12.42578125" style="27" customWidth="1"/>
    <col min="8167" max="8167" width="10.42578125" style="27" customWidth="1"/>
    <col min="8168" max="8168" width="8.42578125" style="27" bestFit="1" customWidth="1"/>
    <col min="8169" max="8169" width="0.7109375" style="27" customWidth="1"/>
    <col min="8170" max="8170" width="12.28515625" style="27" bestFit="1" customWidth="1"/>
    <col min="8171" max="8171" width="0.7109375" style="27" customWidth="1"/>
    <col min="8172" max="8172" width="9.28515625" style="27" customWidth="1"/>
    <col min="8173" max="8173" width="0.7109375" style="27" customWidth="1"/>
    <col min="8174" max="8174" width="9.28515625" style="27" customWidth="1"/>
    <col min="8175" max="8175" width="0.7109375" style="27" customWidth="1"/>
    <col min="8176" max="8176" width="11.28515625" style="27" bestFit="1" customWidth="1"/>
    <col min="8177" max="8177" width="0.7109375" style="27" customWidth="1"/>
    <col min="8178" max="8178" width="10.28515625" style="27" customWidth="1"/>
    <col min="8179" max="8179" width="0.7109375" style="27" customWidth="1"/>
    <col min="8180" max="8180" width="14.28515625" style="27" bestFit="1" customWidth="1"/>
    <col min="8181" max="8181" width="0.7109375" style="27" customWidth="1"/>
    <col min="8182" max="8182" width="17.42578125" style="27" customWidth="1"/>
    <col min="8183" max="8183" width="0.7109375" style="27" customWidth="1"/>
    <col min="8184" max="8184" width="13.42578125" style="27" bestFit="1" customWidth="1"/>
    <col min="8185" max="8185" width="0.7109375" style="27" customWidth="1"/>
    <col min="8186" max="8186" width="12.7109375" style="27" customWidth="1"/>
    <col min="8187" max="8187" width="0.7109375" style="27" customWidth="1"/>
    <col min="8188" max="8188" width="10.7109375" style="27" bestFit="1" customWidth="1"/>
    <col min="8189" max="8189" width="1" style="27" customWidth="1"/>
    <col min="8190" max="8190" width="11.28515625" style="27" customWidth="1"/>
    <col min="8191" max="8418" width="9.28515625" style="27"/>
    <col min="8419" max="8420" width="1.42578125" style="27" customWidth="1"/>
    <col min="8421" max="8421" width="3.7109375" style="27" customWidth="1"/>
    <col min="8422" max="8422" width="12.42578125" style="27" customWidth="1"/>
    <col min="8423" max="8423" width="10.42578125" style="27" customWidth="1"/>
    <col min="8424" max="8424" width="8.42578125" style="27" bestFit="1" customWidth="1"/>
    <col min="8425" max="8425" width="0.7109375" style="27" customWidth="1"/>
    <col min="8426" max="8426" width="12.28515625" style="27" bestFit="1" customWidth="1"/>
    <col min="8427" max="8427" width="0.7109375" style="27" customWidth="1"/>
    <col min="8428" max="8428" width="9.28515625" style="27" customWidth="1"/>
    <col min="8429" max="8429" width="0.7109375" style="27" customWidth="1"/>
    <col min="8430" max="8430" width="9.28515625" style="27" customWidth="1"/>
    <col min="8431" max="8431" width="0.7109375" style="27" customWidth="1"/>
    <col min="8432" max="8432" width="11.28515625" style="27" bestFit="1" customWidth="1"/>
    <col min="8433" max="8433" width="0.7109375" style="27" customWidth="1"/>
    <col min="8434" max="8434" width="10.28515625" style="27" customWidth="1"/>
    <col min="8435" max="8435" width="0.7109375" style="27" customWidth="1"/>
    <col min="8436" max="8436" width="14.28515625" style="27" bestFit="1" customWidth="1"/>
    <col min="8437" max="8437" width="0.7109375" style="27" customWidth="1"/>
    <col min="8438" max="8438" width="17.42578125" style="27" customWidth="1"/>
    <col min="8439" max="8439" width="0.7109375" style="27" customWidth="1"/>
    <col min="8440" max="8440" width="13.42578125" style="27" bestFit="1" customWidth="1"/>
    <col min="8441" max="8441" width="0.7109375" style="27" customWidth="1"/>
    <col min="8442" max="8442" width="12.7109375" style="27" customWidth="1"/>
    <col min="8443" max="8443" width="0.7109375" style="27" customWidth="1"/>
    <col min="8444" max="8444" width="10.7109375" style="27" bestFit="1" customWidth="1"/>
    <col min="8445" max="8445" width="1" style="27" customWidth="1"/>
    <col min="8446" max="8446" width="11.28515625" style="27" customWidth="1"/>
    <col min="8447" max="8674" width="9.28515625" style="27"/>
    <col min="8675" max="8676" width="1.42578125" style="27" customWidth="1"/>
    <col min="8677" max="8677" width="3.7109375" style="27" customWidth="1"/>
    <col min="8678" max="8678" width="12.42578125" style="27" customWidth="1"/>
    <col min="8679" max="8679" width="10.42578125" style="27" customWidth="1"/>
    <col min="8680" max="8680" width="8.42578125" style="27" bestFit="1" customWidth="1"/>
    <col min="8681" max="8681" width="0.7109375" style="27" customWidth="1"/>
    <col min="8682" max="8682" width="12.28515625" style="27" bestFit="1" customWidth="1"/>
    <col min="8683" max="8683" width="0.7109375" style="27" customWidth="1"/>
    <col min="8684" max="8684" width="9.28515625" style="27" customWidth="1"/>
    <col min="8685" max="8685" width="0.7109375" style="27" customWidth="1"/>
    <col min="8686" max="8686" width="9.28515625" style="27" customWidth="1"/>
    <col min="8687" max="8687" width="0.7109375" style="27" customWidth="1"/>
    <col min="8688" max="8688" width="11.28515625" style="27" bestFit="1" customWidth="1"/>
    <col min="8689" max="8689" width="0.7109375" style="27" customWidth="1"/>
    <col min="8690" max="8690" width="10.28515625" style="27" customWidth="1"/>
    <col min="8691" max="8691" width="0.7109375" style="27" customWidth="1"/>
    <col min="8692" max="8692" width="14.28515625" style="27" bestFit="1" customWidth="1"/>
    <col min="8693" max="8693" width="0.7109375" style="27" customWidth="1"/>
    <col min="8694" max="8694" width="17.42578125" style="27" customWidth="1"/>
    <col min="8695" max="8695" width="0.7109375" style="27" customWidth="1"/>
    <col min="8696" max="8696" width="13.42578125" style="27" bestFit="1" customWidth="1"/>
    <col min="8697" max="8697" width="0.7109375" style="27" customWidth="1"/>
    <col min="8698" max="8698" width="12.7109375" style="27" customWidth="1"/>
    <col min="8699" max="8699" width="0.7109375" style="27" customWidth="1"/>
    <col min="8700" max="8700" width="10.7109375" style="27" bestFit="1" customWidth="1"/>
    <col min="8701" max="8701" width="1" style="27" customWidth="1"/>
    <col min="8702" max="8702" width="11.28515625" style="27" customWidth="1"/>
    <col min="8703" max="8930" width="9.28515625" style="27"/>
    <col min="8931" max="8932" width="1.42578125" style="27" customWidth="1"/>
    <col min="8933" max="8933" width="3.7109375" style="27" customWidth="1"/>
    <col min="8934" max="8934" width="12.42578125" style="27" customWidth="1"/>
    <col min="8935" max="8935" width="10.42578125" style="27" customWidth="1"/>
    <col min="8936" max="8936" width="8.42578125" style="27" bestFit="1" customWidth="1"/>
    <col min="8937" max="8937" width="0.7109375" style="27" customWidth="1"/>
    <col min="8938" max="8938" width="12.28515625" style="27" bestFit="1" customWidth="1"/>
    <col min="8939" max="8939" width="0.7109375" style="27" customWidth="1"/>
    <col min="8940" max="8940" width="9.28515625" style="27" customWidth="1"/>
    <col min="8941" max="8941" width="0.7109375" style="27" customWidth="1"/>
    <col min="8942" max="8942" width="9.28515625" style="27" customWidth="1"/>
    <col min="8943" max="8943" width="0.7109375" style="27" customWidth="1"/>
    <col min="8944" max="8944" width="11.28515625" style="27" bestFit="1" customWidth="1"/>
    <col min="8945" max="8945" width="0.7109375" style="27" customWidth="1"/>
    <col min="8946" max="8946" width="10.28515625" style="27" customWidth="1"/>
    <col min="8947" max="8947" width="0.7109375" style="27" customWidth="1"/>
    <col min="8948" max="8948" width="14.28515625" style="27" bestFit="1" customWidth="1"/>
    <col min="8949" max="8949" width="0.7109375" style="27" customWidth="1"/>
    <col min="8950" max="8950" width="17.42578125" style="27" customWidth="1"/>
    <col min="8951" max="8951" width="0.7109375" style="27" customWidth="1"/>
    <col min="8952" max="8952" width="13.42578125" style="27" bestFit="1" customWidth="1"/>
    <col min="8953" max="8953" width="0.7109375" style="27" customWidth="1"/>
    <col min="8954" max="8954" width="12.7109375" style="27" customWidth="1"/>
    <col min="8955" max="8955" width="0.7109375" style="27" customWidth="1"/>
    <col min="8956" max="8956" width="10.7109375" style="27" bestFit="1" customWidth="1"/>
    <col min="8957" max="8957" width="1" style="27" customWidth="1"/>
    <col min="8958" max="8958" width="11.28515625" style="27" customWidth="1"/>
    <col min="8959" max="9186" width="9.28515625" style="27"/>
    <col min="9187" max="9188" width="1.42578125" style="27" customWidth="1"/>
    <col min="9189" max="9189" width="3.7109375" style="27" customWidth="1"/>
    <col min="9190" max="9190" width="12.42578125" style="27" customWidth="1"/>
    <col min="9191" max="9191" width="10.42578125" style="27" customWidth="1"/>
    <col min="9192" max="9192" width="8.42578125" style="27" bestFit="1" customWidth="1"/>
    <col min="9193" max="9193" width="0.7109375" style="27" customWidth="1"/>
    <col min="9194" max="9194" width="12.28515625" style="27" bestFit="1" customWidth="1"/>
    <col min="9195" max="9195" width="0.7109375" style="27" customWidth="1"/>
    <col min="9196" max="9196" width="9.28515625" style="27" customWidth="1"/>
    <col min="9197" max="9197" width="0.7109375" style="27" customWidth="1"/>
    <col min="9198" max="9198" width="9.28515625" style="27" customWidth="1"/>
    <col min="9199" max="9199" width="0.7109375" style="27" customWidth="1"/>
    <col min="9200" max="9200" width="11.28515625" style="27" bestFit="1" customWidth="1"/>
    <col min="9201" max="9201" width="0.7109375" style="27" customWidth="1"/>
    <col min="9202" max="9202" width="10.28515625" style="27" customWidth="1"/>
    <col min="9203" max="9203" width="0.7109375" style="27" customWidth="1"/>
    <col min="9204" max="9204" width="14.28515625" style="27" bestFit="1" customWidth="1"/>
    <col min="9205" max="9205" width="0.7109375" style="27" customWidth="1"/>
    <col min="9206" max="9206" width="17.42578125" style="27" customWidth="1"/>
    <col min="9207" max="9207" width="0.7109375" style="27" customWidth="1"/>
    <col min="9208" max="9208" width="13.42578125" style="27" bestFit="1" customWidth="1"/>
    <col min="9209" max="9209" width="0.7109375" style="27" customWidth="1"/>
    <col min="9210" max="9210" width="12.7109375" style="27" customWidth="1"/>
    <col min="9211" max="9211" width="0.7109375" style="27" customWidth="1"/>
    <col min="9212" max="9212" width="10.7109375" style="27" bestFit="1" customWidth="1"/>
    <col min="9213" max="9213" width="1" style="27" customWidth="1"/>
    <col min="9214" max="9214" width="11.28515625" style="27" customWidth="1"/>
    <col min="9215" max="9442" width="9.28515625" style="27"/>
    <col min="9443" max="9444" width="1.42578125" style="27" customWidth="1"/>
    <col min="9445" max="9445" width="3.7109375" style="27" customWidth="1"/>
    <col min="9446" max="9446" width="12.42578125" style="27" customWidth="1"/>
    <col min="9447" max="9447" width="10.42578125" style="27" customWidth="1"/>
    <col min="9448" max="9448" width="8.42578125" style="27" bestFit="1" customWidth="1"/>
    <col min="9449" max="9449" width="0.7109375" style="27" customWidth="1"/>
    <col min="9450" max="9450" width="12.28515625" style="27" bestFit="1" customWidth="1"/>
    <col min="9451" max="9451" width="0.7109375" style="27" customWidth="1"/>
    <col min="9452" max="9452" width="9.28515625" style="27" customWidth="1"/>
    <col min="9453" max="9453" width="0.7109375" style="27" customWidth="1"/>
    <col min="9454" max="9454" width="9.28515625" style="27" customWidth="1"/>
    <col min="9455" max="9455" width="0.7109375" style="27" customWidth="1"/>
    <col min="9456" max="9456" width="11.28515625" style="27" bestFit="1" customWidth="1"/>
    <col min="9457" max="9457" width="0.7109375" style="27" customWidth="1"/>
    <col min="9458" max="9458" width="10.28515625" style="27" customWidth="1"/>
    <col min="9459" max="9459" width="0.7109375" style="27" customWidth="1"/>
    <col min="9460" max="9460" width="14.28515625" style="27" bestFit="1" customWidth="1"/>
    <col min="9461" max="9461" width="0.7109375" style="27" customWidth="1"/>
    <col min="9462" max="9462" width="17.42578125" style="27" customWidth="1"/>
    <col min="9463" max="9463" width="0.7109375" style="27" customWidth="1"/>
    <col min="9464" max="9464" width="13.42578125" style="27" bestFit="1" customWidth="1"/>
    <col min="9465" max="9465" width="0.7109375" style="27" customWidth="1"/>
    <col min="9466" max="9466" width="12.7109375" style="27" customWidth="1"/>
    <col min="9467" max="9467" width="0.7109375" style="27" customWidth="1"/>
    <col min="9468" max="9468" width="10.7109375" style="27" bestFit="1" customWidth="1"/>
    <col min="9469" max="9469" width="1" style="27" customWidth="1"/>
    <col min="9470" max="9470" width="11.28515625" style="27" customWidth="1"/>
    <col min="9471" max="9698" width="9.28515625" style="27"/>
    <col min="9699" max="9700" width="1.42578125" style="27" customWidth="1"/>
    <col min="9701" max="9701" width="3.7109375" style="27" customWidth="1"/>
    <col min="9702" max="9702" width="12.42578125" style="27" customWidth="1"/>
    <col min="9703" max="9703" width="10.42578125" style="27" customWidth="1"/>
    <col min="9704" max="9704" width="8.42578125" style="27" bestFit="1" customWidth="1"/>
    <col min="9705" max="9705" width="0.7109375" style="27" customWidth="1"/>
    <col min="9706" max="9706" width="12.28515625" style="27" bestFit="1" customWidth="1"/>
    <col min="9707" max="9707" width="0.7109375" style="27" customWidth="1"/>
    <col min="9708" max="9708" width="9.28515625" style="27" customWidth="1"/>
    <col min="9709" max="9709" width="0.7109375" style="27" customWidth="1"/>
    <col min="9710" max="9710" width="9.28515625" style="27" customWidth="1"/>
    <col min="9711" max="9711" width="0.7109375" style="27" customWidth="1"/>
    <col min="9712" max="9712" width="11.28515625" style="27" bestFit="1" customWidth="1"/>
    <col min="9713" max="9713" width="0.7109375" style="27" customWidth="1"/>
    <col min="9714" max="9714" width="10.28515625" style="27" customWidth="1"/>
    <col min="9715" max="9715" width="0.7109375" style="27" customWidth="1"/>
    <col min="9716" max="9716" width="14.28515625" style="27" bestFit="1" customWidth="1"/>
    <col min="9717" max="9717" width="0.7109375" style="27" customWidth="1"/>
    <col min="9718" max="9718" width="17.42578125" style="27" customWidth="1"/>
    <col min="9719" max="9719" width="0.7109375" style="27" customWidth="1"/>
    <col min="9720" max="9720" width="13.42578125" style="27" bestFit="1" customWidth="1"/>
    <col min="9721" max="9721" width="0.7109375" style="27" customWidth="1"/>
    <col min="9722" max="9722" width="12.7109375" style="27" customWidth="1"/>
    <col min="9723" max="9723" width="0.7109375" style="27" customWidth="1"/>
    <col min="9724" max="9724" width="10.7109375" style="27" bestFit="1" customWidth="1"/>
    <col min="9725" max="9725" width="1" style="27" customWidth="1"/>
    <col min="9726" max="9726" width="11.28515625" style="27" customWidth="1"/>
    <col min="9727" max="9954" width="9.28515625" style="27"/>
    <col min="9955" max="9956" width="1.42578125" style="27" customWidth="1"/>
    <col min="9957" max="9957" width="3.7109375" style="27" customWidth="1"/>
    <col min="9958" max="9958" width="12.42578125" style="27" customWidth="1"/>
    <col min="9959" max="9959" width="10.42578125" style="27" customWidth="1"/>
    <col min="9960" max="9960" width="8.42578125" style="27" bestFit="1" customWidth="1"/>
    <col min="9961" max="9961" width="0.7109375" style="27" customWidth="1"/>
    <col min="9962" max="9962" width="12.28515625" style="27" bestFit="1" customWidth="1"/>
    <col min="9963" max="9963" width="0.7109375" style="27" customWidth="1"/>
    <col min="9964" max="9964" width="9.28515625" style="27" customWidth="1"/>
    <col min="9965" max="9965" width="0.7109375" style="27" customWidth="1"/>
    <col min="9966" max="9966" width="9.28515625" style="27" customWidth="1"/>
    <col min="9967" max="9967" width="0.7109375" style="27" customWidth="1"/>
    <col min="9968" max="9968" width="11.28515625" style="27" bestFit="1" customWidth="1"/>
    <col min="9969" max="9969" width="0.7109375" style="27" customWidth="1"/>
    <col min="9970" max="9970" width="10.28515625" style="27" customWidth="1"/>
    <col min="9971" max="9971" width="0.7109375" style="27" customWidth="1"/>
    <col min="9972" max="9972" width="14.28515625" style="27" bestFit="1" customWidth="1"/>
    <col min="9973" max="9973" width="0.7109375" style="27" customWidth="1"/>
    <col min="9974" max="9974" width="17.42578125" style="27" customWidth="1"/>
    <col min="9975" max="9975" width="0.7109375" style="27" customWidth="1"/>
    <col min="9976" max="9976" width="13.42578125" style="27" bestFit="1" customWidth="1"/>
    <col min="9977" max="9977" width="0.7109375" style="27" customWidth="1"/>
    <col min="9978" max="9978" width="12.7109375" style="27" customWidth="1"/>
    <col min="9979" max="9979" width="0.7109375" style="27" customWidth="1"/>
    <col min="9980" max="9980" width="10.7109375" style="27" bestFit="1" customWidth="1"/>
    <col min="9981" max="9981" width="1" style="27" customWidth="1"/>
    <col min="9982" max="9982" width="11.28515625" style="27" customWidth="1"/>
    <col min="9983" max="10210" width="9.28515625" style="27"/>
    <col min="10211" max="10212" width="1.42578125" style="27" customWidth="1"/>
    <col min="10213" max="10213" width="3.7109375" style="27" customWidth="1"/>
    <col min="10214" max="10214" width="12.42578125" style="27" customWidth="1"/>
    <col min="10215" max="10215" width="10.42578125" style="27" customWidth="1"/>
    <col min="10216" max="10216" width="8.42578125" style="27" bestFit="1" customWidth="1"/>
    <col min="10217" max="10217" width="0.7109375" style="27" customWidth="1"/>
    <col min="10218" max="10218" width="12.28515625" style="27" bestFit="1" customWidth="1"/>
    <col min="10219" max="10219" width="0.7109375" style="27" customWidth="1"/>
    <col min="10220" max="10220" width="9.28515625" style="27" customWidth="1"/>
    <col min="10221" max="10221" width="0.7109375" style="27" customWidth="1"/>
    <col min="10222" max="10222" width="9.28515625" style="27" customWidth="1"/>
    <col min="10223" max="10223" width="0.7109375" style="27" customWidth="1"/>
    <col min="10224" max="10224" width="11.28515625" style="27" bestFit="1" customWidth="1"/>
    <col min="10225" max="10225" width="0.7109375" style="27" customWidth="1"/>
    <col min="10226" max="10226" width="10.28515625" style="27" customWidth="1"/>
    <col min="10227" max="10227" width="0.7109375" style="27" customWidth="1"/>
    <col min="10228" max="10228" width="14.28515625" style="27" bestFit="1" customWidth="1"/>
    <col min="10229" max="10229" width="0.7109375" style="27" customWidth="1"/>
    <col min="10230" max="10230" width="17.42578125" style="27" customWidth="1"/>
    <col min="10231" max="10231" width="0.7109375" style="27" customWidth="1"/>
    <col min="10232" max="10232" width="13.42578125" style="27" bestFit="1" customWidth="1"/>
    <col min="10233" max="10233" width="0.7109375" style="27" customWidth="1"/>
    <col min="10234" max="10234" width="12.7109375" style="27" customWidth="1"/>
    <col min="10235" max="10235" width="0.7109375" style="27" customWidth="1"/>
    <col min="10236" max="10236" width="10.7109375" style="27" bestFit="1" customWidth="1"/>
    <col min="10237" max="10237" width="1" style="27" customWidth="1"/>
    <col min="10238" max="10238" width="11.28515625" style="27" customWidth="1"/>
    <col min="10239" max="10466" width="9.28515625" style="27"/>
    <col min="10467" max="10468" width="1.42578125" style="27" customWidth="1"/>
    <col min="10469" max="10469" width="3.7109375" style="27" customWidth="1"/>
    <col min="10470" max="10470" width="12.42578125" style="27" customWidth="1"/>
    <col min="10471" max="10471" width="10.42578125" style="27" customWidth="1"/>
    <col min="10472" max="10472" width="8.42578125" style="27" bestFit="1" customWidth="1"/>
    <col min="10473" max="10473" width="0.7109375" style="27" customWidth="1"/>
    <col min="10474" max="10474" width="12.28515625" style="27" bestFit="1" customWidth="1"/>
    <col min="10475" max="10475" width="0.7109375" style="27" customWidth="1"/>
    <col min="10476" max="10476" width="9.28515625" style="27" customWidth="1"/>
    <col min="10477" max="10477" width="0.7109375" style="27" customWidth="1"/>
    <col min="10478" max="10478" width="9.28515625" style="27" customWidth="1"/>
    <col min="10479" max="10479" width="0.7109375" style="27" customWidth="1"/>
    <col min="10480" max="10480" width="11.28515625" style="27" bestFit="1" customWidth="1"/>
    <col min="10481" max="10481" width="0.7109375" style="27" customWidth="1"/>
    <col min="10482" max="10482" width="10.28515625" style="27" customWidth="1"/>
    <col min="10483" max="10483" width="0.7109375" style="27" customWidth="1"/>
    <col min="10484" max="10484" width="14.28515625" style="27" bestFit="1" customWidth="1"/>
    <col min="10485" max="10485" width="0.7109375" style="27" customWidth="1"/>
    <col min="10486" max="10486" width="17.42578125" style="27" customWidth="1"/>
    <col min="10487" max="10487" width="0.7109375" style="27" customWidth="1"/>
    <col min="10488" max="10488" width="13.42578125" style="27" bestFit="1" customWidth="1"/>
    <col min="10489" max="10489" width="0.7109375" style="27" customWidth="1"/>
    <col min="10490" max="10490" width="12.7109375" style="27" customWidth="1"/>
    <col min="10491" max="10491" width="0.7109375" style="27" customWidth="1"/>
    <col min="10492" max="10492" width="10.7109375" style="27" bestFit="1" customWidth="1"/>
    <col min="10493" max="10493" width="1" style="27" customWidth="1"/>
    <col min="10494" max="10494" width="11.28515625" style="27" customWidth="1"/>
    <col min="10495" max="10722" width="9.28515625" style="27"/>
    <col min="10723" max="10724" width="1.42578125" style="27" customWidth="1"/>
    <col min="10725" max="10725" width="3.7109375" style="27" customWidth="1"/>
    <col min="10726" max="10726" width="12.42578125" style="27" customWidth="1"/>
    <col min="10727" max="10727" width="10.42578125" style="27" customWidth="1"/>
    <col min="10728" max="10728" width="8.42578125" style="27" bestFit="1" customWidth="1"/>
    <col min="10729" max="10729" width="0.7109375" style="27" customWidth="1"/>
    <col min="10730" max="10730" width="12.28515625" style="27" bestFit="1" customWidth="1"/>
    <col min="10731" max="10731" width="0.7109375" style="27" customWidth="1"/>
    <col min="10732" max="10732" width="9.28515625" style="27" customWidth="1"/>
    <col min="10733" max="10733" width="0.7109375" style="27" customWidth="1"/>
    <col min="10734" max="10734" width="9.28515625" style="27" customWidth="1"/>
    <col min="10735" max="10735" width="0.7109375" style="27" customWidth="1"/>
    <col min="10736" max="10736" width="11.28515625" style="27" bestFit="1" customWidth="1"/>
    <col min="10737" max="10737" width="0.7109375" style="27" customWidth="1"/>
    <col min="10738" max="10738" width="10.28515625" style="27" customWidth="1"/>
    <col min="10739" max="10739" width="0.7109375" style="27" customWidth="1"/>
    <col min="10740" max="10740" width="14.28515625" style="27" bestFit="1" customWidth="1"/>
    <col min="10741" max="10741" width="0.7109375" style="27" customWidth="1"/>
    <col min="10742" max="10742" width="17.42578125" style="27" customWidth="1"/>
    <col min="10743" max="10743" width="0.7109375" style="27" customWidth="1"/>
    <col min="10744" max="10744" width="13.42578125" style="27" bestFit="1" customWidth="1"/>
    <col min="10745" max="10745" width="0.7109375" style="27" customWidth="1"/>
    <col min="10746" max="10746" width="12.7109375" style="27" customWidth="1"/>
    <col min="10747" max="10747" width="0.7109375" style="27" customWidth="1"/>
    <col min="10748" max="10748" width="10.7109375" style="27" bestFit="1" customWidth="1"/>
    <col min="10749" max="10749" width="1" style="27" customWidth="1"/>
    <col min="10750" max="10750" width="11.28515625" style="27" customWidth="1"/>
    <col min="10751" max="10978" width="9.28515625" style="27"/>
    <col min="10979" max="10980" width="1.42578125" style="27" customWidth="1"/>
    <col min="10981" max="10981" width="3.7109375" style="27" customWidth="1"/>
    <col min="10982" max="10982" width="12.42578125" style="27" customWidth="1"/>
    <col min="10983" max="10983" width="10.42578125" style="27" customWidth="1"/>
    <col min="10984" max="10984" width="8.42578125" style="27" bestFit="1" customWidth="1"/>
    <col min="10985" max="10985" width="0.7109375" style="27" customWidth="1"/>
    <col min="10986" max="10986" width="12.28515625" style="27" bestFit="1" customWidth="1"/>
    <col min="10987" max="10987" width="0.7109375" style="27" customWidth="1"/>
    <col min="10988" max="10988" width="9.28515625" style="27" customWidth="1"/>
    <col min="10989" max="10989" width="0.7109375" style="27" customWidth="1"/>
    <col min="10990" max="10990" width="9.28515625" style="27" customWidth="1"/>
    <col min="10991" max="10991" width="0.7109375" style="27" customWidth="1"/>
    <col min="10992" max="10992" width="11.28515625" style="27" bestFit="1" customWidth="1"/>
    <col min="10993" max="10993" width="0.7109375" style="27" customWidth="1"/>
    <col min="10994" max="10994" width="10.28515625" style="27" customWidth="1"/>
    <col min="10995" max="10995" width="0.7109375" style="27" customWidth="1"/>
    <col min="10996" max="10996" width="14.28515625" style="27" bestFit="1" customWidth="1"/>
    <col min="10997" max="10997" width="0.7109375" style="27" customWidth="1"/>
    <col min="10998" max="10998" width="17.42578125" style="27" customWidth="1"/>
    <col min="10999" max="10999" width="0.7109375" style="27" customWidth="1"/>
    <col min="11000" max="11000" width="13.42578125" style="27" bestFit="1" customWidth="1"/>
    <col min="11001" max="11001" width="0.7109375" style="27" customWidth="1"/>
    <col min="11002" max="11002" width="12.7109375" style="27" customWidth="1"/>
    <col min="11003" max="11003" width="0.7109375" style="27" customWidth="1"/>
    <col min="11004" max="11004" width="10.7109375" style="27" bestFit="1" customWidth="1"/>
    <col min="11005" max="11005" width="1" style="27" customWidth="1"/>
    <col min="11006" max="11006" width="11.28515625" style="27" customWidth="1"/>
    <col min="11007" max="11234" width="9.28515625" style="27"/>
    <col min="11235" max="11236" width="1.42578125" style="27" customWidth="1"/>
    <col min="11237" max="11237" width="3.7109375" style="27" customWidth="1"/>
    <col min="11238" max="11238" width="12.42578125" style="27" customWidth="1"/>
    <col min="11239" max="11239" width="10.42578125" style="27" customWidth="1"/>
    <col min="11240" max="11240" width="8.42578125" style="27" bestFit="1" customWidth="1"/>
    <col min="11241" max="11241" width="0.7109375" style="27" customWidth="1"/>
    <col min="11242" max="11242" width="12.28515625" style="27" bestFit="1" customWidth="1"/>
    <col min="11243" max="11243" width="0.7109375" style="27" customWidth="1"/>
    <col min="11244" max="11244" width="9.28515625" style="27" customWidth="1"/>
    <col min="11245" max="11245" width="0.7109375" style="27" customWidth="1"/>
    <col min="11246" max="11246" width="9.28515625" style="27" customWidth="1"/>
    <col min="11247" max="11247" width="0.7109375" style="27" customWidth="1"/>
    <col min="11248" max="11248" width="11.28515625" style="27" bestFit="1" customWidth="1"/>
    <col min="11249" max="11249" width="0.7109375" style="27" customWidth="1"/>
    <col min="11250" max="11250" width="10.28515625" style="27" customWidth="1"/>
    <col min="11251" max="11251" width="0.7109375" style="27" customWidth="1"/>
    <col min="11252" max="11252" width="14.28515625" style="27" bestFit="1" customWidth="1"/>
    <col min="11253" max="11253" width="0.7109375" style="27" customWidth="1"/>
    <col min="11254" max="11254" width="17.42578125" style="27" customWidth="1"/>
    <col min="11255" max="11255" width="0.7109375" style="27" customWidth="1"/>
    <col min="11256" max="11256" width="13.42578125" style="27" bestFit="1" customWidth="1"/>
    <col min="11257" max="11257" width="0.7109375" style="27" customWidth="1"/>
    <col min="11258" max="11258" width="12.7109375" style="27" customWidth="1"/>
    <col min="11259" max="11259" width="0.7109375" style="27" customWidth="1"/>
    <col min="11260" max="11260" width="10.7109375" style="27" bestFit="1" customWidth="1"/>
    <col min="11261" max="11261" width="1" style="27" customWidth="1"/>
    <col min="11262" max="11262" width="11.28515625" style="27" customWidth="1"/>
    <col min="11263" max="11490" width="9.28515625" style="27"/>
    <col min="11491" max="11492" width="1.42578125" style="27" customWidth="1"/>
    <col min="11493" max="11493" width="3.7109375" style="27" customWidth="1"/>
    <col min="11494" max="11494" width="12.42578125" style="27" customWidth="1"/>
    <col min="11495" max="11495" width="10.42578125" style="27" customWidth="1"/>
    <col min="11496" max="11496" width="8.42578125" style="27" bestFit="1" customWidth="1"/>
    <col min="11497" max="11497" width="0.7109375" style="27" customWidth="1"/>
    <col min="11498" max="11498" width="12.28515625" style="27" bestFit="1" customWidth="1"/>
    <col min="11499" max="11499" width="0.7109375" style="27" customWidth="1"/>
    <col min="11500" max="11500" width="9.28515625" style="27" customWidth="1"/>
    <col min="11501" max="11501" width="0.7109375" style="27" customWidth="1"/>
    <col min="11502" max="11502" width="9.28515625" style="27" customWidth="1"/>
    <col min="11503" max="11503" width="0.7109375" style="27" customWidth="1"/>
    <col min="11504" max="11504" width="11.28515625" style="27" bestFit="1" customWidth="1"/>
    <col min="11505" max="11505" width="0.7109375" style="27" customWidth="1"/>
    <col min="11506" max="11506" width="10.28515625" style="27" customWidth="1"/>
    <col min="11507" max="11507" width="0.7109375" style="27" customWidth="1"/>
    <col min="11508" max="11508" width="14.28515625" style="27" bestFit="1" customWidth="1"/>
    <col min="11509" max="11509" width="0.7109375" style="27" customWidth="1"/>
    <col min="11510" max="11510" width="17.42578125" style="27" customWidth="1"/>
    <col min="11511" max="11511" width="0.7109375" style="27" customWidth="1"/>
    <col min="11512" max="11512" width="13.42578125" style="27" bestFit="1" customWidth="1"/>
    <col min="11513" max="11513" width="0.7109375" style="27" customWidth="1"/>
    <col min="11514" max="11514" width="12.7109375" style="27" customWidth="1"/>
    <col min="11515" max="11515" width="0.7109375" style="27" customWidth="1"/>
    <col min="11516" max="11516" width="10.7109375" style="27" bestFit="1" customWidth="1"/>
    <col min="11517" max="11517" width="1" style="27" customWidth="1"/>
    <col min="11518" max="11518" width="11.28515625" style="27" customWidth="1"/>
    <col min="11519" max="11746" width="9.28515625" style="27"/>
    <col min="11747" max="11748" width="1.42578125" style="27" customWidth="1"/>
    <col min="11749" max="11749" width="3.7109375" style="27" customWidth="1"/>
    <col min="11750" max="11750" width="12.42578125" style="27" customWidth="1"/>
    <col min="11751" max="11751" width="10.42578125" style="27" customWidth="1"/>
    <col min="11752" max="11752" width="8.42578125" style="27" bestFit="1" customWidth="1"/>
    <col min="11753" max="11753" width="0.7109375" style="27" customWidth="1"/>
    <col min="11754" max="11754" width="12.28515625" style="27" bestFit="1" customWidth="1"/>
    <col min="11755" max="11755" width="0.7109375" style="27" customWidth="1"/>
    <col min="11756" max="11756" width="9.28515625" style="27" customWidth="1"/>
    <col min="11757" max="11757" width="0.7109375" style="27" customWidth="1"/>
    <col min="11758" max="11758" width="9.28515625" style="27" customWidth="1"/>
    <col min="11759" max="11759" width="0.7109375" style="27" customWidth="1"/>
    <col min="11760" max="11760" width="11.28515625" style="27" bestFit="1" customWidth="1"/>
    <col min="11761" max="11761" width="0.7109375" style="27" customWidth="1"/>
    <col min="11762" max="11762" width="10.28515625" style="27" customWidth="1"/>
    <col min="11763" max="11763" width="0.7109375" style="27" customWidth="1"/>
    <col min="11764" max="11764" width="14.28515625" style="27" bestFit="1" customWidth="1"/>
    <col min="11765" max="11765" width="0.7109375" style="27" customWidth="1"/>
    <col min="11766" max="11766" width="17.42578125" style="27" customWidth="1"/>
    <col min="11767" max="11767" width="0.7109375" style="27" customWidth="1"/>
    <col min="11768" max="11768" width="13.42578125" style="27" bestFit="1" customWidth="1"/>
    <col min="11769" max="11769" width="0.7109375" style="27" customWidth="1"/>
    <col min="11770" max="11770" width="12.7109375" style="27" customWidth="1"/>
    <col min="11771" max="11771" width="0.7109375" style="27" customWidth="1"/>
    <col min="11772" max="11772" width="10.7109375" style="27" bestFit="1" customWidth="1"/>
    <col min="11773" max="11773" width="1" style="27" customWidth="1"/>
    <col min="11774" max="11774" width="11.28515625" style="27" customWidth="1"/>
    <col min="11775" max="12002" width="9.28515625" style="27"/>
    <col min="12003" max="12004" width="1.42578125" style="27" customWidth="1"/>
    <col min="12005" max="12005" width="3.7109375" style="27" customWidth="1"/>
    <col min="12006" max="12006" width="12.42578125" style="27" customWidth="1"/>
    <col min="12007" max="12007" width="10.42578125" style="27" customWidth="1"/>
    <col min="12008" max="12008" width="8.42578125" style="27" bestFit="1" customWidth="1"/>
    <col min="12009" max="12009" width="0.7109375" style="27" customWidth="1"/>
    <col min="12010" max="12010" width="12.28515625" style="27" bestFit="1" customWidth="1"/>
    <col min="12011" max="12011" width="0.7109375" style="27" customWidth="1"/>
    <col min="12012" max="12012" width="9.28515625" style="27" customWidth="1"/>
    <col min="12013" max="12013" width="0.7109375" style="27" customWidth="1"/>
    <col min="12014" max="12014" width="9.28515625" style="27" customWidth="1"/>
    <col min="12015" max="12015" width="0.7109375" style="27" customWidth="1"/>
    <col min="12016" max="12016" width="11.28515625" style="27" bestFit="1" customWidth="1"/>
    <col min="12017" max="12017" width="0.7109375" style="27" customWidth="1"/>
    <col min="12018" max="12018" width="10.28515625" style="27" customWidth="1"/>
    <col min="12019" max="12019" width="0.7109375" style="27" customWidth="1"/>
    <col min="12020" max="12020" width="14.28515625" style="27" bestFit="1" customWidth="1"/>
    <col min="12021" max="12021" width="0.7109375" style="27" customWidth="1"/>
    <col min="12022" max="12022" width="17.42578125" style="27" customWidth="1"/>
    <col min="12023" max="12023" width="0.7109375" style="27" customWidth="1"/>
    <col min="12024" max="12024" width="13.42578125" style="27" bestFit="1" customWidth="1"/>
    <col min="12025" max="12025" width="0.7109375" style="27" customWidth="1"/>
    <col min="12026" max="12026" width="12.7109375" style="27" customWidth="1"/>
    <col min="12027" max="12027" width="0.7109375" style="27" customWidth="1"/>
    <col min="12028" max="12028" width="10.7109375" style="27" bestFit="1" customWidth="1"/>
    <col min="12029" max="12029" width="1" style="27" customWidth="1"/>
    <col min="12030" max="12030" width="11.28515625" style="27" customWidth="1"/>
    <col min="12031" max="12258" width="9.28515625" style="27"/>
    <col min="12259" max="12260" width="1.42578125" style="27" customWidth="1"/>
    <col min="12261" max="12261" width="3.7109375" style="27" customWidth="1"/>
    <col min="12262" max="12262" width="12.42578125" style="27" customWidth="1"/>
    <col min="12263" max="12263" width="10.42578125" style="27" customWidth="1"/>
    <col min="12264" max="12264" width="8.42578125" style="27" bestFit="1" customWidth="1"/>
    <col min="12265" max="12265" width="0.7109375" style="27" customWidth="1"/>
    <col min="12266" max="12266" width="12.28515625" style="27" bestFit="1" customWidth="1"/>
    <col min="12267" max="12267" width="0.7109375" style="27" customWidth="1"/>
    <col min="12268" max="12268" width="9.28515625" style="27" customWidth="1"/>
    <col min="12269" max="12269" width="0.7109375" style="27" customWidth="1"/>
    <col min="12270" max="12270" width="9.28515625" style="27" customWidth="1"/>
    <col min="12271" max="12271" width="0.7109375" style="27" customWidth="1"/>
    <col min="12272" max="12272" width="11.28515625" style="27" bestFit="1" customWidth="1"/>
    <col min="12273" max="12273" width="0.7109375" style="27" customWidth="1"/>
    <col min="12274" max="12274" width="10.28515625" style="27" customWidth="1"/>
    <col min="12275" max="12275" width="0.7109375" style="27" customWidth="1"/>
    <col min="12276" max="12276" width="14.28515625" style="27" bestFit="1" customWidth="1"/>
    <col min="12277" max="12277" width="0.7109375" style="27" customWidth="1"/>
    <col min="12278" max="12278" width="17.42578125" style="27" customWidth="1"/>
    <col min="12279" max="12279" width="0.7109375" style="27" customWidth="1"/>
    <col min="12280" max="12280" width="13.42578125" style="27" bestFit="1" customWidth="1"/>
    <col min="12281" max="12281" width="0.7109375" style="27" customWidth="1"/>
    <col min="12282" max="12282" width="12.7109375" style="27" customWidth="1"/>
    <col min="12283" max="12283" width="0.7109375" style="27" customWidth="1"/>
    <col min="12284" max="12284" width="10.7109375" style="27" bestFit="1" customWidth="1"/>
    <col min="12285" max="12285" width="1" style="27" customWidth="1"/>
    <col min="12286" max="12286" width="11.28515625" style="27" customWidth="1"/>
    <col min="12287" max="12514" width="9.28515625" style="27"/>
    <col min="12515" max="12516" width="1.42578125" style="27" customWidth="1"/>
    <col min="12517" max="12517" width="3.7109375" style="27" customWidth="1"/>
    <col min="12518" max="12518" width="12.42578125" style="27" customWidth="1"/>
    <col min="12519" max="12519" width="10.42578125" style="27" customWidth="1"/>
    <col min="12520" max="12520" width="8.42578125" style="27" bestFit="1" customWidth="1"/>
    <col min="12521" max="12521" width="0.7109375" style="27" customWidth="1"/>
    <col min="12522" max="12522" width="12.28515625" style="27" bestFit="1" customWidth="1"/>
    <col min="12523" max="12523" width="0.7109375" style="27" customWidth="1"/>
    <col min="12524" max="12524" width="9.28515625" style="27" customWidth="1"/>
    <col min="12525" max="12525" width="0.7109375" style="27" customWidth="1"/>
    <col min="12526" max="12526" width="9.28515625" style="27" customWidth="1"/>
    <col min="12527" max="12527" width="0.7109375" style="27" customWidth="1"/>
    <col min="12528" max="12528" width="11.28515625" style="27" bestFit="1" customWidth="1"/>
    <col min="12529" max="12529" width="0.7109375" style="27" customWidth="1"/>
    <col min="12530" max="12530" width="10.28515625" style="27" customWidth="1"/>
    <col min="12531" max="12531" width="0.7109375" style="27" customWidth="1"/>
    <col min="12532" max="12532" width="14.28515625" style="27" bestFit="1" customWidth="1"/>
    <col min="12533" max="12533" width="0.7109375" style="27" customWidth="1"/>
    <col min="12534" max="12534" width="17.42578125" style="27" customWidth="1"/>
    <col min="12535" max="12535" width="0.7109375" style="27" customWidth="1"/>
    <col min="12536" max="12536" width="13.42578125" style="27" bestFit="1" customWidth="1"/>
    <col min="12537" max="12537" width="0.7109375" style="27" customWidth="1"/>
    <col min="12538" max="12538" width="12.7109375" style="27" customWidth="1"/>
    <col min="12539" max="12539" width="0.7109375" style="27" customWidth="1"/>
    <col min="12540" max="12540" width="10.7109375" style="27" bestFit="1" customWidth="1"/>
    <col min="12541" max="12541" width="1" style="27" customWidth="1"/>
    <col min="12542" max="12542" width="11.28515625" style="27" customWidth="1"/>
    <col min="12543" max="12770" width="9.28515625" style="27"/>
    <col min="12771" max="12772" width="1.42578125" style="27" customWidth="1"/>
    <col min="12773" max="12773" width="3.7109375" style="27" customWidth="1"/>
    <col min="12774" max="12774" width="12.42578125" style="27" customWidth="1"/>
    <col min="12775" max="12775" width="10.42578125" style="27" customWidth="1"/>
    <col min="12776" max="12776" width="8.42578125" style="27" bestFit="1" customWidth="1"/>
    <col min="12777" max="12777" width="0.7109375" style="27" customWidth="1"/>
    <col min="12778" max="12778" width="12.28515625" style="27" bestFit="1" customWidth="1"/>
    <col min="12779" max="12779" width="0.7109375" style="27" customWidth="1"/>
    <col min="12780" max="12780" width="9.28515625" style="27" customWidth="1"/>
    <col min="12781" max="12781" width="0.7109375" style="27" customWidth="1"/>
    <col min="12782" max="12782" width="9.28515625" style="27" customWidth="1"/>
    <col min="12783" max="12783" width="0.7109375" style="27" customWidth="1"/>
    <col min="12784" max="12784" width="11.28515625" style="27" bestFit="1" customWidth="1"/>
    <col min="12785" max="12785" width="0.7109375" style="27" customWidth="1"/>
    <col min="12786" max="12786" width="10.28515625" style="27" customWidth="1"/>
    <col min="12787" max="12787" width="0.7109375" style="27" customWidth="1"/>
    <col min="12788" max="12788" width="14.28515625" style="27" bestFit="1" customWidth="1"/>
    <col min="12789" max="12789" width="0.7109375" style="27" customWidth="1"/>
    <col min="12790" max="12790" width="17.42578125" style="27" customWidth="1"/>
    <col min="12791" max="12791" width="0.7109375" style="27" customWidth="1"/>
    <col min="12792" max="12792" width="13.42578125" style="27" bestFit="1" customWidth="1"/>
    <col min="12793" max="12793" width="0.7109375" style="27" customWidth="1"/>
    <col min="12794" max="12794" width="12.7109375" style="27" customWidth="1"/>
    <col min="12795" max="12795" width="0.7109375" style="27" customWidth="1"/>
    <col min="12796" max="12796" width="10.7109375" style="27" bestFit="1" customWidth="1"/>
    <col min="12797" max="12797" width="1" style="27" customWidth="1"/>
    <col min="12798" max="12798" width="11.28515625" style="27" customWidth="1"/>
    <col min="12799" max="13026" width="9.28515625" style="27"/>
    <col min="13027" max="13028" width="1.42578125" style="27" customWidth="1"/>
    <col min="13029" max="13029" width="3.7109375" style="27" customWidth="1"/>
    <col min="13030" max="13030" width="12.42578125" style="27" customWidth="1"/>
    <col min="13031" max="13031" width="10.42578125" style="27" customWidth="1"/>
    <col min="13032" max="13032" width="8.42578125" style="27" bestFit="1" customWidth="1"/>
    <col min="13033" max="13033" width="0.7109375" style="27" customWidth="1"/>
    <col min="13034" max="13034" width="12.28515625" style="27" bestFit="1" customWidth="1"/>
    <col min="13035" max="13035" width="0.7109375" style="27" customWidth="1"/>
    <col min="13036" max="13036" width="9.28515625" style="27" customWidth="1"/>
    <col min="13037" max="13037" width="0.7109375" style="27" customWidth="1"/>
    <col min="13038" max="13038" width="9.28515625" style="27" customWidth="1"/>
    <col min="13039" max="13039" width="0.7109375" style="27" customWidth="1"/>
    <col min="13040" max="13040" width="11.28515625" style="27" bestFit="1" customWidth="1"/>
    <col min="13041" max="13041" width="0.7109375" style="27" customWidth="1"/>
    <col min="13042" max="13042" width="10.28515625" style="27" customWidth="1"/>
    <col min="13043" max="13043" width="0.7109375" style="27" customWidth="1"/>
    <col min="13044" max="13044" width="14.28515625" style="27" bestFit="1" customWidth="1"/>
    <col min="13045" max="13045" width="0.7109375" style="27" customWidth="1"/>
    <col min="13046" max="13046" width="17.42578125" style="27" customWidth="1"/>
    <col min="13047" max="13047" width="0.7109375" style="27" customWidth="1"/>
    <col min="13048" max="13048" width="13.42578125" style="27" bestFit="1" customWidth="1"/>
    <col min="13049" max="13049" width="0.7109375" style="27" customWidth="1"/>
    <col min="13050" max="13050" width="12.7109375" style="27" customWidth="1"/>
    <col min="13051" max="13051" width="0.7109375" style="27" customWidth="1"/>
    <col min="13052" max="13052" width="10.7109375" style="27" bestFit="1" customWidth="1"/>
    <col min="13053" max="13053" width="1" style="27" customWidth="1"/>
    <col min="13054" max="13054" width="11.28515625" style="27" customWidth="1"/>
    <col min="13055" max="13282" width="9.28515625" style="27"/>
    <col min="13283" max="13284" width="1.42578125" style="27" customWidth="1"/>
    <col min="13285" max="13285" width="3.7109375" style="27" customWidth="1"/>
    <col min="13286" max="13286" width="12.42578125" style="27" customWidth="1"/>
    <col min="13287" max="13287" width="10.42578125" style="27" customWidth="1"/>
    <col min="13288" max="13288" width="8.42578125" style="27" bestFit="1" customWidth="1"/>
    <col min="13289" max="13289" width="0.7109375" style="27" customWidth="1"/>
    <col min="13290" max="13290" width="12.28515625" style="27" bestFit="1" customWidth="1"/>
    <col min="13291" max="13291" width="0.7109375" style="27" customWidth="1"/>
    <col min="13292" max="13292" width="9.28515625" style="27" customWidth="1"/>
    <col min="13293" max="13293" width="0.7109375" style="27" customWidth="1"/>
    <col min="13294" max="13294" width="9.28515625" style="27" customWidth="1"/>
    <col min="13295" max="13295" width="0.7109375" style="27" customWidth="1"/>
    <col min="13296" max="13296" width="11.28515625" style="27" bestFit="1" customWidth="1"/>
    <col min="13297" max="13297" width="0.7109375" style="27" customWidth="1"/>
    <col min="13298" max="13298" width="10.28515625" style="27" customWidth="1"/>
    <col min="13299" max="13299" width="0.7109375" style="27" customWidth="1"/>
    <col min="13300" max="13300" width="14.28515625" style="27" bestFit="1" customWidth="1"/>
    <col min="13301" max="13301" width="0.7109375" style="27" customWidth="1"/>
    <col min="13302" max="13302" width="17.42578125" style="27" customWidth="1"/>
    <col min="13303" max="13303" width="0.7109375" style="27" customWidth="1"/>
    <col min="13304" max="13304" width="13.42578125" style="27" bestFit="1" customWidth="1"/>
    <col min="13305" max="13305" width="0.7109375" style="27" customWidth="1"/>
    <col min="13306" max="13306" width="12.7109375" style="27" customWidth="1"/>
    <col min="13307" max="13307" width="0.7109375" style="27" customWidth="1"/>
    <col min="13308" max="13308" width="10.7109375" style="27" bestFit="1" customWidth="1"/>
    <col min="13309" max="13309" width="1" style="27" customWidth="1"/>
    <col min="13310" max="13310" width="11.28515625" style="27" customWidth="1"/>
    <col min="13311" max="13538" width="9.28515625" style="27"/>
    <col min="13539" max="13540" width="1.42578125" style="27" customWidth="1"/>
    <col min="13541" max="13541" width="3.7109375" style="27" customWidth="1"/>
    <col min="13542" max="13542" width="12.42578125" style="27" customWidth="1"/>
    <col min="13543" max="13543" width="10.42578125" style="27" customWidth="1"/>
    <col min="13544" max="13544" width="8.42578125" style="27" bestFit="1" customWidth="1"/>
    <col min="13545" max="13545" width="0.7109375" style="27" customWidth="1"/>
    <col min="13546" max="13546" width="12.28515625" style="27" bestFit="1" customWidth="1"/>
    <col min="13547" max="13547" width="0.7109375" style="27" customWidth="1"/>
    <col min="13548" max="13548" width="9.28515625" style="27" customWidth="1"/>
    <col min="13549" max="13549" width="0.7109375" style="27" customWidth="1"/>
    <col min="13550" max="13550" width="9.28515625" style="27" customWidth="1"/>
    <col min="13551" max="13551" width="0.7109375" style="27" customWidth="1"/>
    <col min="13552" max="13552" width="11.28515625" style="27" bestFit="1" customWidth="1"/>
    <col min="13553" max="13553" width="0.7109375" style="27" customWidth="1"/>
    <col min="13554" max="13554" width="10.28515625" style="27" customWidth="1"/>
    <col min="13555" max="13555" width="0.7109375" style="27" customWidth="1"/>
    <col min="13556" max="13556" width="14.28515625" style="27" bestFit="1" customWidth="1"/>
    <col min="13557" max="13557" width="0.7109375" style="27" customWidth="1"/>
    <col min="13558" max="13558" width="17.42578125" style="27" customWidth="1"/>
    <col min="13559" max="13559" width="0.7109375" style="27" customWidth="1"/>
    <col min="13560" max="13560" width="13.42578125" style="27" bestFit="1" customWidth="1"/>
    <col min="13561" max="13561" width="0.7109375" style="27" customWidth="1"/>
    <col min="13562" max="13562" width="12.7109375" style="27" customWidth="1"/>
    <col min="13563" max="13563" width="0.7109375" style="27" customWidth="1"/>
    <col min="13564" max="13564" width="10.7109375" style="27" bestFit="1" customWidth="1"/>
    <col min="13565" max="13565" width="1" style="27" customWidth="1"/>
    <col min="13566" max="13566" width="11.28515625" style="27" customWidth="1"/>
    <col min="13567" max="13794" width="9.28515625" style="27"/>
    <col min="13795" max="13796" width="1.42578125" style="27" customWidth="1"/>
    <col min="13797" max="13797" width="3.7109375" style="27" customWidth="1"/>
    <col min="13798" max="13798" width="12.42578125" style="27" customWidth="1"/>
    <col min="13799" max="13799" width="10.42578125" style="27" customWidth="1"/>
    <col min="13800" max="13800" width="8.42578125" style="27" bestFit="1" customWidth="1"/>
    <col min="13801" max="13801" width="0.7109375" style="27" customWidth="1"/>
    <col min="13802" max="13802" width="12.28515625" style="27" bestFit="1" customWidth="1"/>
    <col min="13803" max="13803" width="0.7109375" style="27" customWidth="1"/>
    <col min="13804" max="13804" width="9.28515625" style="27" customWidth="1"/>
    <col min="13805" max="13805" width="0.7109375" style="27" customWidth="1"/>
    <col min="13806" max="13806" width="9.28515625" style="27" customWidth="1"/>
    <col min="13807" max="13807" width="0.7109375" style="27" customWidth="1"/>
    <col min="13808" max="13808" width="11.28515625" style="27" bestFit="1" customWidth="1"/>
    <col min="13809" max="13809" width="0.7109375" style="27" customWidth="1"/>
    <col min="13810" max="13810" width="10.28515625" style="27" customWidth="1"/>
    <col min="13811" max="13811" width="0.7109375" style="27" customWidth="1"/>
    <col min="13812" max="13812" width="14.28515625" style="27" bestFit="1" customWidth="1"/>
    <col min="13813" max="13813" width="0.7109375" style="27" customWidth="1"/>
    <col min="13814" max="13814" width="17.42578125" style="27" customWidth="1"/>
    <col min="13815" max="13815" width="0.7109375" style="27" customWidth="1"/>
    <col min="13816" max="13816" width="13.42578125" style="27" bestFit="1" customWidth="1"/>
    <col min="13817" max="13817" width="0.7109375" style="27" customWidth="1"/>
    <col min="13818" max="13818" width="12.7109375" style="27" customWidth="1"/>
    <col min="13819" max="13819" width="0.7109375" style="27" customWidth="1"/>
    <col min="13820" max="13820" width="10.7109375" style="27" bestFit="1" customWidth="1"/>
    <col min="13821" max="13821" width="1" style="27" customWidth="1"/>
    <col min="13822" max="13822" width="11.28515625" style="27" customWidth="1"/>
    <col min="13823" max="14050" width="9.28515625" style="27"/>
    <col min="14051" max="14052" width="1.42578125" style="27" customWidth="1"/>
    <col min="14053" max="14053" width="3.7109375" style="27" customWidth="1"/>
    <col min="14054" max="14054" width="12.42578125" style="27" customWidth="1"/>
    <col min="14055" max="14055" width="10.42578125" style="27" customWidth="1"/>
    <col min="14056" max="14056" width="8.42578125" style="27" bestFit="1" customWidth="1"/>
    <col min="14057" max="14057" width="0.7109375" style="27" customWidth="1"/>
    <col min="14058" max="14058" width="12.28515625" style="27" bestFit="1" customWidth="1"/>
    <col min="14059" max="14059" width="0.7109375" style="27" customWidth="1"/>
    <col min="14060" max="14060" width="9.28515625" style="27" customWidth="1"/>
    <col min="14061" max="14061" width="0.7109375" style="27" customWidth="1"/>
    <col min="14062" max="14062" width="9.28515625" style="27" customWidth="1"/>
    <col min="14063" max="14063" width="0.7109375" style="27" customWidth="1"/>
    <col min="14064" max="14064" width="11.28515625" style="27" bestFit="1" customWidth="1"/>
    <col min="14065" max="14065" width="0.7109375" style="27" customWidth="1"/>
    <col min="14066" max="14066" width="10.28515625" style="27" customWidth="1"/>
    <col min="14067" max="14067" width="0.7109375" style="27" customWidth="1"/>
    <col min="14068" max="14068" width="14.28515625" style="27" bestFit="1" customWidth="1"/>
    <col min="14069" max="14069" width="0.7109375" style="27" customWidth="1"/>
    <col min="14070" max="14070" width="17.42578125" style="27" customWidth="1"/>
    <col min="14071" max="14071" width="0.7109375" style="27" customWidth="1"/>
    <col min="14072" max="14072" width="13.42578125" style="27" bestFit="1" customWidth="1"/>
    <col min="14073" max="14073" width="0.7109375" style="27" customWidth="1"/>
    <col min="14074" max="14074" width="12.7109375" style="27" customWidth="1"/>
    <col min="14075" max="14075" width="0.7109375" style="27" customWidth="1"/>
    <col min="14076" max="14076" width="10.7109375" style="27" bestFit="1" customWidth="1"/>
    <col min="14077" max="14077" width="1" style="27" customWidth="1"/>
    <col min="14078" max="14078" width="11.28515625" style="27" customWidth="1"/>
    <col min="14079" max="14306" width="9.28515625" style="27"/>
    <col min="14307" max="14308" width="1.42578125" style="27" customWidth="1"/>
    <col min="14309" max="14309" width="3.7109375" style="27" customWidth="1"/>
    <col min="14310" max="14310" width="12.42578125" style="27" customWidth="1"/>
    <col min="14311" max="14311" width="10.42578125" style="27" customWidth="1"/>
    <col min="14312" max="14312" width="8.42578125" style="27" bestFit="1" customWidth="1"/>
    <col min="14313" max="14313" width="0.7109375" style="27" customWidth="1"/>
    <col min="14314" max="14314" width="12.28515625" style="27" bestFit="1" customWidth="1"/>
    <col min="14315" max="14315" width="0.7109375" style="27" customWidth="1"/>
    <col min="14316" max="14316" width="9.28515625" style="27" customWidth="1"/>
    <col min="14317" max="14317" width="0.7109375" style="27" customWidth="1"/>
    <col min="14318" max="14318" width="9.28515625" style="27" customWidth="1"/>
    <col min="14319" max="14319" width="0.7109375" style="27" customWidth="1"/>
    <col min="14320" max="14320" width="11.28515625" style="27" bestFit="1" customWidth="1"/>
    <col min="14321" max="14321" width="0.7109375" style="27" customWidth="1"/>
    <col min="14322" max="14322" width="10.28515625" style="27" customWidth="1"/>
    <col min="14323" max="14323" width="0.7109375" style="27" customWidth="1"/>
    <col min="14324" max="14324" width="14.28515625" style="27" bestFit="1" customWidth="1"/>
    <col min="14325" max="14325" width="0.7109375" style="27" customWidth="1"/>
    <col min="14326" max="14326" width="17.42578125" style="27" customWidth="1"/>
    <col min="14327" max="14327" width="0.7109375" style="27" customWidth="1"/>
    <col min="14328" max="14328" width="13.42578125" style="27" bestFit="1" customWidth="1"/>
    <col min="14329" max="14329" width="0.7109375" style="27" customWidth="1"/>
    <col min="14330" max="14330" width="12.7109375" style="27" customWidth="1"/>
    <col min="14331" max="14331" width="0.7109375" style="27" customWidth="1"/>
    <col min="14332" max="14332" width="10.7109375" style="27" bestFit="1" customWidth="1"/>
    <col min="14333" max="14333" width="1" style="27" customWidth="1"/>
    <col min="14334" max="14334" width="11.28515625" style="27" customWidth="1"/>
    <col min="14335" max="14562" width="9.28515625" style="27"/>
    <col min="14563" max="14564" width="1.42578125" style="27" customWidth="1"/>
    <col min="14565" max="14565" width="3.7109375" style="27" customWidth="1"/>
    <col min="14566" max="14566" width="12.42578125" style="27" customWidth="1"/>
    <col min="14567" max="14567" width="10.42578125" style="27" customWidth="1"/>
    <col min="14568" max="14568" width="8.42578125" style="27" bestFit="1" customWidth="1"/>
    <col min="14569" max="14569" width="0.7109375" style="27" customWidth="1"/>
    <col min="14570" max="14570" width="12.28515625" style="27" bestFit="1" customWidth="1"/>
    <col min="14571" max="14571" width="0.7109375" style="27" customWidth="1"/>
    <col min="14572" max="14572" width="9.28515625" style="27" customWidth="1"/>
    <col min="14573" max="14573" width="0.7109375" style="27" customWidth="1"/>
    <col min="14574" max="14574" width="9.28515625" style="27" customWidth="1"/>
    <col min="14575" max="14575" width="0.7109375" style="27" customWidth="1"/>
    <col min="14576" max="14576" width="11.28515625" style="27" bestFit="1" customWidth="1"/>
    <col min="14577" max="14577" width="0.7109375" style="27" customWidth="1"/>
    <col min="14578" max="14578" width="10.28515625" style="27" customWidth="1"/>
    <col min="14579" max="14579" width="0.7109375" style="27" customWidth="1"/>
    <col min="14580" max="14580" width="14.28515625" style="27" bestFit="1" customWidth="1"/>
    <col min="14581" max="14581" width="0.7109375" style="27" customWidth="1"/>
    <col min="14582" max="14582" width="17.42578125" style="27" customWidth="1"/>
    <col min="14583" max="14583" width="0.7109375" style="27" customWidth="1"/>
    <col min="14584" max="14584" width="13.42578125" style="27" bestFit="1" customWidth="1"/>
    <col min="14585" max="14585" width="0.7109375" style="27" customWidth="1"/>
    <col min="14586" max="14586" width="12.7109375" style="27" customWidth="1"/>
    <col min="14587" max="14587" width="0.7109375" style="27" customWidth="1"/>
    <col min="14588" max="14588" width="10.7109375" style="27" bestFit="1" customWidth="1"/>
    <col min="14589" max="14589" width="1" style="27" customWidth="1"/>
    <col min="14590" max="14590" width="11.28515625" style="27" customWidth="1"/>
    <col min="14591" max="14818" width="9.28515625" style="27"/>
    <col min="14819" max="14820" width="1.42578125" style="27" customWidth="1"/>
    <col min="14821" max="14821" width="3.7109375" style="27" customWidth="1"/>
    <col min="14822" max="14822" width="12.42578125" style="27" customWidth="1"/>
    <col min="14823" max="14823" width="10.42578125" style="27" customWidth="1"/>
    <col min="14824" max="14824" width="8.42578125" style="27" bestFit="1" customWidth="1"/>
    <col min="14825" max="14825" width="0.7109375" style="27" customWidth="1"/>
    <col min="14826" max="14826" width="12.28515625" style="27" bestFit="1" customWidth="1"/>
    <col min="14827" max="14827" width="0.7109375" style="27" customWidth="1"/>
    <col min="14828" max="14828" width="9.28515625" style="27" customWidth="1"/>
    <col min="14829" max="14829" width="0.7109375" style="27" customWidth="1"/>
    <col min="14830" max="14830" width="9.28515625" style="27" customWidth="1"/>
    <col min="14831" max="14831" width="0.7109375" style="27" customWidth="1"/>
    <col min="14832" max="14832" width="11.28515625" style="27" bestFit="1" customWidth="1"/>
    <col min="14833" max="14833" width="0.7109375" style="27" customWidth="1"/>
    <col min="14834" max="14834" width="10.28515625" style="27" customWidth="1"/>
    <col min="14835" max="14835" width="0.7109375" style="27" customWidth="1"/>
    <col min="14836" max="14836" width="14.28515625" style="27" bestFit="1" customWidth="1"/>
    <col min="14837" max="14837" width="0.7109375" style="27" customWidth="1"/>
    <col min="14838" max="14838" width="17.42578125" style="27" customWidth="1"/>
    <col min="14839" max="14839" width="0.7109375" style="27" customWidth="1"/>
    <col min="14840" max="14840" width="13.42578125" style="27" bestFit="1" customWidth="1"/>
    <col min="14841" max="14841" width="0.7109375" style="27" customWidth="1"/>
    <col min="14842" max="14842" width="12.7109375" style="27" customWidth="1"/>
    <col min="14843" max="14843" width="0.7109375" style="27" customWidth="1"/>
    <col min="14844" max="14844" width="10.7109375" style="27" bestFit="1" customWidth="1"/>
    <col min="14845" max="14845" width="1" style="27" customWidth="1"/>
    <col min="14846" max="14846" width="11.28515625" style="27" customWidth="1"/>
    <col min="14847" max="15074" width="9.28515625" style="27"/>
    <col min="15075" max="15076" width="1.42578125" style="27" customWidth="1"/>
    <col min="15077" max="15077" width="3.7109375" style="27" customWidth="1"/>
    <col min="15078" max="15078" width="12.42578125" style="27" customWidth="1"/>
    <col min="15079" max="15079" width="10.42578125" style="27" customWidth="1"/>
    <col min="15080" max="15080" width="8.42578125" style="27" bestFit="1" customWidth="1"/>
    <col min="15081" max="15081" width="0.7109375" style="27" customWidth="1"/>
    <col min="15082" max="15082" width="12.28515625" style="27" bestFit="1" customWidth="1"/>
    <col min="15083" max="15083" width="0.7109375" style="27" customWidth="1"/>
    <col min="15084" max="15084" width="9.28515625" style="27" customWidth="1"/>
    <col min="15085" max="15085" width="0.7109375" style="27" customWidth="1"/>
    <col min="15086" max="15086" width="9.28515625" style="27" customWidth="1"/>
    <col min="15087" max="15087" width="0.7109375" style="27" customWidth="1"/>
    <col min="15088" max="15088" width="11.28515625" style="27" bestFit="1" customWidth="1"/>
    <col min="15089" max="15089" width="0.7109375" style="27" customWidth="1"/>
    <col min="15090" max="15090" width="10.28515625" style="27" customWidth="1"/>
    <col min="15091" max="15091" width="0.7109375" style="27" customWidth="1"/>
    <col min="15092" max="15092" width="14.28515625" style="27" bestFit="1" customWidth="1"/>
    <col min="15093" max="15093" width="0.7109375" style="27" customWidth="1"/>
    <col min="15094" max="15094" width="17.42578125" style="27" customWidth="1"/>
    <col min="15095" max="15095" width="0.7109375" style="27" customWidth="1"/>
    <col min="15096" max="15096" width="13.42578125" style="27" bestFit="1" customWidth="1"/>
    <col min="15097" max="15097" width="0.7109375" style="27" customWidth="1"/>
    <col min="15098" max="15098" width="12.7109375" style="27" customWidth="1"/>
    <col min="15099" max="15099" width="0.7109375" style="27" customWidth="1"/>
    <col min="15100" max="15100" width="10.7109375" style="27" bestFit="1" customWidth="1"/>
    <col min="15101" max="15101" width="1" style="27" customWidth="1"/>
    <col min="15102" max="15102" width="11.28515625" style="27" customWidth="1"/>
    <col min="15103" max="15330" width="9.28515625" style="27"/>
    <col min="15331" max="15332" width="1.42578125" style="27" customWidth="1"/>
    <col min="15333" max="15333" width="3.7109375" style="27" customWidth="1"/>
    <col min="15334" max="15334" width="12.42578125" style="27" customWidth="1"/>
    <col min="15335" max="15335" width="10.42578125" style="27" customWidth="1"/>
    <col min="15336" max="15336" width="8.42578125" style="27" bestFit="1" customWidth="1"/>
    <col min="15337" max="15337" width="0.7109375" style="27" customWidth="1"/>
    <col min="15338" max="15338" width="12.28515625" style="27" bestFit="1" customWidth="1"/>
    <col min="15339" max="15339" width="0.7109375" style="27" customWidth="1"/>
    <col min="15340" max="15340" width="9.28515625" style="27" customWidth="1"/>
    <col min="15341" max="15341" width="0.7109375" style="27" customWidth="1"/>
    <col min="15342" max="15342" width="9.28515625" style="27" customWidth="1"/>
    <col min="15343" max="15343" width="0.7109375" style="27" customWidth="1"/>
    <col min="15344" max="15344" width="11.28515625" style="27" bestFit="1" customWidth="1"/>
    <col min="15345" max="15345" width="0.7109375" style="27" customWidth="1"/>
    <col min="15346" max="15346" width="10.28515625" style="27" customWidth="1"/>
    <col min="15347" max="15347" width="0.7109375" style="27" customWidth="1"/>
    <col min="15348" max="15348" width="14.28515625" style="27" bestFit="1" customWidth="1"/>
    <col min="15349" max="15349" width="0.7109375" style="27" customWidth="1"/>
    <col min="15350" max="15350" width="17.42578125" style="27" customWidth="1"/>
    <col min="15351" max="15351" width="0.7109375" style="27" customWidth="1"/>
    <col min="15352" max="15352" width="13.42578125" style="27" bestFit="1" customWidth="1"/>
    <col min="15353" max="15353" width="0.7109375" style="27" customWidth="1"/>
    <col min="15354" max="15354" width="12.7109375" style="27" customWidth="1"/>
    <col min="15355" max="15355" width="0.7109375" style="27" customWidth="1"/>
    <col min="15356" max="15356" width="10.7109375" style="27" bestFit="1" customWidth="1"/>
    <col min="15357" max="15357" width="1" style="27" customWidth="1"/>
    <col min="15358" max="15358" width="11.28515625" style="27" customWidth="1"/>
    <col min="15359" max="15586" width="9.28515625" style="27"/>
    <col min="15587" max="15588" width="1.42578125" style="27" customWidth="1"/>
    <col min="15589" max="15589" width="3.7109375" style="27" customWidth="1"/>
    <col min="15590" max="15590" width="12.42578125" style="27" customWidth="1"/>
    <col min="15591" max="15591" width="10.42578125" style="27" customWidth="1"/>
    <col min="15592" max="15592" width="8.42578125" style="27" bestFit="1" customWidth="1"/>
    <col min="15593" max="15593" width="0.7109375" style="27" customWidth="1"/>
    <col min="15594" max="15594" width="12.28515625" style="27" bestFit="1" customWidth="1"/>
    <col min="15595" max="15595" width="0.7109375" style="27" customWidth="1"/>
    <col min="15596" max="15596" width="9.28515625" style="27" customWidth="1"/>
    <col min="15597" max="15597" width="0.7109375" style="27" customWidth="1"/>
    <col min="15598" max="15598" width="9.28515625" style="27" customWidth="1"/>
    <col min="15599" max="15599" width="0.7109375" style="27" customWidth="1"/>
    <col min="15600" max="15600" width="11.28515625" style="27" bestFit="1" customWidth="1"/>
    <col min="15601" max="15601" width="0.7109375" style="27" customWidth="1"/>
    <col min="15602" max="15602" width="10.28515625" style="27" customWidth="1"/>
    <col min="15603" max="15603" width="0.7109375" style="27" customWidth="1"/>
    <col min="15604" max="15604" width="14.28515625" style="27" bestFit="1" customWidth="1"/>
    <col min="15605" max="15605" width="0.7109375" style="27" customWidth="1"/>
    <col min="15606" max="15606" width="17.42578125" style="27" customWidth="1"/>
    <col min="15607" max="15607" width="0.7109375" style="27" customWidth="1"/>
    <col min="15608" max="15608" width="13.42578125" style="27" bestFit="1" customWidth="1"/>
    <col min="15609" max="15609" width="0.7109375" style="27" customWidth="1"/>
    <col min="15610" max="15610" width="12.7109375" style="27" customWidth="1"/>
    <col min="15611" max="15611" width="0.7109375" style="27" customWidth="1"/>
    <col min="15612" max="15612" width="10.7109375" style="27" bestFit="1" customWidth="1"/>
    <col min="15613" max="15613" width="1" style="27" customWidth="1"/>
    <col min="15614" max="15614" width="11.28515625" style="27" customWidth="1"/>
    <col min="15615" max="15842" width="9.28515625" style="27"/>
    <col min="15843" max="15844" width="1.42578125" style="27" customWidth="1"/>
    <col min="15845" max="15845" width="3.7109375" style="27" customWidth="1"/>
    <col min="15846" max="15846" width="12.42578125" style="27" customWidth="1"/>
    <col min="15847" max="15847" width="10.42578125" style="27" customWidth="1"/>
    <col min="15848" max="15848" width="8.42578125" style="27" bestFit="1" customWidth="1"/>
    <col min="15849" max="15849" width="0.7109375" style="27" customWidth="1"/>
    <col min="15850" max="15850" width="12.28515625" style="27" bestFit="1" customWidth="1"/>
    <col min="15851" max="15851" width="0.7109375" style="27" customWidth="1"/>
    <col min="15852" max="15852" width="9.28515625" style="27" customWidth="1"/>
    <col min="15853" max="15853" width="0.7109375" style="27" customWidth="1"/>
    <col min="15854" max="15854" width="9.28515625" style="27" customWidth="1"/>
    <col min="15855" max="15855" width="0.7109375" style="27" customWidth="1"/>
    <col min="15856" max="15856" width="11.28515625" style="27" bestFit="1" customWidth="1"/>
    <col min="15857" max="15857" width="0.7109375" style="27" customWidth="1"/>
    <col min="15858" max="15858" width="10.28515625" style="27" customWidth="1"/>
    <col min="15859" max="15859" width="0.7109375" style="27" customWidth="1"/>
    <col min="15860" max="15860" width="14.28515625" style="27" bestFit="1" customWidth="1"/>
    <col min="15861" max="15861" width="0.7109375" style="27" customWidth="1"/>
    <col min="15862" max="15862" width="17.42578125" style="27" customWidth="1"/>
    <col min="15863" max="15863" width="0.7109375" style="27" customWidth="1"/>
    <col min="15864" max="15864" width="13.42578125" style="27" bestFit="1" customWidth="1"/>
    <col min="15865" max="15865" width="0.7109375" style="27" customWidth="1"/>
    <col min="15866" max="15866" width="12.7109375" style="27" customWidth="1"/>
    <col min="15867" max="15867" width="0.7109375" style="27" customWidth="1"/>
    <col min="15868" max="15868" width="10.7109375" style="27" bestFit="1" customWidth="1"/>
    <col min="15869" max="15869" width="1" style="27" customWidth="1"/>
    <col min="15870" max="15870" width="11.28515625" style="27" customWidth="1"/>
    <col min="15871" max="16098" width="9.28515625" style="27"/>
    <col min="16099" max="16100" width="1.42578125" style="27" customWidth="1"/>
    <col min="16101" max="16101" width="3.7109375" style="27" customWidth="1"/>
    <col min="16102" max="16102" width="12.42578125" style="27" customWidth="1"/>
    <col min="16103" max="16103" width="10.42578125" style="27" customWidth="1"/>
    <col min="16104" max="16104" width="8.42578125" style="27" bestFit="1" customWidth="1"/>
    <col min="16105" max="16105" width="0.7109375" style="27" customWidth="1"/>
    <col min="16106" max="16106" width="12.28515625" style="27" bestFit="1" customWidth="1"/>
    <col min="16107" max="16107" width="0.7109375" style="27" customWidth="1"/>
    <col min="16108" max="16108" width="9.28515625" style="27" customWidth="1"/>
    <col min="16109" max="16109" width="0.7109375" style="27" customWidth="1"/>
    <col min="16110" max="16110" width="9.28515625" style="27" customWidth="1"/>
    <col min="16111" max="16111" width="0.7109375" style="27" customWidth="1"/>
    <col min="16112" max="16112" width="11.28515625" style="27" bestFit="1" customWidth="1"/>
    <col min="16113" max="16113" width="0.7109375" style="27" customWidth="1"/>
    <col min="16114" max="16114" width="10.28515625" style="27" customWidth="1"/>
    <col min="16115" max="16115" width="0.7109375" style="27" customWidth="1"/>
    <col min="16116" max="16116" width="14.28515625" style="27" bestFit="1" customWidth="1"/>
    <col min="16117" max="16117" width="0.7109375" style="27" customWidth="1"/>
    <col min="16118" max="16118" width="17.42578125" style="27" customWidth="1"/>
    <col min="16119" max="16119" width="0.7109375" style="27" customWidth="1"/>
    <col min="16120" max="16120" width="13.42578125" style="27" bestFit="1" customWidth="1"/>
    <col min="16121" max="16121" width="0.7109375" style="27" customWidth="1"/>
    <col min="16122" max="16122" width="12.7109375" style="27" customWidth="1"/>
    <col min="16123" max="16123" width="0.7109375" style="27" customWidth="1"/>
    <col min="16124" max="16124" width="10.7109375" style="27" bestFit="1" customWidth="1"/>
    <col min="16125" max="16125" width="1" style="27" customWidth="1"/>
    <col min="16126" max="16126" width="11.28515625" style="27" customWidth="1"/>
    <col min="16127" max="16384" width="9.28515625" style="27"/>
  </cols>
  <sheetData>
    <row r="1" spans="1:32" s="92" customFormat="1" ht="19.149999999999999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91"/>
    </row>
    <row r="2" spans="1:32" s="92" customFormat="1" ht="19.149999999999999" customHeight="1">
      <c r="A2" s="92" t="s">
        <v>81</v>
      </c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</row>
    <row r="3" spans="1:32" s="92" customFormat="1" ht="19.149999999999999" customHeight="1">
      <c r="A3" s="214" t="s">
        <v>206</v>
      </c>
      <c r="B3" s="94"/>
      <c r="C3" s="94"/>
      <c r="D3" s="94"/>
      <c r="E3" s="94"/>
      <c r="F3" s="94"/>
      <c r="G3" s="94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4"/>
      <c r="AD3" s="94"/>
      <c r="AE3" s="94"/>
      <c r="AF3" s="94"/>
    </row>
    <row r="4" spans="1:32" ht="19.149999999999999" customHeight="1">
      <c r="A4" s="42"/>
      <c r="B4" s="42"/>
      <c r="C4" s="42"/>
      <c r="D4" s="42"/>
      <c r="E4" s="42"/>
      <c r="F4" s="42"/>
      <c r="G4" s="4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32" ht="19.149999999999999" customHeight="1">
      <c r="A5" s="42"/>
      <c r="B5" s="42"/>
      <c r="C5" s="42"/>
      <c r="D5" s="42"/>
      <c r="E5" s="42"/>
      <c r="F5" s="42"/>
      <c r="G5" s="42"/>
      <c r="H5" s="267" t="s">
        <v>2</v>
      </c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</row>
    <row r="6" spans="1:32" ht="19.149999999999999" customHeight="1">
      <c r="A6" s="42"/>
      <c r="B6" s="42"/>
      <c r="C6" s="42"/>
      <c r="D6" s="42"/>
      <c r="E6" s="42"/>
      <c r="F6" s="42"/>
      <c r="G6" s="42"/>
      <c r="H6" s="268" t="s">
        <v>82</v>
      </c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</row>
    <row r="7" spans="1:32" ht="19.149999999999999" customHeight="1">
      <c r="A7" s="42"/>
      <c r="B7" s="42"/>
      <c r="C7" s="42"/>
      <c r="D7" s="42"/>
      <c r="E7" s="42"/>
      <c r="F7" s="42"/>
      <c r="G7" s="42"/>
      <c r="H7" s="96"/>
      <c r="I7" s="96"/>
      <c r="J7" s="96"/>
      <c r="K7" s="96"/>
      <c r="L7" s="96"/>
      <c r="M7" s="96"/>
      <c r="N7" s="96"/>
      <c r="O7" s="96"/>
      <c r="P7" s="96"/>
      <c r="Q7" s="96"/>
      <c r="R7" s="268" t="s">
        <v>54</v>
      </c>
      <c r="S7" s="268"/>
      <c r="T7" s="268"/>
      <c r="U7" s="268"/>
      <c r="V7" s="268"/>
      <c r="W7" s="268"/>
      <c r="X7" s="268"/>
      <c r="Y7" s="268"/>
      <c r="Z7" s="268"/>
      <c r="AA7" s="93"/>
      <c r="AB7" s="93"/>
    </row>
    <row r="8" spans="1:32" ht="19.149999999999999" customHeight="1">
      <c r="A8" s="42"/>
      <c r="B8" s="42"/>
      <c r="C8" s="42"/>
      <c r="D8" s="42"/>
      <c r="E8" s="42"/>
      <c r="F8" s="42"/>
      <c r="G8" s="42"/>
      <c r="H8" s="267" t="s">
        <v>83</v>
      </c>
      <c r="I8" s="267"/>
      <c r="J8" s="267"/>
      <c r="K8" s="267"/>
      <c r="L8" s="267"/>
      <c r="M8" s="96"/>
      <c r="N8" s="267" t="s">
        <v>51</v>
      </c>
      <c r="O8" s="267"/>
      <c r="P8" s="267"/>
      <c r="Q8" s="96"/>
      <c r="R8" s="268" t="s">
        <v>71</v>
      </c>
      <c r="S8" s="268"/>
      <c r="T8" s="268"/>
      <c r="U8" s="268"/>
      <c r="V8" s="268"/>
      <c r="W8" s="268"/>
      <c r="X8" s="268"/>
      <c r="Y8" s="97"/>
      <c r="Z8" s="93"/>
      <c r="AA8" s="93"/>
      <c r="AB8" s="93"/>
    </row>
    <row r="9" spans="1:32" ht="19.149999999999999" customHeight="1">
      <c r="A9" s="42"/>
      <c r="B9" s="42"/>
      <c r="C9" s="42"/>
      <c r="D9" s="42"/>
      <c r="E9" s="42"/>
      <c r="F9" s="42"/>
      <c r="G9" s="42"/>
      <c r="H9" s="97"/>
      <c r="I9" s="97"/>
      <c r="J9" s="97"/>
      <c r="K9" s="97"/>
      <c r="L9" s="97"/>
      <c r="M9" s="96"/>
      <c r="N9" s="97"/>
      <c r="O9" s="97"/>
      <c r="P9" s="97"/>
      <c r="Q9" s="96"/>
      <c r="R9" s="97"/>
      <c r="S9" s="97"/>
      <c r="T9" s="93" t="s">
        <v>155</v>
      </c>
      <c r="U9" s="97"/>
      <c r="V9" s="93" t="s">
        <v>155</v>
      </c>
      <c r="W9" s="97"/>
      <c r="X9" s="97"/>
      <c r="Y9" s="97"/>
      <c r="Z9" s="93"/>
      <c r="AA9" s="93"/>
      <c r="AB9" s="93"/>
    </row>
    <row r="10" spans="1:32" ht="19.149999999999999" customHeight="1">
      <c r="A10" s="42"/>
      <c r="B10" s="42"/>
      <c r="C10" s="42"/>
      <c r="D10" s="42"/>
      <c r="E10" s="42"/>
      <c r="F10" s="42"/>
      <c r="G10" s="42"/>
      <c r="H10" s="97"/>
      <c r="I10" s="97"/>
      <c r="J10" s="97"/>
      <c r="K10" s="97"/>
      <c r="L10" s="97"/>
      <c r="M10" s="96"/>
      <c r="N10" s="97"/>
      <c r="O10" s="97"/>
      <c r="P10" s="97"/>
      <c r="Q10" s="96"/>
      <c r="R10" s="93"/>
      <c r="S10" s="97"/>
      <c r="T10" s="93" t="s">
        <v>159</v>
      </c>
      <c r="U10" s="97"/>
      <c r="V10" s="93" t="s">
        <v>159</v>
      </c>
      <c r="W10" s="97"/>
      <c r="X10" s="97"/>
      <c r="Y10" s="97"/>
      <c r="Z10" s="93" t="s">
        <v>84</v>
      </c>
      <c r="AA10" s="93"/>
      <c r="AB10" s="93" t="s">
        <v>84</v>
      </c>
    </row>
    <row r="11" spans="1:32" ht="19.149999999999999" customHeight="1">
      <c r="A11" s="42"/>
      <c r="B11" s="42"/>
      <c r="C11" s="42"/>
      <c r="D11" s="42"/>
      <c r="E11" s="42"/>
      <c r="F11" s="42"/>
      <c r="G11" s="42"/>
      <c r="H11" s="93" t="s">
        <v>85</v>
      </c>
      <c r="I11" s="97"/>
      <c r="J11" s="97"/>
      <c r="K11" s="97"/>
      <c r="L11" s="97"/>
      <c r="M11" s="97"/>
      <c r="N11" s="93" t="s">
        <v>86</v>
      </c>
      <c r="O11" s="97"/>
      <c r="P11" s="93" t="s">
        <v>51</v>
      </c>
      <c r="Q11" s="97"/>
      <c r="R11" s="93" t="s">
        <v>87</v>
      </c>
      <c r="S11" s="93"/>
      <c r="T11" s="93" t="s">
        <v>160</v>
      </c>
      <c r="U11" s="96"/>
      <c r="V11" s="93" t="s">
        <v>165</v>
      </c>
      <c r="W11" s="96"/>
      <c r="X11" s="93" t="s">
        <v>156</v>
      </c>
      <c r="Y11" s="97"/>
      <c r="Z11" s="98" t="s">
        <v>88</v>
      </c>
      <c r="AA11" s="97"/>
      <c r="AB11" s="93" t="s">
        <v>89</v>
      </c>
      <c r="AC11" s="93"/>
      <c r="AD11" s="99" t="s">
        <v>90</v>
      </c>
      <c r="AE11" s="93"/>
      <c r="AF11" s="93" t="s">
        <v>84</v>
      </c>
    </row>
    <row r="12" spans="1:32" ht="19.149999999999999" customHeight="1">
      <c r="A12" s="42"/>
      <c r="B12" s="42"/>
      <c r="C12" s="42"/>
      <c r="D12" s="42"/>
      <c r="E12" s="42"/>
      <c r="F12" s="42"/>
      <c r="G12" s="42"/>
      <c r="H12" s="93" t="s">
        <v>91</v>
      </c>
      <c r="I12" s="93"/>
      <c r="J12" s="93" t="s">
        <v>92</v>
      </c>
      <c r="K12" s="93"/>
      <c r="L12" s="93" t="s">
        <v>93</v>
      </c>
      <c r="M12" s="93"/>
      <c r="N12" s="93" t="s">
        <v>94</v>
      </c>
      <c r="O12" s="93"/>
      <c r="P12" s="98" t="s">
        <v>4</v>
      </c>
      <c r="Q12" s="93"/>
      <c r="R12" s="93" t="s">
        <v>95</v>
      </c>
      <c r="S12" s="93"/>
      <c r="T12" s="142" t="s">
        <v>161</v>
      </c>
      <c r="U12" s="100"/>
      <c r="V12" s="142" t="s">
        <v>161</v>
      </c>
      <c r="W12" s="100"/>
      <c r="X12" s="93" t="s">
        <v>157</v>
      </c>
      <c r="Y12" s="93"/>
      <c r="Z12" s="100" t="s">
        <v>96</v>
      </c>
      <c r="AA12" s="93"/>
      <c r="AB12" s="93" t="s">
        <v>97</v>
      </c>
      <c r="AC12" s="93"/>
      <c r="AD12" s="93" t="s">
        <v>98</v>
      </c>
      <c r="AE12" s="93"/>
      <c r="AF12" s="93" t="s">
        <v>99</v>
      </c>
    </row>
    <row r="13" spans="1:32" ht="19.149999999999999" customHeight="1">
      <c r="A13" s="42"/>
      <c r="B13" s="42"/>
      <c r="C13" s="42"/>
      <c r="D13" s="42"/>
      <c r="E13" s="42"/>
      <c r="F13" s="42"/>
      <c r="G13" s="42"/>
      <c r="H13" s="93" t="s">
        <v>100</v>
      </c>
      <c r="I13" s="93"/>
      <c r="J13" s="93" t="s">
        <v>101</v>
      </c>
      <c r="K13" s="93"/>
      <c r="L13" s="93" t="s">
        <v>102</v>
      </c>
      <c r="M13" s="93"/>
      <c r="N13" s="93" t="s">
        <v>103</v>
      </c>
      <c r="O13" s="100"/>
      <c r="P13" s="93" t="s">
        <v>104</v>
      </c>
      <c r="Q13" s="100"/>
      <c r="R13" s="93" t="s">
        <v>14</v>
      </c>
      <c r="S13" s="93"/>
      <c r="T13" s="98" t="s">
        <v>154</v>
      </c>
      <c r="U13" s="100"/>
      <c r="V13" s="98" t="s">
        <v>154</v>
      </c>
      <c r="W13" s="100"/>
      <c r="X13" s="93" t="s">
        <v>158</v>
      </c>
      <c r="Y13" s="100"/>
      <c r="Z13" s="98" t="s">
        <v>105</v>
      </c>
      <c r="AA13" s="100"/>
      <c r="AB13" s="93" t="s">
        <v>106</v>
      </c>
      <c r="AC13" s="100"/>
      <c r="AD13" s="93" t="s">
        <v>107</v>
      </c>
      <c r="AE13" s="100"/>
      <c r="AF13" s="98" t="s">
        <v>105</v>
      </c>
    </row>
    <row r="14" spans="1:32" ht="19.149999999999999" customHeight="1">
      <c r="A14" s="42"/>
      <c r="B14" s="42"/>
      <c r="C14" s="42"/>
      <c r="D14" s="42"/>
      <c r="E14" s="42"/>
      <c r="F14" s="223" t="s">
        <v>8</v>
      </c>
      <c r="G14" s="42"/>
      <c r="H14" s="95" t="s">
        <v>9</v>
      </c>
      <c r="I14" s="93"/>
      <c r="J14" s="95" t="s">
        <v>9</v>
      </c>
      <c r="K14" s="93"/>
      <c r="L14" s="95" t="s">
        <v>9</v>
      </c>
      <c r="M14" s="93"/>
      <c r="N14" s="95" t="s">
        <v>9</v>
      </c>
      <c r="O14" s="100"/>
      <c r="P14" s="95" t="s">
        <v>9</v>
      </c>
      <c r="Q14" s="100"/>
      <c r="R14" s="101" t="s">
        <v>9</v>
      </c>
      <c r="S14" s="142"/>
      <c r="T14" s="101" t="s">
        <v>9</v>
      </c>
      <c r="U14" s="100"/>
      <c r="V14" s="101" t="s">
        <v>9</v>
      </c>
      <c r="W14" s="100"/>
      <c r="X14" s="101" t="s">
        <v>9</v>
      </c>
      <c r="Y14" s="100"/>
      <c r="Z14" s="95" t="s">
        <v>9</v>
      </c>
      <c r="AA14" s="100"/>
      <c r="AB14" s="95" t="s">
        <v>9</v>
      </c>
      <c r="AC14" s="100"/>
      <c r="AD14" s="95" t="s">
        <v>9</v>
      </c>
      <c r="AE14" s="100"/>
      <c r="AF14" s="95" t="s">
        <v>9</v>
      </c>
    </row>
    <row r="15" spans="1:32" ht="6" customHeight="1">
      <c r="A15" s="42"/>
      <c r="B15" s="42"/>
      <c r="C15" s="42"/>
      <c r="D15" s="42"/>
      <c r="E15" s="42"/>
      <c r="F15" s="42"/>
      <c r="G15" s="42"/>
      <c r="H15" s="93"/>
      <c r="I15" s="93"/>
      <c r="J15" s="93"/>
      <c r="K15" s="93"/>
      <c r="L15" s="93"/>
      <c r="M15" s="93"/>
      <c r="N15" s="93"/>
      <c r="O15" s="100"/>
      <c r="P15" s="93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93"/>
      <c r="AC15" s="100"/>
      <c r="AD15" s="93"/>
      <c r="AE15" s="100"/>
      <c r="AF15" s="93"/>
    </row>
    <row r="16" spans="1:32" s="82" customFormat="1" ht="19.149999999999999" customHeight="1">
      <c r="A16" s="102" t="s">
        <v>108</v>
      </c>
      <c r="B16" s="103"/>
      <c r="C16" s="103"/>
      <c r="D16" s="103"/>
      <c r="E16" s="103"/>
      <c r="F16" s="103"/>
      <c r="G16" s="103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3"/>
      <c r="AD16" s="103"/>
      <c r="AE16" s="103"/>
      <c r="AF16" s="103"/>
    </row>
    <row r="17" spans="1:32" ht="19.149999999999999" customHeight="1">
      <c r="B17" s="105" t="s">
        <v>112</v>
      </c>
      <c r="C17" s="106"/>
      <c r="D17" s="106"/>
      <c r="E17" s="106"/>
      <c r="F17" s="106"/>
      <c r="G17" s="106"/>
      <c r="H17" s="224">
        <v>200000</v>
      </c>
      <c r="I17" s="224"/>
      <c r="J17" s="224">
        <v>298000</v>
      </c>
      <c r="K17" s="224"/>
      <c r="L17" s="224" t="s">
        <v>205</v>
      </c>
      <c r="M17" s="224"/>
      <c r="N17" s="224">
        <v>20000</v>
      </c>
      <c r="O17" s="224"/>
      <c r="P17" s="224">
        <v>3075883</v>
      </c>
      <c r="Q17" s="225"/>
      <c r="R17" s="225">
        <v>1463</v>
      </c>
      <c r="S17" s="225"/>
      <c r="T17" s="225">
        <v>0</v>
      </c>
      <c r="U17" s="225"/>
      <c r="V17" s="225">
        <v>0</v>
      </c>
      <c r="W17" s="225"/>
      <c r="X17" s="224">
        <v>-14271</v>
      </c>
      <c r="Y17" s="225"/>
      <c r="Z17" s="224">
        <f>SUM(R17:X17)</f>
        <v>-12808</v>
      </c>
      <c r="AA17" s="225"/>
      <c r="AB17" s="224">
        <f>SUM(H17:X17)</f>
        <v>3581075</v>
      </c>
      <c r="AC17" s="225"/>
      <c r="AD17" s="224">
        <v>5</v>
      </c>
      <c r="AE17" s="225"/>
      <c r="AF17" s="224">
        <f>SUM(AB17:AD17)</f>
        <v>3581080</v>
      </c>
    </row>
    <row r="18" spans="1:32" s="108" customFormat="1" ht="6" customHeight="1">
      <c r="B18" s="109"/>
      <c r="C18" s="110"/>
      <c r="D18" s="110"/>
      <c r="E18" s="110"/>
      <c r="F18" s="110"/>
      <c r="G18" s="110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</row>
    <row r="19" spans="1:32" s="82" customFormat="1" ht="17.100000000000001" customHeight="1">
      <c r="A19" s="111" t="s">
        <v>109</v>
      </c>
      <c r="B19" s="102"/>
      <c r="C19" s="103"/>
      <c r="D19" s="103"/>
      <c r="E19" s="103"/>
      <c r="F19" s="103"/>
      <c r="G19" s="103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spans="1:32" ht="17.100000000000001" customHeight="1">
      <c r="B20" s="26" t="s">
        <v>216</v>
      </c>
      <c r="C20" s="106"/>
      <c r="D20" s="106"/>
      <c r="E20" s="106"/>
      <c r="F20" s="106"/>
      <c r="G20" s="106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1:32" ht="17.100000000000001" customHeight="1">
      <c r="B21" s="26" t="s">
        <v>209</v>
      </c>
      <c r="C21" s="106"/>
      <c r="D21" s="106"/>
      <c r="E21" s="106"/>
      <c r="F21" s="106"/>
      <c r="G21" s="106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1:32" ht="5.0999999999999996" customHeight="1">
      <c r="B22" s="26"/>
      <c r="C22" s="106"/>
      <c r="D22" s="106"/>
      <c r="E22" s="106"/>
      <c r="F22" s="106"/>
      <c r="G22" s="106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</row>
    <row r="23" spans="1:32" ht="19.149999999999999" customHeight="1">
      <c r="A23" s="106" t="s">
        <v>110</v>
      </c>
      <c r="B23" s="106"/>
      <c r="C23" s="106"/>
      <c r="D23" s="106"/>
      <c r="E23" s="106"/>
      <c r="F23" s="106"/>
      <c r="G23" s="106"/>
      <c r="H23" s="224" t="s">
        <v>205</v>
      </c>
      <c r="I23" s="225"/>
      <c r="J23" s="224" t="s">
        <v>205</v>
      </c>
      <c r="K23" s="225"/>
      <c r="L23" s="224" t="s">
        <v>205</v>
      </c>
      <c r="M23" s="225"/>
      <c r="N23" s="224" t="s">
        <v>205</v>
      </c>
      <c r="O23" s="225"/>
      <c r="P23" s="224">
        <f>'PL_7-8'!H31</f>
        <v>137504</v>
      </c>
      <c r="Q23" s="225"/>
      <c r="R23" s="225">
        <f>'PL_7-8'!H52</f>
        <v>-1945</v>
      </c>
      <c r="S23" s="225"/>
      <c r="T23" s="225">
        <v>0</v>
      </c>
      <c r="U23" s="225"/>
      <c r="V23" s="225">
        <v>0</v>
      </c>
      <c r="W23" s="225"/>
      <c r="X23" s="224">
        <f>'PL_7-8'!H37</f>
        <v>-50351</v>
      </c>
      <c r="Y23" s="225"/>
      <c r="Z23" s="224">
        <f>SUM(R23:X23)</f>
        <v>-52296</v>
      </c>
      <c r="AA23" s="225"/>
      <c r="AB23" s="224">
        <f>SUM(H23:X23)</f>
        <v>85208</v>
      </c>
      <c r="AC23" s="225"/>
      <c r="AD23" s="224" t="s">
        <v>205</v>
      </c>
      <c r="AE23" s="225"/>
      <c r="AF23" s="224">
        <f>SUM(AB23:AD23)</f>
        <v>85208</v>
      </c>
    </row>
    <row r="24" spans="1:32" ht="19.149999999999999" customHeight="1">
      <c r="A24" s="106" t="s">
        <v>185</v>
      </c>
      <c r="B24" s="106"/>
      <c r="C24" s="106"/>
      <c r="D24" s="106"/>
      <c r="E24" s="106"/>
      <c r="F24" s="106"/>
      <c r="G24" s="106"/>
      <c r="H24" s="224" t="s">
        <v>205</v>
      </c>
      <c r="I24" s="225"/>
      <c r="J24" s="224" t="s">
        <v>205</v>
      </c>
      <c r="K24" s="225"/>
      <c r="L24" s="224" t="s">
        <v>205</v>
      </c>
      <c r="M24" s="225"/>
      <c r="N24" s="224" t="s">
        <v>205</v>
      </c>
      <c r="O24" s="225"/>
      <c r="P24" s="224">
        <v>-83196</v>
      </c>
      <c r="Q24" s="225"/>
      <c r="R24" s="225">
        <v>0</v>
      </c>
      <c r="S24" s="225"/>
      <c r="T24" s="225">
        <v>0</v>
      </c>
      <c r="U24" s="225"/>
      <c r="V24" s="225">
        <v>0</v>
      </c>
      <c r="W24" s="225"/>
      <c r="X24" s="224" t="s">
        <v>205</v>
      </c>
      <c r="Y24" s="225"/>
      <c r="Z24" s="224">
        <f t="shared" ref="Z24:Z25" si="0">SUM(R24:X24)</f>
        <v>0</v>
      </c>
      <c r="AA24" s="225"/>
      <c r="AB24" s="224">
        <f>SUM(H24:X24)</f>
        <v>-83196</v>
      </c>
      <c r="AC24" s="225"/>
      <c r="AD24" s="224" t="s">
        <v>205</v>
      </c>
      <c r="AE24" s="225"/>
      <c r="AF24" s="224">
        <f>SUM(AB24:AD24)</f>
        <v>-83196</v>
      </c>
    </row>
    <row r="25" spans="1:32" ht="19.149999999999999" customHeight="1">
      <c r="A25" s="106" t="s">
        <v>162</v>
      </c>
      <c r="B25" s="106"/>
      <c r="C25" s="106"/>
      <c r="D25" s="106"/>
      <c r="E25" s="106"/>
      <c r="F25" s="113"/>
      <c r="G25" s="113"/>
      <c r="H25" s="226" t="s">
        <v>205</v>
      </c>
      <c r="I25" s="225"/>
      <c r="J25" s="226" t="s">
        <v>205</v>
      </c>
      <c r="K25" s="225"/>
      <c r="L25" s="226">
        <v>-114012</v>
      </c>
      <c r="M25" s="225"/>
      <c r="N25" s="226" t="s">
        <v>205</v>
      </c>
      <c r="O25" s="225"/>
      <c r="P25" s="226" t="s">
        <v>205</v>
      </c>
      <c r="Q25" s="225"/>
      <c r="R25" s="227">
        <v>0</v>
      </c>
      <c r="S25" s="225"/>
      <c r="T25" s="227">
        <v>0</v>
      </c>
      <c r="U25" s="225"/>
      <c r="V25" s="227">
        <v>0</v>
      </c>
      <c r="W25" s="225"/>
      <c r="X25" s="226" t="s">
        <v>205</v>
      </c>
      <c r="Y25" s="225"/>
      <c r="Z25" s="226">
        <f t="shared" si="0"/>
        <v>0</v>
      </c>
      <c r="AA25" s="225"/>
      <c r="AB25" s="226">
        <f>SUM(H25:X25)</f>
        <v>-114012</v>
      </c>
      <c r="AC25" s="225"/>
      <c r="AD25" s="226" t="s">
        <v>205</v>
      </c>
      <c r="AE25" s="225"/>
      <c r="AF25" s="226">
        <f>SUM(AB25:AD25)</f>
        <v>-114012</v>
      </c>
    </row>
    <row r="26" spans="1:32" ht="6" customHeight="1">
      <c r="A26" s="106"/>
      <c r="B26" s="106"/>
      <c r="C26" s="106"/>
      <c r="D26" s="106"/>
      <c r="E26" s="106"/>
      <c r="F26" s="106"/>
      <c r="G26" s="106"/>
      <c r="H26" s="116"/>
      <c r="I26" s="117"/>
      <c r="J26" s="116"/>
      <c r="K26" s="116"/>
      <c r="L26" s="116"/>
      <c r="M26" s="117"/>
      <c r="N26" s="116"/>
      <c r="O26" s="118"/>
      <c r="P26" s="116"/>
      <c r="Q26" s="118"/>
      <c r="R26" s="116"/>
      <c r="S26" s="116"/>
      <c r="T26" s="116"/>
      <c r="U26" s="118"/>
      <c r="V26" s="116"/>
      <c r="W26" s="118"/>
      <c r="X26" s="116"/>
      <c r="Y26" s="118"/>
      <c r="Z26" s="65"/>
      <c r="AA26" s="118"/>
      <c r="AB26" s="116"/>
      <c r="AC26" s="118"/>
      <c r="AD26" s="116"/>
      <c r="AE26" s="118"/>
      <c r="AF26" s="116"/>
    </row>
    <row r="27" spans="1:32" s="82" customFormat="1" ht="19.149999999999999" customHeight="1">
      <c r="A27" s="102" t="s">
        <v>111</v>
      </c>
      <c r="B27" s="103"/>
      <c r="C27" s="103"/>
      <c r="D27" s="103"/>
      <c r="E27" s="103"/>
      <c r="F27" s="103"/>
      <c r="G27" s="103"/>
      <c r="H27" s="116"/>
      <c r="I27" s="117"/>
      <c r="J27" s="116"/>
      <c r="K27" s="116"/>
      <c r="L27" s="116"/>
      <c r="M27" s="117"/>
      <c r="N27" s="116"/>
      <c r="O27" s="118"/>
      <c r="P27" s="116"/>
      <c r="Q27" s="118"/>
      <c r="R27" s="116"/>
      <c r="S27" s="116"/>
      <c r="T27" s="116"/>
      <c r="U27" s="118"/>
      <c r="V27" s="116"/>
      <c r="W27" s="118"/>
      <c r="X27" s="116"/>
      <c r="Y27" s="118"/>
      <c r="Z27" s="65"/>
      <c r="AA27" s="118"/>
      <c r="AB27" s="116"/>
      <c r="AC27" s="118"/>
      <c r="AD27" s="116"/>
      <c r="AE27" s="118"/>
      <c r="AF27" s="116"/>
    </row>
    <row r="28" spans="1:32" ht="19.149999999999999" customHeight="1" thickBot="1">
      <c r="B28" s="222" t="s">
        <v>207</v>
      </c>
      <c r="C28" s="106"/>
      <c r="D28" s="106"/>
      <c r="E28" s="106"/>
      <c r="F28" s="106"/>
      <c r="G28" s="106"/>
      <c r="H28" s="64">
        <f>SUM(H17:H25)</f>
        <v>200000</v>
      </c>
      <c r="I28" s="107"/>
      <c r="J28" s="64">
        <f>SUM(J17:J25)</f>
        <v>298000</v>
      </c>
      <c r="K28" s="65"/>
      <c r="L28" s="64">
        <f>SUM(L17:L25)</f>
        <v>-114012</v>
      </c>
      <c r="M28" s="107"/>
      <c r="N28" s="64">
        <f>SUM(N17:N25)</f>
        <v>20000</v>
      </c>
      <c r="O28" s="107"/>
      <c r="P28" s="64">
        <f>SUM(P17:P25)</f>
        <v>3130191</v>
      </c>
      <c r="Q28" s="107"/>
      <c r="R28" s="64">
        <f>SUM(R17:R25)</f>
        <v>-482</v>
      </c>
      <c r="S28" s="65"/>
      <c r="T28" s="64">
        <f>SUM(T17:T25)</f>
        <v>0</v>
      </c>
      <c r="U28" s="107"/>
      <c r="V28" s="64">
        <f>SUM(V17:V25)</f>
        <v>0</v>
      </c>
      <c r="W28" s="107"/>
      <c r="X28" s="64">
        <f>SUM(X17:X25)</f>
        <v>-64622</v>
      </c>
      <c r="Y28" s="107"/>
      <c r="Z28" s="64">
        <f>SUM(Z17:Z25)</f>
        <v>-65104</v>
      </c>
      <c r="AA28" s="107"/>
      <c r="AB28" s="64">
        <f>SUM(AB17:AB25)</f>
        <v>3469075</v>
      </c>
      <c r="AC28" s="107"/>
      <c r="AD28" s="64">
        <f>SUM(AD17:AD25)</f>
        <v>5</v>
      </c>
      <c r="AE28" s="107">
        <v>0</v>
      </c>
      <c r="AF28" s="64">
        <f>SUM(AF17:AF25)</f>
        <v>3469080</v>
      </c>
    </row>
    <row r="29" spans="1:32" ht="18" customHeight="1" thickTop="1">
      <c r="B29" s="105"/>
      <c r="C29" s="106"/>
      <c r="D29" s="106"/>
      <c r="E29" s="106"/>
      <c r="F29" s="106"/>
      <c r="G29" s="106"/>
      <c r="H29" s="65"/>
      <c r="I29" s="107"/>
      <c r="J29" s="65"/>
      <c r="K29" s="65"/>
      <c r="L29" s="65"/>
      <c r="M29" s="107"/>
      <c r="N29" s="65"/>
      <c r="O29" s="107"/>
      <c r="P29" s="65"/>
      <c r="Q29" s="107"/>
      <c r="R29" s="65"/>
      <c r="S29" s="65"/>
      <c r="T29" s="65"/>
      <c r="U29" s="107"/>
      <c r="V29" s="65"/>
      <c r="W29" s="107"/>
      <c r="X29" s="65"/>
      <c r="Y29" s="107"/>
      <c r="Z29" s="65"/>
      <c r="AA29" s="107"/>
      <c r="AB29" s="65"/>
      <c r="AC29" s="107"/>
      <c r="AD29" s="65"/>
      <c r="AE29" s="107"/>
      <c r="AF29" s="65"/>
    </row>
    <row r="30" spans="1:32" s="82" customFormat="1" ht="19.149999999999999" customHeight="1">
      <c r="A30" s="102" t="s">
        <v>108</v>
      </c>
      <c r="B30" s="103"/>
      <c r="C30" s="103"/>
      <c r="D30" s="103"/>
      <c r="E30" s="103"/>
      <c r="F30" s="103"/>
      <c r="G30" s="103"/>
      <c r="H30" s="119"/>
      <c r="I30" s="104"/>
      <c r="J30" s="119"/>
      <c r="K30" s="104"/>
      <c r="L30" s="119"/>
      <c r="M30" s="104"/>
      <c r="N30" s="119"/>
      <c r="O30" s="104"/>
      <c r="P30" s="119"/>
      <c r="Q30" s="104"/>
      <c r="R30" s="119"/>
      <c r="S30" s="104"/>
      <c r="T30" s="119"/>
      <c r="U30" s="104"/>
      <c r="V30" s="119"/>
      <c r="W30" s="104"/>
      <c r="X30" s="119"/>
      <c r="Y30" s="104"/>
      <c r="Z30" s="119"/>
      <c r="AA30" s="104"/>
      <c r="AB30" s="119"/>
      <c r="AC30" s="103"/>
      <c r="AD30" s="120"/>
      <c r="AE30" s="103"/>
      <c r="AF30" s="120"/>
    </row>
    <row r="31" spans="1:32" ht="19.149999999999999" customHeight="1">
      <c r="B31" s="105" t="s">
        <v>143</v>
      </c>
      <c r="C31" s="106"/>
      <c r="D31" s="106"/>
      <c r="E31" s="106"/>
      <c r="F31" s="106"/>
      <c r="G31" s="106"/>
      <c r="H31" s="121"/>
      <c r="I31" s="65"/>
      <c r="J31" s="121"/>
      <c r="K31" s="65"/>
      <c r="L31" s="121"/>
      <c r="M31" s="65"/>
      <c r="N31" s="121"/>
      <c r="O31" s="65"/>
      <c r="P31" s="121"/>
      <c r="Q31" s="65"/>
      <c r="R31" s="121"/>
      <c r="S31" s="65"/>
      <c r="T31" s="121"/>
      <c r="U31" s="65"/>
      <c r="V31" s="121"/>
      <c r="W31" s="65"/>
      <c r="X31" s="121"/>
      <c r="Y31" s="65"/>
      <c r="Z31" s="121"/>
      <c r="AA31" s="107"/>
      <c r="AB31" s="121"/>
      <c r="AC31" s="65"/>
      <c r="AD31" s="121"/>
      <c r="AE31" s="65"/>
      <c r="AF31" s="121"/>
    </row>
    <row r="32" spans="1:32" ht="19.149999999999999" customHeight="1">
      <c r="B32" s="179" t="s">
        <v>148</v>
      </c>
      <c r="C32" s="106"/>
      <c r="D32" s="106"/>
      <c r="E32" s="106"/>
      <c r="F32" s="106"/>
      <c r="G32" s="106"/>
      <c r="H32" s="121">
        <v>200000</v>
      </c>
      <c r="I32" s="65"/>
      <c r="J32" s="121">
        <v>298000</v>
      </c>
      <c r="K32" s="65"/>
      <c r="L32" s="121">
        <v>-114012</v>
      </c>
      <c r="M32" s="65"/>
      <c r="N32" s="121">
        <v>20000</v>
      </c>
      <c r="O32" s="65"/>
      <c r="P32" s="121">
        <v>3211750</v>
      </c>
      <c r="Q32" s="65"/>
      <c r="R32" s="121">
        <v>-2124</v>
      </c>
      <c r="S32" s="65"/>
      <c r="T32" s="121" t="s">
        <v>205</v>
      </c>
      <c r="U32" s="65"/>
      <c r="V32" s="121" t="s">
        <v>205</v>
      </c>
      <c r="W32" s="65"/>
      <c r="X32" s="121">
        <v>-64622</v>
      </c>
      <c r="Y32" s="65"/>
      <c r="Z32" s="121">
        <f>SUM(R32:X32)</f>
        <v>-66746</v>
      </c>
      <c r="AA32" s="107"/>
      <c r="AB32" s="121">
        <f>SUM(H32:X32)</f>
        <v>3548992</v>
      </c>
      <c r="AC32" s="65"/>
      <c r="AD32" s="121">
        <v>5</v>
      </c>
      <c r="AE32" s="65"/>
      <c r="AF32" s="121">
        <f>SUM(AB32:AD32)</f>
        <v>3548997</v>
      </c>
    </row>
    <row r="33" spans="1:32" ht="6" customHeight="1">
      <c r="B33" s="179"/>
      <c r="C33" s="106"/>
      <c r="D33" s="106"/>
      <c r="E33" s="106"/>
      <c r="F33" s="106"/>
      <c r="G33" s="106"/>
      <c r="H33" s="121"/>
      <c r="I33" s="65"/>
      <c r="J33" s="121"/>
      <c r="K33" s="65"/>
      <c r="L33" s="121"/>
      <c r="M33" s="65"/>
      <c r="N33" s="121"/>
      <c r="O33" s="65"/>
      <c r="P33" s="121"/>
      <c r="Q33" s="65"/>
      <c r="R33" s="121"/>
      <c r="S33" s="65"/>
      <c r="T33" s="121"/>
      <c r="U33" s="65"/>
      <c r="V33" s="121"/>
      <c r="W33" s="65"/>
      <c r="X33" s="121"/>
      <c r="Y33" s="65"/>
      <c r="Z33" s="121"/>
      <c r="AA33" s="107"/>
      <c r="AB33" s="121"/>
      <c r="AC33" s="65"/>
      <c r="AD33" s="121"/>
      <c r="AE33" s="65"/>
      <c r="AF33" s="121"/>
    </row>
    <row r="34" spans="1:32" ht="19.149999999999999" customHeight="1">
      <c r="A34" s="27" t="s">
        <v>149</v>
      </c>
      <c r="B34" s="179"/>
      <c r="C34" s="106"/>
      <c r="D34" s="106"/>
      <c r="E34" s="106"/>
      <c r="F34" s="113">
        <v>5</v>
      </c>
      <c r="G34" s="106"/>
      <c r="H34" s="122" t="s">
        <v>205</v>
      </c>
      <c r="I34" s="65"/>
      <c r="J34" s="122" t="s">
        <v>205</v>
      </c>
      <c r="K34" s="65"/>
      <c r="L34" s="122" t="s">
        <v>205</v>
      </c>
      <c r="M34" s="65"/>
      <c r="N34" s="122" t="s">
        <v>205</v>
      </c>
      <c r="O34" s="65"/>
      <c r="P34" s="122">
        <v>-786</v>
      </c>
      <c r="Q34" s="65"/>
      <c r="R34" s="122" t="s">
        <v>205</v>
      </c>
      <c r="S34" s="65"/>
      <c r="T34" s="122">
        <v>347</v>
      </c>
      <c r="U34" s="65"/>
      <c r="V34" s="122">
        <v>102493</v>
      </c>
      <c r="W34" s="65"/>
      <c r="X34" s="122" t="s">
        <v>205</v>
      </c>
      <c r="Y34" s="65"/>
      <c r="Z34" s="122">
        <f>SUM(R34:X34)</f>
        <v>102840</v>
      </c>
      <c r="AA34" s="107"/>
      <c r="AB34" s="122">
        <f>SUM(H34:X34)</f>
        <v>102054</v>
      </c>
      <c r="AC34" s="65"/>
      <c r="AD34" s="122" t="s">
        <v>205</v>
      </c>
      <c r="AE34" s="65"/>
      <c r="AF34" s="122">
        <f>SUM(AB34:AD34)</f>
        <v>102054</v>
      </c>
    </row>
    <row r="35" spans="1:32" s="108" customFormat="1" ht="8.1" customHeight="1">
      <c r="B35" s="109"/>
      <c r="C35" s="110"/>
      <c r="D35" s="110"/>
      <c r="E35" s="110"/>
      <c r="F35" s="110"/>
      <c r="G35" s="110"/>
      <c r="H35" s="121"/>
      <c r="I35" s="65"/>
      <c r="J35" s="121"/>
      <c r="K35" s="65"/>
      <c r="L35" s="121"/>
      <c r="M35" s="65"/>
      <c r="N35" s="121"/>
      <c r="O35" s="65"/>
      <c r="P35" s="121"/>
      <c r="Q35" s="65"/>
      <c r="R35" s="121"/>
      <c r="S35" s="65"/>
      <c r="T35" s="121"/>
      <c r="U35" s="65"/>
      <c r="V35" s="121"/>
      <c r="W35" s="65"/>
      <c r="X35" s="121"/>
      <c r="Y35" s="65"/>
      <c r="Z35" s="121"/>
      <c r="AA35" s="65"/>
      <c r="AB35" s="121"/>
      <c r="AC35" s="65"/>
      <c r="AD35" s="121"/>
      <c r="AE35" s="65"/>
      <c r="AF35" s="121"/>
    </row>
    <row r="36" spans="1:32" s="82" customFormat="1" ht="19.149999999999999" customHeight="1">
      <c r="A36" s="102" t="s">
        <v>108</v>
      </c>
      <c r="B36" s="103"/>
      <c r="C36" s="103"/>
      <c r="D36" s="103"/>
      <c r="E36" s="103"/>
      <c r="F36" s="103"/>
      <c r="G36" s="103"/>
      <c r="H36" s="119"/>
      <c r="I36" s="104"/>
      <c r="J36" s="119"/>
      <c r="K36" s="104"/>
      <c r="L36" s="119"/>
      <c r="M36" s="104"/>
      <c r="N36" s="119"/>
      <c r="O36" s="104"/>
      <c r="P36" s="119"/>
      <c r="Q36" s="104"/>
      <c r="R36" s="119"/>
      <c r="S36" s="104"/>
      <c r="T36" s="119"/>
      <c r="U36" s="104"/>
      <c r="V36" s="119"/>
      <c r="W36" s="104"/>
      <c r="X36" s="119"/>
      <c r="Y36" s="104"/>
      <c r="Z36" s="119"/>
      <c r="AA36" s="104"/>
      <c r="AB36" s="119"/>
      <c r="AC36" s="103"/>
      <c r="AD36" s="120"/>
      <c r="AE36" s="103"/>
      <c r="AF36" s="120"/>
    </row>
    <row r="37" spans="1:32" ht="19.149999999999999" customHeight="1">
      <c r="B37" s="105" t="s">
        <v>143</v>
      </c>
      <c r="C37" s="106"/>
      <c r="D37" s="106"/>
      <c r="E37" s="106"/>
      <c r="F37" s="106"/>
      <c r="G37" s="106"/>
      <c r="H37" s="121"/>
      <c r="I37" s="65"/>
      <c r="J37" s="121"/>
      <c r="K37" s="65"/>
      <c r="L37" s="121"/>
      <c r="M37" s="65"/>
      <c r="N37" s="121"/>
      <c r="O37" s="65"/>
      <c r="P37" s="121"/>
      <c r="Q37" s="65"/>
      <c r="R37" s="121"/>
      <c r="S37" s="65"/>
      <c r="T37" s="121"/>
      <c r="U37" s="65"/>
      <c r="V37" s="121"/>
      <c r="W37" s="65"/>
      <c r="X37" s="121"/>
      <c r="Y37" s="65"/>
      <c r="Z37" s="121"/>
      <c r="AA37" s="107"/>
      <c r="AB37" s="121"/>
      <c r="AC37" s="65"/>
      <c r="AD37" s="121"/>
      <c r="AE37" s="65"/>
      <c r="AF37" s="121"/>
    </row>
    <row r="38" spans="1:32" ht="19.149999999999999" customHeight="1">
      <c r="B38" s="179" t="s">
        <v>150</v>
      </c>
      <c r="C38" s="106"/>
      <c r="D38" s="106"/>
      <c r="E38" s="106"/>
      <c r="F38" s="106"/>
      <c r="G38" s="106"/>
      <c r="H38" s="121">
        <f>SUM(H32:H34)</f>
        <v>200000</v>
      </c>
      <c r="I38" s="65"/>
      <c r="J38" s="121">
        <f>SUM(J32:J34)</f>
        <v>298000</v>
      </c>
      <c r="K38" s="65"/>
      <c r="L38" s="121">
        <f>SUM(L32:L34)</f>
        <v>-114012</v>
      </c>
      <c r="M38" s="65"/>
      <c r="N38" s="121">
        <f>SUM(N32:N34)</f>
        <v>20000</v>
      </c>
      <c r="O38" s="65"/>
      <c r="P38" s="121">
        <f>SUM(P32:P34)</f>
        <v>3210964</v>
      </c>
      <c r="Q38" s="65"/>
      <c r="R38" s="121">
        <f>SUM(R32:R34)</f>
        <v>-2124</v>
      </c>
      <c r="S38" s="65"/>
      <c r="T38" s="121">
        <f>SUM(T32:T34)</f>
        <v>347</v>
      </c>
      <c r="U38" s="65"/>
      <c r="V38" s="121">
        <f>SUM(V32:V34)</f>
        <v>102493</v>
      </c>
      <c r="W38" s="65"/>
      <c r="X38" s="121">
        <f>SUM(X32:X34)</f>
        <v>-64622</v>
      </c>
      <c r="Y38" s="65"/>
      <c r="Z38" s="121">
        <f>SUM(Z32:Z34)</f>
        <v>36094</v>
      </c>
      <c r="AA38" s="107"/>
      <c r="AB38" s="121">
        <f>SUM(AB32:AB34)</f>
        <v>3651046</v>
      </c>
      <c r="AC38" s="65"/>
      <c r="AD38" s="121">
        <f>SUM(AD32:AD34)</f>
        <v>5</v>
      </c>
      <c r="AE38" s="65"/>
      <c r="AF38" s="121">
        <f>SUM(AF32:AF34)</f>
        <v>3651051</v>
      </c>
    </row>
    <row r="39" spans="1:32" ht="6" customHeight="1">
      <c r="B39" s="179"/>
      <c r="C39" s="106"/>
      <c r="D39" s="106"/>
      <c r="E39" s="106"/>
      <c r="F39" s="106"/>
      <c r="G39" s="106"/>
      <c r="H39" s="121"/>
      <c r="I39" s="65"/>
      <c r="J39" s="121"/>
      <c r="K39" s="65"/>
      <c r="L39" s="121"/>
      <c r="M39" s="65"/>
      <c r="N39" s="121"/>
      <c r="O39" s="65"/>
      <c r="P39" s="121"/>
      <c r="Q39" s="65"/>
      <c r="R39" s="121"/>
      <c r="S39" s="65"/>
      <c r="T39" s="121"/>
      <c r="U39" s="65"/>
      <c r="V39" s="121"/>
      <c r="W39" s="65"/>
      <c r="X39" s="121"/>
      <c r="Y39" s="65"/>
      <c r="Z39" s="121"/>
      <c r="AA39" s="107"/>
      <c r="AB39" s="121"/>
      <c r="AC39" s="65"/>
      <c r="AD39" s="121"/>
      <c r="AE39" s="65"/>
      <c r="AF39" s="121"/>
    </row>
    <row r="40" spans="1:32" s="82" customFormat="1" ht="17.100000000000001" customHeight="1">
      <c r="A40" s="111" t="s">
        <v>109</v>
      </c>
      <c r="B40" s="102"/>
      <c r="C40" s="103"/>
      <c r="D40" s="103"/>
      <c r="E40" s="103"/>
      <c r="F40" s="103"/>
      <c r="G40" s="103"/>
      <c r="H40" s="121"/>
      <c r="I40" s="65"/>
      <c r="J40" s="121"/>
      <c r="K40" s="65"/>
      <c r="L40" s="121"/>
      <c r="M40" s="65"/>
      <c r="N40" s="121"/>
      <c r="O40" s="65"/>
      <c r="P40" s="121"/>
      <c r="Q40" s="65"/>
      <c r="R40" s="121"/>
      <c r="S40" s="65"/>
      <c r="T40" s="121"/>
      <c r="U40" s="65"/>
      <c r="V40" s="121"/>
      <c r="W40" s="65"/>
      <c r="X40" s="121"/>
      <c r="Y40" s="65"/>
      <c r="Z40" s="121"/>
      <c r="AA40" s="65"/>
      <c r="AB40" s="121"/>
      <c r="AC40" s="65"/>
      <c r="AD40" s="121"/>
      <c r="AE40" s="65"/>
      <c r="AF40" s="121"/>
    </row>
    <row r="41" spans="1:32" ht="17.100000000000001" customHeight="1">
      <c r="B41" s="112" t="s">
        <v>217</v>
      </c>
      <c r="C41" s="106"/>
      <c r="D41" s="106"/>
      <c r="E41" s="106"/>
      <c r="F41" s="106"/>
      <c r="G41" s="106"/>
      <c r="H41" s="121"/>
      <c r="I41" s="65"/>
      <c r="J41" s="121"/>
      <c r="K41" s="65"/>
      <c r="L41" s="121"/>
      <c r="M41" s="65"/>
      <c r="N41" s="121"/>
      <c r="O41" s="65"/>
      <c r="P41" s="121"/>
      <c r="Q41" s="65"/>
      <c r="R41" s="121"/>
      <c r="S41" s="65"/>
      <c r="T41" s="121"/>
      <c r="U41" s="65"/>
      <c r="V41" s="121"/>
      <c r="W41" s="65"/>
      <c r="X41" s="121"/>
      <c r="Y41" s="65"/>
      <c r="Z41" s="121"/>
      <c r="AA41" s="65"/>
      <c r="AB41" s="121"/>
      <c r="AC41" s="65"/>
      <c r="AD41" s="121"/>
      <c r="AE41" s="65"/>
      <c r="AF41" s="121"/>
    </row>
    <row r="42" spans="1:32" ht="17.100000000000001" customHeight="1">
      <c r="B42" s="112" t="s">
        <v>208</v>
      </c>
      <c r="C42" s="106"/>
      <c r="D42" s="106"/>
      <c r="E42" s="106"/>
      <c r="F42" s="106"/>
      <c r="G42" s="106"/>
      <c r="H42" s="121"/>
      <c r="I42" s="65"/>
      <c r="J42" s="121"/>
      <c r="K42" s="65"/>
      <c r="L42" s="121"/>
      <c r="M42" s="65"/>
      <c r="N42" s="121"/>
      <c r="O42" s="65"/>
      <c r="P42" s="121"/>
      <c r="Q42" s="65"/>
      <c r="R42" s="121"/>
      <c r="S42" s="65"/>
      <c r="T42" s="121"/>
      <c r="U42" s="65"/>
      <c r="V42" s="121"/>
      <c r="W42" s="65"/>
      <c r="X42" s="121"/>
      <c r="Y42" s="65"/>
      <c r="Z42" s="121"/>
      <c r="AA42" s="65"/>
      <c r="AB42" s="121"/>
      <c r="AC42" s="65"/>
      <c r="AD42" s="121"/>
      <c r="AE42" s="65"/>
      <c r="AF42" s="121"/>
    </row>
    <row r="43" spans="1:32" ht="5.0999999999999996" customHeight="1">
      <c r="B43" s="112"/>
      <c r="C43" s="106"/>
      <c r="D43" s="106"/>
      <c r="E43" s="106"/>
      <c r="F43" s="106"/>
      <c r="G43" s="106"/>
      <c r="H43" s="121"/>
      <c r="I43" s="65"/>
      <c r="J43" s="121"/>
      <c r="K43" s="65"/>
      <c r="L43" s="121"/>
      <c r="M43" s="65"/>
      <c r="N43" s="121"/>
      <c r="O43" s="65"/>
      <c r="P43" s="121"/>
      <c r="Q43" s="65"/>
      <c r="R43" s="121"/>
      <c r="S43" s="65"/>
      <c r="T43" s="121"/>
      <c r="U43" s="65"/>
      <c r="V43" s="121"/>
      <c r="W43" s="65"/>
      <c r="X43" s="121"/>
      <c r="Y43" s="65"/>
      <c r="Z43" s="121"/>
      <c r="AA43" s="65"/>
      <c r="AB43" s="121"/>
      <c r="AC43" s="65"/>
      <c r="AD43" s="121"/>
      <c r="AE43" s="65"/>
      <c r="AF43" s="121"/>
    </row>
    <row r="44" spans="1:32" ht="19.149999999999999" customHeight="1">
      <c r="A44" s="106" t="s">
        <v>110</v>
      </c>
      <c r="B44" s="106"/>
      <c r="C44" s="106"/>
      <c r="D44" s="106"/>
      <c r="E44" s="106"/>
      <c r="F44" s="106"/>
      <c r="G44" s="106"/>
      <c r="H44" s="119" t="s">
        <v>205</v>
      </c>
      <c r="I44" s="107"/>
      <c r="J44" s="119" t="s">
        <v>205</v>
      </c>
      <c r="K44" s="65"/>
      <c r="L44" s="119" t="s">
        <v>205</v>
      </c>
      <c r="M44" s="107"/>
      <c r="N44" s="119" t="s">
        <v>205</v>
      </c>
      <c r="O44" s="107"/>
      <c r="P44" s="121">
        <f>'PL_7-8'!F31</f>
        <v>310763</v>
      </c>
      <c r="Q44" s="107"/>
      <c r="R44" s="119" t="s">
        <v>205</v>
      </c>
      <c r="S44" s="65"/>
      <c r="T44" s="121">
        <f>'PL_7-8'!F52</f>
        <v>972</v>
      </c>
      <c r="U44" s="107"/>
      <c r="V44" s="121">
        <f>'PL_7-8'!F40</f>
        <v>3330</v>
      </c>
      <c r="W44" s="107"/>
      <c r="X44" s="121" t="s">
        <v>205</v>
      </c>
      <c r="Y44" s="107"/>
      <c r="Z44" s="121">
        <f t="shared" ref="Z44:Z45" si="1">SUM(R44:X44)</f>
        <v>4302</v>
      </c>
      <c r="AA44" s="107"/>
      <c r="AB44" s="121">
        <f>SUM(H44:X44)</f>
        <v>315065</v>
      </c>
      <c r="AC44" s="107"/>
      <c r="AD44" s="121" t="s">
        <v>205</v>
      </c>
      <c r="AE44" s="107"/>
      <c r="AF44" s="121">
        <f>SUM(AB44:AD44)</f>
        <v>315065</v>
      </c>
    </row>
    <row r="45" spans="1:32" ht="19.149999999999999" customHeight="1">
      <c r="A45" s="106" t="s">
        <v>185</v>
      </c>
      <c r="B45" s="106"/>
      <c r="C45" s="106"/>
      <c r="D45" s="106"/>
      <c r="E45" s="106"/>
      <c r="F45" s="113">
        <v>20</v>
      </c>
      <c r="G45" s="106"/>
      <c r="H45" s="122" t="s">
        <v>205</v>
      </c>
      <c r="I45" s="107"/>
      <c r="J45" s="122" t="s">
        <v>205</v>
      </c>
      <c r="K45" s="65"/>
      <c r="L45" s="122" t="s">
        <v>205</v>
      </c>
      <c r="M45" s="107"/>
      <c r="N45" s="122" t="s">
        <v>205</v>
      </c>
      <c r="O45" s="107"/>
      <c r="P45" s="122">
        <v>-109539</v>
      </c>
      <c r="Q45" s="107"/>
      <c r="R45" s="122" t="s">
        <v>205</v>
      </c>
      <c r="S45" s="65"/>
      <c r="T45" s="122" t="s">
        <v>205</v>
      </c>
      <c r="U45" s="107"/>
      <c r="V45" s="122" t="s">
        <v>205</v>
      </c>
      <c r="W45" s="107"/>
      <c r="X45" s="122" t="s">
        <v>205</v>
      </c>
      <c r="Y45" s="107"/>
      <c r="Z45" s="122">
        <f t="shared" si="1"/>
        <v>0</v>
      </c>
      <c r="AA45" s="107"/>
      <c r="AB45" s="122">
        <f t="shared" ref="AB45" si="2">SUM(H45:X45)</f>
        <v>-109539</v>
      </c>
      <c r="AC45" s="107"/>
      <c r="AD45" s="122" t="s">
        <v>205</v>
      </c>
      <c r="AE45" s="107"/>
      <c r="AF45" s="122">
        <f>SUM(AB45:AD45)</f>
        <v>-109539</v>
      </c>
    </row>
    <row r="46" spans="1:32" ht="6" customHeight="1">
      <c r="A46" s="106"/>
      <c r="B46" s="106"/>
      <c r="C46" s="106"/>
      <c r="D46" s="106"/>
      <c r="E46" s="106"/>
      <c r="F46" s="106"/>
      <c r="G46" s="106"/>
      <c r="H46" s="123"/>
      <c r="I46" s="117"/>
      <c r="J46" s="123"/>
      <c r="K46" s="116"/>
      <c r="L46" s="123"/>
      <c r="M46" s="117"/>
      <c r="N46" s="123"/>
      <c r="O46" s="118"/>
      <c r="P46" s="123"/>
      <c r="Q46" s="118"/>
      <c r="R46" s="123"/>
      <c r="S46" s="116"/>
      <c r="T46" s="123"/>
      <c r="U46" s="118"/>
      <c r="V46" s="123"/>
      <c r="W46" s="118"/>
      <c r="X46" s="123"/>
      <c r="Y46" s="118"/>
      <c r="Z46" s="121"/>
      <c r="AA46" s="118"/>
      <c r="AB46" s="123"/>
      <c r="AC46" s="118"/>
      <c r="AD46" s="123"/>
      <c r="AE46" s="118"/>
      <c r="AF46" s="123"/>
    </row>
    <row r="47" spans="1:32" s="82" customFormat="1" ht="19.149999999999999" customHeight="1">
      <c r="A47" s="102" t="s">
        <v>111</v>
      </c>
      <c r="B47" s="103"/>
      <c r="C47" s="103"/>
      <c r="D47" s="103"/>
      <c r="E47" s="103"/>
      <c r="F47" s="103"/>
      <c r="G47" s="103"/>
      <c r="H47" s="123"/>
      <c r="I47" s="117"/>
      <c r="J47" s="123"/>
      <c r="K47" s="116"/>
      <c r="L47" s="123"/>
      <c r="M47" s="117"/>
      <c r="N47" s="123"/>
      <c r="O47" s="118"/>
      <c r="P47" s="123"/>
      <c r="Q47" s="118"/>
      <c r="R47" s="123"/>
      <c r="S47" s="116"/>
      <c r="T47" s="123"/>
      <c r="U47" s="118"/>
      <c r="V47" s="123"/>
      <c r="W47" s="118"/>
      <c r="X47" s="123"/>
      <c r="Y47" s="118"/>
      <c r="Z47" s="121"/>
      <c r="AA47" s="118"/>
      <c r="AB47" s="123"/>
      <c r="AC47" s="118"/>
      <c r="AD47" s="123"/>
      <c r="AE47" s="118"/>
      <c r="AF47" s="123"/>
    </row>
    <row r="48" spans="1:32" ht="18.75" customHeight="1" thickBot="1">
      <c r="B48" s="222" t="s">
        <v>203</v>
      </c>
      <c r="C48" s="106"/>
      <c r="D48" s="106"/>
      <c r="E48" s="106"/>
      <c r="F48" s="106"/>
      <c r="G48" s="106"/>
      <c r="H48" s="63">
        <f>SUM(H38,H44:H45)</f>
        <v>200000</v>
      </c>
      <c r="I48" s="107"/>
      <c r="J48" s="63">
        <f>SUM(J38,J44:J45)</f>
        <v>298000</v>
      </c>
      <c r="K48" s="65"/>
      <c r="L48" s="63">
        <f>SUM(L38,L44:L45)</f>
        <v>-114012</v>
      </c>
      <c r="M48" s="107"/>
      <c r="N48" s="63">
        <f>SUM(N38,N44:N45)</f>
        <v>20000</v>
      </c>
      <c r="O48" s="107"/>
      <c r="P48" s="63">
        <f>SUM(P38,P44:P45)</f>
        <v>3412188</v>
      </c>
      <c r="Q48" s="107"/>
      <c r="R48" s="63">
        <f>SUM(R38,R44:R45)</f>
        <v>-2124</v>
      </c>
      <c r="S48" s="65"/>
      <c r="T48" s="63">
        <f>SUM(T38,T44:T45)</f>
        <v>1319</v>
      </c>
      <c r="U48" s="107"/>
      <c r="V48" s="63">
        <f>SUM(V38,V44:V45)</f>
        <v>105823</v>
      </c>
      <c r="W48" s="107"/>
      <c r="X48" s="63">
        <f>SUM(X38,X44:X45)</f>
        <v>-64622</v>
      </c>
      <c r="Y48" s="107"/>
      <c r="Z48" s="63">
        <f>SUM(Z38,Z44:Z45)</f>
        <v>40396</v>
      </c>
      <c r="AA48" s="107"/>
      <c r="AB48" s="63">
        <f>SUM(AB38,AB44:AB45)</f>
        <v>3856572</v>
      </c>
      <c r="AC48" s="107"/>
      <c r="AD48" s="63">
        <f>SUM(AD38,AD44:AD45)</f>
        <v>5</v>
      </c>
      <c r="AE48" s="107"/>
      <c r="AF48" s="63">
        <f>SUM(AF38,AF44:AF45)</f>
        <v>3856577</v>
      </c>
    </row>
    <row r="49" spans="1:32" ht="21.2" customHeight="1" thickTop="1">
      <c r="B49" s="105"/>
      <c r="C49" s="106"/>
      <c r="D49" s="106"/>
      <c r="E49" s="106"/>
      <c r="F49" s="106"/>
      <c r="G49" s="106"/>
      <c r="H49" s="65"/>
      <c r="I49" s="107"/>
      <c r="J49" s="65"/>
      <c r="K49" s="65"/>
      <c r="L49" s="65"/>
      <c r="M49" s="107"/>
      <c r="N49" s="65"/>
      <c r="O49" s="107"/>
      <c r="P49" s="65"/>
      <c r="Q49" s="107"/>
      <c r="R49" s="65"/>
      <c r="S49" s="65"/>
      <c r="T49" s="65"/>
      <c r="U49" s="107"/>
      <c r="V49" s="65"/>
      <c r="W49" s="107"/>
      <c r="X49" s="65"/>
      <c r="Y49" s="107"/>
      <c r="Z49" s="65"/>
      <c r="AA49" s="107"/>
      <c r="AB49" s="65"/>
      <c r="AC49" s="262"/>
      <c r="AD49" s="65"/>
      <c r="AE49" s="107"/>
      <c r="AF49" s="65"/>
    </row>
    <row r="50" spans="1:32" ht="5.25" customHeight="1">
      <c r="B50" s="105"/>
      <c r="C50" s="106"/>
      <c r="D50" s="106"/>
      <c r="E50" s="106"/>
      <c r="F50" s="106"/>
      <c r="G50" s="106"/>
      <c r="H50" s="65"/>
      <c r="I50" s="107"/>
      <c r="J50" s="65"/>
      <c r="K50" s="65"/>
      <c r="L50" s="65"/>
      <c r="M50" s="107"/>
      <c r="N50" s="65"/>
      <c r="O50" s="107"/>
      <c r="P50" s="65"/>
      <c r="Q50" s="107"/>
      <c r="R50" s="65"/>
      <c r="S50" s="65"/>
      <c r="T50" s="65"/>
      <c r="U50" s="107"/>
      <c r="V50" s="65"/>
      <c r="W50" s="107"/>
      <c r="X50" s="65"/>
      <c r="Y50" s="107"/>
      <c r="Z50" s="65"/>
      <c r="AA50" s="107"/>
      <c r="AB50" s="65"/>
      <c r="AC50" s="107"/>
      <c r="AD50" s="65"/>
      <c r="AE50" s="107"/>
      <c r="AF50" s="65"/>
    </row>
    <row r="51" spans="1:32" ht="22.15" customHeight="1">
      <c r="A51" s="124" t="s">
        <v>28</v>
      </c>
      <c r="B51" s="115"/>
      <c r="C51" s="115"/>
      <c r="D51" s="115"/>
      <c r="E51" s="115"/>
      <c r="F51" s="115"/>
      <c r="G51" s="115"/>
      <c r="H51" s="66"/>
      <c r="I51" s="66"/>
      <c r="J51" s="66"/>
      <c r="K51" s="66"/>
      <c r="L51" s="66"/>
      <c r="M51" s="66"/>
      <c r="N51" s="66"/>
      <c r="O51" s="66"/>
      <c r="P51" s="66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66"/>
      <c r="AC51" s="66"/>
      <c r="AD51" s="66"/>
      <c r="AE51" s="66"/>
      <c r="AF51" s="66"/>
    </row>
  </sheetData>
  <mergeCells count="6">
    <mergeCell ref="H5:AF5"/>
    <mergeCell ref="H6:AB6"/>
    <mergeCell ref="R7:Z7"/>
    <mergeCell ref="H8:L8"/>
    <mergeCell ref="N8:P8"/>
    <mergeCell ref="R8:X8"/>
  </mergeCells>
  <pageMargins left="0.5" right="0.5" top="0.5" bottom="0.6" header="0.49" footer="0.4"/>
  <pageSetup paperSize="9" scale="64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7EDD-B022-4DD1-B3BC-D1A95446A824}">
  <sheetPr codeName="Sheet12">
    <tabColor theme="7" tint="0.79998168889431442"/>
  </sheetPr>
  <dimension ref="A1:AC49"/>
  <sheetViews>
    <sheetView topLeftCell="C10" zoomScaleNormal="100" zoomScaleSheetLayoutView="100" zoomScalePageLayoutView="110" workbookViewId="0">
      <selection activeCell="F13" sqref="F1:AC1048576"/>
    </sheetView>
  </sheetViews>
  <sheetFormatPr defaultColWidth="9.28515625" defaultRowHeight="20.100000000000001" customHeight="1"/>
  <cols>
    <col min="1" max="2" width="1.42578125" style="82" customWidth="1"/>
    <col min="3" max="3" width="3.7109375" style="82" customWidth="1"/>
    <col min="4" max="4" width="8" style="82" customWidth="1"/>
    <col min="5" max="5" width="21.7109375" style="82" customWidth="1"/>
    <col min="6" max="6" width="1.42578125" style="82" customWidth="1"/>
    <col min="7" max="7" width="8" style="127" customWidth="1"/>
    <col min="8" max="8" width="0.42578125" style="127" customWidth="1"/>
    <col min="9" max="9" width="12.42578125" style="127" customWidth="1"/>
    <col min="10" max="10" width="0.42578125" style="127" customWidth="1"/>
    <col min="11" max="11" width="9.28515625" style="127" customWidth="1"/>
    <col min="12" max="12" width="0.42578125" style="127" customWidth="1"/>
    <col min="13" max="13" width="9.85546875" style="127" bestFit="1" customWidth="1"/>
    <col min="14" max="14" width="0.42578125" style="127" customWidth="1"/>
    <col min="15" max="15" width="11.42578125" style="127" bestFit="1" customWidth="1"/>
    <col min="16" max="16" width="0.42578125" style="127" customWidth="1"/>
    <col min="17" max="17" width="12.42578125" style="127" bestFit="1" customWidth="1"/>
    <col min="18" max="18" width="0.42578125" style="127" customWidth="1"/>
    <col min="19" max="19" width="15.28515625" style="127" customWidth="1"/>
    <col min="20" max="20" width="0.42578125" style="127" customWidth="1"/>
    <col min="21" max="21" width="13.7109375" style="127" customWidth="1"/>
    <col min="22" max="22" width="0.42578125" style="82" customWidth="1"/>
    <col min="23" max="23" width="13.7109375" style="127" customWidth="1"/>
    <col min="24" max="24" width="0.42578125" style="82" customWidth="1"/>
    <col min="25" max="25" width="16.7109375" style="127" customWidth="1"/>
    <col min="26" max="26" width="0.42578125" style="82" customWidth="1"/>
    <col min="27" max="27" width="12.7109375" style="82" customWidth="1"/>
    <col min="28" max="28" width="0.42578125" style="82" customWidth="1"/>
    <col min="29" max="29" width="11.42578125" style="82" bestFit="1" customWidth="1"/>
    <col min="30" max="233" width="9.28515625" style="82"/>
    <col min="234" max="235" width="1.42578125" style="82" customWidth="1"/>
    <col min="236" max="236" width="3.7109375" style="82" customWidth="1"/>
    <col min="237" max="237" width="15.7109375" style="82" customWidth="1"/>
    <col min="238" max="238" width="7.7109375" style="82" customWidth="1"/>
    <col min="239" max="239" width="1.42578125" style="82" customWidth="1"/>
    <col min="240" max="240" width="2" style="82" customWidth="1"/>
    <col min="241" max="241" width="9.28515625" style="82" customWidth="1"/>
    <col min="242" max="242" width="0.7109375" style="82" customWidth="1"/>
    <col min="243" max="243" width="12.28515625" style="82" customWidth="1"/>
    <col min="244" max="244" width="0.7109375" style="82" customWidth="1"/>
    <col min="245" max="245" width="11" style="82" customWidth="1"/>
    <col min="246" max="246" width="0.7109375" style="82" customWidth="1"/>
    <col min="247" max="247" width="11" style="82" customWidth="1"/>
    <col min="248" max="248" width="0.7109375" style="82" customWidth="1"/>
    <col min="249" max="249" width="11.42578125" style="82" bestFit="1" customWidth="1"/>
    <col min="250" max="250" width="0.7109375" style="82" customWidth="1"/>
    <col min="251" max="251" width="12.7109375" style="82" customWidth="1"/>
    <col min="252" max="252" width="0.7109375" style="82" customWidth="1"/>
    <col min="253" max="253" width="14.7109375" style="82" bestFit="1" customWidth="1"/>
    <col min="254" max="254" width="0.7109375" style="82" customWidth="1"/>
    <col min="255" max="255" width="17.7109375" style="82" bestFit="1" customWidth="1"/>
    <col min="256" max="256" width="0.7109375" style="82" customWidth="1"/>
    <col min="257" max="257" width="13.42578125" style="82" bestFit="1" customWidth="1"/>
    <col min="258" max="258" width="1" style="82" customWidth="1"/>
    <col min="259" max="259" width="13.28515625" style="82" customWidth="1"/>
    <col min="260" max="489" width="9.28515625" style="82"/>
    <col min="490" max="491" width="1.42578125" style="82" customWidth="1"/>
    <col min="492" max="492" width="3.7109375" style="82" customWidth="1"/>
    <col min="493" max="493" width="15.7109375" style="82" customWidth="1"/>
    <col min="494" max="494" width="7.7109375" style="82" customWidth="1"/>
    <col min="495" max="495" width="1.42578125" style="82" customWidth="1"/>
    <col min="496" max="496" width="2" style="82" customWidth="1"/>
    <col min="497" max="497" width="9.28515625" style="82" customWidth="1"/>
    <col min="498" max="498" width="0.7109375" style="82" customWidth="1"/>
    <col min="499" max="499" width="12.28515625" style="82" customWidth="1"/>
    <col min="500" max="500" width="0.7109375" style="82" customWidth="1"/>
    <col min="501" max="501" width="11" style="82" customWidth="1"/>
    <col min="502" max="502" width="0.7109375" style="82" customWidth="1"/>
    <col min="503" max="503" width="11" style="82" customWidth="1"/>
    <col min="504" max="504" width="0.7109375" style="82" customWidth="1"/>
    <col min="505" max="505" width="11.42578125" style="82" bestFit="1" customWidth="1"/>
    <col min="506" max="506" width="0.7109375" style="82" customWidth="1"/>
    <col min="507" max="507" width="12.7109375" style="82" customWidth="1"/>
    <col min="508" max="508" width="0.7109375" style="82" customWidth="1"/>
    <col min="509" max="509" width="14.7109375" style="82" bestFit="1" customWidth="1"/>
    <col min="510" max="510" width="0.7109375" style="82" customWidth="1"/>
    <col min="511" max="511" width="17.7109375" style="82" bestFit="1" customWidth="1"/>
    <col min="512" max="512" width="0.7109375" style="82" customWidth="1"/>
    <col min="513" max="513" width="13.42578125" style="82" bestFit="1" customWidth="1"/>
    <col min="514" max="514" width="1" style="82" customWidth="1"/>
    <col min="515" max="515" width="13.28515625" style="82" customWidth="1"/>
    <col min="516" max="745" width="9.28515625" style="82"/>
    <col min="746" max="747" width="1.42578125" style="82" customWidth="1"/>
    <col min="748" max="748" width="3.7109375" style="82" customWidth="1"/>
    <col min="749" max="749" width="15.7109375" style="82" customWidth="1"/>
    <col min="750" max="750" width="7.7109375" style="82" customWidth="1"/>
    <col min="751" max="751" width="1.42578125" style="82" customWidth="1"/>
    <col min="752" max="752" width="2" style="82" customWidth="1"/>
    <col min="753" max="753" width="9.28515625" style="82" customWidth="1"/>
    <col min="754" max="754" width="0.7109375" style="82" customWidth="1"/>
    <col min="755" max="755" width="12.28515625" style="82" customWidth="1"/>
    <col min="756" max="756" width="0.7109375" style="82" customWidth="1"/>
    <col min="757" max="757" width="11" style="82" customWidth="1"/>
    <col min="758" max="758" width="0.7109375" style="82" customWidth="1"/>
    <col min="759" max="759" width="11" style="82" customWidth="1"/>
    <col min="760" max="760" width="0.7109375" style="82" customWidth="1"/>
    <col min="761" max="761" width="11.42578125" style="82" bestFit="1" customWidth="1"/>
    <col min="762" max="762" width="0.7109375" style="82" customWidth="1"/>
    <col min="763" max="763" width="12.7109375" style="82" customWidth="1"/>
    <col min="764" max="764" width="0.7109375" style="82" customWidth="1"/>
    <col min="765" max="765" width="14.7109375" style="82" bestFit="1" customWidth="1"/>
    <col min="766" max="766" width="0.7109375" style="82" customWidth="1"/>
    <col min="767" max="767" width="17.7109375" style="82" bestFit="1" customWidth="1"/>
    <col min="768" max="768" width="0.7109375" style="82" customWidth="1"/>
    <col min="769" max="769" width="13.42578125" style="82" bestFit="1" customWidth="1"/>
    <col min="770" max="770" width="1" style="82" customWidth="1"/>
    <col min="771" max="771" width="13.28515625" style="82" customWidth="1"/>
    <col min="772" max="1001" width="9.28515625" style="82"/>
    <col min="1002" max="1003" width="1.42578125" style="82" customWidth="1"/>
    <col min="1004" max="1004" width="3.7109375" style="82" customWidth="1"/>
    <col min="1005" max="1005" width="15.7109375" style="82" customWidth="1"/>
    <col min="1006" max="1006" width="7.7109375" style="82" customWidth="1"/>
    <col min="1007" max="1007" width="1.42578125" style="82" customWidth="1"/>
    <col min="1008" max="1008" width="2" style="82" customWidth="1"/>
    <col min="1009" max="1009" width="9.28515625" style="82" customWidth="1"/>
    <col min="1010" max="1010" width="0.7109375" style="82" customWidth="1"/>
    <col min="1011" max="1011" width="12.28515625" style="82" customWidth="1"/>
    <col min="1012" max="1012" width="0.7109375" style="82" customWidth="1"/>
    <col min="1013" max="1013" width="11" style="82" customWidth="1"/>
    <col min="1014" max="1014" width="0.7109375" style="82" customWidth="1"/>
    <col min="1015" max="1015" width="11" style="82" customWidth="1"/>
    <col min="1016" max="1016" width="0.7109375" style="82" customWidth="1"/>
    <col min="1017" max="1017" width="11.42578125" style="82" bestFit="1" customWidth="1"/>
    <col min="1018" max="1018" width="0.7109375" style="82" customWidth="1"/>
    <col min="1019" max="1019" width="12.7109375" style="82" customWidth="1"/>
    <col min="1020" max="1020" width="0.7109375" style="82" customWidth="1"/>
    <col min="1021" max="1021" width="14.7109375" style="82" bestFit="1" customWidth="1"/>
    <col min="1022" max="1022" width="0.7109375" style="82" customWidth="1"/>
    <col min="1023" max="1023" width="17.7109375" style="82" bestFit="1" customWidth="1"/>
    <col min="1024" max="1024" width="0.7109375" style="82" customWidth="1"/>
    <col min="1025" max="1025" width="13.42578125" style="82" bestFit="1" customWidth="1"/>
    <col min="1026" max="1026" width="1" style="82" customWidth="1"/>
    <col min="1027" max="1027" width="13.28515625" style="82" customWidth="1"/>
    <col min="1028" max="1257" width="9.28515625" style="82"/>
    <col min="1258" max="1259" width="1.42578125" style="82" customWidth="1"/>
    <col min="1260" max="1260" width="3.7109375" style="82" customWidth="1"/>
    <col min="1261" max="1261" width="15.7109375" style="82" customWidth="1"/>
    <col min="1262" max="1262" width="7.7109375" style="82" customWidth="1"/>
    <col min="1263" max="1263" width="1.42578125" style="82" customWidth="1"/>
    <col min="1264" max="1264" width="2" style="82" customWidth="1"/>
    <col min="1265" max="1265" width="9.28515625" style="82" customWidth="1"/>
    <col min="1266" max="1266" width="0.7109375" style="82" customWidth="1"/>
    <col min="1267" max="1267" width="12.28515625" style="82" customWidth="1"/>
    <col min="1268" max="1268" width="0.7109375" style="82" customWidth="1"/>
    <col min="1269" max="1269" width="11" style="82" customWidth="1"/>
    <col min="1270" max="1270" width="0.7109375" style="82" customWidth="1"/>
    <col min="1271" max="1271" width="11" style="82" customWidth="1"/>
    <col min="1272" max="1272" width="0.7109375" style="82" customWidth="1"/>
    <col min="1273" max="1273" width="11.42578125" style="82" bestFit="1" customWidth="1"/>
    <col min="1274" max="1274" width="0.7109375" style="82" customWidth="1"/>
    <col min="1275" max="1275" width="12.7109375" style="82" customWidth="1"/>
    <col min="1276" max="1276" width="0.7109375" style="82" customWidth="1"/>
    <col min="1277" max="1277" width="14.7109375" style="82" bestFit="1" customWidth="1"/>
    <col min="1278" max="1278" width="0.7109375" style="82" customWidth="1"/>
    <col min="1279" max="1279" width="17.7109375" style="82" bestFit="1" customWidth="1"/>
    <col min="1280" max="1280" width="0.7109375" style="82" customWidth="1"/>
    <col min="1281" max="1281" width="13.42578125" style="82" bestFit="1" customWidth="1"/>
    <col min="1282" max="1282" width="1" style="82" customWidth="1"/>
    <col min="1283" max="1283" width="13.28515625" style="82" customWidth="1"/>
    <col min="1284" max="1513" width="9.28515625" style="82"/>
    <col min="1514" max="1515" width="1.42578125" style="82" customWidth="1"/>
    <col min="1516" max="1516" width="3.7109375" style="82" customWidth="1"/>
    <col min="1517" max="1517" width="15.7109375" style="82" customWidth="1"/>
    <col min="1518" max="1518" width="7.7109375" style="82" customWidth="1"/>
    <col min="1519" max="1519" width="1.42578125" style="82" customWidth="1"/>
    <col min="1520" max="1520" width="2" style="82" customWidth="1"/>
    <col min="1521" max="1521" width="9.28515625" style="82" customWidth="1"/>
    <col min="1522" max="1522" width="0.7109375" style="82" customWidth="1"/>
    <col min="1523" max="1523" width="12.28515625" style="82" customWidth="1"/>
    <col min="1524" max="1524" width="0.7109375" style="82" customWidth="1"/>
    <col min="1525" max="1525" width="11" style="82" customWidth="1"/>
    <col min="1526" max="1526" width="0.7109375" style="82" customWidth="1"/>
    <col min="1527" max="1527" width="11" style="82" customWidth="1"/>
    <col min="1528" max="1528" width="0.7109375" style="82" customWidth="1"/>
    <col min="1529" max="1529" width="11.42578125" style="82" bestFit="1" customWidth="1"/>
    <col min="1530" max="1530" width="0.7109375" style="82" customWidth="1"/>
    <col min="1531" max="1531" width="12.7109375" style="82" customWidth="1"/>
    <col min="1532" max="1532" width="0.7109375" style="82" customWidth="1"/>
    <col min="1533" max="1533" width="14.7109375" style="82" bestFit="1" customWidth="1"/>
    <col min="1534" max="1534" width="0.7109375" style="82" customWidth="1"/>
    <col min="1535" max="1535" width="17.7109375" style="82" bestFit="1" customWidth="1"/>
    <col min="1536" max="1536" width="0.7109375" style="82" customWidth="1"/>
    <col min="1537" max="1537" width="13.42578125" style="82" bestFit="1" customWidth="1"/>
    <col min="1538" max="1538" width="1" style="82" customWidth="1"/>
    <col min="1539" max="1539" width="13.28515625" style="82" customWidth="1"/>
    <col min="1540" max="1769" width="9.28515625" style="82"/>
    <col min="1770" max="1771" width="1.42578125" style="82" customWidth="1"/>
    <col min="1772" max="1772" width="3.7109375" style="82" customWidth="1"/>
    <col min="1773" max="1773" width="15.7109375" style="82" customWidth="1"/>
    <col min="1774" max="1774" width="7.7109375" style="82" customWidth="1"/>
    <col min="1775" max="1775" width="1.42578125" style="82" customWidth="1"/>
    <col min="1776" max="1776" width="2" style="82" customWidth="1"/>
    <col min="1777" max="1777" width="9.28515625" style="82" customWidth="1"/>
    <col min="1778" max="1778" width="0.7109375" style="82" customWidth="1"/>
    <col min="1779" max="1779" width="12.28515625" style="82" customWidth="1"/>
    <col min="1780" max="1780" width="0.7109375" style="82" customWidth="1"/>
    <col min="1781" max="1781" width="11" style="82" customWidth="1"/>
    <col min="1782" max="1782" width="0.7109375" style="82" customWidth="1"/>
    <col min="1783" max="1783" width="11" style="82" customWidth="1"/>
    <col min="1784" max="1784" width="0.7109375" style="82" customWidth="1"/>
    <col min="1785" max="1785" width="11.42578125" style="82" bestFit="1" customWidth="1"/>
    <col min="1786" max="1786" width="0.7109375" style="82" customWidth="1"/>
    <col min="1787" max="1787" width="12.7109375" style="82" customWidth="1"/>
    <col min="1788" max="1788" width="0.7109375" style="82" customWidth="1"/>
    <col min="1789" max="1789" width="14.7109375" style="82" bestFit="1" customWidth="1"/>
    <col min="1790" max="1790" width="0.7109375" style="82" customWidth="1"/>
    <col min="1791" max="1791" width="17.7109375" style="82" bestFit="1" customWidth="1"/>
    <col min="1792" max="1792" width="0.7109375" style="82" customWidth="1"/>
    <col min="1793" max="1793" width="13.42578125" style="82" bestFit="1" customWidth="1"/>
    <col min="1794" max="1794" width="1" style="82" customWidth="1"/>
    <col min="1795" max="1795" width="13.28515625" style="82" customWidth="1"/>
    <col min="1796" max="2025" width="9.28515625" style="82"/>
    <col min="2026" max="2027" width="1.42578125" style="82" customWidth="1"/>
    <col min="2028" max="2028" width="3.7109375" style="82" customWidth="1"/>
    <col min="2029" max="2029" width="15.7109375" style="82" customWidth="1"/>
    <col min="2030" max="2030" width="7.7109375" style="82" customWidth="1"/>
    <col min="2031" max="2031" width="1.42578125" style="82" customWidth="1"/>
    <col min="2032" max="2032" width="2" style="82" customWidth="1"/>
    <col min="2033" max="2033" width="9.28515625" style="82" customWidth="1"/>
    <col min="2034" max="2034" width="0.7109375" style="82" customWidth="1"/>
    <col min="2035" max="2035" width="12.28515625" style="82" customWidth="1"/>
    <col min="2036" max="2036" width="0.7109375" style="82" customWidth="1"/>
    <col min="2037" max="2037" width="11" style="82" customWidth="1"/>
    <col min="2038" max="2038" width="0.7109375" style="82" customWidth="1"/>
    <col min="2039" max="2039" width="11" style="82" customWidth="1"/>
    <col min="2040" max="2040" width="0.7109375" style="82" customWidth="1"/>
    <col min="2041" max="2041" width="11.42578125" style="82" bestFit="1" customWidth="1"/>
    <col min="2042" max="2042" width="0.7109375" style="82" customWidth="1"/>
    <col min="2043" max="2043" width="12.7109375" style="82" customWidth="1"/>
    <col min="2044" max="2044" width="0.7109375" style="82" customWidth="1"/>
    <col min="2045" max="2045" width="14.7109375" style="82" bestFit="1" customWidth="1"/>
    <col min="2046" max="2046" width="0.7109375" style="82" customWidth="1"/>
    <col min="2047" max="2047" width="17.7109375" style="82" bestFit="1" customWidth="1"/>
    <col min="2048" max="2048" width="0.7109375" style="82" customWidth="1"/>
    <col min="2049" max="2049" width="13.42578125" style="82" bestFit="1" customWidth="1"/>
    <col min="2050" max="2050" width="1" style="82" customWidth="1"/>
    <col min="2051" max="2051" width="13.28515625" style="82" customWidth="1"/>
    <col min="2052" max="2281" width="9.28515625" style="82"/>
    <col min="2282" max="2283" width="1.42578125" style="82" customWidth="1"/>
    <col min="2284" max="2284" width="3.7109375" style="82" customWidth="1"/>
    <col min="2285" max="2285" width="15.7109375" style="82" customWidth="1"/>
    <col min="2286" max="2286" width="7.7109375" style="82" customWidth="1"/>
    <col min="2287" max="2287" width="1.42578125" style="82" customWidth="1"/>
    <col min="2288" max="2288" width="2" style="82" customWidth="1"/>
    <col min="2289" max="2289" width="9.28515625" style="82" customWidth="1"/>
    <col min="2290" max="2290" width="0.7109375" style="82" customWidth="1"/>
    <col min="2291" max="2291" width="12.28515625" style="82" customWidth="1"/>
    <col min="2292" max="2292" width="0.7109375" style="82" customWidth="1"/>
    <col min="2293" max="2293" width="11" style="82" customWidth="1"/>
    <col min="2294" max="2294" width="0.7109375" style="82" customWidth="1"/>
    <col min="2295" max="2295" width="11" style="82" customWidth="1"/>
    <col min="2296" max="2296" width="0.7109375" style="82" customWidth="1"/>
    <col min="2297" max="2297" width="11.42578125" style="82" bestFit="1" customWidth="1"/>
    <col min="2298" max="2298" width="0.7109375" style="82" customWidth="1"/>
    <col min="2299" max="2299" width="12.7109375" style="82" customWidth="1"/>
    <col min="2300" max="2300" width="0.7109375" style="82" customWidth="1"/>
    <col min="2301" max="2301" width="14.7109375" style="82" bestFit="1" customWidth="1"/>
    <col min="2302" max="2302" width="0.7109375" style="82" customWidth="1"/>
    <col min="2303" max="2303" width="17.7109375" style="82" bestFit="1" customWidth="1"/>
    <col min="2304" max="2304" width="0.7109375" style="82" customWidth="1"/>
    <col min="2305" max="2305" width="13.42578125" style="82" bestFit="1" customWidth="1"/>
    <col min="2306" max="2306" width="1" style="82" customWidth="1"/>
    <col min="2307" max="2307" width="13.28515625" style="82" customWidth="1"/>
    <col min="2308" max="2537" width="9.28515625" style="82"/>
    <col min="2538" max="2539" width="1.42578125" style="82" customWidth="1"/>
    <col min="2540" max="2540" width="3.7109375" style="82" customWidth="1"/>
    <col min="2541" max="2541" width="15.7109375" style="82" customWidth="1"/>
    <col min="2542" max="2542" width="7.7109375" style="82" customWidth="1"/>
    <col min="2543" max="2543" width="1.42578125" style="82" customWidth="1"/>
    <col min="2544" max="2544" width="2" style="82" customWidth="1"/>
    <col min="2545" max="2545" width="9.28515625" style="82" customWidth="1"/>
    <col min="2546" max="2546" width="0.7109375" style="82" customWidth="1"/>
    <col min="2547" max="2547" width="12.28515625" style="82" customWidth="1"/>
    <col min="2548" max="2548" width="0.7109375" style="82" customWidth="1"/>
    <col min="2549" max="2549" width="11" style="82" customWidth="1"/>
    <col min="2550" max="2550" width="0.7109375" style="82" customWidth="1"/>
    <col min="2551" max="2551" width="11" style="82" customWidth="1"/>
    <col min="2552" max="2552" width="0.7109375" style="82" customWidth="1"/>
    <col min="2553" max="2553" width="11.42578125" style="82" bestFit="1" customWidth="1"/>
    <col min="2554" max="2554" width="0.7109375" style="82" customWidth="1"/>
    <col min="2555" max="2555" width="12.7109375" style="82" customWidth="1"/>
    <col min="2556" max="2556" width="0.7109375" style="82" customWidth="1"/>
    <col min="2557" max="2557" width="14.7109375" style="82" bestFit="1" customWidth="1"/>
    <col min="2558" max="2558" width="0.7109375" style="82" customWidth="1"/>
    <col min="2559" max="2559" width="17.7109375" style="82" bestFit="1" customWidth="1"/>
    <col min="2560" max="2560" width="0.7109375" style="82" customWidth="1"/>
    <col min="2561" max="2561" width="13.42578125" style="82" bestFit="1" customWidth="1"/>
    <col min="2562" max="2562" width="1" style="82" customWidth="1"/>
    <col min="2563" max="2563" width="13.28515625" style="82" customWidth="1"/>
    <col min="2564" max="2793" width="9.28515625" style="82"/>
    <col min="2794" max="2795" width="1.42578125" style="82" customWidth="1"/>
    <col min="2796" max="2796" width="3.7109375" style="82" customWidth="1"/>
    <col min="2797" max="2797" width="15.7109375" style="82" customWidth="1"/>
    <col min="2798" max="2798" width="7.7109375" style="82" customWidth="1"/>
    <col min="2799" max="2799" width="1.42578125" style="82" customWidth="1"/>
    <col min="2800" max="2800" width="2" style="82" customWidth="1"/>
    <col min="2801" max="2801" width="9.28515625" style="82" customWidth="1"/>
    <col min="2802" max="2802" width="0.7109375" style="82" customWidth="1"/>
    <col min="2803" max="2803" width="12.28515625" style="82" customWidth="1"/>
    <col min="2804" max="2804" width="0.7109375" style="82" customWidth="1"/>
    <col min="2805" max="2805" width="11" style="82" customWidth="1"/>
    <col min="2806" max="2806" width="0.7109375" style="82" customWidth="1"/>
    <col min="2807" max="2807" width="11" style="82" customWidth="1"/>
    <col min="2808" max="2808" width="0.7109375" style="82" customWidth="1"/>
    <col min="2809" max="2809" width="11.42578125" style="82" bestFit="1" customWidth="1"/>
    <col min="2810" max="2810" width="0.7109375" style="82" customWidth="1"/>
    <col min="2811" max="2811" width="12.7109375" style="82" customWidth="1"/>
    <col min="2812" max="2812" width="0.7109375" style="82" customWidth="1"/>
    <col min="2813" max="2813" width="14.7109375" style="82" bestFit="1" customWidth="1"/>
    <col min="2814" max="2814" width="0.7109375" style="82" customWidth="1"/>
    <col min="2815" max="2815" width="17.7109375" style="82" bestFit="1" customWidth="1"/>
    <col min="2816" max="2816" width="0.7109375" style="82" customWidth="1"/>
    <col min="2817" max="2817" width="13.42578125" style="82" bestFit="1" customWidth="1"/>
    <col min="2818" max="2818" width="1" style="82" customWidth="1"/>
    <col min="2819" max="2819" width="13.28515625" style="82" customWidth="1"/>
    <col min="2820" max="3049" width="9.28515625" style="82"/>
    <col min="3050" max="3051" width="1.42578125" style="82" customWidth="1"/>
    <col min="3052" max="3052" width="3.7109375" style="82" customWidth="1"/>
    <col min="3053" max="3053" width="15.7109375" style="82" customWidth="1"/>
    <col min="3054" max="3054" width="7.7109375" style="82" customWidth="1"/>
    <col min="3055" max="3055" width="1.42578125" style="82" customWidth="1"/>
    <col min="3056" max="3056" width="2" style="82" customWidth="1"/>
    <col min="3057" max="3057" width="9.28515625" style="82" customWidth="1"/>
    <col min="3058" max="3058" width="0.7109375" style="82" customWidth="1"/>
    <col min="3059" max="3059" width="12.28515625" style="82" customWidth="1"/>
    <col min="3060" max="3060" width="0.7109375" style="82" customWidth="1"/>
    <col min="3061" max="3061" width="11" style="82" customWidth="1"/>
    <col min="3062" max="3062" width="0.7109375" style="82" customWidth="1"/>
    <col min="3063" max="3063" width="11" style="82" customWidth="1"/>
    <col min="3064" max="3064" width="0.7109375" style="82" customWidth="1"/>
    <col min="3065" max="3065" width="11.42578125" style="82" bestFit="1" customWidth="1"/>
    <col min="3066" max="3066" width="0.7109375" style="82" customWidth="1"/>
    <col min="3067" max="3067" width="12.7109375" style="82" customWidth="1"/>
    <col min="3068" max="3068" width="0.7109375" style="82" customWidth="1"/>
    <col min="3069" max="3069" width="14.7109375" style="82" bestFit="1" customWidth="1"/>
    <col min="3070" max="3070" width="0.7109375" style="82" customWidth="1"/>
    <col min="3071" max="3071" width="17.7109375" style="82" bestFit="1" customWidth="1"/>
    <col min="3072" max="3072" width="0.7109375" style="82" customWidth="1"/>
    <col min="3073" max="3073" width="13.42578125" style="82" bestFit="1" customWidth="1"/>
    <col min="3074" max="3074" width="1" style="82" customWidth="1"/>
    <col min="3075" max="3075" width="13.28515625" style="82" customWidth="1"/>
    <col min="3076" max="3305" width="9.28515625" style="82"/>
    <col min="3306" max="3307" width="1.42578125" style="82" customWidth="1"/>
    <col min="3308" max="3308" width="3.7109375" style="82" customWidth="1"/>
    <col min="3309" max="3309" width="15.7109375" style="82" customWidth="1"/>
    <col min="3310" max="3310" width="7.7109375" style="82" customWidth="1"/>
    <col min="3311" max="3311" width="1.42578125" style="82" customWidth="1"/>
    <col min="3312" max="3312" width="2" style="82" customWidth="1"/>
    <col min="3313" max="3313" width="9.28515625" style="82" customWidth="1"/>
    <col min="3314" max="3314" width="0.7109375" style="82" customWidth="1"/>
    <col min="3315" max="3315" width="12.28515625" style="82" customWidth="1"/>
    <col min="3316" max="3316" width="0.7109375" style="82" customWidth="1"/>
    <col min="3317" max="3317" width="11" style="82" customWidth="1"/>
    <col min="3318" max="3318" width="0.7109375" style="82" customWidth="1"/>
    <col min="3319" max="3319" width="11" style="82" customWidth="1"/>
    <col min="3320" max="3320" width="0.7109375" style="82" customWidth="1"/>
    <col min="3321" max="3321" width="11.42578125" style="82" bestFit="1" customWidth="1"/>
    <col min="3322" max="3322" width="0.7109375" style="82" customWidth="1"/>
    <col min="3323" max="3323" width="12.7109375" style="82" customWidth="1"/>
    <col min="3324" max="3324" width="0.7109375" style="82" customWidth="1"/>
    <col min="3325" max="3325" width="14.7109375" style="82" bestFit="1" customWidth="1"/>
    <col min="3326" max="3326" width="0.7109375" style="82" customWidth="1"/>
    <col min="3327" max="3327" width="17.7109375" style="82" bestFit="1" customWidth="1"/>
    <col min="3328" max="3328" width="0.7109375" style="82" customWidth="1"/>
    <col min="3329" max="3329" width="13.42578125" style="82" bestFit="1" customWidth="1"/>
    <col min="3330" max="3330" width="1" style="82" customWidth="1"/>
    <col min="3331" max="3331" width="13.28515625" style="82" customWidth="1"/>
    <col min="3332" max="3561" width="9.28515625" style="82"/>
    <col min="3562" max="3563" width="1.42578125" style="82" customWidth="1"/>
    <col min="3564" max="3564" width="3.7109375" style="82" customWidth="1"/>
    <col min="3565" max="3565" width="15.7109375" style="82" customWidth="1"/>
    <col min="3566" max="3566" width="7.7109375" style="82" customWidth="1"/>
    <col min="3567" max="3567" width="1.42578125" style="82" customWidth="1"/>
    <col min="3568" max="3568" width="2" style="82" customWidth="1"/>
    <col min="3569" max="3569" width="9.28515625" style="82" customWidth="1"/>
    <col min="3570" max="3570" width="0.7109375" style="82" customWidth="1"/>
    <col min="3571" max="3571" width="12.28515625" style="82" customWidth="1"/>
    <col min="3572" max="3572" width="0.7109375" style="82" customWidth="1"/>
    <col min="3573" max="3573" width="11" style="82" customWidth="1"/>
    <col min="3574" max="3574" width="0.7109375" style="82" customWidth="1"/>
    <col min="3575" max="3575" width="11" style="82" customWidth="1"/>
    <col min="3576" max="3576" width="0.7109375" style="82" customWidth="1"/>
    <col min="3577" max="3577" width="11.42578125" style="82" bestFit="1" customWidth="1"/>
    <col min="3578" max="3578" width="0.7109375" style="82" customWidth="1"/>
    <col min="3579" max="3579" width="12.7109375" style="82" customWidth="1"/>
    <col min="3580" max="3580" width="0.7109375" style="82" customWidth="1"/>
    <col min="3581" max="3581" width="14.7109375" style="82" bestFit="1" customWidth="1"/>
    <col min="3582" max="3582" width="0.7109375" style="82" customWidth="1"/>
    <col min="3583" max="3583" width="17.7109375" style="82" bestFit="1" customWidth="1"/>
    <col min="3584" max="3584" width="0.7109375" style="82" customWidth="1"/>
    <col min="3585" max="3585" width="13.42578125" style="82" bestFit="1" customWidth="1"/>
    <col min="3586" max="3586" width="1" style="82" customWidth="1"/>
    <col min="3587" max="3587" width="13.28515625" style="82" customWidth="1"/>
    <col min="3588" max="3817" width="9.28515625" style="82"/>
    <col min="3818" max="3819" width="1.42578125" style="82" customWidth="1"/>
    <col min="3820" max="3820" width="3.7109375" style="82" customWidth="1"/>
    <col min="3821" max="3821" width="15.7109375" style="82" customWidth="1"/>
    <col min="3822" max="3822" width="7.7109375" style="82" customWidth="1"/>
    <col min="3823" max="3823" width="1.42578125" style="82" customWidth="1"/>
    <col min="3824" max="3824" width="2" style="82" customWidth="1"/>
    <col min="3825" max="3825" width="9.28515625" style="82" customWidth="1"/>
    <col min="3826" max="3826" width="0.7109375" style="82" customWidth="1"/>
    <col min="3827" max="3827" width="12.28515625" style="82" customWidth="1"/>
    <col min="3828" max="3828" width="0.7109375" style="82" customWidth="1"/>
    <col min="3829" max="3829" width="11" style="82" customWidth="1"/>
    <col min="3830" max="3830" width="0.7109375" style="82" customWidth="1"/>
    <col min="3831" max="3831" width="11" style="82" customWidth="1"/>
    <col min="3832" max="3832" width="0.7109375" style="82" customWidth="1"/>
    <col min="3833" max="3833" width="11.42578125" style="82" bestFit="1" customWidth="1"/>
    <col min="3834" max="3834" width="0.7109375" style="82" customWidth="1"/>
    <col min="3835" max="3835" width="12.7109375" style="82" customWidth="1"/>
    <col min="3836" max="3836" width="0.7109375" style="82" customWidth="1"/>
    <col min="3837" max="3837" width="14.7109375" style="82" bestFit="1" customWidth="1"/>
    <col min="3838" max="3838" width="0.7109375" style="82" customWidth="1"/>
    <col min="3839" max="3839" width="17.7109375" style="82" bestFit="1" customWidth="1"/>
    <col min="3840" max="3840" width="0.7109375" style="82" customWidth="1"/>
    <col min="3841" max="3841" width="13.42578125" style="82" bestFit="1" customWidth="1"/>
    <col min="3842" max="3842" width="1" style="82" customWidth="1"/>
    <col min="3843" max="3843" width="13.28515625" style="82" customWidth="1"/>
    <col min="3844" max="4073" width="9.28515625" style="82"/>
    <col min="4074" max="4075" width="1.42578125" style="82" customWidth="1"/>
    <col min="4076" max="4076" width="3.7109375" style="82" customWidth="1"/>
    <col min="4077" max="4077" width="15.7109375" style="82" customWidth="1"/>
    <col min="4078" max="4078" width="7.7109375" style="82" customWidth="1"/>
    <col min="4079" max="4079" width="1.42578125" style="82" customWidth="1"/>
    <col min="4080" max="4080" width="2" style="82" customWidth="1"/>
    <col min="4081" max="4081" width="9.28515625" style="82" customWidth="1"/>
    <col min="4082" max="4082" width="0.7109375" style="82" customWidth="1"/>
    <col min="4083" max="4083" width="12.28515625" style="82" customWidth="1"/>
    <col min="4084" max="4084" width="0.7109375" style="82" customWidth="1"/>
    <col min="4085" max="4085" width="11" style="82" customWidth="1"/>
    <col min="4086" max="4086" width="0.7109375" style="82" customWidth="1"/>
    <col min="4087" max="4087" width="11" style="82" customWidth="1"/>
    <col min="4088" max="4088" width="0.7109375" style="82" customWidth="1"/>
    <col min="4089" max="4089" width="11.42578125" style="82" bestFit="1" customWidth="1"/>
    <col min="4090" max="4090" width="0.7109375" style="82" customWidth="1"/>
    <col min="4091" max="4091" width="12.7109375" style="82" customWidth="1"/>
    <col min="4092" max="4092" width="0.7109375" style="82" customWidth="1"/>
    <col min="4093" max="4093" width="14.7109375" style="82" bestFit="1" customWidth="1"/>
    <col min="4094" max="4094" width="0.7109375" style="82" customWidth="1"/>
    <col min="4095" max="4095" width="17.7109375" style="82" bestFit="1" customWidth="1"/>
    <col min="4096" max="4096" width="0.7109375" style="82" customWidth="1"/>
    <col min="4097" max="4097" width="13.42578125" style="82" bestFit="1" customWidth="1"/>
    <col min="4098" max="4098" width="1" style="82" customWidth="1"/>
    <col min="4099" max="4099" width="13.28515625" style="82" customWidth="1"/>
    <col min="4100" max="4329" width="9.28515625" style="82"/>
    <col min="4330" max="4331" width="1.42578125" style="82" customWidth="1"/>
    <col min="4332" max="4332" width="3.7109375" style="82" customWidth="1"/>
    <col min="4333" max="4333" width="15.7109375" style="82" customWidth="1"/>
    <col min="4334" max="4334" width="7.7109375" style="82" customWidth="1"/>
    <col min="4335" max="4335" width="1.42578125" style="82" customWidth="1"/>
    <col min="4336" max="4336" width="2" style="82" customWidth="1"/>
    <col min="4337" max="4337" width="9.28515625" style="82" customWidth="1"/>
    <col min="4338" max="4338" width="0.7109375" style="82" customWidth="1"/>
    <col min="4339" max="4339" width="12.28515625" style="82" customWidth="1"/>
    <col min="4340" max="4340" width="0.7109375" style="82" customWidth="1"/>
    <col min="4341" max="4341" width="11" style="82" customWidth="1"/>
    <col min="4342" max="4342" width="0.7109375" style="82" customWidth="1"/>
    <col min="4343" max="4343" width="11" style="82" customWidth="1"/>
    <col min="4344" max="4344" width="0.7109375" style="82" customWidth="1"/>
    <col min="4345" max="4345" width="11.42578125" style="82" bestFit="1" customWidth="1"/>
    <col min="4346" max="4346" width="0.7109375" style="82" customWidth="1"/>
    <col min="4347" max="4347" width="12.7109375" style="82" customWidth="1"/>
    <col min="4348" max="4348" width="0.7109375" style="82" customWidth="1"/>
    <col min="4349" max="4349" width="14.7109375" style="82" bestFit="1" customWidth="1"/>
    <col min="4350" max="4350" width="0.7109375" style="82" customWidth="1"/>
    <col min="4351" max="4351" width="17.7109375" style="82" bestFit="1" customWidth="1"/>
    <col min="4352" max="4352" width="0.7109375" style="82" customWidth="1"/>
    <col min="4353" max="4353" width="13.42578125" style="82" bestFit="1" customWidth="1"/>
    <col min="4354" max="4354" width="1" style="82" customWidth="1"/>
    <col min="4355" max="4355" width="13.28515625" style="82" customWidth="1"/>
    <col min="4356" max="4585" width="9.28515625" style="82"/>
    <col min="4586" max="4587" width="1.42578125" style="82" customWidth="1"/>
    <col min="4588" max="4588" width="3.7109375" style="82" customWidth="1"/>
    <col min="4589" max="4589" width="15.7109375" style="82" customWidth="1"/>
    <col min="4590" max="4590" width="7.7109375" style="82" customWidth="1"/>
    <col min="4591" max="4591" width="1.42578125" style="82" customWidth="1"/>
    <col min="4592" max="4592" width="2" style="82" customWidth="1"/>
    <col min="4593" max="4593" width="9.28515625" style="82" customWidth="1"/>
    <col min="4594" max="4594" width="0.7109375" style="82" customWidth="1"/>
    <col min="4595" max="4595" width="12.28515625" style="82" customWidth="1"/>
    <col min="4596" max="4596" width="0.7109375" style="82" customWidth="1"/>
    <col min="4597" max="4597" width="11" style="82" customWidth="1"/>
    <col min="4598" max="4598" width="0.7109375" style="82" customWidth="1"/>
    <col min="4599" max="4599" width="11" style="82" customWidth="1"/>
    <col min="4600" max="4600" width="0.7109375" style="82" customWidth="1"/>
    <col min="4601" max="4601" width="11.42578125" style="82" bestFit="1" customWidth="1"/>
    <col min="4602" max="4602" width="0.7109375" style="82" customWidth="1"/>
    <col min="4603" max="4603" width="12.7109375" style="82" customWidth="1"/>
    <col min="4604" max="4604" width="0.7109375" style="82" customWidth="1"/>
    <col min="4605" max="4605" width="14.7109375" style="82" bestFit="1" customWidth="1"/>
    <col min="4606" max="4606" width="0.7109375" style="82" customWidth="1"/>
    <col min="4607" max="4607" width="17.7109375" style="82" bestFit="1" customWidth="1"/>
    <col min="4608" max="4608" width="0.7109375" style="82" customWidth="1"/>
    <col min="4609" max="4609" width="13.42578125" style="82" bestFit="1" customWidth="1"/>
    <col min="4610" max="4610" width="1" style="82" customWidth="1"/>
    <col min="4611" max="4611" width="13.28515625" style="82" customWidth="1"/>
    <col min="4612" max="4841" width="9.28515625" style="82"/>
    <col min="4842" max="4843" width="1.42578125" style="82" customWidth="1"/>
    <col min="4844" max="4844" width="3.7109375" style="82" customWidth="1"/>
    <col min="4845" max="4845" width="15.7109375" style="82" customWidth="1"/>
    <col min="4846" max="4846" width="7.7109375" style="82" customWidth="1"/>
    <col min="4847" max="4847" width="1.42578125" style="82" customWidth="1"/>
    <col min="4848" max="4848" width="2" style="82" customWidth="1"/>
    <col min="4849" max="4849" width="9.28515625" style="82" customWidth="1"/>
    <col min="4850" max="4850" width="0.7109375" style="82" customWidth="1"/>
    <col min="4851" max="4851" width="12.28515625" style="82" customWidth="1"/>
    <col min="4852" max="4852" width="0.7109375" style="82" customWidth="1"/>
    <col min="4853" max="4853" width="11" style="82" customWidth="1"/>
    <col min="4854" max="4854" width="0.7109375" style="82" customWidth="1"/>
    <col min="4855" max="4855" width="11" style="82" customWidth="1"/>
    <col min="4856" max="4856" width="0.7109375" style="82" customWidth="1"/>
    <col min="4857" max="4857" width="11.42578125" style="82" bestFit="1" customWidth="1"/>
    <col min="4858" max="4858" width="0.7109375" style="82" customWidth="1"/>
    <col min="4859" max="4859" width="12.7109375" style="82" customWidth="1"/>
    <col min="4860" max="4860" width="0.7109375" style="82" customWidth="1"/>
    <col min="4861" max="4861" width="14.7109375" style="82" bestFit="1" customWidth="1"/>
    <col min="4862" max="4862" width="0.7109375" style="82" customWidth="1"/>
    <col min="4863" max="4863" width="17.7109375" style="82" bestFit="1" customWidth="1"/>
    <col min="4864" max="4864" width="0.7109375" style="82" customWidth="1"/>
    <col min="4865" max="4865" width="13.42578125" style="82" bestFit="1" customWidth="1"/>
    <col min="4866" max="4866" width="1" style="82" customWidth="1"/>
    <col min="4867" max="4867" width="13.28515625" style="82" customWidth="1"/>
    <col min="4868" max="5097" width="9.28515625" style="82"/>
    <col min="5098" max="5099" width="1.42578125" style="82" customWidth="1"/>
    <col min="5100" max="5100" width="3.7109375" style="82" customWidth="1"/>
    <col min="5101" max="5101" width="15.7109375" style="82" customWidth="1"/>
    <col min="5102" max="5102" width="7.7109375" style="82" customWidth="1"/>
    <col min="5103" max="5103" width="1.42578125" style="82" customWidth="1"/>
    <col min="5104" max="5104" width="2" style="82" customWidth="1"/>
    <col min="5105" max="5105" width="9.28515625" style="82" customWidth="1"/>
    <col min="5106" max="5106" width="0.7109375" style="82" customWidth="1"/>
    <col min="5107" max="5107" width="12.28515625" style="82" customWidth="1"/>
    <col min="5108" max="5108" width="0.7109375" style="82" customWidth="1"/>
    <col min="5109" max="5109" width="11" style="82" customWidth="1"/>
    <col min="5110" max="5110" width="0.7109375" style="82" customWidth="1"/>
    <col min="5111" max="5111" width="11" style="82" customWidth="1"/>
    <col min="5112" max="5112" width="0.7109375" style="82" customWidth="1"/>
    <col min="5113" max="5113" width="11.42578125" style="82" bestFit="1" customWidth="1"/>
    <col min="5114" max="5114" width="0.7109375" style="82" customWidth="1"/>
    <col min="5115" max="5115" width="12.7109375" style="82" customWidth="1"/>
    <col min="5116" max="5116" width="0.7109375" style="82" customWidth="1"/>
    <col min="5117" max="5117" width="14.7109375" style="82" bestFit="1" customWidth="1"/>
    <col min="5118" max="5118" width="0.7109375" style="82" customWidth="1"/>
    <col min="5119" max="5119" width="17.7109375" style="82" bestFit="1" customWidth="1"/>
    <col min="5120" max="5120" width="0.7109375" style="82" customWidth="1"/>
    <col min="5121" max="5121" width="13.42578125" style="82" bestFit="1" customWidth="1"/>
    <col min="5122" max="5122" width="1" style="82" customWidth="1"/>
    <col min="5123" max="5123" width="13.28515625" style="82" customWidth="1"/>
    <col min="5124" max="5353" width="9.28515625" style="82"/>
    <col min="5354" max="5355" width="1.42578125" style="82" customWidth="1"/>
    <col min="5356" max="5356" width="3.7109375" style="82" customWidth="1"/>
    <col min="5357" max="5357" width="15.7109375" style="82" customWidth="1"/>
    <col min="5358" max="5358" width="7.7109375" style="82" customWidth="1"/>
    <col min="5359" max="5359" width="1.42578125" style="82" customWidth="1"/>
    <col min="5360" max="5360" width="2" style="82" customWidth="1"/>
    <col min="5361" max="5361" width="9.28515625" style="82" customWidth="1"/>
    <col min="5362" max="5362" width="0.7109375" style="82" customWidth="1"/>
    <col min="5363" max="5363" width="12.28515625" style="82" customWidth="1"/>
    <col min="5364" max="5364" width="0.7109375" style="82" customWidth="1"/>
    <col min="5365" max="5365" width="11" style="82" customWidth="1"/>
    <col min="5366" max="5366" width="0.7109375" style="82" customWidth="1"/>
    <col min="5367" max="5367" width="11" style="82" customWidth="1"/>
    <col min="5368" max="5368" width="0.7109375" style="82" customWidth="1"/>
    <col min="5369" max="5369" width="11.42578125" style="82" bestFit="1" customWidth="1"/>
    <col min="5370" max="5370" width="0.7109375" style="82" customWidth="1"/>
    <col min="5371" max="5371" width="12.7109375" style="82" customWidth="1"/>
    <col min="5372" max="5372" width="0.7109375" style="82" customWidth="1"/>
    <col min="5373" max="5373" width="14.7109375" style="82" bestFit="1" customWidth="1"/>
    <col min="5374" max="5374" width="0.7109375" style="82" customWidth="1"/>
    <col min="5375" max="5375" width="17.7109375" style="82" bestFit="1" customWidth="1"/>
    <col min="5376" max="5376" width="0.7109375" style="82" customWidth="1"/>
    <col min="5377" max="5377" width="13.42578125" style="82" bestFit="1" customWidth="1"/>
    <col min="5378" max="5378" width="1" style="82" customWidth="1"/>
    <col min="5379" max="5379" width="13.28515625" style="82" customWidth="1"/>
    <col min="5380" max="5609" width="9.28515625" style="82"/>
    <col min="5610" max="5611" width="1.42578125" style="82" customWidth="1"/>
    <col min="5612" max="5612" width="3.7109375" style="82" customWidth="1"/>
    <col min="5613" max="5613" width="15.7109375" style="82" customWidth="1"/>
    <col min="5614" max="5614" width="7.7109375" style="82" customWidth="1"/>
    <col min="5615" max="5615" width="1.42578125" style="82" customWidth="1"/>
    <col min="5616" max="5616" width="2" style="82" customWidth="1"/>
    <col min="5617" max="5617" width="9.28515625" style="82" customWidth="1"/>
    <col min="5618" max="5618" width="0.7109375" style="82" customWidth="1"/>
    <col min="5619" max="5619" width="12.28515625" style="82" customWidth="1"/>
    <col min="5620" max="5620" width="0.7109375" style="82" customWidth="1"/>
    <col min="5621" max="5621" width="11" style="82" customWidth="1"/>
    <col min="5622" max="5622" width="0.7109375" style="82" customWidth="1"/>
    <col min="5623" max="5623" width="11" style="82" customWidth="1"/>
    <col min="5624" max="5624" width="0.7109375" style="82" customWidth="1"/>
    <col min="5625" max="5625" width="11.42578125" style="82" bestFit="1" customWidth="1"/>
    <col min="5626" max="5626" width="0.7109375" style="82" customWidth="1"/>
    <col min="5627" max="5627" width="12.7109375" style="82" customWidth="1"/>
    <col min="5628" max="5628" width="0.7109375" style="82" customWidth="1"/>
    <col min="5629" max="5629" width="14.7109375" style="82" bestFit="1" customWidth="1"/>
    <col min="5630" max="5630" width="0.7109375" style="82" customWidth="1"/>
    <col min="5631" max="5631" width="17.7109375" style="82" bestFit="1" customWidth="1"/>
    <col min="5632" max="5632" width="0.7109375" style="82" customWidth="1"/>
    <col min="5633" max="5633" width="13.42578125" style="82" bestFit="1" customWidth="1"/>
    <col min="5634" max="5634" width="1" style="82" customWidth="1"/>
    <col min="5635" max="5635" width="13.28515625" style="82" customWidth="1"/>
    <col min="5636" max="5865" width="9.28515625" style="82"/>
    <col min="5866" max="5867" width="1.42578125" style="82" customWidth="1"/>
    <col min="5868" max="5868" width="3.7109375" style="82" customWidth="1"/>
    <col min="5869" max="5869" width="15.7109375" style="82" customWidth="1"/>
    <col min="5870" max="5870" width="7.7109375" style="82" customWidth="1"/>
    <col min="5871" max="5871" width="1.42578125" style="82" customWidth="1"/>
    <col min="5872" max="5872" width="2" style="82" customWidth="1"/>
    <col min="5873" max="5873" width="9.28515625" style="82" customWidth="1"/>
    <col min="5874" max="5874" width="0.7109375" style="82" customWidth="1"/>
    <col min="5875" max="5875" width="12.28515625" style="82" customWidth="1"/>
    <col min="5876" max="5876" width="0.7109375" style="82" customWidth="1"/>
    <col min="5877" max="5877" width="11" style="82" customWidth="1"/>
    <col min="5878" max="5878" width="0.7109375" style="82" customWidth="1"/>
    <col min="5879" max="5879" width="11" style="82" customWidth="1"/>
    <col min="5880" max="5880" width="0.7109375" style="82" customWidth="1"/>
    <col min="5881" max="5881" width="11.42578125" style="82" bestFit="1" customWidth="1"/>
    <col min="5882" max="5882" width="0.7109375" style="82" customWidth="1"/>
    <col min="5883" max="5883" width="12.7109375" style="82" customWidth="1"/>
    <col min="5884" max="5884" width="0.7109375" style="82" customWidth="1"/>
    <col min="5885" max="5885" width="14.7109375" style="82" bestFit="1" customWidth="1"/>
    <col min="5886" max="5886" width="0.7109375" style="82" customWidth="1"/>
    <col min="5887" max="5887" width="17.7109375" style="82" bestFit="1" customWidth="1"/>
    <col min="5888" max="5888" width="0.7109375" style="82" customWidth="1"/>
    <col min="5889" max="5889" width="13.42578125" style="82" bestFit="1" customWidth="1"/>
    <col min="5890" max="5890" width="1" style="82" customWidth="1"/>
    <col min="5891" max="5891" width="13.28515625" style="82" customWidth="1"/>
    <col min="5892" max="6121" width="9.28515625" style="82"/>
    <col min="6122" max="6123" width="1.42578125" style="82" customWidth="1"/>
    <col min="6124" max="6124" width="3.7109375" style="82" customWidth="1"/>
    <col min="6125" max="6125" width="15.7109375" style="82" customWidth="1"/>
    <col min="6126" max="6126" width="7.7109375" style="82" customWidth="1"/>
    <col min="6127" max="6127" width="1.42578125" style="82" customWidth="1"/>
    <col min="6128" max="6128" width="2" style="82" customWidth="1"/>
    <col min="6129" max="6129" width="9.28515625" style="82" customWidth="1"/>
    <col min="6130" max="6130" width="0.7109375" style="82" customWidth="1"/>
    <col min="6131" max="6131" width="12.28515625" style="82" customWidth="1"/>
    <col min="6132" max="6132" width="0.7109375" style="82" customWidth="1"/>
    <col min="6133" max="6133" width="11" style="82" customWidth="1"/>
    <col min="6134" max="6134" width="0.7109375" style="82" customWidth="1"/>
    <col min="6135" max="6135" width="11" style="82" customWidth="1"/>
    <col min="6136" max="6136" width="0.7109375" style="82" customWidth="1"/>
    <col min="6137" max="6137" width="11.42578125" style="82" bestFit="1" customWidth="1"/>
    <col min="6138" max="6138" width="0.7109375" style="82" customWidth="1"/>
    <col min="6139" max="6139" width="12.7109375" style="82" customWidth="1"/>
    <col min="6140" max="6140" width="0.7109375" style="82" customWidth="1"/>
    <col min="6141" max="6141" width="14.7109375" style="82" bestFit="1" customWidth="1"/>
    <col min="6142" max="6142" width="0.7109375" style="82" customWidth="1"/>
    <col min="6143" max="6143" width="17.7109375" style="82" bestFit="1" customWidth="1"/>
    <col min="6144" max="6144" width="0.7109375" style="82" customWidth="1"/>
    <col min="6145" max="6145" width="13.42578125" style="82" bestFit="1" customWidth="1"/>
    <col min="6146" max="6146" width="1" style="82" customWidth="1"/>
    <col min="6147" max="6147" width="13.28515625" style="82" customWidth="1"/>
    <col min="6148" max="6377" width="9.28515625" style="82"/>
    <col min="6378" max="6379" width="1.42578125" style="82" customWidth="1"/>
    <col min="6380" max="6380" width="3.7109375" style="82" customWidth="1"/>
    <col min="6381" max="6381" width="15.7109375" style="82" customWidth="1"/>
    <col min="6382" max="6382" width="7.7109375" style="82" customWidth="1"/>
    <col min="6383" max="6383" width="1.42578125" style="82" customWidth="1"/>
    <col min="6384" max="6384" width="2" style="82" customWidth="1"/>
    <col min="6385" max="6385" width="9.28515625" style="82" customWidth="1"/>
    <col min="6386" max="6386" width="0.7109375" style="82" customWidth="1"/>
    <col min="6387" max="6387" width="12.28515625" style="82" customWidth="1"/>
    <col min="6388" max="6388" width="0.7109375" style="82" customWidth="1"/>
    <col min="6389" max="6389" width="11" style="82" customWidth="1"/>
    <col min="6390" max="6390" width="0.7109375" style="82" customWidth="1"/>
    <col min="6391" max="6391" width="11" style="82" customWidth="1"/>
    <col min="6392" max="6392" width="0.7109375" style="82" customWidth="1"/>
    <col min="6393" max="6393" width="11.42578125" style="82" bestFit="1" customWidth="1"/>
    <col min="6394" max="6394" width="0.7109375" style="82" customWidth="1"/>
    <col min="6395" max="6395" width="12.7109375" style="82" customWidth="1"/>
    <col min="6396" max="6396" width="0.7109375" style="82" customWidth="1"/>
    <col min="6397" max="6397" width="14.7109375" style="82" bestFit="1" customWidth="1"/>
    <col min="6398" max="6398" width="0.7109375" style="82" customWidth="1"/>
    <col min="6399" max="6399" width="17.7109375" style="82" bestFit="1" customWidth="1"/>
    <col min="6400" max="6400" width="0.7109375" style="82" customWidth="1"/>
    <col min="6401" max="6401" width="13.42578125" style="82" bestFit="1" customWidth="1"/>
    <col min="6402" max="6402" width="1" style="82" customWidth="1"/>
    <col min="6403" max="6403" width="13.28515625" style="82" customWidth="1"/>
    <col min="6404" max="6633" width="9.28515625" style="82"/>
    <col min="6634" max="6635" width="1.42578125" style="82" customWidth="1"/>
    <col min="6636" max="6636" width="3.7109375" style="82" customWidth="1"/>
    <col min="6637" max="6637" width="15.7109375" style="82" customWidth="1"/>
    <col min="6638" max="6638" width="7.7109375" style="82" customWidth="1"/>
    <col min="6639" max="6639" width="1.42578125" style="82" customWidth="1"/>
    <col min="6640" max="6640" width="2" style="82" customWidth="1"/>
    <col min="6641" max="6641" width="9.28515625" style="82" customWidth="1"/>
    <col min="6642" max="6642" width="0.7109375" style="82" customWidth="1"/>
    <col min="6643" max="6643" width="12.28515625" style="82" customWidth="1"/>
    <col min="6644" max="6644" width="0.7109375" style="82" customWidth="1"/>
    <col min="6645" max="6645" width="11" style="82" customWidth="1"/>
    <col min="6646" max="6646" width="0.7109375" style="82" customWidth="1"/>
    <col min="6647" max="6647" width="11" style="82" customWidth="1"/>
    <col min="6648" max="6648" width="0.7109375" style="82" customWidth="1"/>
    <col min="6649" max="6649" width="11.42578125" style="82" bestFit="1" customWidth="1"/>
    <col min="6650" max="6650" width="0.7109375" style="82" customWidth="1"/>
    <col min="6651" max="6651" width="12.7109375" style="82" customWidth="1"/>
    <col min="6652" max="6652" width="0.7109375" style="82" customWidth="1"/>
    <col min="6653" max="6653" width="14.7109375" style="82" bestFit="1" customWidth="1"/>
    <col min="6654" max="6654" width="0.7109375" style="82" customWidth="1"/>
    <col min="6655" max="6655" width="17.7109375" style="82" bestFit="1" customWidth="1"/>
    <col min="6656" max="6656" width="0.7109375" style="82" customWidth="1"/>
    <col min="6657" max="6657" width="13.42578125" style="82" bestFit="1" customWidth="1"/>
    <col min="6658" max="6658" width="1" style="82" customWidth="1"/>
    <col min="6659" max="6659" width="13.28515625" style="82" customWidth="1"/>
    <col min="6660" max="6889" width="9.28515625" style="82"/>
    <col min="6890" max="6891" width="1.42578125" style="82" customWidth="1"/>
    <col min="6892" max="6892" width="3.7109375" style="82" customWidth="1"/>
    <col min="6893" max="6893" width="15.7109375" style="82" customWidth="1"/>
    <col min="6894" max="6894" width="7.7109375" style="82" customWidth="1"/>
    <col min="6895" max="6895" width="1.42578125" style="82" customWidth="1"/>
    <col min="6896" max="6896" width="2" style="82" customWidth="1"/>
    <col min="6897" max="6897" width="9.28515625" style="82" customWidth="1"/>
    <col min="6898" max="6898" width="0.7109375" style="82" customWidth="1"/>
    <col min="6899" max="6899" width="12.28515625" style="82" customWidth="1"/>
    <col min="6900" max="6900" width="0.7109375" style="82" customWidth="1"/>
    <col min="6901" max="6901" width="11" style="82" customWidth="1"/>
    <col min="6902" max="6902" width="0.7109375" style="82" customWidth="1"/>
    <col min="6903" max="6903" width="11" style="82" customWidth="1"/>
    <col min="6904" max="6904" width="0.7109375" style="82" customWidth="1"/>
    <col min="6905" max="6905" width="11.42578125" style="82" bestFit="1" customWidth="1"/>
    <col min="6906" max="6906" width="0.7109375" style="82" customWidth="1"/>
    <col min="6907" max="6907" width="12.7109375" style="82" customWidth="1"/>
    <col min="6908" max="6908" width="0.7109375" style="82" customWidth="1"/>
    <col min="6909" max="6909" width="14.7109375" style="82" bestFit="1" customWidth="1"/>
    <col min="6910" max="6910" width="0.7109375" style="82" customWidth="1"/>
    <col min="6911" max="6911" width="17.7109375" style="82" bestFit="1" customWidth="1"/>
    <col min="6912" max="6912" width="0.7109375" style="82" customWidth="1"/>
    <col min="6913" max="6913" width="13.42578125" style="82" bestFit="1" customWidth="1"/>
    <col min="6914" max="6914" width="1" style="82" customWidth="1"/>
    <col min="6915" max="6915" width="13.28515625" style="82" customWidth="1"/>
    <col min="6916" max="7145" width="9.28515625" style="82"/>
    <col min="7146" max="7147" width="1.42578125" style="82" customWidth="1"/>
    <col min="7148" max="7148" width="3.7109375" style="82" customWidth="1"/>
    <col min="7149" max="7149" width="15.7109375" style="82" customWidth="1"/>
    <col min="7150" max="7150" width="7.7109375" style="82" customWidth="1"/>
    <col min="7151" max="7151" width="1.42578125" style="82" customWidth="1"/>
    <col min="7152" max="7152" width="2" style="82" customWidth="1"/>
    <col min="7153" max="7153" width="9.28515625" style="82" customWidth="1"/>
    <col min="7154" max="7154" width="0.7109375" style="82" customWidth="1"/>
    <col min="7155" max="7155" width="12.28515625" style="82" customWidth="1"/>
    <col min="7156" max="7156" width="0.7109375" style="82" customWidth="1"/>
    <col min="7157" max="7157" width="11" style="82" customWidth="1"/>
    <col min="7158" max="7158" width="0.7109375" style="82" customWidth="1"/>
    <col min="7159" max="7159" width="11" style="82" customWidth="1"/>
    <col min="7160" max="7160" width="0.7109375" style="82" customWidth="1"/>
    <col min="7161" max="7161" width="11.42578125" style="82" bestFit="1" customWidth="1"/>
    <col min="7162" max="7162" width="0.7109375" style="82" customWidth="1"/>
    <col min="7163" max="7163" width="12.7109375" style="82" customWidth="1"/>
    <col min="7164" max="7164" width="0.7109375" style="82" customWidth="1"/>
    <col min="7165" max="7165" width="14.7109375" style="82" bestFit="1" customWidth="1"/>
    <col min="7166" max="7166" width="0.7109375" style="82" customWidth="1"/>
    <col min="7167" max="7167" width="17.7109375" style="82" bestFit="1" customWidth="1"/>
    <col min="7168" max="7168" width="0.7109375" style="82" customWidth="1"/>
    <col min="7169" max="7169" width="13.42578125" style="82" bestFit="1" customWidth="1"/>
    <col min="7170" max="7170" width="1" style="82" customWidth="1"/>
    <col min="7171" max="7171" width="13.28515625" style="82" customWidth="1"/>
    <col min="7172" max="7401" width="9.28515625" style="82"/>
    <col min="7402" max="7403" width="1.42578125" style="82" customWidth="1"/>
    <col min="7404" max="7404" width="3.7109375" style="82" customWidth="1"/>
    <col min="7405" max="7405" width="15.7109375" style="82" customWidth="1"/>
    <col min="7406" max="7406" width="7.7109375" style="82" customWidth="1"/>
    <col min="7407" max="7407" width="1.42578125" style="82" customWidth="1"/>
    <col min="7408" max="7408" width="2" style="82" customWidth="1"/>
    <col min="7409" max="7409" width="9.28515625" style="82" customWidth="1"/>
    <col min="7410" max="7410" width="0.7109375" style="82" customWidth="1"/>
    <col min="7411" max="7411" width="12.28515625" style="82" customWidth="1"/>
    <col min="7412" max="7412" width="0.7109375" style="82" customWidth="1"/>
    <col min="7413" max="7413" width="11" style="82" customWidth="1"/>
    <col min="7414" max="7414" width="0.7109375" style="82" customWidth="1"/>
    <col min="7415" max="7415" width="11" style="82" customWidth="1"/>
    <col min="7416" max="7416" width="0.7109375" style="82" customWidth="1"/>
    <col min="7417" max="7417" width="11.42578125" style="82" bestFit="1" customWidth="1"/>
    <col min="7418" max="7418" width="0.7109375" style="82" customWidth="1"/>
    <col min="7419" max="7419" width="12.7109375" style="82" customWidth="1"/>
    <col min="7420" max="7420" width="0.7109375" style="82" customWidth="1"/>
    <col min="7421" max="7421" width="14.7109375" style="82" bestFit="1" customWidth="1"/>
    <col min="7422" max="7422" width="0.7109375" style="82" customWidth="1"/>
    <col min="7423" max="7423" width="17.7109375" style="82" bestFit="1" customWidth="1"/>
    <col min="7424" max="7424" width="0.7109375" style="82" customWidth="1"/>
    <col min="7425" max="7425" width="13.42578125" style="82" bestFit="1" customWidth="1"/>
    <col min="7426" max="7426" width="1" style="82" customWidth="1"/>
    <col min="7427" max="7427" width="13.28515625" style="82" customWidth="1"/>
    <col min="7428" max="7657" width="9.28515625" style="82"/>
    <col min="7658" max="7659" width="1.42578125" style="82" customWidth="1"/>
    <col min="7660" max="7660" width="3.7109375" style="82" customWidth="1"/>
    <col min="7661" max="7661" width="15.7109375" style="82" customWidth="1"/>
    <col min="7662" max="7662" width="7.7109375" style="82" customWidth="1"/>
    <col min="7663" max="7663" width="1.42578125" style="82" customWidth="1"/>
    <col min="7664" max="7664" width="2" style="82" customWidth="1"/>
    <col min="7665" max="7665" width="9.28515625" style="82" customWidth="1"/>
    <col min="7666" max="7666" width="0.7109375" style="82" customWidth="1"/>
    <col min="7667" max="7667" width="12.28515625" style="82" customWidth="1"/>
    <col min="7668" max="7668" width="0.7109375" style="82" customWidth="1"/>
    <col min="7669" max="7669" width="11" style="82" customWidth="1"/>
    <col min="7670" max="7670" width="0.7109375" style="82" customWidth="1"/>
    <col min="7671" max="7671" width="11" style="82" customWidth="1"/>
    <col min="7672" max="7672" width="0.7109375" style="82" customWidth="1"/>
    <col min="7673" max="7673" width="11.42578125" style="82" bestFit="1" customWidth="1"/>
    <col min="7674" max="7674" width="0.7109375" style="82" customWidth="1"/>
    <col min="7675" max="7675" width="12.7109375" style="82" customWidth="1"/>
    <col min="7676" max="7676" width="0.7109375" style="82" customWidth="1"/>
    <col min="7677" max="7677" width="14.7109375" style="82" bestFit="1" customWidth="1"/>
    <col min="7678" max="7678" width="0.7109375" style="82" customWidth="1"/>
    <col min="7679" max="7679" width="17.7109375" style="82" bestFit="1" customWidth="1"/>
    <col min="7680" max="7680" width="0.7109375" style="82" customWidth="1"/>
    <col min="7681" max="7681" width="13.42578125" style="82" bestFit="1" customWidth="1"/>
    <col min="7682" max="7682" width="1" style="82" customWidth="1"/>
    <col min="7683" max="7683" width="13.28515625" style="82" customWidth="1"/>
    <col min="7684" max="7913" width="9.28515625" style="82"/>
    <col min="7914" max="7915" width="1.42578125" style="82" customWidth="1"/>
    <col min="7916" max="7916" width="3.7109375" style="82" customWidth="1"/>
    <col min="7917" max="7917" width="15.7109375" style="82" customWidth="1"/>
    <col min="7918" max="7918" width="7.7109375" style="82" customWidth="1"/>
    <col min="7919" max="7919" width="1.42578125" style="82" customWidth="1"/>
    <col min="7920" max="7920" width="2" style="82" customWidth="1"/>
    <col min="7921" max="7921" width="9.28515625" style="82" customWidth="1"/>
    <col min="7922" max="7922" width="0.7109375" style="82" customWidth="1"/>
    <col min="7923" max="7923" width="12.28515625" style="82" customWidth="1"/>
    <col min="7924" max="7924" width="0.7109375" style="82" customWidth="1"/>
    <col min="7925" max="7925" width="11" style="82" customWidth="1"/>
    <col min="7926" max="7926" width="0.7109375" style="82" customWidth="1"/>
    <col min="7927" max="7927" width="11" style="82" customWidth="1"/>
    <col min="7928" max="7928" width="0.7109375" style="82" customWidth="1"/>
    <col min="7929" max="7929" width="11.42578125" style="82" bestFit="1" customWidth="1"/>
    <col min="7930" max="7930" width="0.7109375" style="82" customWidth="1"/>
    <col min="7931" max="7931" width="12.7109375" style="82" customWidth="1"/>
    <col min="7932" max="7932" width="0.7109375" style="82" customWidth="1"/>
    <col min="7933" max="7933" width="14.7109375" style="82" bestFit="1" customWidth="1"/>
    <col min="7934" max="7934" width="0.7109375" style="82" customWidth="1"/>
    <col min="7935" max="7935" width="17.7109375" style="82" bestFit="1" customWidth="1"/>
    <col min="7936" max="7936" width="0.7109375" style="82" customWidth="1"/>
    <col min="7937" max="7937" width="13.42578125" style="82" bestFit="1" customWidth="1"/>
    <col min="7938" max="7938" width="1" style="82" customWidth="1"/>
    <col min="7939" max="7939" width="13.28515625" style="82" customWidth="1"/>
    <col min="7940" max="8169" width="9.28515625" style="82"/>
    <col min="8170" max="8171" width="1.42578125" style="82" customWidth="1"/>
    <col min="8172" max="8172" width="3.7109375" style="82" customWidth="1"/>
    <col min="8173" max="8173" width="15.7109375" style="82" customWidth="1"/>
    <col min="8174" max="8174" width="7.7109375" style="82" customWidth="1"/>
    <col min="8175" max="8175" width="1.42578125" style="82" customWidth="1"/>
    <col min="8176" max="8176" width="2" style="82" customWidth="1"/>
    <col min="8177" max="8177" width="9.28515625" style="82" customWidth="1"/>
    <col min="8178" max="8178" width="0.7109375" style="82" customWidth="1"/>
    <col min="8179" max="8179" width="12.28515625" style="82" customWidth="1"/>
    <col min="8180" max="8180" width="0.7109375" style="82" customWidth="1"/>
    <col min="8181" max="8181" width="11" style="82" customWidth="1"/>
    <col min="8182" max="8182" width="0.7109375" style="82" customWidth="1"/>
    <col min="8183" max="8183" width="11" style="82" customWidth="1"/>
    <col min="8184" max="8184" width="0.7109375" style="82" customWidth="1"/>
    <col min="8185" max="8185" width="11.42578125" style="82" bestFit="1" customWidth="1"/>
    <col min="8186" max="8186" width="0.7109375" style="82" customWidth="1"/>
    <col min="8187" max="8187" width="12.7109375" style="82" customWidth="1"/>
    <col min="8188" max="8188" width="0.7109375" style="82" customWidth="1"/>
    <col min="8189" max="8189" width="14.7109375" style="82" bestFit="1" customWidth="1"/>
    <col min="8190" max="8190" width="0.7109375" style="82" customWidth="1"/>
    <col min="8191" max="8191" width="17.7109375" style="82" bestFit="1" customWidth="1"/>
    <col min="8192" max="8192" width="0.7109375" style="82" customWidth="1"/>
    <col min="8193" max="8193" width="13.42578125" style="82" bestFit="1" customWidth="1"/>
    <col min="8194" max="8194" width="1" style="82" customWidth="1"/>
    <col min="8195" max="8195" width="13.28515625" style="82" customWidth="1"/>
    <col min="8196" max="8425" width="9.28515625" style="82"/>
    <col min="8426" max="8427" width="1.42578125" style="82" customWidth="1"/>
    <col min="8428" max="8428" width="3.7109375" style="82" customWidth="1"/>
    <col min="8429" max="8429" width="15.7109375" style="82" customWidth="1"/>
    <col min="8430" max="8430" width="7.7109375" style="82" customWidth="1"/>
    <col min="8431" max="8431" width="1.42578125" style="82" customWidth="1"/>
    <col min="8432" max="8432" width="2" style="82" customWidth="1"/>
    <col min="8433" max="8433" width="9.28515625" style="82" customWidth="1"/>
    <col min="8434" max="8434" width="0.7109375" style="82" customWidth="1"/>
    <col min="8435" max="8435" width="12.28515625" style="82" customWidth="1"/>
    <col min="8436" max="8436" width="0.7109375" style="82" customWidth="1"/>
    <col min="8437" max="8437" width="11" style="82" customWidth="1"/>
    <col min="8438" max="8438" width="0.7109375" style="82" customWidth="1"/>
    <col min="8439" max="8439" width="11" style="82" customWidth="1"/>
    <col min="8440" max="8440" width="0.7109375" style="82" customWidth="1"/>
    <col min="8441" max="8441" width="11.42578125" style="82" bestFit="1" customWidth="1"/>
    <col min="8442" max="8442" width="0.7109375" style="82" customWidth="1"/>
    <col min="8443" max="8443" width="12.7109375" style="82" customWidth="1"/>
    <col min="8444" max="8444" width="0.7109375" style="82" customWidth="1"/>
    <col min="8445" max="8445" width="14.7109375" style="82" bestFit="1" customWidth="1"/>
    <col min="8446" max="8446" width="0.7109375" style="82" customWidth="1"/>
    <col min="8447" max="8447" width="17.7109375" style="82" bestFit="1" customWidth="1"/>
    <col min="8448" max="8448" width="0.7109375" style="82" customWidth="1"/>
    <col min="8449" max="8449" width="13.42578125" style="82" bestFit="1" customWidth="1"/>
    <col min="8450" max="8450" width="1" style="82" customWidth="1"/>
    <col min="8451" max="8451" width="13.28515625" style="82" customWidth="1"/>
    <col min="8452" max="8681" width="9.28515625" style="82"/>
    <col min="8682" max="8683" width="1.42578125" style="82" customWidth="1"/>
    <col min="8684" max="8684" width="3.7109375" style="82" customWidth="1"/>
    <col min="8685" max="8685" width="15.7109375" style="82" customWidth="1"/>
    <col min="8686" max="8686" width="7.7109375" style="82" customWidth="1"/>
    <col min="8687" max="8687" width="1.42578125" style="82" customWidth="1"/>
    <col min="8688" max="8688" width="2" style="82" customWidth="1"/>
    <col min="8689" max="8689" width="9.28515625" style="82" customWidth="1"/>
    <col min="8690" max="8690" width="0.7109375" style="82" customWidth="1"/>
    <col min="8691" max="8691" width="12.28515625" style="82" customWidth="1"/>
    <col min="8692" max="8692" width="0.7109375" style="82" customWidth="1"/>
    <col min="8693" max="8693" width="11" style="82" customWidth="1"/>
    <col min="8694" max="8694" width="0.7109375" style="82" customWidth="1"/>
    <col min="8695" max="8695" width="11" style="82" customWidth="1"/>
    <col min="8696" max="8696" width="0.7109375" style="82" customWidth="1"/>
    <col min="8697" max="8697" width="11.42578125" style="82" bestFit="1" customWidth="1"/>
    <col min="8698" max="8698" width="0.7109375" style="82" customWidth="1"/>
    <col min="8699" max="8699" width="12.7109375" style="82" customWidth="1"/>
    <col min="8700" max="8700" width="0.7109375" style="82" customWidth="1"/>
    <col min="8701" max="8701" width="14.7109375" style="82" bestFit="1" customWidth="1"/>
    <col min="8702" max="8702" width="0.7109375" style="82" customWidth="1"/>
    <col min="8703" max="8703" width="17.7109375" style="82" bestFit="1" customWidth="1"/>
    <col min="8704" max="8704" width="0.7109375" style="82" customWidth="1"/>
    <col min="8705" max="8705" width="13.42578125" style="82" bestFit="1" customWidth="1"/>
    <col min="8706" max="8706" width="1" style="82" customWidth="1"/>
    <col min="8707" max="8707" width="13.28515625" style="82" customWidth="1"/>
    <col min="8708" max="8937" width="9.28515625" style="82"/>
    <col min="8938" max="8939" width="1.42578125" style="82" customWidth="1"/>
    <col min="8940" max="8940" width="3.7109375" style="82" customWidth="1"/>
    <col min="8941" max="8941" width="15.7109375" style="82" customWidth="1"/>
    <col min="8942" max="8942" width="7.7109375" style="82" customWidth="1"/>
    <col min="8943" max="8943" width="1.42578125" style="82" customWidth="1"/>
    <col min="8944" max="8944" width="2" style="82" customWidth="1"/>
    <col min="8945" max="8945" width="9.28515625" style="82" customWidth="1"/>
    <col min="8946" max="8946" width="0.7109375" style="82" customWidth="1"/>
    <col min="8947" max="8947" width="12.28515625" style="82" customWidth="1"/>
    <col min="8948" max="8948" width="0.7109375" style="82" customWidth="1"/>
    <col min="8949" max="8949" width="11" style="82" customWidth="1"/>
    <col min="8950" max="8950" width="0.7109375" style="82" customWidth="1"/>
    <col min="8951" max="8951" width="11" style="82" customWidth="1"/>
    <col min="8952" max="8952" width="0.7109375" style="82" customWidth="1"/>
    <col min="8953" max="8953" width="11.42578125" style="82" bestFit="1" customWidth="1"/>
    <col min="8954" max="8954" width="0.7109375" style="82" customWidth="1"/>
    <col min="8955" max="8955" width="12.7109375" style="82" customWidth="1"/>
    <col min="8956" max="8956" width="0.7109375" style="82" customWidth="1"/>
    <col min="8957" max="8957" width="14.7109375" style="82" bestFit="1" customWidth="1"/>
    <col min="8958" max="8958" width="0.7109375" style="82" customWidth="1"/>
    <col min="8959" max="8959" width="17.7109375" style="82" bestFit="1" customWidth="1"/>
    <col min="8960" max="8960" width="0.7109375" style="82" customWidth="1"/>
    <col min="8961" max="8961" width="13.42578125" style="82" bestFit="1" customWidth="1"/>
    <col min="8962" max="8962" width="1" style="82" customWidth="1"/>
    <col min="8963" max="8963" width="13.28515625" style="82" customWidth="1"/>
    <col min="8964" max="9193" width="9.28515625" style="82"/>
    <col min="9194" max="9195" width="1.42578125" style="82" customWidth="1"/>
    <col min="9196" max="9196" width="3.7109375" style="82" customWidth="1"/>
    <col min="9197" max="9197" width="15.7109375" style="82" customWidth="1"/>
    <col min="9198" max="9198" width="7.7109375" style="82" customWidth="1"/>
    <col min="9199" max="9199" width="1.42578125" style="82" customWidth="1"/>
    <col min="9200" max="9200" width="2" style="82" customWidth="1"/>
    <col min="9201" max="9201" width="9.28515625" style="82" customWidth="1"/>
    <col min="9202" max="9202" width="0.7109375" style="82" customWidth="1"/>
    <col min="9203" max="9203" width="12.28515625" style="82" customWidth="1"/>
    <col min="9204" max="9204" width="0.7109375" style="82" customWidth="1"/>
    <col min="9205" max="9205" width="11" style="82" customWidth="1"/>
    <col min="9206" max="9206" width="0.7109375" style="82" customWidth="1"/>
    <col min="9207" max="9207" width="11" style="82" customWidth="1"/>
    <col min="9208" max="9208" width="0.7109375" style="82" customWidth="1"/>
    <col min="9209" max="9209" width="11.42578125" style="82" bestFit="1" customWidth="1"/>
    <col min="9210" max="9210" width="0.7109375" style="82" customWidth="1"/>
    <col min="9211" max="9211" width="12.7109375" style="82" customWidth="1"/>
    <col min="9212" max="9212" width="0.7109375" style="82" customWidth="1"/>
    <col min="9213" max="9213" width="14.7109375" style="82" bestFit="1" customWidth="1"/>
    <col min="9214" max="9214" width="0.7109375" style="82" customWidth="1"/>
    <col min="9215" max="9215" width="17.7109375" style="82" bestFit="1" customWidth="1"/>
    <col min="9216" max="9216" width="0.7109375" style="82" customWidth="1"/>
    <col min="9217" max="9217" width="13.42578125" style="82" bestFit="1" customWidth="1"/>
    <col min="9218" max="9218" width="1" style="82" customWidth="1"/>
    <col min="9219" max="9219" width="13.28515625" style="82" customWidth="1"/>
    <col min="9220" max="9449" width="9.28515625" style="82"/>
    <col min="9450" max="9451" width="1.42578125" style="82" customWidth="1"/>
    <col min="9452" max="9452" width="3.7109375" style="82" customWidth="1"/>
    <col min="9453" max="9453" width="15.7109375" style="82" customWidth="1"/>
    <col min="9454" max="9454" width="7.7109375" style="82" customWidth="1"/>
    <col min="9455" max="9455" width="1.42578125" style="82" customWidth="1"/>
    <col min="9456" max="9456" width="2" style="82" customWidth="1"/>
    <col min="9457" max="9457" width="9.28515625" style="82" customWidth="1"/>
    <col min="9458" max="9458" width="0.7109375" style="82" customWidth="1"/>
    <col min="9459" max="9459" width="12.28515625" style="82" customWidth="1"/>
    <col min="9460" max="9460" width="0.7109375" style="82" customWidth="1"/>
    <col min="9461" max="9461" width="11" style="82" customWidth="1"/>
    <col min="9462" max="9462" width="0.7109375" style="82" customWidth="1"/>
    <col min="9463" max="9463" width="11" style="82" customWidth="1"/>
    <col min="9464" max="9464" width="0.7109375" style="82" customWidth="1"/>
    <col min="9465" max="9465" width="11.42578125" style="82" bestFit="1" customWidth="1"/>
    <col min="9466" max="9466" width="0.7109375" style="82" customWidth="1"/>
    <col min="9467" max="9467" width="12.7109375" style="82" customWidth="1"/>
    <col min="9468" max="9468" width="0.7109375" style="82" customWidth="1"/>
    <col min="9469" max="9469" width="14.7109375" style="82" bestFit="1" customWidth="1"/>
    <col min="9470" max="9470" width="0.7109375" style="82" customWidth="1"/>
    <col min="9471" max="9471" width="17.7109375" style="82" bestFit="1" customWidth="1"/>
    <col min="9472" max="9472" width="0.7109375" style="82" customWidth="1"/>
    <col min="9473" max="9473" width="13.42578125" style="82" bestFit="1" customWidth="1"/>
    <col min="9474" max="9474" width="1" style="82" customWidth="1"/>
    <col min="9475" max="9475" width="13.28515625" style="82" customWidth="1"/>
    <col min="9476" max="9705" width="9.28515625" style="82"/>
    <col min="9706" max="9707" width="1.42578125" style="82" customWidth="1"/>
    <col min="9708" max="9708" width="3.7109375" style="82" customWidth="1"/>
    <col min="9709" max="9709" width="15.7109375" style="82" customWidth="1"/>
    <col min="9710" max="9710" width="7.7109375" style="82" customWidth="1"/>
    <col min="9711" max="9711" width="1.42578125" style="82" customWidth="1"/>
    <col min="9712" max="9712" width="2" style="82" customWidth="1"/>
    <col min="9713" max="9713" width="9.28515625" style="82" customWidth="1"/>
    <col min="9714" max="9714" width="0.7109375" style="82" customWidth="1"/>
    <col min="9715" max="9715" width="12.28515625" style="82" customWidth="1"/>
    <col min="9716" max="9716" width="0.7109375" style="82" customWidth="1"/>
    <col min="9717" max="9717" width="11" style="82" customWidth="1"/>
    <col min="9718" max="9718" width="0.7109375" style="82" customWidth="1"/>
    <col min="9719" max="9719" width="11" style="82" customWidth="1"/>
    <col min="9720" max="9720" width="0.7109375" style="82" customWidth="1"/>
    <col min="9721" max="9721" width="11.42578125" style="82" bestFit="1" customWidth="1"/>
    <col min="9722" max="9722" width="0.7109375" style="82" customWidth="1"/>
    <col min="9723" max="9723" width="12.7109375" style="82" customWidth="1"/>
    <col min="9724" max="9724" width="0.7109375" style="82" customWidth="1"/>
    <col min="9725" max="9725" width="14.7109375" style="82" bestFit="1" customWidth="1"/>
    <col min="9726" max="9726" width="0.7109375" style="82" customWidth="1"/>
    <col min="9727" max="9727" width="17.7109375" style="82" bestFit="1" customWidth="1"/>
    <col min="9728" max="9728" width="0.7109375" style="82" customWidth="1"/>
    <col min="9729" max="9729" width="13.42578125" style="82" bestFit="1" customWidth="1"/>
    <col min="9730" max="9730" width="1" style="82" customWidth="1"/>
    <col min="9731" max="9731" width="13.28515625" style="82" customWidth="1"/>
    <col min="9732" max="9961" width="9.28515625" style="82"/>
    <col min="9962" max="9963" width="1.42578125" style="82" customWidth="1"/>
    <col min="9964" max="9964" width="3.7109375" style="82" customWidth="1"/>
    <col min="9965" max="9965" width="15.7109375" style="82" customWidth="1"/>
    <col min="9966" max="9966" width="7.7109375" style="82" customWidth="1"/>
    <col min="9967" max="9967" width="1.42578125" style="82" customWidth="1"/>
    <col min="9968" max="9968" width="2" style="82" customWidth="1"/>
    <col min="9969" max="9969" width="9.28515625" style="82" customWidth="1"/>
    <col min="9970" max="9970" width="0.7109375" style="82" customWidth="1"/>
    <col min="9971" max="9971" width="12.28515625" style="82" customWidth="1"/>
    <col min="9972" max="9972" width="0.7109375" style="82" customWidth="1"/>
    <col min="9973" max="9973" width="11" style="82" customWidth="1"/>
    <col min="9974" max="9974" width="0.7109375" style="82" customWidth="1"/>
    <col min="9975" max="9975" width="11" style="82" customWidth="1"/>
    <col min="9976" max="9976" width="0.7109375" style="82" customWidth="1"/>
    <col min="9977" max="9977" width="11.42578125" style="82" bestFit="1" customWidth="1"/>
    <col min="9978" max="9978" width="0.7109375" style="82" customWidth="1"/>
    <col min="9979" max="9979" width="12.7109375" style="82" customWidth="1"/>
    <col min="9980" max="9980" width="0.7109375" style="82" customWidth="1"/>
    <col min="9981" max="9981" width="14.7109375" style="82" bestFit="1" customWidth="1"/>
    <col min="9982" max="9982" width="0.7109375" style="82" customWidth="1"/>
    <col min="9983" max="9983" width="17.7109375" style="82" bestFit="1" customWidth="1"/>
    <col min="9984" max="9984" width="0.7109375" style="82" customWidth="1"/>
    <col min="9985" max="9985" width="13.42578125" style="82" bestFit="1" customWidth="1"/>
    <col min="9986" max="9986" width="1" style="82" customWidth="1"/>
    <col min="9987" max="9987" width="13.28515625" style="82" customWidth="1"/>
    <col min="9988" max="10217" width="9.28515625" style="82"/>
    <col min="10218" max="10219" width="1.42578125" style="82" customWidth="1"/>
    <col min="10220" max="10220" width="3.7109375" style="82" customWidth="1"/>
    <col min="10221" max="10221" width="15.7109375" style="82" customWidth="1"/>
    <col min="10222" max="10222" width="7.7109375" style="82" customWidth="1"/>
    <col min="10223" max="10223" width="1.42578125" style="82" customWidth="1"/>
    <col min="10224" max="10224" width="2" style="82" customWidth="1"/>
    <col min="10225" max="10225" width="9.28515625" style="82" customWidth="1"/>
    <col min="10226" max="10226" width="0.7109375" style="82" customWidth="1"/>
    <col min="10227" max="10227" width="12.28515625" style="82" customWidth="1"/>
    <col min="10228" max="10228" width="0.7109375" style="82" customWidth="1"/>
    <col min="10229" max="10229" width="11" style="82" customWidth="1"/>
    <col min="10230" max="10230" width="0.7109375" style="82" customWidth="1"/>
    <col min="10231" max="10231" width="11" style="82" customWidth="1"/>
    <col min="10232" max="10232" width="0.7109375" style="82" customWidth="1"/>
    <col min="10233" max="10233" width="11.42578125" style="82" bestFit="1" customWidth="1"/>
    <col min="10234" max="10234" width="0.7109375" style="82" customWidth="1"/>
    <col min="10235" max="10235" width="12.7109375" style="82" customWidth="1"/>
    <col min="10236" max="10236" width="0.7109375" style="82" customWidth="1"/>
    <col min="10237" max="10237" width="14.7109375" style="82" bestFit="1" customWidth="1"/>
    <col min="10238" max="10238" width="0.7109375" style="82" customWidth="1"/>
    <col min="10239" max="10239" width="17.7109375" style="82" bestFit="1" customWidth="1"/>
    <col min="10240" max="10240" width="0.7109375" style="82" customWidth="1"/>
    <col min="10241" max="10241" width="13.42578125" style="82" bestFit="1" customWidth="1"/>
    <col min="10242" max="10242" width="1" style="82" customWidth="1"/>
    <col min="10243" max="10243" width="13.28515625" style="82" customWidth="1"/>
    <col min="10244" max="10473" width="9.28515625" style="82"/>
    <col min="10474" max="10475" width="1.42578125" style="82" customWidth="1"/>
    <col min="10476" max="10476" width="3.7109375" style="82" customWidth="1"/>
    <col min="10477" max="10477" width="15.7109375" style="82" customWidth="1"/>
    <col min="10478" max="10478" width="7.7109375" style="82" customWidth="1"/>
    <col min="10479" max="10479" width="1.42578125" style="82" customWidth="1"/>
    <col min="10480" max="10480" width="2" style="82" customWidth="1"/>
    <col min="10481" max="10481" width="9.28515625" style="82" customWidth="1"/>
    <col min="10482" max="10482" width="0.7109375" style="82" customWidth="1"/>
    <col min="10483" max="10483" width="12.28515625" style="82" customWidth="1"/>
    <col min="10484" max="10484" width="0.7109375" style="82" customWidth="1"/>
    <col min="10485" max="10485" width="11" style="82" customWidth="1"/>
    <col min="10486" max="10486" width="0.7109375" style="82" customWidth="1"/>
    <col min="10487" max="10487" width="11" style="82" customWidth="1"/>
    <col min="10488" max="10488" width="0.7109375" style="82" customWidth="1"/>
    <col min="10489" max="10489" width="11.42578125" style="82" bestFit="1" customWidth="1"/>
    <col min="10490" max="10490" width="0.7109375" style="82" customWidth="1"/>
    <col min="10491" max="10491" width="12.7109375" style="82" customWidth="1"/>
    <col min="10492" max="10492" width="0.7109375" style="82" customWidth="1"/>
    <col min="10493" max="10493" width="14.7109375" style="82" bestFit="1" customWidth="1"/>
    <col min="10494" max="10494" width="0.7109375" style="82" customWidth="1"/>
    <col min="10495" max="10495" width="17.7109375" style="82" bestFit="1" customWidth="1"/>
    <col min="10496" max="10496" width="0.7109375" style="82" customWidth="1"/>
    <col min="10497" max="10497" width="13.42578125" style="82" bestFit="1" customWidth="1"/>
    <col min="10498" max="10498" width="1" style="82" customWidth="1"/>
    <col min="10499" max="10499" width="13.28515625" style="82" customWidth="1"/>
    <col min="10500" max="10729" width="9.28515625" style="82"/>
    <col min="10730" max="10731" width="1.42578125" style="82" customWidth="1"/>
    <col min="10732" max="10732" width="3.7109375" style="82" customWidth="1"/>
    <col min="10733" max="10733" width="15.7109375" style="82" customWidth="1"/>
    <col min="10734" max="10734" width="7.7109375" style="82" customWidth="1"/>
    <col min="10735" max="10735" width="1.42578125" style="82" customWidth="1"/>
    <col min="10736" max="10736" width="2" style="82" customWidth="1"/>
    <col min="10737" max="10737" width="9.28515625" style="82" customWidth="1"/>
    <col min="10738" max="10738" width="0.7109375" style="82" customWidth="1"/>
    <col min="10739" max="10739" width="12.28515625" style="82" customWidth="1"/>
    <col min="10740" max="10740" width="0.7109375" style="82" customWidth="1"/>
    <col min="10741" max="10741" width="11" style="82" customWidth="1"/>
    <col min="10742" max="10742" width="0.7109375" style="82" customWidth="1"/>
    <col min="10743" max="10743" width="11" style="82" customWidth="1"/>
    <col min="10744" max="10744" width="0.7109375" style="82" customWidth="1"/>
    <col min="10745" max="10745" width="11.42578125" style="82" bestFit="1" customWidth="1"/>
    <col min="10746" max="10746" width="0.7109375" style="82" customWidth="1"/>
    <col min="10747" max="10747" width="12.7109375" style="82" customWidth="1"/>
    <col min="10748" max="10748" width="0.7109375" style="82" customWidth="1"/>
    <col min="10749" max="10749" width="14.7109375" style="82" bestFit="1" customWidth="1"/>
    <col min="10750" max="10750" width="0.7109375" style="82" customWidth="1"/>
    <col min="10751" max="10751" width="17.7109375" style="82" bestFit="1" customWidth="1"/>
    <col min="10752" max="10752" width="0.7109375" style="82" customWidth="1"/>
    <col min="10753" max="10753" width="13.42578125" style="82" bestFit="1" customWidth="1"/>
    <col min="10754" max="10754" width="1" style="82" customWidth="1"/>
    <col min="10755" max="10755" width="13.28515625" style="82" customWidth="1"/>
    <col min="10756" max="10985" width="9.28515625" style="82"/>
    <col min="10986" max="10987" width="1.42578125" style="82" customWidth="1"/>
    <col min="10988" max="10988" width="3.7109375" style="82" customWidth="1"/>
    <col min="10989" max="10989" width="15.7109375" style="82" customWidth="1"/>
    <col min="10990" max="10990" width="7.7109375" style="82" customWidth="1"/>
    <col min="10991" max="10991" width="1.42578125" style="82" customWidth="1"/>
    <col min="10992" max="10992" width="2" style="82" customWidth="1"/>
    <col min="10993" max="10993" width="9.28515625" style="82" customWidth="1"/>
    <col min="10994" max="10994" width="0.7109375" style="82" customWidth="1"/>
    <col min="10995" max="10995" width="12.28515625" style="82" customWidth="1"/>
    <col min="10996" max="10996" width="0.7109375" style="82" customWidth="1"/>
    <col min="10997" max="10997" width="11" style="82" customWidth="1"/>
    <col min="10998" max="10998" width="0.7109375" style="82" customWidth="1"/>
    <col min="10999" max="10999" width="11" style="82" customWidth="1"/>
    <col min="11000" max="11000" width="0.7109375" style="82" customWidth="1"/>
    <col min="11001" max="11001" width="11.42578125" style="82" bestFit="1" customWidth="1"/>
    <col min="11002" max="11002" width="0.7109375" style="82" customWidth="1"/>
    <col min="11003" max="11003" width="12.7109375" style="82" customWidth="1"/>
    <col min="11004" max="11004" width="0.7109375" style="82" customWidth="1"/>
    <col min="11005" max="11005" width="14.7109375" style="82" bestFit="1" customWidth="1"/>
    <col min="11006" max="11006" width="0.7109375" style="82" customWidth="1"/>
    <col min="11007" max="11007" width="17.7109375" style="82" bestFit="1" customWidth="1"/>
    <col min="11008" max="11008" width="0.7109375" style="82" customWidth="1"/>
    <col min="11009" max="11009" width="13.42578125" style="82" bestFit="1" customWidth="1"/>
    <col min="11010" max="11010" width="1" style="82" customWidth="1"/>
    <col min="11011" max="11011" width="13.28515625" style="82" customWidth="1"/>
    <col min="11012" max="11241" width="9.28515625" style="82"/>
    <col min="11242" max="11243" width="1.42578125" style="82" customWidth="1"/>
    <col min="11244" max="11244" width="3.7109375" style="82" customWidth="1"/>
    <col min="11245" max="11245" width="15.7109375" style="82" customWidth="1"/>
    <col min="11246" max="11246" width="7.7109375" style="82" customWidth="1"/>
    <col min="11247" max="11247" width="1.42578125" style="82" customWidth="1"/>
    <col min="11248" max="11248" width="2" style="82" customWidth="1"/>
    <col min="11249" max="11249" width="9.28515625" style="82" customWidth="1"/>
    <col min="11250" max="11250" width="0.7109375" style="82" customWidth="1"/>
    <col min="11251" max="11251" width="12.28515625" style="82" customWidth="1"/>
    <col min="11252" max="11252" width="0.7109375" style="82" customWidth="1"/>
    <col min="11253" max="11253" width="11" style="82" customWidth="1"/>
    <col min="11254" max="11254" width="0.7109375" style="82" customWidth="1"/>
    <col min="11255" max="11255" width="11" style="82" customWidth="1"/>
    <col min="11256" max="11256" width="0.7109375" style="82" customWidth="1"/>
    <col min="11257" max="11257" width="11.42578125" style="82" bestFit="1" customWidth="1"/>
    <col min="11258" max="11258" width="0.7109375" style="82" customWidth="1"/>
    <col min="11259" max="11259" width="12.7109375" style="82" customWidth="1"/>
    <col min="11260" max="11260" width="0.7109375" style="82" customWidth="1"/>
    <col min="11261" max="11261" width="14.7109375" style="82" bestFit="1" customWidth="1"/>
    <col min="11262" max="11262" width="0.7109375" style="82" customWidth="1"/>
    <col min="11263" max="11263" width="17.7109375" style="82" bestFit="1" customWidth="1"/>
    <col min="11264" max="11264" width="0.7109375" style="82" customWidth="1"/>
    <col min="11265" max="11265" width="13.42578125" style="82" bestFit="1" customWidth="1"/>
    <col min="11266" max="11266" width="1" style="82" customWidth="1"/>
    <col min="11267" max="11267" width="13.28515625" style="82" customWidth="1"/>
    <col min="11268" max="11497" width="9.28515625" style="82"/>
    <col min="11498" max="11499" width="1.42578125" style="82" customWidth="1"/>
    <col min="11500" max="11500" width="3.7109375" style="82" customWidth="1"/>
    <col min="11501" max="11501" width="15.7109375" style="82" customWidth="1"/>
    <col min="11502" max="11502" width="7.7109375" style="82" customWidth="1"/>
    <col min="11503" max="11503" width="1.42578125" style="82" customWidth="1"/>
    <col min="11504" max="11504" width="2" style="82" customWidth="1"/>
    <col min="11505" max="11505" width="9.28515625" style="82" customWidth="1"/>
    <col min="11506" max="11506" width="0.7109375" style="82" customWidth="1"/>
    <col min="11507" max="11507" width="12.28515625" style="82" customWidth="1"/>
    <col min="11508" max="11508" width="0.7109375" style="82" customWidth="1"/>
    <col min="11509" max="11509" width="11" style="82" customWidth="1"/>
    <col min="11510" max="11510" width="0.7109375" style="82" customWidth="1"/>
    <col min="11511" max="11511" width="11" style="82" customWidth="1"/>
    <col min="11512" max="11512" width="0.7109375" style="82" customWidth="1"/>
    <col min="11513" max="11513" width="11.42578125" style="82" bestFit="1" customWidth="1"/>
    <col min="11514" max="11514" width="0.7109375" style="82" customWidth="1"/>
    <col min="11515" max="11515" width="12.7109375" style="82" customWidth="1"/>
    <col min="11516" max="11516" width="0.7109375" style="82" customWidth="1"/>
    <col min="11517" max="11517" width="14.7109375" style="82" bestFit="1" customWidth="1"/>
    <col min="11518" max="11518" width="0.7109375" style="82" customWidth="1"/>
    <col min="11519" max="11519" width="17.7109375" style="82" bestFit="1" customWidth="1"/>
    <col min="11520" max="11520" width="0.7109375" style="82" customWidth="1"/>
    <col min="11521" max="11521" width="13.42578125" style="82" bestFit="1" customWidth="1"/>
    <col min="11522" max="11522" width="1" style="82" customWidth="1"/>
    <col min="11523" max="11523" width="13.28515625" style="82" customWidth="1"/>
    <col min="11524" max="11753" width="9.28515625" style="82"/>
    <col min="11754" max="11755" width="1.42578125" style="82" customWidth="1"/>
    <col min="11756" max="11756" width="3.7109375" style="82" customWidth="1"/>
    <col min="11757" max="11757" width="15.7109375" style="82" customWidth="1"/>
    <col min="11758" max="11758" width="7.7109375" style="82" customWidth="1"/>
    <col min="11759" max="11759" width="1.42578125" style="82" customWidth="1"/>
    <col min="11760" max="11760" width="2" style="82" customWidth="1"/>
    <col min="11761" max="11761" width="9.28515625" style="82" customWidth="1"/>
    <col min="11762" max="11762" width="0.7109375" style="82" customWidth="1"/>
    <col min="11763" max="11763" width="12.28515625" style="82" customWidth="1"/>
    <col min="11764" max="11764" width="0.7109375" style="82" customWidth="1"/>
    <col min="11765" max="11765" width="11" style="82" customWidth="1"/>
    <col min="11766" max="11766" width="0.7109375" style="82" customWidth="1"/>
    <col min="11767" max="11767" width="11" style="82" customWidth="1"/>
    <col min="11768" max="11768" width="0.7109375" style="82" customWidth="1"/>
    <col min="11769" max="11769" width="11.42578125" style="82" bestFit="1" customWidth="1"/>
    <col min="11770" max="11770" width="0.7109375" style="82" customWidth="1"/>
    <col min="11771" max="11771" width="12.7109375" style="82" customWidth="1"/>
    <col min="11772" max="11772" width="0.7109375" style="82" customWidth="1"/>
    <col min="11773" max="11773" width="14.7109375" style="82" bestFit="1" customWidth="1"/>
    <col min="11774" max="11774" width="0.7109375" style="82" customWidth="1"/>
    <col min="11775" max="11775" width="17.7109375" style="82" bestFit="1" customWidth="1"/>
    <col min="11776" max="11776" width="0.7109375" style="82" customWidth="1"/>
    <col min="11777" max="11777" width="13.42578125" style="82" bestFit="1" customWidth="1"/>
    <col min="11778" max="11778" width="1" style="82" customWidth="1"/>
    <col min="11779" max="11779" width="13.28515625" style="82" customWidth="1"/>
    <col min="11780" max="12009" width="9.28515625" style="82"/>
    <col min="12010" max="12011" width="1.42578125" style="82" customWidth="1"/>
    <col min="12012" max="12012" width="3.7109375" style="82" customWidth="1"/>
    <col min="12013" max="12013" width="15.7109375" style="82" customWidth="1"/>
    <col min="12014" max="12014" width="7.7109375" style="82" customWidth="1"/>
    <col min="12015" max="12015" width="1.42578125" style="82" customWidth="1"/>
    <col min="12016" max="12016" width="2" style="82" customWidth="1"/>
    <col min="12017" max="12017" width="9.28515625" style="82" customWidth="1"/>
    <col min="12018" max="12018" width="0.7109375" style="82" customWidth="1"/>
    <col min="12019" max="12019" width="12.28515625" style="82" customWidth="1"/>
    <col min="12020" max="12020" width="0.7109375" style="82" customWidth="1"/>
    <col min="12021" max="12021" width="11" style="82" customWidth="1"/>
    <col min="12022" max="12022" width="0.7109375" style="82" customWidth="1"/>
    <col min="12023" max="12023" width="11" style="82" customWidth="1"/>
    <col min="12024" max="12024" width="0.7109375" style="82" customWidth="1"/>
    <col min="12025" max="12025" width="11.42578125" style="82" bestFit="1" customWidth="1"/>
    <col min="12026" max="12026" width="0.7109375" style="82" customWidth="1"/>
    <col min="12027" max="12027" width="12.7109375" style="82" customWidth="1"/>
    <col min="12028" max="12028" width="0.7109375" style="82" customWidth="1"/>
    <col min="12029" max="12029" width="14.7109375" style="82" bestFit="1" customWidth="1"/>
    <col min="12030" max="12030" width="0.7109375" style="82" customWidth="1"/>
    <col min="12031" max="12031" width="17.7109375" style="82" bestFit="1" customWidth="1"/>
    <col min="12032" max="12032" width="0.7109375" style="82" customWidth="1"/>
    <col min="12033" max="12033" width="13.42578125" style="82" bestFit="1" customWidth="1"/>
    <col min="12034" max="12034" width="1" style="82" customWidth="1"/>
    <col min="12035" max="12035" width="13.28515625" style="82" customWidth="1"/>
    <col min="12036" max="12265" width="9.28515625" style="82"/>
    <col min="12266" max="12267" width="1.42578125" style="82" customWidth="1"/>
    <col min="12268" max="12268" width="3.7109375" style="82" customWidth="1"/>
    <col min="12269" max="12269" width="15.7109375" style="82" customWidth="1"/>
    <col min="12270" max="12270" width="7.7109375" style="82" customWidth="1"/>
    <col min="12271" max="12271" width="1.42578125" style="82" customWidth="1"/>
    <col min="12272" max="12272" width="2" style="82" customWidth="1"/>
    <col min="12273" max="12273" width="9.28515625" style="82" customWidth="1"/>
    <col min="12274" max="12274" width="0.7109375" style="82" customWidth="1"/>
    <col min="12275" max="12275" width="12.28515625" style="82" customWidth="1"/>
    <col min="12276" max="12276" width="0.7109375" style="82" customWidth="1"/>
    <col min="12277" max="12277" width="11" style="82" customWidth="1"/>
    <col min="12278" max="12278" width="0.7109375" style="82" customWidth="1"/>
    <col min="12279" max="12279" width="11" style="82" customWidth="1"/>
    <col min="12280" max="12280" width="0.7109375" style="82" customWidth="1"/>
    <col min="12281" max="12281" width="11.42578125" style="82" bestFit="1" customWidth="1"/>
    <col min="12282" max="12282" width="0.7109375" style="82" customWidth="1"/>
    <col min="12283" max="12283" width="12.7109375" style="82" customWidth="1"/>
    <col min="12284" max="12284" width="0.7109375" style="82" customWidth="1"/>
    <col min="12285" max="12285" width="14.7109375" style="82" bestFit="1" customWidth="1"/>
    <col min="12286" max="12286" width="0.7109375" style="82" customWidth="1"/>
    <col min="12287" max="12287" width="17.7109375" style="82" bestFit="1" customWidth="1"/>
    <col min="12288" max="12288" width="0.7109375" style="82" customWidth="1"/>
    <col min="12289" max="12289" width="13.42578125" style="82" bestFit="1" customWidth="1"/>
    <col min="12290" max="12290" width="1" style="82" customWidth="1"/>
    <col min="12291" max="12291" width="13.28515625" style="82" customWidth="1"/>
    <col min="12292" max="12521" width="9.28515625" style="82"/>
    <col min="12522" max="12523" width="1.42578125" style="82" customWidth="1"/>
    <col min="12524" max="12524" width="3.7109375" style="82" customWidth="1"/>
    <col min="12525" max="12525" width="15.7109375" style="82" customWidth="1"/>
    <col min="12526" max="12526" width="7.7109375" style="82" customWidth="1"/>
    <col min="12527" max="12527" width="1.42578125" style="82" customWidth="1"/>
    <col min="12528" max="12528" width="2" style="82" customWidth="1"/>
    <col min="12529" max="12529" width="9.28515625" style="82" customWidth="1"/>
    <col min="12530" max="12530" width="0.7109375" style="82" customWidth="1"/>
    <col min="12531" max="12531" width="12.28515625" style="82" customWidth="1"/>
    <col min="12532" max="12532" width="0.7109375" style="82" customWidth="1"/>
    <col min="12533" max="12533" width="11" style="82" customWidth="1"/>
    <col min="12534" max="12534" width="0.7109375" style="82" customWidth="1"/>
    <col min="12535" max="12535" width="11" style="82" customWidth="1"/>
    <col min="12536" max="12536" width="0.7109375" style="82" customWidth="1"/>
    <col min="12537" max="12537" width="11.42578125" style="82" bestFit="1" customWidth="1"/>
    <col min="12538" max="12538" width="0.7109375" style="82" customWidth="1"/>
    <col min="12539" max="12539" width="12.7109375" style="82" customWidth="1"/>
    <col min="12540" max="12540" width="0.7109375" style="82" customWidth="1"/>
    <col min="12541" max="12541" width="14.7109375" style="82" bestFit="1" customWidth="1"/>
    <col min="12542" max="12542" width="0.7109375" style="82" customWidth="1"/>
    <col min="12543" max="12543" width="17.7109375" style="82" bestFit="1" customWidth="1"/>
    <col min="12544" max="12544" width="0.7109375" style="82" customWidth="1"/>
    <col min="12545" max="12545" width="13.42578125" style="82" bestFit="1" customWidth="1"/>
    <col min="12546" max="12546" width="1" style="82" customWidth="1"/>
    <col min="12547" max="12547" width="13.28515625" style="82" customWidth="1"/>
    <col min="12548" max="12777" width="9.28515625" style="82"/>
    <col min="12778" max="12779" width="1.42578125" style="82" customWidth="1"/>
    <col min="12780" max="12780" width="3.7109375" style="82" customWidth="1"/>
    <col min="12781" max="12781" width="15.7109375" style="82" customWidth="1"/>
    <col min="12782" max="12782" width="7.7109375" style="82" customWidth="1"/>
    <col min="12783" max="12783" width="1.42578125" style="82" customWidth="1"/>
    <col min="12784" max="12784" width="2" style="82" customWidth="1"/>
    <col min="12785" max="12785" width="9.28515625" style="82" customWidth="1"/>
    <col min="12786" max="12786" width="0.7109375" style="82" customWidth="1"/>
    <col min="12787" max="12787" width="12.28515625" style="82" customWidth="1"/>
    <col min="12788" max="12788" width="0.7109375" style="82" customWidth="1"/>
    <col min="12789" max="12789" width="11" style="82" customWidth="1"/>
    <col min="12790" max="12790" width="0.7109375" style="82" customWidth="1"/>
    <col min="12791" max="12791" width="11" style="82" customWidth="1"/>
    <col min="12792" max="12792" width="0.7109375" style="82" customWidth="1"/>
    <col min="12793" max="12793" width="11.42578125" style="82" bestFit="1" customWidth="1"/>
    <col min="12794" max="12794" width="0.7109375" style="82" customWidth="1"/>
    <col min="12795" max="12795" width="12.7109375" style="82" customWidth="1"/>
    <col min="12796" max="12796" width="0.7109375" style="82" customWidth="1"/>
    <col min="12797" max="12797" width="14.7109375" style="82" bestFit="1" customWidth="1"/>
    <col min="12798" max="12798" width="0.7109375" style="82" customWidth="1"/>
    <col min="12799" max="12799" width="17.7109375" style="82" bestFit="1" customWidth="1"/>
    <col min="12800" max="12800" width="0.7109375" style="82" customWidth="1"/>
    <col min="12801" max="12801" width="13.42578125" style="82" bestFit="1" customWidth="1"/>
    <col min="12802" max="12802" width="1" style="82" customWidth="1"/>
    <col min="12803" max="12803" width="13.28515625" style="82" customWidth="1"/>
    <col min="12804" max="13033" width="9.28515625" style="82"/>
    <col min="13034" max="13035" width="1.42578125" style="82" customWidth="1"/>
    <col min="13036" max="13036" width="3.7109375" style="82" customWidth="1"/>
    <col min="13037" max="13037" width="15.7109375" style="82" customWidth="1"/>
    <col min="13038" max="13038" width="7.7109375" style="82" customWidth="1"/>
    <col min="13039" max="13039" width="1.42578125" style="82" customWidth="1"/>
    <col min="13040" max="13040" width="2" style="82" customWidth="1"/>
    <col min="13041" max="13041" width="9.28515625" style="82" customWidth="1"/>
    <col min="13042" max="13042" width="0.7109375" style="82" customWidth="1"/>
    <col min="13043" max="13043" width="12.28515625" style="82" customWidth="1"/>
    <col min="13044" max="13044" width="0.7109375" style="82" customWidth="1"/>
    <col min="13045" max="13045" width="11" style="82" customWidth="1"/>
    <col min="13046" max="13046" width="0.7109375" style="82" customWidth="1"/>
    <col min="13047" max="13047" width="11" style="82" customWidth="1"/>
    <col min="13048" max="13048" width="0.7109375" style="82" customWidth="1"/>
    <col min="13049" max="13049" width="11.42578125" style="82" bestFit="1" customWidth="1"/>
    <col min="13050" max="13050" width="0.7109375" style="82" customWidth="1"/>
    <col min="13051" max="13051" width="12.7109375" style="82" customWidth="1"/>
    <col min="13052" max="13052" width="0.7109375" style="82" customWidth="1"/>
    <col min="13053" max="13053" width="14.7109375" style="82" bestFit="1" customWidth="1"/>
    <col min="13054" max="13054" width="0.7109375" style="82" customWidth="1"/>
    <col min="13055" max="13055" width="17.7109375" style="82" bestFit="1" customWidth="1"/>
    <col min="13056" max="13056" width="0.7109375" style="82" customWidth="1"/>
    <col min="13057" max="13057" width="13.42578125" style="82" bestFit="1" customWidth="1"/>
    <col min="13058" max="13058" width="1" style="82" customWidth="1"/>
    <col min="13059" max="13059" width="13.28515625" style="82" customWidth="1"/>
    <col min="13060" max="13289" width="9.28515625" style="82"/>
    <col min="13290" max="13291" width="1.42578125" style="82" customWidth="1"/>
    <col min="13292" max="13292" width="3.7109375" style="82" customWidth="1"/>
    <col min="13293" max="13293" width="15.7109375" style="82" customWidth="1"/>
    <col min="13294" max="13294" width="7.7109375" style="82" customWidth="1"/>
    <col min="13295" max="13295" width="1.42578125" style="82" customWidth="1"/>
    <col min="13296" max="13296" width="2" style="82" customWidth="1"/>
    <col min="13297" max="13297" width="9.28515625" style="82" customWidth="1"/>
    <col min="13298" max="13298" width="0.7109375" style="82" customWidth="1"/>
    <col min="13299" max="13299" width="12.28515625" style="82" customWidth="1"/>
    <col min="13300" max="13300" width="0.7109375" style="82" customWidth="1"/>
    <col min="13301" max="13301" width="11" style="82" customWidth="1"/>
    <col min="13302" max="13302" width="0.7109375" style="82" customWidth="1"/>
    <col min="13303" max="13303" width="11" style="82" customWidth="1"/>
    <col min="13304" max="13304" width="0.7109375" style="82" customWidth="1"/>
    <col min="13305" max="13305" width="11.42578125" style="82" bestFit="1" customWidth="1"/>
    <col min="13306" max="13306" width="0.7109375" style="82" customWidth="1"/>
    <col min="13307" max="13307" width="12.7109375" style="82" customWidth="1"/>
    <col min="13308" max="13308" width="0.7109375" style="82" customWidth="1"/>
    <col min="13309" max="13309" width="14.7109375" style="82" bestFit="1" customWidth="1"/>
    <col min="13310" max="13310" width="0.7109375" style="82" customWidth="1"/>
    <col min="13311" max="13311" width="17.7109375" style="82" bestFit="1" customWidth="1"/>
    <col min="13312" max="13312" width="0.7109375" style="82" customWidth="1"/>
    <col min="13313" max="13313" width="13.42578125" style="82" bestFit="1" customWidth="1"/>
    <col min="13314" max="13314" width="1" style="82" customWidth="1"/>
    <col min="13315" max="13315" width="13.28515625" style="82" customWidth="1"/>
    <col min="13316" max="13545" width="9.28515625" style="82"/>
    <col min="13546" max="13547" width="1.42578125" style="82" customWidth="1"/>
    <col min="13548" max="13548" width="3.7109375" style="82" customWidth="1"/>
    <col min="13549" max="13549" width="15.7109375" style="82" customWidth="1"/>
    <col min="13550" max="13550" width="7.7109375" style="82" customWidth="1"/>
    <col min="13551" max="13551" width="1.42578125" style="82" customWidth="1"/>
    <col min="13552" max="13552" width="2" style="82" customWidth="1"/>
    <col min="13553" max="13553" width="9.28515625" style="82" customWidth="1"/>
    <col min="13554" max="13554" width="0.7109375" style="82" customWidth="1"/>
    <col min="13555" max="13555" width="12.28515625" style="82" customWidth="1"/>
    <col min="13556" max="13556" width="0.7109375" style="82" customWidth="1"/>
    <col min="13557" max="13557" width="11" style="82" customWidth="1"/>
    <col min="13558" max="13558" width="0.7109375" style="82" customWidth="1"/>
    <col min="13559" max="13559" width="11" style="82" customWidth="1"/>
    <col min="13560" max="13560" width="0.7109375" style="82" customWidth="1"/>
    <col min="13561" max="13561" width="11.42578125" style="82" bestFit="1" customWidth="1"/>
    <col min="13562" max="13562" width="0.7109375" style="82" customWidth="1"/>
    <col min="13563" max="13563" width="12.7109375" style="82" customWidth="1"/>
    <col min="13564" max="13564" width="0.7109375" style="82" customWidth="1"/>
    <col min="13565" max="13565" width="14.7109375" style="82" bestFit="1" customWidth="1"/>
    <col min="13566" max="13566" width="0.7109375" style="82" customWidth="1"/>
    <col min="13567" max="13567" width="17.7109375" style="82" bestFit="1" customWidth="1"/>
    <col min="13568" max="13568" width="0.7109375" style="82" customWidth="1"/>
    <col min="13569" max="13569" width="13.42578125" style="82" bestFit="1" customWidth="1"/>
    <col min="13570" max="13570" width="1" style="82" customWidth="1"/>
    <col min="13571" max="13571" width="13.28515625" style="82" customWidth="1"/>
    <col min="13572" max="13801" width="9.28515625" style="82"/>
    <col min="13802" max="13803" width="1.42578125" style="82" customWidth="1"/>
    <col min="13804" max="13804" width="3.7109375" style="82" customWidth="1"/>
    <col min="13805" max="13805" width="15.7109375" style="82" customWidth="1"/>
    <col min="13806" max="13806" width="7.7109375" style="82" customWidth="1"/>
    <col min="13807" max="13807" width="1.42578125" style="82" customWidth="1"/>
    <col min="13808" max="13808" width="2" style="82" customWidth="1"/>
    <col min="13809" max="13809" width="9.28515625" style="82" customWidth="1"/>
    <col min="13810" max="13810" width="0.7109375" style="82" customWidth="1"/>
    <col min="13811" max="13811" width="12.28515625" style="82" customWidth="1"/>
    <col min="13812" max="13812" width="0.7109375" style="82" customWidth="1"/>
    <col min="13813" max="13813" width="11" style="82" customWidth="1"/>
    <col min="13814" max="13814" width="0.7109375" style="82" customWidth="1"/>
    <col min="13815" max="13815" width="11" style="82" customWidth="1"/>
    <col min="13816" max="13816" width="0.7109375" style="82" customWidth="1"/>
    <col min="13817" max="13817" width="11.42578125" style="82" bestFit="1" customWidth="1"/>
    <col min="13818" max="13818" width="0.7109375" style="82" customWidth="1"/>
    <col min="13819" max="13819" width="12.7109375" style="82" customWidth="1"/>
    <col min="13820" max="13820" width="0.7109375" style="82" customWidth="1"/>
    <col min="13821" max="13821" width="14.7109375" style="82" bestFit="1" customWidth="1"/>
    <col min="13822" max="13822" width="0.7109375" style="82" customWidth="1"/>
    <col min="13823" max="13823" width="17.7109375" style="82" bestFit="1" customWidth="1"/>
    <col min="13824" max="13824" width="0.7109375" style="82" customWidth="1"/>
    <col min="13825" max="13825" width="13.42578125" style="82" bestFit="1" customWidth="1"/>
    <col min="13826" max="13826" width="1" style="82" customWidth="1"/>
    <col min="13827" max="13827" width="13.28515625" style="82" customWidth="1"/>
    <col min="13828" max="14057" width="9.28515625" style="82"/>
    <col min="14058" max="14059" width="1.42578125" style="82" customWidth="1"/>
    <col min="14060" max="14060" width="3.7109375" style="82" customWidth="1"/>
    <col min="14061" max="14061" width="15.7109375" style="82" customWidth="1"/>
    <col min="14062" max="14062" width="7.7109375" style="82" customWidth="1"/>
    <col min="14063" max="14063" width="1.42578125" style="82" customWidth="1"/>
    <col min="14064" max="14064" width="2" style="82" customWidth="1"/>
    <col min="14065" max="14065" width="9.28515625" style="82" customWidth="1"/>
    <col min="14066" max="14066" width="0.7109375" style="82" customWidth="1"/>
    <col min="14067" max="14067" width="12.28515625" style="82" customWidth="1"/>
    <col min="14068" max="14068" width="0.7109375" style="82" customWidth="1"/>
    <col min="14069" max="14069" width="11" style="82" customWidth="1"/>
    <col min="14070" max="14070" width="0.7109375" style="82" customWidth="1"/>
    <col min="14071" max="14071" width="11" style="82" customWidth="1"/>
    <col min="14072" max="14072" width="0.7109375" style="82" customWidth="1"/>
    <col min="14073" max="14073" width="11.42578125" style="82" bestFit="1" customWidth="1"/>
    <col min="14074" max="14074" width="0.7109375" style="82" customWidth="1"/>
    <col min="14075" max="14075" width="12.7109375" style="82" customWidth="1"/>
    <col min="14076" max="14076" width="0.7109375" style="82" customWidth="1"/>
    <col min="14077" max="14077" width="14.7109375" style="82" bestFit="1" customWidth="1"/>
    <col min="14078" max="14078" width="0.7109375" style="82" customWidth="1"/>
    <col min="14079" max="14079" width="17.7109375" style="82" bestFit="1" customWidth="1"/>
    <col min="14080" max="14080" width="0.7109375" style="82" customWidth="1"/>
    <col min="14081" max="14081" width="13.42578125" style="82" bestFit="1" customWidth="1"/>
    <col min="14082" max="14082" width="1" style="82" customWidth="1"/>
    <col min="14083" max="14083" width="13.28515625" style="82" customWidth="1"/>
    <col min="14084" max="14313" width="9.28515625" style="82"/>
    <col min="14314" max="14315" width="1.42578125" style="82" customWidth="1"/>
    <col min="14316" max="14316" width="3.7109375" style="82" customWidth="1"/>
    <col min="14317" max="14317" width="15.7109375" style="82" customWidth="1"/>
    <col min="14318" max="14318" width="7.7109375" style="82" customWidth="1"/>
    <col min="14319" max="14319" width="1.42578125" style="82" customWidth="1"/>
    <col min="14320" max="14320" width="2" style="82" customWidth="1"/>
    <col min="14321" max="14321" width="9.28515625" style="82" customWidth="1"/>
    <col min="14322" max="14322" width="0.7109375" style="82" customWidth="1"/>
    <col min="14323" max="14323" width="12.28515625" style="82" customWidth="1"/>
    <col min="14324" max="14324" width="0.7109375" style="82" customWidth="1"/>
    <col min="14325" max="14325" width="11" style="82" customWidth="1"/>
    <col min="14326" max="14326" width="0.7109375" style="82" customWidth="1"/>
    <col min="14327" max="14327" width="11" style="82" customWidth="1"/>
    <col min="14328" max="14328" width="0.7109375" style="82" customWidth="1"/>
    <col min="14329" max="14329" width="11.42578125" style="82" bestFit="1" customWidth="1"/>
    <col min="14330" max="14330" width="0.7109375" style="82" customWidth="1"/>
    <col min="14331" max="14331" width="12.7109375" style="82" customWidth="1"/>
    <col min="14332" max="14332" width="0.7109375" style="82" customWidth="1"/>
    <col min="14333" max="14333" width="14.7109375" style="82" bestFit="1" customWidth="1"/>
    <col min="14334" max="14334" width="0.7109375" style="82" customWidth="1"/>
    <col min="14335" max="14335" width="17.7109375" style="82" bestFit="1" customWidth="1"/>
    <col min="14336" max="14336" width="0.7109375" style="82" customWidth="1"/>
    <col min="14337" max="14337" width="13.42578125" style="82" bestFit="1" customWidth="1"/>
    <col min="14338" max="14338" width="1" style="82" customWidth="1"/>
    <col min="14339" max="14339" width="13.28515625" style="82" customWidth="1"/>
    <col min="14340" max="14569" width="9.28515625" style="82"/>
    <col min="14570" max="14571" width="1.42578125" style="82" customWidth="1"/>
    <col min="14572" max="14572" width="3.7109375" style="82" customWidth="1"/>
    <col min="14573" max="14573" width="15.7109375" style="82" customWidth="1"/>
    <col min="14574" max="14574" width="7.7109375" style="82" customWidth="1"/>
    <col min="14575" max="14575" width="1.42578125" style="82" customWidth="1"/>
    <col min="14576" max="14576" width="2" style="82" customWidth="1"/>
    <col min="14577" max="14577" width="9.28515625" style="82" customWidth="1"/>
    <col min="14578" max="14578" width="0.7109375" style="82" customWidth="1"/>
    <col min="14579" max="14579" width="12.28515625" style="82" customWidth="1"/>
    <col min="14580" max="14580" width="0.7109375" style="82" customWidth="1"/>
    <col min="14581" max="14581" width="11" style="82" customWidth="1"/>
    <col min="14582" max="14582" width="0.7109375" style="82" customWidth="1"/>
    <col min="14583" max="14583" width="11" style="82" customWidth="1"/>
    <col min="14584" max="14584" width="0.7109375" style="82" customWidth="1"/>
    <col min="14585" max="14585" width="11.42578125" style="82" bestFit="1" customWidth="1"/>
    <col min="14586" max="14586" width="0.7109375" style="82" customWidth="1"/>
    <col min="14587" max="14587" width="12.7109375" style="82" customWidth="1"/>
    <col min="14588" max="14588" width="0.7109375" style="82" customWidth="1"/>
    <col min="14589" max="14589" width="14.7109375" style="82" bestFit="1" customWidth="1"/>
    <col min="14590" max="14590" width="0.7109375" style="82" customWidth="1"/>
    <col min="14591" max="14591" width="17.7109375" style="82" bestFit="1" customWidth="1"/>
    <col min="14592" max="14592" width="0.7109375" style="82" customWidth="1"/>
    <col min="14593" max="14593" width="13.42578125" style="82" bestFit="1" customWidth="1"/>
    <col min="14594" max="14594" width="1" style="82" customWidth="1"/>
    <col min="14595" max="14595" width="13.28515625" style="82" customWidth="1"/>
    <col min="14596" max="14825" width="9.28515625" style="82"/>
    <col min="14826" max="14827" width="1.42578125" style="82" customWidth="1"/>
    <col min="14828" max="14828" width="3.7109375" style="82" customWidth="1"/>
    <col min="14829" max="14829" width="15.7109375" style="82" customWidth="1"/>
    <col min="14830" max="14830" width="7.7109375" style="82" customWidth="1"/>
    <col min="14831" max="14831" width="1.42578125" style="82" customWidth="1"/>
    <col min="14832" max="14832" width="2" style="82" customWidth="1"/>
    <col min="14833" max="14833" width="9.28515625" style="82" customWidth="1"/>
    <col min="14834" max="14834" width="0.7109375" style="82" customWidth="1"/>
    <col min="14835" max="14835" width="12.28515625" style="82" customWidth="1"/>
    <col min="14836" max="14836" width="0.7109375" style="82" customWidth="1"/>
    <col min="14837" max="14837" width="11" style="82" customWidth="1"/>
    <col min="14838" max="14838" width="0.7109375" style="82" customWidth="1"/>
    <col min="14839" max="14839" width="11" style="82" customWidth="1"/>
    <col min="14840" max="14840" width="0.7109375" style="82" customWidth="1"/>
    <col min="14841" max="14841" width="11.42578125" style="82" bestFit="1" customWidth="1"/>
    <col min="14842" max="14842" width="0.7109375" style="82" customWidth="1"/>
    <col min="14843" max="14843" width="12.7109375" style="82" customWidth="1"/>
    <col min="14844" max="14844" width="0.7109375" style="82" customWidth="1"/>
    <col min="14845" max="14845" width="14.7109375" style="82" bestFit="1" customWidth="1"/>
    <col min="14846" max="14846" width="0.7109375" style="82" customWidth="1"/>
    <col min="14847" max="14847" width="17.7109375" style="82" bestFit="1" customWidth="1"/>
    <col min="14848" max="14848" width="0.7109375" style="82" customWidth="1"/>
    <col min="14849" max="14849" width="13.42578125" style="82" bestFit="1" customWidth="1"/>
    <col min="14850" max="14850" width="1" style="82" customWidth="1"/>
    <col min="14851" max="14851" width="13.28515625" style="82" customWidth="1"/>
    <col min="14852" max="15081" width="9.28515625" style="82"/>
    <col min="15082" max="15083" width="1.42578125" style="82" customWidth="1"/>
    <col min="15084" max="15084" width="3.7109375" style="82" customWidth="1"/>
    <col min="15085" max="15085" width="15.7109375" style="82" customWidth="1"/>
    <col min="15086" max="15086" width="7.7109375" style="82" customWidth="1"/>
    <col min="15087" max="15087" width="1.42578125" style="82" customWidth="1"/>
    <col min="15088" max="15088" width="2" style="82" customWidth="1"/>
    <col min="15089" max="15089" width="9.28515625" style="82" customWidth="1"/>
    <col min="15090" max="15090" width="0.7109375" style="82" customWidth="1"/>
    <col min="15091" max="15091" width="12.28515625" style="82" customWidth="1"/>
    <col min="15092" max="15092" width="0.7109375" style="82" customWidth="1"/>
    <col min="15093" max="15093" width="11" style="82" customWidth="1"/>
    <col min="15094" max="15094" width="0.7109375" style="82" customWidth="1"/>
    <col min="15095" max="15095" width="11" style="82" customWidth="1"/>
    <col min="15096" max="15096" width="0.7109375" style="82" customWidth="1"/>
    <col min="15097" max="15097" width="11.42578125" style="82" bestFit="1" customWidth="1"/>
    <col min="15098" max="15098" width="0.7109375" style="82" customWidth="1"/>
    <col min="15099" max="15099" width="12.7109375" style="82" customWidth="1"/>
    <col min="15100" max="15100" width="0.7109375" style="82" customWidth="1"/>
    <col min="15101" max="15101" width="14.7109375" style="82" bestFit="1" customWidth="1"/>
    <col min="15102" max="15102" width="0.7109375" style="82" customWidth="1"/>
    <col min="15103" max="15103" width="17.7109375" style="82" bestFit="1" customWidth="1"/>
    <col min="15104" max="15104" width="0.7109375" style="82" customWidth="1"/>
    <col min="15105" max="15105" width="13.42578125" style="82" bestFit="1" customWidth="1"/>
    <col min="15106" max="15106" width="1" style="82" customWidth="1"/>
    <col min="15107" max="15107" width="13.28515625" style="82" customWidth="1"/>
    <col min="15108" max="15337" width="9.28515625" style="82"/>
    <col min="15338" max="15339" width="1.42578125" style="82" customWidth="1"/>
    <col min="15340" max="15340" width="3.7109375" style="82" customWidth="1"/>
    <col min="15341" max="15341" width="15.7109375" style="82" customWidth="1"/>
    <col min="15342" max="15342" width="7.7109375" style="82" customWidth="1"/>
    <col min="15343" max="15343" width="1.42578125" style="82" customWidth="1"/>
    <col min="15344" max="15344" width="2" style="82" customWidth="1"/>
    <col min="15345" max="15345" width="9.28515625" style="82" customWidth="1"/>
    <col min="15346" max="15346" width="0.7109375" style="82" customWidth="1"/>
    <col min="15347" max="15347" width="12.28515625" style="82" customWidth="1"/>
    <col min="15348" max="15348" width="0.7109375" style="82" customWidth="1"/>
    <col min="15349" max="15349" width="11" style="82" customWidth="1"/>
    <col min="15350" max="15350" width="0.7109375" style="82" customWidth="1"/>
    <col min="15351" max="15351" width="11" style="82" customWidth="1"/>
    <col min="15352" max="15352" width="0.7109375" style="82" customWidth="1"/>
    <col min="15353" max="15353" width="11.42578125" style="82" bestFit="1" customWidth="1"/>
    <col min="15354" max="15354" width="0.7109375" style="82" customWidth="1"/>
    <col min="15355" max="15355" width="12.7109375" style="82" customWidth="1"/>
    <col min="15356" max="15356" width="0.7109375" style="82" customWidth="1"/>
    <col min="15357" max="15357" width="14.7109375" style="82" bestFit="1" customWidth="1"/>
    <col min="15358" max="15358" width="0.7109375" style="82" customWidth="1"/>
    <col min="15359" max="15359" width="17.7109375" style="82" bestFit="1" customWidth="1"/>
    <col min="15360" max="15360" width="0.7109375" style="82" customWidth="1"/>
    <col min="15361" max="15361" width="13.42578125" style="82" bestFit="1" customWidth="1"/>
    <col min="15362" max="15362" width="1" style="82" customWidth="1"/>
    <col min="15363" max="15363" width="13.28515625" style="82" customWidth="1"/>
    <col min="15364" max="15593" width="9.28515625" style="82"/>
    <col min="15594" max="15595" width="1.42578125" style="82" customWidth="1"/>
    <col min="15596" max="15596" width="3.7109375" style="82" customWidth="1"/>
    <col min="15597" max="15597" width="15.7109375" style="82" customWidth="1"/>
    <col min="15598" max="15598" width="7.7109375" style="82" customWidth="1"/>
    <col min="15599" max="15599" width="1.42578125" style="82" customWidth="1"/>
    <col min="15600" max="15600" width="2" style="82" customWidth="1"/>
    <col min="15601" max="15601" width="9.28515625" style="82" customWidth="1"/>
    <col min="15602" max="15602" width="0.7109375" style="82" customWidth="1"/>
    <col min="15603" max="15603" width="12.28515625" style="82" customWidth="1"/>
    <col min="15604" max="15604" width="0.7109375" style="82" customWidth="1"/>
    <col min="15605" max="15605" width="11" style="82" customWidth="1"/>
    <col min="15606" max="15606" width="0.7109375" style="82" customWidth="1"/>
    <col min="15607" max="15607" width="11" style="82" customWidth="1"/>
    <col min="15608" max="15608" width="0.7109375" style="82" customWidth="1"/>
    <col min="15609" max="15609" width="11.42578125" style="82" bestFit="1" customWidth="1"/>
    <col min="15610" max="15610" width="0.7109375" style="82" customWidth="1"/>
    <col min="15611" max="15611" width="12.7109375" style="82" customWidth="1"/>
    <col min="15612" max="15612" width="0.7109375" style="82" customWidth="1"/>
    <col min="15613" max="15613" width="14.7109375" style="82" bestFit="1" customWidth="1"/>
    <col min="15614" max="15614" width="0.7109375" style="82" customWidth="1"/>
    <col min="15615" max="15615" width="17.7109375" style="82" bestFit="1" customWidth="1"/>
    <col min="15616" max="15616" width="0.7109375" style="82" customWidth="1"/>
    <col min="15617" max="15617" width="13.42578125" style="82" bestFit="1" customWidth="1"/>
    <col min="15618" max="15618" width="1" style="82" customWidth="1"/>
    <col min="15619" max="15619" width="13.28515625" style="82" customWidth="1"/>
    <col min="15620" max="15849" width="9.28515625" style="82"/>
    <col min="15850" max="15851" width="1.42578125" style="82" customWidth="1"/>
    <col min="15852" max="15852" width="3.7109375" style="82" customWidth="1"/>
    <col min="15853" max="15853" width="15.7109375" style="82" customWidth="1"/>
    <col min="15854" max="15854" width="7.7109375" style="82" customWidth="1"/>
    <col min="15855" max="15855" width="1.42578125" style="82" customWidth="1"/>
    <col min="15856" max="15856" width="2" style="82" customWidth="1"/>
    <col min="15857" max="15857" width="9.28515625" style="82" customWidth="1"/>
    <col min="15858" max="15858" width="0.7109375" style="82" customWidth="1"/>
    <col min="15859" max="15859" width="12.28515625" style="82" customWidth="1"/>
    <col min="15860" max="15860" width="0.7109375" style="82" customWidth="1"/>
    <col min="15861" max="15861" width="11" style="82" customWidth="1"/>
    <col min="15862" max="15862" width="0.7109375" style="82" customWidth="1"/>
    <col min="15863" max="15863" width="11" style="82" customWidth="1"/>
    <col min="15864" max="15864" width="0.7109375" style="82" customWidth="1"/>
    <col min="15865" max="15865" width="11.42578125" style="82" bestFit="1" customWidth="1"/>
    <col min="15866" max="15866" width="0.7109375" style="82" customWidth="1"/>
    <col min="15867" max="15867" width="12.7109375" style="82" customWidth="1"/>
    <col min="15868" max="15868" width="0.7109375" style="82" customWidth="1"/>
    <col min="15869" max="15869" width="14.7109375" style="82" bestFit="1" customWidth="1"/>
    <col min="15870" max="15870" width="0.7109375" style="82" customWidth="1"/>
    <col min="15871" max="15871" width="17.7109375" style="82" bestFit="1" customWidth="1"/>
    <col min="15872" max="15872" width="0.7109375" style="82" customWidth="1"/>
    <col min="15873" max="15873" width="13.42578125" style="82" bestFit="1" customWidth="1"/>
    <col min="15874" max="15874" width="1" style="82" customWidth="1"/>
    <col min="15875" max="15875" width="13.28515625" style="82" customWidth="1"/>
    <col min="15876" max="16105" width="9.28515625" style="82"/>
    <col min="16106" max="16107" width="1.42578125" style="82" customWidth="1"/>
    <col min="16108" max="16108" width="3.7109375" style="82" customWidth="1"/>
    <col min="16109" max="16109" width="15.7109375" style="82" customWidth="1"/>
    <col min="16110" max="16110" width="7.7109375" style="82" customWidth="1"/>
    <col min="16111" max="16111" width="1.42578125" style="82" customWidth="1"/>
    <col min="16112" max="16112" width="2" style="82" customWidth="1"/>
    <col min="16113" max="16113" width="9.28515625" style="82" customWidth="1"/>
    <col min="16114" max="16114" width="0.7109375" style="82" customWidth="1"/>
    <col min="16115" max="16115" width="12.28515625" style="82" customWidth="1"/>
    <col min="16116" max="16116" width="0.7109375" style="82" customWidth="1"/>
    <col min="16117" max="16117" width="11" style="82" customWidth="1"/>
    <col min="16118" max="16118" width="0.7109375" style="82" customWidth="1"/>
    <col min="16119" max="16119" width="11" style="82" customWidth="1"/>
    <col min="16120" max="16120" width="0.7109375" style="82" customWidth="1"/>
    <col min="16121" max="16121" width="11.42578125" style="82" bestFit="1" customWidth="1"/>
    <col min="16122" max="16122" width="0.7109375" style="82" customWidth="1"/>
    <col min="16123" max="16123" width="12.7109375" style="82" customWidth="1"/>
    <col min="16124" max="16124" width="0.7109375" style="82" customWidth="1"/>
    <col min="16125" max="16125" width="14.7109375" style="82" bestFit="1" customWidth="1"/>
    <col min="16126" max="16126" width="0.7109375" style="82" customWidth="1"/>
    <col min="16127" max="16127" width="17.7109375" style="82" bestFit="1" customWidth="1"/>
    <col min="16128" max="16128" width="0.7109375" style="82" customWidth="1"/>
    <col min="16129" max="16129" width="13.42578125" style="82" bestFit="1" customWidth="1"/>
    <col min="16130" max="16130" width="1" style="82" customWidth="1"/>
    <col min="16131" max="16131" width="13.28515625" style="82" customWidth="1"/>
    <col min="16132" max="16384" width="9.28515625" style="82"/>
  </cols>
  <sheetData>
    <row r="1" spans="1:29" ht="17.100000000000001" customHeight="1">
      <c r="A1" s="102" t="s">
        <v>0</v>
      </c>
      <c r="B1" s="103"/>
      <c r="C1" s="103"/>
      <c r="D1" s="103"/>
      <c r="E1" s="103"/>
      <c r="F1" s="103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85"/>
      <c r="T1" s="185"/>
      <c r="U1" s="185"/>
      <c r="V1" s="103"/>
      <c r="W1" s="185"/>
      <c r="X1" s="103"/>
      <c r="Y1" s="185"/>
      <c r="Z1" s="103"/>
      <c r="AA1" s="103"/>
      <c r="AB1" s="103"/>
      <c r="AC1" s="103"/>
    </row>
    <row r="2" spans="1:29" ht="17.100000000000001" customHeight="1">
      <c r="A2" s="186" t="s">
        <v>113</v>
      </c>
      <c r="B2" s="103"/>
      <c r="C2" s="103"/>
      <c r="D2" s="103"/>
      <c r="E2" s="103"/>
      <c r="F2" s="103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3"/>
      <c r="W2" s="104"/>
      <c r="X2" s="103"/>
      <c r="Y2" s="104"/>
      <c r="Z2" s="103"/>
      <c r="AA2" s="103"/>
      <c r="AB2" s="103"/>
      <c r="AC2" s="103"/>
    </row>
    <row r="3" spans="1:29" ht="17.100000000000001" customHeight="1">
      <c r="A3" s="187" t="s">
        <v>206</v>
      </c>
      <c r="B3" s="188"/>
      <c r="C3" s="188"/>
      <c r="D3" s="188"/>
      <c r="E3" s="188"/>
      <c r="F3" s="188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8"/>
      <c r="W3" s="189"/>
      <c r="X3" s="188"/>
      <c r="Y3" s="189"/>
      <c r="Z3" s="188"/>
      <c r="AA3" s="188"/>
      <c r="AB3" s="188"/>
      <c r="AC3" s="188"/>
    </row>
    <row r="4" spans="1:29" ht="17.100000000000001" customHeight="1">
      <c r="A4" s="103"/>
      <c r="B4" s="103"/>
      <c r="C4" s="103"/>
      <c r="D4" s="103"/>
      <c r="E4" s="103"/>
      <c r="F4" s="103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3"/>
      <c r="W4" s="104"/>
      <c r="X4" s="103"/>
      <c r="Y4" s="104"/>
      <c r="Z4" s="103"/>
      <c r="AA4" s="103"/>
      <c r="AB4" s="103"/>
      <c r="AC4" s="103"/>
    </row>
    <row r="5" spans="1:29" ht="17.100000000000001" customHeight="1">
      <c r="A5" s="190"/>
      <c r="B5" s="190"/>
      <c r="C5" s="190"/>
      <c r="D5" s="190"/>
      <c r="E5" s="190"/>
      <c r="F5" s="190"/>
      <c r="I5" s="269" t="s">
        <v>3</v>
      </c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</row>
    <row r="6" spans="1:29" ht="17.100000000000001" customHeight="1">
      <c r="A6" s="190"/>
      <c r="B6" s="190"/>
      <c r="C6" s="190"/>
      <c r="D6" s="190"/>
      <c r="E6" s="190"/>
      <c r="F6" s="190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269" t="s">
        <v>54</v>
      </c>
      <c r="T6" s="269"/>
      <c r="U6" s="269"/>
      <c r="V6" s="269"/>
      <c r="W6" s="269"/>
      <c r="X6" s="269"/>
      <c r="Y6" s="269"/>
      <c r="Z6" s="269"/>
      <c r="AA6" s="269"/>
      <c r="AB6" s="191"/>
      <c r="AC6" s="191"/>
    </row>
    <row r="7" spans="1:29" ht="17.100000000000001" customHeight="1">
      <c r="A7" s="190"/>
      <c r="B7" s="190"/>
      <c r="C7" s="190"/>
      <c r="D7" s="190"/>
      <c r="E7" s="190"/>
      <c r="F7" s="190"/>
      <c r="H7" s="192"/>
      <c r="I7" s="269" t="s">
        <v>83</v>
      </c>
      <c r="J7" s="269"/>
      <c r="K7" s="269"/>
      <c r="L7" s="269"/>
      <c r="M7" s="269"/>
      <c r="N7" s="193"/>
      <c r="O7" s="269" t="s">
        <v>51</v>
      </c>
      <c r="P7" s="269"/>
      <c r="Q7" s="269"/>
      <c r="R7" s="193"/>
      <c r="S7" s="270" t="s">
        <v>71</v>
      </c>
      <c r="T7" s="270"/>
      <c r="U7" s="270"/>
      <c r="V7" s="270"/>
      <c r="W7" s="270"/>
      <c r="X7" s="270"/>
      <c r="Y7" s="270"/>
      <c r="Z7" s="191"/>
    </row>
    <row r="8" spans="1:29" ht="17.100000000000001" customHeight="1">
      <c r="A8" s="190"/>
      <c r="B8" s="190"/>
      <c r="C8" s="190"/>
      <c r="D8" s="190"/>
      <c r="E8" s="190"/>
      <c r="F8" s="190"/>
      <c r="H8" s="192"/>
      <c r="I8" s="191"/>
      <c r="J8" s="191"/>
      <c r="K8" s="191"/>
      <c r="L8" s="191"/>
      <c r="M8" s="191"/>
      <c r="N8" s="193"/>
      <c r="O8" s="191"/>
      <c r="P8" s="191"/>
      <c r="Q8" s="191"/>
      <c r="R8" s="193"/>
      <c r="S8" s="191"/>
      <c r="T8" s="191"/>
      <c r="U8" s="193" t="s">
        <v>155</v>
      </c>
      <c r="V8" s="191"/>
      <c r="W8" s="193" t="s">
        <v>155</v>
      </c>
      <c r="X8" s="191"/>
      <c r="Y8" s="191"/>
      <c r="Z8" s="191"/>
      <c r="AA8" s="193"/>
    </row>
    <row r="9" spans="1:29" ht="17.100000000000001" customHeight="1">
      <c r="A9" s="190"/>
      <c r="B9" s="190"/>
      <c r="C9" s="190"/>
      <c r="D9" s="190"/>
      <c r="E9" s="190"/>
      <c r="F9" s="190"/>
      <c r="H9" s="192"/>
      <c r="I9" s="191"/>
      <c r="J9" s="191"/>
      <c r="K9" s="191"/>
      <c r="L9" s="191"/>
      <c r="M9" s="191"/>
      <c r="N9" s="193"/>
      <c r="O9" s="191"/>
      <c r="P9" s="191"/>
      <c r="Q9" s="191"/>
      <c r="R9" s="193"/>
      <c r="S9" s="193"/>
      <c r="T9" s="191"/>
      <c r="U9" s="193" t="s">
        <v>159</v>
      </c>
      <c r="V9" s="191"/>
      <c r="W9" s="193" t="s">
        <v>159</v>
      </c>
      <c r="X9" s="191"/>
      <c r="Y9" s="191"/>
      <c r="Z9" s="191"/>
      <c r="AA9" s="193" t="s">
        <v>84</v>
      </c>
    </row>
    <row r="10" spans="1:29" ht="17.100000000000001" customHeight="1">
      <c r="A10" s="190"/>
      <c r="B10" s="190"/>
      <c r="C10" s="190"/>
      <c r="D10" s="190"/>
      <c r="E10" s="190"/>
      <c r="F10" s="190"/>
      <c r="H10" s="192"/>
      <c r="I10" s="193" t="s">
        <v>85</v>
      </c>
      <c r="O10" s="193" t="s">
        <v>86</v>
      </c>
      <c r="Q10" s="193" t="s">
        <v>51</v>
      </c>
      <c r="R10" s="193"/>
      <c r="S10" s="193" t="s">
        <v>87</v>
      </c>
      <c r="T10" s="193"/>
      <c r="U10" s="193" t="s">
        <v>160</v>
      </c>
      <c r="V10" s="194"/>
      <c r="W10" s="193" t="s">
        <v>165</v>
      </c>
      <c r="X10" s="194"/>
      <c r="Y10" s="193" t="s">
        <v>156</v>
      </c>
      <c r="Z10" s="193"/>
      <c r="AA10" s="195" t="s">
        <v>88</v>
      </c>
      <c r="AB10" s="193"/>
      <c r="AC10" s="193" t="s">
        <v>84</v>
      </c>
    </row>
    <row r="11" spans="1:29" ht="17.100000000000001" customHeight="1">
      <c r="A11" s="190"/>
      <c r="B11" s="190"/>
      <c r="C11" s="190"/>
      <c r="D11" s="190"/>
      <c r="E11" s="190"/>
      <c r="F11" s="190"/>
      <c r="H11" s="192"/>
      <c r="I11" s="193" t="s">
        <v>91</v>
      </c>
      <c r="J11" s="193"/>
      <c r="K11" s="193" t="s">
        <v>92</v>
      </c>
      <c r="L11" s="193"/>
      <c r="M11" s="193" t="s">
        <v>93</v>
      </c>
      <c r="N11" s="193"/>
      <c r="O11" s="193" t="s">
        <v>94</v>
      </c>
      <c r="P11" s="193"/>
      <c r="Q11" s="195" t="s">
        <v>4</v>
      </c>
      <c r="R11" s="196"/>
      <c r="S11" s="193" t="s">
        <v>95</v>
      </c>
      <c r="T11" s="193"/>
      <c r="U11" s="197" t="s">
        <v>161</v>
      </c>
      <c r="V11" s="196"/>
      <c r="W11" s="197" t="s">
        <v>161</v>
      </c>
      <c r="X11" s="196"/>
      <c r="Y11" s="193" t="s">
        <v>157</v>
      </c>
      <c r="Z11" s="196"/>
      <c r="AA11" s="196" t="s">
        <v>96</v>
      </c>
      <c r="AB11" s="196"/>
      <c r="AC11" s="193" t="s">
        <v>99</v>
      </c>
    </row>
    <row r="12" spans="1:29" ht="17.100000000000001" customHeight="1">
      <c r="A12" s="190"/>
      <c r="B12" s="190"/>
      <c r="C12" s="190"/>
      <c r="D12" s="190"/>
      <c r="E12" s="190"/>
      <c r="F12" s="190"/>
      <c r="H12" s="192"/>
      <c r="I12" s="193" t="s">
        <v>100</v>
      </c>
      <c r="J12" s="193"/>
      <c r="K12" s="193" t="s">
        <v>101</v>
      </c>
      <c r="L12" s="193"/>
      <c r="M12" s="193" t="s">
        <v>102</v>
      </c>
      <c r="N12" s="193"/>
      <c r="O12" s="193" t="s">
        <v>103</v>
      </c>
      <c r="P12" s="196"/>
      <c r="Q12" s="193" t="s">
        <v>104</v>
      </c>
      <c r="R12" s="196"/>
      <c r="S12" s="193" t="s">
        <v>14</v>
      </c>
      <c r="T12" s="193"/>
      <c r="U12" s="195" t="s">
        <v>154</v>
      </c>
      <c r="V12" s="196"/>
      <c r="W12" s="195" t="s">
        <v>154</v>
      </c>
      <c r="X12" s="196"/>
      <c r="Y12" s="193" t="s">
        <v>158</v>
      </c>
      <c r="Z12" s="196"/>
      <c r="AA12" s="195" t="s">
        <v>105</v>
      </c>
      <c r="AB12" s="196"/>
      <c r="AC12" s="195" t="s">
        <v>105</v>
      </c>
    </row>
    <row r="13" spans="1:29" ht="17.100000000000001" customHeight="1">
      <c r="A13" s="190"/>
      <c r="B13" s="190"/>
      <c r="C13" s="190"/>
      <c r="D13" s="190"/>
      <c r="E13" s="190"/>
      <c r="F13" s="190"/>
      <c r="G13" s="234" t="s">
        <v>8</v>
      </c>
      <c r="H13" s="192"/>
      <c r="I13" s="198" t="s">
        <v>9</v>
      </c>
      <c r="J13" s="193"/>
      <c r="K13" s="198" t="s">
        <v>9</v>
      </c>
      <c r="L13" s="193"/>
      <c r="M13" s="198" t="s">
        <v>9</v>
      </c>
      <c r="N13" s="193"/>
      <c r="O13" s="198" t="s">
        <v>9</v>
      </c>
      <c r="P13" s="196"/>
      <c r="Q13" s="198" t="s">
        <v>9</v>
      </c>
      <c r="R13" s="196"/>
      <c r="S13" s="198" t="s">
        <v>9</v>
      </c>
      <c r="T13" s="193"/>
      <c r="U13" s="198" t="s">
        <v>9</v>
      </c>
      <c r="V13" s="196"/>
      <c r="W13" s="198" t="s">
        <v>9</v>
      </c>
      <c r="X13" s="196"/>
      <c r="Y13" s="198" t="s">
        <v>9</v>
      </c>
      <c r="Z13" s="196"/>
      <c r="AA13" s="198" t="s">
        <v>9</v>
      </c>
      <c r="AB13" s="196"/>
      <c r="AC13" s="198" t="s">
        <v>9</v>
      </c>
    </row>
    <row r="14" spans="1:29" ht="4.1500000000000004" customHeight="1">
      <c r="A14" s="102"/>
      <c r="B14" s="103"/>
      <c r="C14" s="103"/>
      <c r="D14" s="103"/>
      <c r="E14" s="103"/>
      <c r="F14" s="103"/>
      <c r="H14" s="192"/>
      <c r="I14" s="199"/>
      <c r="J14" s="200"/>
      <c r="K14" s="199"/>
      <c r="L14" s="200"/>
      <c r="M14" s="199"/>
      <c r="N14" s="200"/>
      <c r="O14" s="199"/>
      <c r="P14" s="200"/>
      <c r="Q14" s="199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1"/>
      <c r="AC14" s="199"/>
    </row>
    <row r="15" spans="1:29" ht="17.100000000000001" customHeight="1">
      <c r="A15" s="102" t="s">
        <v>108</v>
      </c>
      <c r="B15" s="103"/>
      <c r="C15" s="103"/>
      <c r="D15" s="103"/>
      <c r="E15" s="103"/>
      <c r="F15" s="103"/>
      <c r="H15" s="104"/>
      <c r="I15" s="104"/>
      <c r="J15" s="114"/>
      <c r="K15" s="104"/>
      <c r="L15" s="114"/>
      <c r="M15" s="104"/>
      <c r="N15" s="114"/>
      <c r="O15" s="104"/>
      <c r="P15" s="114"/>
      <c r="Q15" s="104"/>
      <c r="R15" s="11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3"/>
    </row>
    <row r="16" spans="1:29" ht="17.100000000000001" customHeight="1">
      <c r="B16" s="102" t="s">
        <v>112</v>
      </c>
      <c r="C16" s="103"/>
      <c r="D16" s="103"/>
      <c r="E16" s="103"/>
      <c r="F16" s="103"/>
      <c r="H16" s="104"/>
      <c r="I16" s="104">
        <v>200000</v>
      </c>
      <c r="J16" s="104"/>
      <c r="K16" s="104">
        <v>298000</v>
      </c>
      <c r="L16" s="104"/>
      <c r="M16" s="104" t="s">
        <v>205</v>
      </c>
      <c r="N16" s="104"/>
      <c r="O16" s="104">
        <v>20000</v>
      </c>
      <c r="P16" s="104"/>
      <c r="Q16" s="104">
        <v>2996746</v>
      </c>
      <c r="R16" s="104"/>
      <c r="S16" s="104">
        <v>1463</v>
      </c>
      <c r="T16" s="104"/>
      <c r="U16" s="104" t="s">
        <v>205</v>
      </c>
      <c r="V16" s="202"/>
      <c r="W16" s="104" t="s">
        <v>205</v>
      </c>
      <c r="X16" s="202"/>
      <c r="Y16" s="104">
        <v>-9297</v>
      </c>
      <c r="Z16" s="202"/>
      <c r="AA16" s="104">
        <f>SUM(S16:Y16)</f>
        <v>-7834</v>
      </c>
      <c r="AB16" s="103"/>
      <c r="AC16" s="104">
        <f>SUM(I16:Y16)</f>
        <v>3506912</v>
      </c>
    </row>
    <row r="17" spans="1:29" ht="4.1500000000000004" customHeight="1">
      <c r="B17" s="102"/>
      <c r="C17" s="103"/>
      <c r="D17" s="103"/>
      <c r="E17" s="103"/>
      <c r="F17" s="103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202"/>
      <c r="W17" s="104"/>
      <c r="X17" s="202"/>
      <c r="Y17" s="104"/>
      <c r="Z17" s="202"/>
      <c r="AA17" s="104"/>
      <c r="AB17" s="103"/>
      <c r="AC17" s="104"/>
    </row>
    <row r="18" spans="1:29" ht="17.100000000000001" customHeight="1">
      <c r="A18" s="111" t="s">
        <v>109</v>
      </c>
      <c r="B18" s="102"/>
      <c r="C18" s="103"/>
      <c r="D18" s="103"/>
      <c r="E18" s="103"/>
      <c r="F18" s="103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1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</row>
    <row r="19" spans="1:29" ht="17.100000000000001" customHeight="1">
      <c r="B19" s="111" t="s">
        <v>216</v>
      </c>
      <c r="C19" s="103"/>
      <c r="D19" s="103"/>
      <c r="E19" s="103"/>
      <c r="F19" s="103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1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</row>
    <row r="20" spans="1:29" ht="17.100000000000001" customHeight="1">
      <c r="B20" s="26" t="s">
        <v>209</v>
      </c>
      <c r="C20" s="103"/>
      <c r="D20" s="103"/>
      <c r="E20" s="103"/>
      <c r="F20" s="103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1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</row>
    <row r="21" spans="1:29" ht="6" customHeight="1">
      <c r="B21" s="111"/>
      <c r="C21" s="103"/>
      <c r="D21" s="103"/>
      <c r="E21" s="103"/>
      <c r="F21" s="103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1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</row>
    <row r="22" spans="1:29" ht="17.100000000000001" customHeight="1">
      <c r="A22" s="103" t="s">
        <v>110</v>
      </c>
      <c r="B22" s="103"/>
      <c r="C22" s="103"/>
      <c r="D22" s="103"/>
      <c r="E22" s="103"/>
      <c r="F22" s="103"/>
      <c r="I22" s="104" t="s">
        <v>205</v>
      </c>
      <c r="J22" s="104"/>
      <c r="K22" s="104" t="s">
        <v>205</v>
      </c>
      <c r="L22" s="104"/>
      <c r="M22" s="104" t="s">
        <v>205</v>
      </c>
      <c r="N22" s="104"/>
      <c r="O22" s="104" t="s">
        <v>205</v>
      </c>
      <c r="P22" s="114"/>
      <c r="Q22" s="104">
        <v>143438</v>
      </c>
      <c r="R22" s="114"/>
      <c r="S22" s="104">
        <v>-1945</v>
      </c>
      <c r="T22" s="104"/>
      <c r="U22" s="104" t="s">
        <v>205</v>
      </c>
      <c r="V22" s="104"/>
      <c r="W22" s="104" t="s">
        <v>205</v>
      </c>
      <c r="X22" s="104"/>
      <c r="Y22" s="104">
        <v>-45817</v>
      </c>
      <c r="Z22" s="104"/>
      <c r="AA22" s="104">
        <f t="shared" ref="AA22:AA24" si="0">SUM(S22:Y22)</f>
        <v>-47762</v>
      </c>
      <c r="AB22" s="104"/>
      <c r="AC22" s="104">
        <f t="shared" ref="AC22:AC24" si="1">SUM(I22:Y22)</f>
        <v>95676</v>
      </c>
    </row>
    <row r="23" spans="1:29" ht="17.100000000000001" customHeight="1">
      <c r="A23" s="103" t="s">
        <v>185</v>
      </c>
      <c r="B23" s="103"/>
      <c r="C23" s="103"/>
      <c r="D23" s="103"/>
      <c r="E23" s="103"/>
      <c r="F23" s="103"/>
      <c r="I23" s="104" t="s">
        <v>205</v>
      </c>
      <c r="J23" s="104"/>
      <c r="K23" s="104" t="s">
        <v>205</v>
      </c>
      <c r="L23" s="104"/>
      <c r="M23" s="104" t="s">
        <v>205</v>
      </c>
      <c r="N23" s="104"/>
      <c r="O23" s="104" t="s">
        <v>205</v>
      </c>
      <c r="P23" s="114"/>
      <c r="Q23" s="104">
        <v>-83196</v>
      </c>
      <c r="R23" s="114"/>
      <c r="S23" s="104" t="s">
        <v>205</v>
      </c>
      <c r="T23" s="104"/>
      <c r="U23" s="104" t="s">
        <v>205</v>
      </c>
      <c r="V23" s="104"/>
      <c r="W23" s="104" t="s">
        <v>205</v>
      </c>
      <c r="X23" s="104"/>
      <c r="Y23" s="104" t="s">
        <v>205</v>
      </c>
      <c r="Z23" s="104"/>
      <c r="AA23" s="104">
        <f t="shared" si="0"/>
        <v>0</v>
      </c>
      <c r="AB23" s="104"/>
      <c r="AC23" s="104">
        <f t="shared" si="1"/>
        <v>-83196</v>
      </c>
    </row>
    <row r="24" spans="1:29" ht="17.100000000000001" customHeight="1">
      <c r="A24" s="103" t="s">
        <v>162</v>
      </c>
      <c r="B24" s="103"/>
      <c r="C24" s="103"/>
      <c r="D24" s="103"/>
      <c r="E24" s="103"/>
      <c r="F24" s="103"/>
      <c r="G24" s="203"/>
      <c r="H24" s="204"/>
      <c r="I24" s="189" t="s">
        <v>205</v>
      </c>
      <c r="J24" s="104"/>
      <c r="K24" s="189" t="s">
        <v>205</v>
      </c>
      <c r="L24" s="104"/>
      <c r="M24" s="189">
        <v>-114012</v>
      </c>
      <c r="N24" s="104"/>
      <c r="O24" s="189" t="s">
        <v>205</v>
      </c>
      <c r="P24" s="114"/>
      <c r="Q24" s="189" t="s">
        <v>205</v>
      </c>
      <c r="R24" s="114"/>
      <c r="S24" s="189" t="s">
        <v>205</v>
      </c>
      <c r="T24" s="104"/>
      <c r="U24" s="189" t="s">
        <v>205</v>
      </c>
      <c r="V24" s="104"/>
      <c r="W24" s="189" t="s">
        <v>205</v>
      </c>
      <c r="X24" s="104"/>
      <c r="Y24" s="189" t="s">
        <v>205</v>
      </c>
      <c r="Z24" s="104"/>
      <c r="AA24" s="189">
        <f t="shared" si="0"/>
        <v>0</v>
      </c>
      <c r="AB24" s="104"/>
      <c r="AC24" s="189">
        <f t="shared" si="1"/>
        <v>-114012</v>
      </c>
    </row>
    <row r="25" spans="1:29" ht="4.1500000000000004" customHeight="1">
      <c r="A25" s="103"/>
      <c r="B25" s="103"/>
      <c r="C25" s="103"/>
      <c r="D25" s="103"/>
      <c r="E25" s="103"/>
      <c r="F25" s="103"/>
      <c r="H25" s="104"/>
      <c r="I25" s="104"/>
      <c r="J25" s="114"/>
      <c r="K25" s="104"/>
      <c r="L25" s="114"/>
      <c r="M25" s="104"/>
      <c r="N25" s="114"/>
      <c r="O25" s="104"/>
      <c r="P25" s="114"/>
      <c r="Q25" s="104"/>
      <c r="R25" s="11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</row>
    <row r="26" spans="1:29" ht="17.100000000000001" customHeight="1">
      <c r="A26" s="102" t="s">
        <v>111</v>
      </c>
      <c r="B26" s="103"/>
      <c r="C26" s="103"/>
      <c r="D26" s="103"/>
      <c r="E26" s="103"/>
      <c r="F26" s="103"/>
      <c r="H26" s="104"/>
      <c r="I26" s="104"/>
      <c r="J26" s="114"/>
      <c r="K26" s="104"/>
      <c r="L26" s="114"/>
      <c r="M26" s="104"/>
      <c r="N26" s="114"/>
      <c r="O26" s="104"/>
      <c r="P26" s="114"/>
      <c r="Q26" s="104"/>
      <c r="R26" s="11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</row>
    <row r="27" spans="1:29" ht="17.100000000000001" customHeight="1" thickBot="1">
      <c r="B27" s="222" t="s">
        <v>207</v>
      </c>
      <c r="C27" s="103"/>
      <c r="D27" s="103"/>
      <c r="E27" s="103"/>
      <c r="F27" s="103"/>
      <c r="H27" s="104"/>
      <c r="I27" s="205">
        <f>SUM(I16:I24)</f>
        <v>200000</v>
      </c>
      <c r="J27" s="114"/>
      <c r="K27" s="205">
        <f>SUM(K16:K24)</f>
        <v>298000</v>
      </c>
      <c r="L27" s="114"/>
      <c r="M27" s="205">
        <f>SUM(M16:M24)</f>
        <v>-114012</v>
      </c>
      <c r="N27" s="114"/>
      <c r="O27" s="205">
        <f>SUM(O16:O24)</f>
        <v>20000</v>
      </c>
      <c r="P27" s="114"/>
      <c r="Q27" s="205">
        <f>SUM(Q16:Q24)</f>
        <v>3056988</v>
      </c>
      <c r="R27" s="114"/>
      <c r="S27" s="205">
        <f>SUM(S16:S24)</f>
        <v>-482</v>
      </c>
      <c r="T27" s="104"/>
      <c r="U27" s="205">
        <f>SUM(U16:U24)</f>
        <v>0</v>
      </c>
      <c r="V27" s="104"/>
      <c r="W27" s="205">
        <f>SUM(W16:W24)</f>
        <v>0</v>
      </c>
      <c r="X27" s="104"/>
      <c r="Y27" s="205">
        <f>SUM(Y16:Y24)</f>
        <v>-55114</v>
      </c>
      <c r="Z27" s="104"/>
      <c r="AA27" s="205">
        <f>SUM(AA16:AA24)</f>
        <v>-55596</v>
      </c>
      <c r="AB27" s="104"/>
      <c r="AC27" s="205">
        <f>SUM(AC16:AC24)</f>
        <v>3405380</v>
      </c>
    </row>
    <row r="28" spans="1:29" ht="15" customHeight="1" thickTop="1">
      <c r="B28" s="102"/>
      <c r="C28" s="103"/>
      <c r="D28" s="103"/>
      <c r="E28" s="103"/>
      <c r="F28" s="103"/>
      <c r="H28" s="104"/>
      <c r="I28" s="104"/>
      <c r="J28" s="114"/>
      <c r="K28" s="104"/>
      <c r="L28" s="114"/>
      <c r="M28" s="104"/>
      <c r="N28" s="114"/>
      <c r="O28" s="104"/>
      <c r="P28" s="114"/>
      <c r="Q28" s="104"/>
      <c r="R28" s="11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</row>
    <row r="29" spans="1:29" ht="17.100000000000001" customHeight="1">
      <c r="A29" s="102" t="s">
        <v>108</v>
      </c>
      <c r="B29" s="103"/>
      <c r="C29" s="103"/>
      <c r="D29" s="103"/>
      <c r="E29" s="103"/>
      <c r="F29" s="103"/>
      <c r="H29" s="104"/>
      <c r="I29" s="119"/>
      <c r="J29" s="114"/>
      <c r="K29" s="119"/>
      <c r="L29" s="114"/>
      <c r="M29" s="119"/>
      <c r="N29" s="114"/>
      <c r="O29" s="119"/>
      <c r="P29" s="114"/>
      <c r="Q29" s="119"/>
      <c r="R29" s="114"/>
      <c r="S29" s="119"/>
      <c r="T29" s="104"/>
      <c r="U29" s="119"/>
      <c r="V29" s="104"/>
      <c r="W29" s="119"/>
      <c r="X29" s="104"/>
      <c r="Y29" s="119"/>
      <c r="Z29" s="104"/>
      <c r="AA29" s="119"/>
      <c r="AB29" s="104"/>
      <c r="AC29" s="120"/>
    </row>
    <row r="30" spans="1:29" ht="17.100000000000001" customHeight="1">
      <c r="B30" s="102" t="s">
        <v>143</v>
      </c>
      <c r="C30" s="103"/>
      <c r="D30" s="103"/>
      <c r="E30" s="103"/>
      <c r="F30" s="103"/>
      <c r="H30" s="104"/>
      <c r="I30" s="119"/>
      <c r="J30" s="104"/>
      <c r="K30" s="119"/>
      <c r="L30" s="104"/>
      <c r="M30" s="119"/>
      <c r="N30" s="104"/>
      <c r="O30" s="119"/>
      <c r="P30" s="104"/>
      <c r="Q30" s="119"/>
      <c r="R30" s="104"/>
      <c r="S30" s="119"/>
      <c r="T30" s="104"/>
      <c r="U30" s="119"/>
      <c r="V30" s="202"/>
      <c r="W30" s="119"/>
      <c r="X30" s="202"/>
      <c r="Y30" s="119"/>
      <c r="Z30" s="202"/>
      <c r="AA30" s="119"/>
      <c r="AB30" s="103"/>
      <c r="AC30" s="119"/>
    </row>
    <row r="31" spans="1:29" ht="17.100000000000001" customHeight="1">
      <c r="B31" s="206" t="s">
        <v>148</v>
      </c>
      <c r="C31" s="103"/>
      <c r="D31" s="103"/>
      <c r="E31" s="103"/>
      <c r="F31" s="103"/>
      <c r="H31" s="104"/>
      <c r="I31" s="119">
        <v>200000</v>
      </c>
      <c r="J31" s="104"/>
      <c r="K31" s="119">
        <v>298000</v>
      </c>
      <c r="L31" s="104"/>
      <c r="M31" s="119">
        <v>-114012</v>
      </c>
      <c r="N31" s="104"/>
      <c r="O31" s="119">
        <v>20000</v>
      </c>
      <c r="P31" s="104"/>
      <c r="Q31" s="119">
        <v>3137760</v>
      </c>
      <c r="R31" s="104"/>
      <c r="S31" s="119">
        <v>-2124</v>
      </c>
      <c r="T31" s="104"/>
      <c r="U31" s="119" t="s">
        <v>205</v>
      </c>
      <c r="V31" s="202"/>
      <c r="W31" s="119" t="s">
        <v>205</v>
      </c>
      <c r="X31" s="202"/>
      <c r="Y31" s="119">
        <v>-55114</v>
      </c>
      <c r="Z31" s="202"/>
      <c r="AA31" s="119">
        <f t="shared" ref="AA31:AA33" si="2">SUM(S31:Y31)</f>
        <v>-57238</v>
      </c>
      <c r="AB31" s="103"/>
      <c r="AC31" s="119">
        <f t="shared" ref="AC31:AC33" si="3">SUM(I31:Y31)</f>
        <v>3484510</v>
      </c>
    </row>
    <row r="32" spans="1:29" ht="4.1500000000000004" customHeight="1">
      <c r="B32" s="206"/>
      <c r="C32" s="103"/>
      <c r="D32" s="103"/>
      <c r="E32" s="103"/>
      <c r="F32" s="103"/>
      <c r="H32" s="104"/>
      <c r="I32" s="119"/>
      <c r="J32" s="104"/>
      <c r="K32" s="119"/>
      <c r="L32" s="104"/>
      <c r="M32" s="119"/>
      <c r="N32" s="104"/>
      <c r="O32" s="119"/>
      <c r="P32" s="104"/>
      <c r="Q32" s="119"/>
      <c r="R32" s="104"/>
      <c r="S32" s="119"/>
      <c r="T32" s="104"/>
      <c r="U32" s="119"/>
      <c r="V32" s="202"/>
      <c r="W32" s="119"/>
      <c r="X32" s="202"/>
      <c r="Y32" s="119"/>
      <c r="Z32" s="202"/>
      <c r="AA32" s="119">
        <f t="shared" si="2"/>
        <v>0</v>
      </c>
      <c r="AB32" s="103"/>
      <c r="AC32" s="119">
        <f t="shared" si="3"/>
        <v>0</v>
      </c>
    </row>
    <row r="33" spans="1:29" ht="17.100000000000001" customHeight="1">
      <c r="A33" s="82" t="s">
        <v>149</v>
      </c>
      <c r="B33" s="206"/>
      <c r="C33" s="103"/>
      <c r="D33" s="103"/>
      <c r="E33" s="103"/>
      <c r="F33" s="103"/>
      <c r="G33" s="203">
        <v>5</v>
      </c>
      <c r="H33" s="104"/>
      <c r="I33" s="207" t="s">
        <v>205</v>
      </c>
      <c r="J33" s="104"/>
      <c r="K33" s="207" t="s">
        <v>205</v>
      </c>
      <c r="L33" s="104"/>
      <c r="M33" s="207" t="s">
        <v>205</v>
      </c>
      <c r="N33" s="104"/>
      <c r="O33" s="207" t="s">
        <v>205</v>
      </c>
      <c r="P33" s="104"/>
      <c r="Q33" s="207">
        <v>-786</v>
      </c>
      <c r="R33" s="104"/>
      <c r="S33" s="207" t="s">
        <v>205</v>
      </c>
      <c r="T33" s="104"/>
      <c r="U33" s="207">
        <v>347</v>
      </c>
      <c r="V33" s="202"/>
      <c r="W33" s="207">
        <v>102493</v>
      </c>
      <c r="X33" s="202"/>
      <c r="Y33" s="207" t="s">
        <v>205</v>
      </c>
      <c r="Z33" s="202"/>
      <c r="AA33" s="207">
        <f t="shared" si="2"/>
        <v>102840</v>
      </c>
      <c r="AB33" s="103"/>
      <c r="AC33" s="207">
        <f t="shared" si="3"/>
        <v>102054</v>
      </c>
    </row>
    <row r="34" spans="1:29" ht="4.1500000000000004" customHeight="1">
      <c r="B34" s="206"/>
      <c r="C34" s="103"/>
      <c r="D34" s="103"/>
      <c r="E34" s="103"/>
      <c r="F34" s="103"/>
      <c r="H34" s="104"/>
      <c r="I34" s="119"/>
      <c r="J34" s="104"/>
      <c r="K34" s="119"/>
      <c r="L34" s="104"/>
      <c r="M34" s="119"/>
      <c r="N34" s="104"/>
      <c r="O34" s="119"/>
      <c r="P34" s="104"/>
      <c r="Q34" s="119"/>
      <c r="R34" s="104"/>
      <c r="S34" s="119"/>
      <c r="T34" s="104"/>
      <c r="U34" s="119"/>
      <c r="V34" s="202"/>
      <c r="W34" s="119"/>
      <c r="X34" s="202"/>
      <c r="Y34" s="119"/>
      <c r="Z34" s="202"/>
      <c r="AA34" s="119"/>
      <c r="AB34" s="103"/>
      <c r="AC34" s="119"/>
    </row>
    <row r="35" spans="1:29" ht="17.100000000000001" customHeight="1">
      <c r="A35" s="102" t="s">
        <v>108</v>
      </c>
      <c r="B35" s="103"/>
      <c r="C35" s="103"/>
      <c r="D35" s="103"/>
      <c r="E35" s="103"/>
      <c r="F35" s="103"/>
      <c r="H35" s="104"/>
      <c r="I35" s="119"/>
      <c r="J35" s="104"/>
      <c r="K35" s="119"/>
      <c r="L35" s="104"/>
      <c r="M35" s="119"/>
      <c r="N35" s="104"/>
      <c r="O35" s="119"/>
      <c r="P35" s="104"/>
      <c r="Q35" s="119"/>
      <c r="R35" s="104"/>
      <c r="S35" s="119"/>
      <c r="T35" s="104"/>
      <c r="U35" s="119"/>
      <c r="V35" s="202"/>
      <c r="W35" s="119"/>
      <c r="X35" s="202"/>
      <c r="Y35" s="119"/>
      <c r="Z35" s="202"/>
      <c r="AA35" s="119"/>
      <c r="AB35" s="103"/>
      <c r="AC35" s="119"/>
    </row>
    <row r="36" spans="1:29" ht="17.100000000000001" customHeight="1">
      <c r="B36" s="102" t="s">
        <v>143</v>
      </c>
      <c r="C36" s="103"/>
      <c r="D36" s="103"/>
      <c r="E36" s="103"/>
      <c r="F36" s="103"/>
      <c r="H36" s="104"/>
      <c r="I36" s="119"/>
      <c r="J36" s="104"/>
      <c r="K36" s="119"/>
      <c r="L36" s="104"/>
      <c r="M36" s="119"/>
      <c r="N36" s="104"/>
      <c r="O36" s="119"/>
      <c r="P36" s="104"/>
      <c r="Q36" s="119"/>
      <c r="R36" s="104"/>
      <c r="S36" s="119"/>
      <c r="T36" s="104"/>
      <c r="U36" s="119"/>
      <c r="V36" s="202"/>
      <c r="W36" s="119"/>
      <c r="X36" s="202"/>
      <c r="Y36" s="119"/>
      <c r="Z36" s="202"/>
      <c r="AA36" s="119"/>
      <c r="AB36" s="103"/>
      <c r="AC36" s="119"/>
    </row>
    <row r="37" spans="1:29" ht="17.100000000000001" customHeight="1">
      <c r="B37" s="206" t="s">
        <v>150</v>
      </c>
      <c r="C37" s="103"/>
      <c r="D37" s="103"/>
      <c r="E37" s="103"/>
      <c r="F37" s="103"/>
      <c r="H37" s="104"/>
      <c r="I37" s="119">
        <f>SUM(I31:I33)</f>
        <v>200000</v>
      </c>
      <c r="J37" s="104"/>
      <c r="K37" s="119">
        <f>SUM(K31:K33)</f>
        <v>298000</v>
      </c>
      <c r="L37" s="104"/>
      <c r="M37" s="119">
        <f>SUM(M31:M33)</f>
        <v>-114012</v>
      </c>
      <c r="N37" s="104"/>
      <c r="O37" s="119">
        <f>SUM(O31:O33)</f>
        <v>20000</v>
      </c>
      <c r="P37" s="104"/>
      <c r="Q37" s="119">
        <f>SUM(Q31:Q33)</f>
        <v>3136974</v>
      </c>
      <c r="R37" s="104"/>
      <c r="S37" s="119">
        <f>SUM(S31:S33)</f>
        <v>-2124</v>
      </c>
      <c r="T37" s="104"/>
      <c r="U37" s="119">
        <f>SUM(U31:U33)</f>
        <v>347</v>
      </c>
      <c r="V37" s="202"/>
      <c r="W37" s="119">
        <f>SUM(W31:W33)</f>
        <v>102493</v>
      </c>
      <c r="X37" s="202"/>
      <c r="Y37" s="119">
        <f>SUM(Y31:Y33)</f>
        <v>-55114</v>
      </c>
      <c r="Z37" s="202"/>
      <c r="AA37" s="119">
        <f>SUM(AA31:AA33)</f>
        <v>45602</v>
      </c>
      <c r="AB37" s="103"/>
      <c r="AC37" s="119">
        <f>SUM(AC31:AC33)</f>
        <v>3586564</v>
      </c>
    </row>
    <row r="38" spans="1:29" ht="4.1500000000000004" customHeight="1">
      <c r="B38" s="102"/>
      <c r="C38" s="103"/>
      <c r="D38" s="103"/>
      <c r="E38" s="103"/>
      <c r="F38" s="103"/>
      <c r="H38" s="104"/>
      <c r="I38" s="119"/>
      <c r="J38" s="104"/>
      <c r="K38" s="119"/>
      <c r="L38" s="104"/>
      <c r="M38" s="119"/>
      <c r="N38" s="104"/>
      <c r="O38" s="119"/>
      <c r="P38" s="104"/>
      <c r="Q38" s="119"/>
      <c r="R38" s="104"/>
      <c r="S38" s="119"/>
      <c r="T38" s="104"/>
      <c r="U38" s="119"/>
      <c r="V38" s="202"/>
      <c r="W38" s="119"/>
      <c r="X38" s="202"/>
      <c r="Y38" s="119"/>
      <c r="Z38" s="202"/>
      <c r="AA38" s="119"/>
      <c r="AB38" s="103"/>
      <c r="AC38" s="119"/>
    </row>
    <row r="39" spans="1:29" ht="17.100000000000001" customHeight="1">
      <c r="A39" s="111" t="s">
        <v>109</v>
      </c>
      <c r="B39" s="102"/>
      <c r="C39" s="103"/>
      <c r="D39" s="103"/>
      <c r="E39" s="103"/>
      <c r="F39" s="103"/>
      <c r="H39" s="104"/>
      <c r="I39" s="119"/>
      <c r="J39" s="104"/>
      <c r="K39" s="119"/>
      <c r="L39" s="104"/>
      <c r="M39" s="119"/>
      <c r="N39" s="104"/>
      <c r="O39" s="119"/>
      <c r="P39" s="104"/>
      <c r="Q39" s="119"/>
      <c r="R39" s="114"/>
      <c r="S39" s="119"/>
      <c r="T39" s="104"/>
      <c r="U39" s="119"/>
      <c r="V39" s="104"/>
      <c r="W39" s="119"/>
      <c r="X39" s="104"/>
      <c r="Y39" s="119"/>
      <c r="Z39" s="104"/>
      <c r="AA39" s="119"/>
      <c r="AB39" s="104"/>
      <c r="AC39" s="119"/>
    </row>
    <row r="40" spans="1:29" ht="17.100000000000001" customHeight="1">
      <c r="B40" s="208" t="s">
        <v>217</v>
      </c>
      <c r="C40" s="103"/>
      <c r="D40" s="103"/>
      <c r="E40" s="103"/>
      <c r="F40" s="103"/>
      <c r="H40" s="104"/>
      <c r="I40" s="119"/>
      <c r="J40" s="104"/>
      <c r="K40" s="119"/>
      <c r="L40" s="104"/>
      <c r="M40" s="119"/>
      <c r="N40" s="104"/>
      <c r="O40" s="119"/>
      <c r="P40" s="104"/>
      <c r="Q40" s="119"/>
      <c r="R40" s="114"/>
      <c r="S40" s="119"/>
      <c r="T40" s="104"/>
      <c r="U40" s="119"/>
      <c r="V40" s="104"/>
      <c r="W40" s="119"/>
      <c r="X40" s="104"/>
      <c r="Y40" s="119"/>
      <c r="Z40" s="104"/>
      <c r="AA40" s="119"/>
      <c r="AB40" s="104"/>
      <c r="AC40" s="119"/>
    </row>
    <row r="41" spans="1:29" ht="17.100000000000001" customHeight="1">
      <c r="B41" s="112" t="s">
        <v>208</v>
      </c>
      <c r="C41" s="103"/>
      <c r="D41" s="103"/>
      <c r="E41" s="103"/>
      <c r="F41" s="103"/>
      <c r="H41" s="104"/>
      <c r="I41" s="119"/>
      <c r="J41" s="104"/>
      <c r="K41" s="119"/>
      <c r="L41" s="104"/>
      <c r="M41" s="119"/>
      <c r="N41" s="104"/>
      <c r="O41" s="119"/>
      <c r="P41" s="104"/>
      <c r="Q41" s="119"/>
      <c r="R41" s="114"/>
      <c r="S41" s="119"/>
      <c r="T41" s="104"/>
      <c r="U41" s="119"/>
      <c r="V41" s="104"/>
      <c r="W41" s="119"/>
      <c r="X41" s="104"/>
      <c r="Y41" s="119"/>
      <c r="Z41" s="104"/>
      <c r="AA41" s="119"/>
      <c r="AB41" s="104"/>
      <c r="AC41" s="119"/>
    </row>
    <row r="42" spans="1:29" ht="4.1500000000000004" customHeight="1">
      <c r="B42" s="208"/>
      <c r="C42" s="103"/>
      <c r="D42" s="103"/>
      <c r="E42" s="103"/>
      <c r="F42" s="103"/>
      <c r="H42" s="104"/>
      <c r="I42" s="119"/>
      <c r="J42" s="104"/>
      <c r="K42" s="119"/>
      <c r="L42" s="104"/>
      <c r="M42" s="119"/>
      <c r="N42" s="104"/>
      <c r="O42" s="119"/>
      <c r="P42" s="104"/>
      <c r="Q42" s="119"/>
      <c r="R42" s="114"/>
      <c r="S42" s="119"/>
      <c r="T42" s="104"/>
      <c r="U42" s="119"/>
      <c r="V42" s="104"/>
      <c r="W42" s="119"/>
      <c r="X42" s="104"/>
      <c r="Y42" s="119"/>
      <c r="Z42" s="104"/>
      <c r="AA42" s="119"/>
      <c r="AB42" s="104"/>
      <c r="AC42" s="119"/>
    </row>
    <row r="43" spans="1:29" ht="17.100000000000001" customHeight="1">
      <c r="A43" s="103" t="s">
        <v>110</v>
      </c>
      <c r="B43" s="103"/>
      <c r="C43" s="103"/>
      <c r="D43" s="103"/>
      <c r="E43" s="103"/>
      <c r="F43" s="103"/>
      <c r="I43" s="119" t="s">
        <v>205</v>
      </c>
      <c r="J43" s="104"/>
      <c r="K43" s="119" t="s">
        <v>205</v>
      </c>
      <c r="L43" s="104"/>
      <c r="M43" s="119" t="s">
        <v>205</v>
      </c>
      <c r="N43" s="104"/>
      <c r="O43" s="119" t="s">
        <v>205</v>
      </c>
      <c r="P43" s="114"/>
      <c r="Q43" s="119">
        <f>'PL_7-8'!J31</f>
        <v>319421</v>
      </c>
      <c r="R43" s="114"/>
      <c r="S43" s="119" t="s">
        <v>205</v>
      </c>
      <c r="T43" s="104"/>
      <c r="U43" s="119">
        <f>'PL_7-8'!J52</f>
        <v>972</v>
      </c>
      <c r="V43" s="104"/>
      <c r="W43" s="119">
        <f>'PL_7-8'!J40</f>
        <v>3330</v>
      </c>
      <c r="X43" s="104"/>
      <c r="Y43" s="119" t="s">
        <v>205</v>
      </c>
      <c r="Z43" s="104"/>
      <c r="AA43" s="119">
        <f>SUM(S43:Y43)</f>
        <v>4302</v>
      </c>
      <c r="AB43" s="104"/>
      <c r="AC43" s="119">
        <f t="shared" ref="AC43:AC44" si="4">SUM(I43:Y43)</f>
        <v>323723</v>
      </c>
    </row>
    <row r="44" spans="1:29" ht="17.100000000000001" customHeight="1">
      <c r="A44" s="103" t="s">
        <v>185</v>
      </c>
      <c r="B44" s="103"/>
      <c r="C44" s="103"/>
      <c r="D44" s="103"/>
      <c r="E44" s="103"/>
      <c r="F44" s="103"/>
      <c r="G44" s="203">
        <v>20</v>
      </c>
      <c r="I44" s="207" t="s">
        <v>205</v>
      </c>
      <c r="J44" s="104"/>
      <c r="K44" s="207" t="s">
        <v>205</v>
      </c>
      <c r="L44" s="104"/>
      <c r="M44" s="207" t="s">
        <v>205</v>
      </c>
      <c r="N44" s="104"/>
      <c r="O44" s="207" t="s">
        <v>205</v>
      </c>
      <c r="P44" s="114"/>
      <c r="Q44" s="207">
        <v>-109539</v>
      </c>
      <c r="R44" s="114"/>
      <c r="S44" s="207" t="s">
        <v>205</v>
      </c>
      <c r="T44" s="104"/>
      <c r="U44" s="207" t="s">
        <v>205</v>
      </c>
      <c r="V44" s="104"/>
      <c r="W44" s="207" t="s">
        <v>205</v>
      </c>
      <c r="X44" s="104"/>
      <c r="Y44" s="207" t="s">
        <v>205</v>
      </c>
      <c r="Z44" s="104"/>
      <c r="AA44" s="207">
        <f t="shared" ref="AA44" si="5">SUM(S44:Y44)</f>
        <v>0</v>
      </c>
      <c r="AB44" s="104"/>
      <c r="AC44" s="207">
        <f t="shared" si="4"/>
        <v>-109539</v>
      </c>
    </row>
    <row r="45" spans="1:29" ht="4.1500000000000004" customHeight="1">
      <c r="A45" s="103"/>
      <c r="B45" s="103"/>
      <c r="C45" s="103"/>
      <c r="D45" s="103"/>
      <c r="E45" s="103"/>
      <c r="F45" s="103"/>
      <c r="H45" s="104"/>
      <c r="I45" s="119"/>
      <c r="J45" s="114"/>
      <c r="K45" s="119"/>
      <c r="L45" s="114"/>
      <c r="M45" s="119"/>
      <c r="N45" s="114"/>
      <c r="O45" s="119"/>
      <c r="P45" s="114"/>
      <c r="Q45" s="119"/>
      <c r="R45" s="114"/>
      <c r="S45" s="119"/>
      <c r="T45" s="104"/>
      <c r="U45" s="119"/>
      <c r="V45" s="104"/>
      <c r="W45" s="119"/>
      <c r="X45" s="104"/>
      <c r="Y45" s="119"/>
      <c r="Z45" s="104"/>
      <c r="AA45" s="119"/>
      <c r="AB45" s="104"/>
      <c r="AC45" s="119"/>
    </row>
    <row r="46" spans="1:29" ht="17.100000000000001" customHeight="1">
      <c r="A46" s="102" t="s">
        <v>111</v>
      </c>
      <c r="B46" s="103"/>
      <c r="C46" s="103"/>
      <c r="D46" s="103"/>
      <c r="E46" s="103"/>
      <c r="F46" s="103"/>
      <c r="H46" s="104"/>
      <c r="I46" s="119"/>
      <c r="J46" s="114"/>
      <c r="K46" s="119"/>
      <c r="L46" s="114"/>
      <c r="M46" s="119"/>
      <c r="N46" s="114"/>
      <c r="O46" s="119"/>
      <c r="P46" s="114"/>
      <c r="Q46" s="119"/>
      <c r="R46" s="114"/>
      <c r="S46" s="119"/>
      <c r="T46" s="104"/>
      <c r="U46" s="119"/>
      <c r="V46" s="104"/>
      <c r="W46" s="119"/>
      <c r="X46" s="104"/>
      <c r="Y46" s="119"/>
      <c r="Z46" s="104"/>
      <c r="AA46" s="119"/>
      <c r="AB46" s="104"/>
      <c r="AC46" s="119"/>
    </row>
    <row r="47" spans="1:29" ht="17.100000000000001" customHeight="1" thickBot="1">
      <c r="B47" s="222" t="s">
        <v>203</v>
      </c>
      <c r="C47" s="103"/>
      <c r="D47" s="103"/>
      <c r="E47" s="103"/>
      <c r="F47" s="103"/>
      <c r="H47" s="104"/>
      <c r="I47" s="209">
        <f>SUM(I37:I44)</f>
        <v>200000</v>
      </c>
      <c r="J47" s="114"/>
      <c r="K47" s="209">
        <f>SUM(K37:K44)</f>
        <v>298000</v>
      </c>
      <c r="L47" s="114"/>
      <c r="M47" s="209">
        <f>SUM(M37:M44)</f>
        <v>-114012</v>
      </c>
      <c r="N47" s="114"/>
      <c r="O47" s="209">
        <f>SUM(O37:O44)</f>
        <v>20000</v>
      </c>
      <c r="P47" s="114"/>
      <c r="Q47" s="209">
        <f>SUM(Q37:Q44)</f>
        <v>3346856</v>
      </c>
      <c r="R47" s="114"/>
      <c r="S47" s="209">
        <f>SUM(S37:S44)</f>
        <v>-2124</v>
      </c>
      <c r="T47" s="104"/>
      <c r="U47" s="209">
        <f>SUM(U37:U44)</f>
        <v>1319</v>
      </c>
      <c r="V47" s="104"/>
      <c r="W47" s="209">
        <f>SUM(W37:W44)</f>
        <v>105823</v>
      </c>
      <c r="X47" s="104"/>
      <c r="Y47" s="209">
        <f>SUM(Y37:Y44)</f>
        <v>-55114</v>
      </c>
      <c r="Z47" s="104"/>
      <c r="AA47" s="209">
        <f>SUM(AA37:AA44)</f>
        <v>49904</v>
      </c>
      <c r="AB47" s="104"/>
      <c r="AC47" s="209">
        <f>SUM(AC37:AC44)</f>
        <v>3800748</v>
      </c>
    </row>
    <row r="48" spans="1:29" ht="14.25" customHeight="1" thickTop="1">
      <c r="B48" s="102"/>
      <c r="C48" s="103"/>
      <c r="D48" s="103"/>
      <c r="E48" s="103"/>
      <c r="F48" s="103"/>
      <c r="H48" s="104"/>
      <c r="I48" s="104"/>
      <c r="J48" s="114"/>
      <c r="K48" s="104"/>
      <c r="L48" s="114"/>
      <c r="M48" s="104"/>
      <c r="N48" s="114"/>
      <c r="O48" s="104"/>
      <c r="P48" s="114"/>
      <c r="Q48" s="104"/>
      <c r="R48" s="11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</row>
    <row r="49" spans="1:29" ht="22.15" customHeight="1">
      <c r="A49" s="210" t="s">
        <v>28</v>
      </c>
      <c r="B49" s="188"/>
      <c r="C49" s="188"/>
      <c r="D49" s="188"/>
      <c r="E49" s="188"/>
      <c r="F49" s="188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188"/>
      <c r="W49" s="211"/>
      <c r="X49" s="188"/>
      <c r="Y49" s="211"/>
      <c r="Z49" s="188"/>
      <c r="AA49" s="188"/>
      <c r="AB49" s="188"/>
      <c r="AC49" s="188"/>
    </row>
  </sheetData>
  <mergeCells count="5">
    <mergeCell ref="I5:AC5"/>
    <mergeCell ref="S6:AA6"/>
    <mergeCell ref="I7:M7"/>
    <mergeCell ref="O7:Q7"/>
    <mergeCell ref="S7:Y7"/>
  </mergeCells>
  <pageMargins left="0.4" right="0.4" top="0.5" bottom="0.6" header="0.49" footer="0.4"/>
  <pageSetup paperSize="9" scale="74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629A-6C7F-4AE4-BD24-87CCAFB603F6}">
  <sheetPr codeName="Sheet13">
    <tabColor theme="7" tint="0.79998168889431442"/>
  </sheetPr>
  <dimension ref="A1:K92"/>
  <sheetViews>
    <sheetView tabSelected="1" topLeftCell="A8" zoomScaleNormal="100" zoomScaleSheetLayoutView="90" workbookViewId="0">
      <selection activeCell="C16" sqref="C16"/>
    </sheetView>
  </sheetViews>
  <sheetFormatPr defaultColWidth="9.28515625" defaultRowHeight="20.100000000000001" customHeight="1"/>
  <cols>
    <col min="1" max="1" width="35.28515625" style="134" customWidth="1"/>
    <col min="2" max="2" width="2.140625" style="134" customWidth="1"/>
    <col min="3" max="3" width="8" style="134" customWidth="1"/>
    <col min="4" max="4" width="0.42578125" style="134" customWidth="1"/>
    <col min="5" max="5" width="12.28515625" style="146" customWidth="1"/>
    <col min="6" max="6" width="0.42578125" style="146" customWidth="1"/>
    <col min="7" max="7" width="12.28515625" style="146" customWidth="1"/>
    <col min="8" max="8" width="0.42578125" style="146" customWidth="1"/>
    <col min="9" max="9" width="12.28515625" style="146" customWidth="1"/>
    <col min="10" max="10" width="0.42578125" style="146" customWidth="1"/>
    <col min="11" max="11" width="12.28515625" style="146" customWidth="1"/>
    <col min="12" max="254" width="9.28515625" style="134"/>
    <col min="255" max="255" width="34.7109375" style="134" customWidth="1"/>
    <col min="256" max="256" width="5.28515625" style="134" customWidth="1"/>
    <col min="257" max="257" width="8.7109375" style="134" bestFit="1" customWidth="1"/>
    <col min="258" max="258" width="1" style="134" customWidth="1"/>
    <col min="259" max="259" width="12.7109375" style="134" customWidth="1"/>
    <col min="260" max="260" width="0.7109375" style="134" customWidth="1"/>
    <col min="261" max="261" width="12.7109375" style="134" customWidth="1"/>
    <col min="262" max="262" width="0.7109375" style="134" customWidth="1"/>
    <col min="263" max="263" width="12.7109375" style="134" customWidth="1"/>
    <col min="264" max="264" width="0.7109375" style="134" customWidth="1"/>
    <col min="265" max="265" width="12.7109375" style="134" customWidth="1"/>
    <col min="266" max="510" width="9.28515625" style="134"/>
    <col min="511" max="511" width="34.7109375" style="134" customWidth="1"/>
    <col min="512" max="512" width="5.28515625" style="134" customWidth="1"/>
    <col min="513" max="513" width="8.7109375" style="134" bestFit="1" customWidth="1"/>
    <col min="514" max="514" width="1" style="134" customWidth="1"/>
    <col min="515" max="515" width="12.7109375" style="134" customWidth="1"/>
    <col min="516" max="516" width="0.7109375" style="134" customWidth="1"/>
    <col min="517" max="517" width="12.7109375" style="134" customWidth="1"/>
    <col min="518" max="518" width="0.7109375" style="134" customWidth="1"/>
    <col min="519" max="519" width="12.7109375" style="134" customWidth="1"/>
    <col min="520" max="520" width="0.7109375" style="134" customWidth="1"/>
    <col min="521" max="521" width="12.7109375" style="134" customWidth="1"/>
    <col min="522" max="766" width="9.28515625" style="134"/>
    <col min="767" max="767" width="34.7109375" style="134" customWidth="1"/>
    <col min="768" max="768" width="5.28515625" style="134" customWidth="1"/>
    <col min="769" max="769" width="8.7109375" style="134" bestFit="1" customWidth="1"/>
    <col min="770" max="770" width="1" style="134" customWidth="1"/>
    <col min="771" max="771" width="12.7109375" style="134" customWidth="1"/>
    <col min="772" max="772" width="0.7109375" style="134" customWidth="1"/>
    <col min="773" max="773" width="12.7109375" style="134" customWidth="1"/>
    <col min="774" max="774" width="0.7109375" style="134" customWidth="1"/>
    <col min="775" max="775" width="12.7109375" style="134" customWidth="1"/>
    <col min="776" max="776" width="0.7109375" style="134" customWidth="1"/>
    <col min="777" max="777" width="12.7109375" style="134" customWidth="1"/>
    <col min="778" max="1022" width="9.28515625" style="134"/>
    <col min="1023" max="1023" width="34.7109375" style="134" customWidth="1"/>
    <col min="1024" max="1024" width="5.28515625" style="134" customWidth="1"/>
    <col min="1025" max="1025" width="8.7109375" style="134" bestFit="1" customWidth="1"/>
    <col min="1026" max="1026" width="1" style="134" customWidth="1"/>
    <col min="1027" max="1027" width="12.7109375" style="134" customWidth="1"/>
    <col min="1028" max="1028" width="0.7109375" style="134" customWidth="1"/>
    <col min="1029" max="1029" width="12.7109375" style="134" customWidth="1"/>
    <col min="1030" max="1030" width="0.7109375" style="134" customWidth="1"/>
    <col min="1031" max="1031" width="12.7109375" style="134" customWidth="1"/>
    <col min="1032" max="1032" width="0.7109375" style="134" customWidth="1"/>
    <col min="1033" max="1033" width="12.7109375" style="134" customWidth="1"/>
    <col min="1034" max="1278" width="9.28515625" style="134"/>
    <col min="1279" max="1279" width="34.7109375" style="134" customWidth="1"/>
    <col min="1280" max="1280" width="5.28515625" style="134" customWidth="1"/>
    <col min="1281" max="1281" width="8.7109375" style="134" bestFit="1" customWidth="1"/>
    <col min="1282" max="1282" width="1" style="134" customWidth="1"/>
    <col min="1283" max="1283" width="12.7109375" style="134" customWidth="1"/>
    <col min="1284" max="1284" width="0.7109375" style="134" customWidth="1"/>
    <col min="1285" max="1285" width="12.7109375" style="134" customWidth="1"/>
    <col min="1286" max="1286" width="0.7109375" style="134" customWidth="1"/>
    <col min="1287" max="1287" width="12.7109375" style="134" customWidth="1"/>
    <col min="1288" max="1288" width="0.7109375" style="134" customWidth="1"/>
    <col min="1289" max="1289" width="12.7109375" style="134" customWidth="1"/>
    <col min="1290" max="1534" width="9.28515625" style="134"/>
    <col min="1535" max="1535" width="34.7109375" style="134" customWidth="1"/>
    <col min="1536" max="1536" width="5.28515625" style="134" customWidth="1"/>
    <col min="1537" max="1537" width="8.7109375" style="134" bestFit="1" customWidth="1"/>
    <col min="1538" max="1538" width="1" style="134" customWidth="1"/>
    <col min="1539" max="1539" width="12.7109375" style="134" customWidth="1"/>
    <col min="1540" max="1540" width="0.7109375" style="134" customWidth="1"/>
    <col min="1541" max="1541" width="12.7109375" style="134" customWidth="1"/>
    <col min="1542" max="1542" width="0.7109375" style="134" customWidth="1"/>
    <col min="1543" max="1543" width="12.7109375" style="134" customWidth="1"/>
    <col min="1544" max="1544" width="0.7109375" style="134" customWidth="1"/>
    <col min="1545" max="1545" width="12.7109375" style="134" customWidth="1"/>
    <col min="1546" max="1790" width="9.28515625" style="134"/>
    <col min="1791" max="1791" width="34.7109375" style="134" customWidth="1"/>
    <col min="1792" max="1792" width="5.28515625" style="134" customWidth="1"/>
    <col min="1793" max="1793" width="8.7109375" style="134" bestFit="1" customWidth="1"/>
    <col min="1794" max="1794" width="1" style="134" customWidth="1"/>
    <col min="1795" max="1795" width="12.7109375" style="134" customWidth="1"/>
    <col min="1796" max="1796" width="0.7109375" style="134" customWidth="1"/>
    <col min="1797" max="1797" width="12.7109375" style="134" customWidth="1"/>
    <col min="1798" max="1798" width="0.7109375" style="134" customWidth="1"/>
    <col min="1799" max="1799" width="12.7109375" style="134" customWidth="1"/>
    <col min="1800" max="1800" width="0.7109375" style="134" customWidth="1"/>
    <col min="1801" max="1801" width="12.7109375" style="134" customWidth="1"/>
    <col min="1802" max="2046" width="9.28515625" style="134"/>
    <col min="2047" max="2047" width="34.7109375" style="134" customWidth="1"/>
    <col min="2048" max="2048" width="5.28515625" style="134" customWidth="1"/>
    <col min="2049" max="2049" width="8.7109375" style="134" bestFit="1" customWidth="1"/>
    <col min="2050" max="2050" width="1" style="134" customWidth="1"/>
    <col min="2051" max="2051" width="12.7109375" style="134" customWidth="1"/>
    <col min="2052" max="2052" width="0.7109375" style="134" customWidth="1"/>
    <col min="2053" max="2053" width="12.7109375" style="134" customWidth="1"/>
    <col min="2054" max="2054" width="0.7109375" style="134" customWidth="1"/>
    <col min="2055" max="2055" width="12.7109375" style="134" customWidth="1"/>
    <col min="2056" max="2056" width="0.7109375" style="134" customWidth="1"/>
    <col min="2057" max="2057" width="12.7109375" style="134" customWidth="1"/>
    <col min="2058" max="2302" width="9.28515625" style="134"/>
    <col min="2303" max="2303" width="34.7109375" style="134" customWidth="1"/>
    <col min="2304" max="2304" width="5.28515625" style="134" customWidth="1"/>
    <col min="2305" max="2305" width="8.7109375" style="134" bestFit="1" customWidth="1"/>
    <col min="2306" max="2306" width="1" style="134" customWidth="1"/>
    <col min="2307" max="2307" width="12.7109375" style="134" customWidth="1"/>
    <col min="2308" max="2308" width="0.7109375" style="134" customWidth="1"/>
    <col min="2309" max="2309" width="12.7109375" style="134" customWidth="1"/>
    <col min="2310" max="2310" width="0.7109375" style="134" customWidth="1"/>
    <col min="2311" max="2311" width="12.7109375" style="134" customWidth="1"/>
    <col min="2312" max="2312" width="0.7109375" style="134" customWidth="1"/>
    <col min="2313" max="2313" width="12.7109375" style="134" customWidth="1"/>
    <col min="2314" max="2558" width="9.28515625" style="134"/>
    <col min="2559" max="2559" width="34.7109375" style="134" customWidth="1"/>
    <col min="2560" max="2560" width="5.28515625" style="134" customWidth="1"/>
    <col min="2561" max="2561" width="8.7109375" style="134" bestFit="1" customWidth="1"/>
    <col min="2562" max="2562" width="1" style="134" customWidth="1"/>
    <col min="2563" max="2563" width="12.7109375" style="134" customWidth="1"/>
    <col min="2564" max="2564" width="0.7109375" style="134" customWidth="1"/>
    <col min="2565" max="2565" width="12.7109375" style="134" customWidth="1"/>
    <col min="2566" max="2566" width="0.7109375" style="134" customWidth="1"/>
    <col min="2567" max="2567" width="12.7109375" style="134" customWidth="1"/>
    <col min="2568" max="2568" width="0.7109375" style="134" customWidth="1"/>
    <col min="2569" max="2569" width="12.7109375" style="134" customWidth="1"/>
    <col min="2570" max="2814" width="9.28515625" style="134"/>
    <col min="2815" max="2815" width="34.7109375" style="134" customWidth="1"/>
    <col min="2816" max="2816" width="5.28515625" style="134" customWidth="1"/>
    <col min="2817" max="2817" width="8.7109375" style="134" bestFit="1" customWidth="1"/>
    <col min="2818" max="2818" width="1" style="134" customWidth="1"/>
    <col min="2819" max="2819" width="12.7109375" style="134" customWidth="1"/>
    <col min="2820" max="2820" width="0.7109375" style="134" customWidth="1"/>
    <col min="2821" max="2821" width="12.7109375" style="134" customWidth="1"/>
    <col min="2822" max="2822" width="0.7109375" style="134" customWidth="1"/>
    <col min="2823" max="2823" width="12.7109375" style="134" customWidth="1"/>
    <col min="2824" max="2824" width="0.7109375" style="134" customWidth="1"/>
    <col min="2825" max="2825" width="12.7109375" style="134" customWidth="1"/>
    <col min="2826" max="3070" width="9.28515625" style="134"/>
    <col min="3071" max="3071" width="34.7109375" style="134" customWidth="1"/>
    <col min="3072" max="3072" width="5.28515625" style="134" customWidth="1"/>
    <col min="3073" max="3073" width="8.7109375" style="134" bestFit="1" customWidth="1"/>
    <col min="3074" max="3074" width="1" style="134" customWidth="1"/>
    <col min="3075" max="3075" width="12.7109375" style="134" customWidth="1"/>
    <col min="3076" max="3076" width="0.7109375" style="134" customWidth="1"/>
    <col min="3077" max="3077" width="12.7109375" style="134" customWidth="1"/>
    <col min="3078" max="3078" width="0.7109375" style="134" customWidth="1"/>
    <col min="3079" max="3079" width="12.7109375" style="134" customWidth="1"/>
    <col min="3080" max="3080" width="0.7109375" style="134" customWidth="1"/>
    <col min="3081" max="3081" width="12.7109375" style="134" customWidth="1"/>
    <col min="3082" max="3326" width="9.28515625" style="134"/>
    <col min="3327" max="3327" width="34.7109375" style="134" customWidth="1"/>
    <col min="3328" max="3328" width="5.28515625" style="134" customWidth="1"/>
    <col min="3329" max="3329" width="8.7109375" style="134" bestFit="1" customWidth="1"/>
    <col min="3330" max="3330" width="1" style="134" customWidth="1"/>
    <col min="3331" max="3331" width="12.7109375" style="134" customWidth="1"/>
    <col min="3332" max="3332" width="0.7109375" style="134" customWidth="1"/>
    <col min="3333" max="3333" width="12.7109375" style="134" customWidth="1"/>
    <col min="3334" max="3334" width="0.7109375" style="134" customWidth="1"/>
    <col min="3335" max="3335" width="12.7109375" style="134" customWidth="1"/>
    <col min="3336" max="3336" width="0.7109375" style="134" customWidth="1"/>
    <col min="3337" max="3337" width="12.7109375" style="134" customWidth="1"/>
    <col min="3338" max="3582" width="9.28515625" style="134"/>
    <col min="3583" max="3583" width="34.7109375" style="134" customWidth="1"/>
    <col min="3584" max="3584" width="5.28515625" style="134" customWidth="1"/>
    <col min="3585" max="3585" width="8.7109375" style="134" bestFit="1" customWidth="1"/>
    <col min="3586" max="3586" width="1" style="134" customWidth="1"/>
    <col min="3587" max="3587" width="12.7109375" style="134" customWidth="1"/>
    <col min="3588" max="3588" width="0.7109375" style="134" customWidth="1"/>
    <col min="3589" max="3589" width="12.7109375" style="134" customWidth="1"/>
    <col min="3590" max="3590" width="0.7109375" style="134" customWidth="1"/>
    <col min="3591" max="3591" width="12.7109375" style="134" customWidth="1"/>
    <col min="3592" max="3592" width="0.7109375" style="134" customWidth="1"/>
    <col min="3593" max="3593" width="12.7109375" style="134" customWidth="1"/>
    <col min="3594" max="3838" width="9.28515625" style="134"/>
    <col min="3839" max="3839" width="34.7109375" style="134" customWidth="1"/>
    <col min="3840" max="3840" width="5.28515625" style="134" customWidth="1"/>
    <col min="3841" max="3841" width="8.7109375" style="134" bestFit="1" customWidth="1"/>
    <col min="3842" max="3842" width="1" style="134" customWidth="1"/>
    <col min="3843" max="3843" width="12.7109375" style="134" customWidth="1"/>
    <col min="3844" max="3844" width="0.7109375" style="134" customWidth="1"/>
    <col min="3845" max="3845" width="12.7109375" style="134" customWidth="1"/>
    <col min="3846" max="3846" width="0.7109375" style="134" customWidth="1"/>
    <col min="3847" max="3847" width="12.7109375" style="134" customWidth="1"/>
    <col min="3848" max="3848" width="0.7109375" style="134" customWidth="1"/>
    <col min="3849" max="3849" width="12.7109375" style="134" customWidth="1"/>
    <col min="3850" max="4094" width="9.28515625" style="134"/>
    <col min="4095" max="4095" width="34.7109375" style="134" customWidth="1"/>
    <col min="4096" max="4096" width="5.28515625" style="134" customWidth="1"/>
    <col min="4097" max="4097" width="8.7109375" style="134" bestFit="1" customWidth="1"/>
    <col min="4098" max="4098" width="1" style="134" customWidth="1"/>
    <col min="4099" max="4099" width="12.7109375" style="134" customWidth="1"/>
    <col min="4100" max="4100" width="0.7109375" style="134" customWidth="1"/>
    <col min="4101" max="4101" width="12.7109375" style="134" customWidth="1"/>
    <col min="4102" max="4102" width="0.7109375" style="134" customWidth="1"/>
    <col min="4103" max="4103" width="12.7109375" style="134" customWidth="1"/>
    <col min="4104" max="4104" width="0.7109375" style="134" customWidth="1"/>
    <col min="4105" max="4105" width="12.7109375" style="134" customWidth="1"/>
    <col min="4106" max="4350" width="9.28515625" style="134"/>
    <col min="4351" max="4351" width="34.7109375" style="134" customWidth="1"/>
    <col min="4352" max="4352" width="5.28515625" style="134" customWidth="1"/>
    <col min="4353" max="4353" width="8.7109375" style="134" bestFit="1" customWidth="1"/>
    <col min="4354" max="4354" width="1" style="134" customWidth="1"/>
    <col min="4355" max="4355" width="12.7109375" style="134" customWidth="1"/>
    <col min="4356" max="4356" width="0.7109375" style="134" customWidth="1"/>
    <col min="4357" max="4357" width="12.7109375" style="134" customWidth="1"/>
    <col min="4358" max="4358" width="0.7109375" style="134" customWidth="1"/>
    <col min="4359" max="4359" width="12.7109375" style="134" customWidth="1"/>
    <col min="4360" max="4360" width="0.7109375" style="134" customWidth="1"/>
    <col min="4361" max="4361" width="12.7109375" style="134" customWidth="1"/>
    <col min="4362" max="4606" width="9.28515625" style="134"/>
    <col min="4607" max="4607" width="34.7109375" style="134" customWidth="1"/>
    <col min="4608" max="4608" width="5.28515625" style="134" customWidth="1"/>
    <col min="4609" max="4609" width="8.7109375" style="134" bestFit="1" customWidth="1"/>
    <col min="4610" max="4610" width="1" style="134" customWidth="1"/>
    <col min="4611" max="4611" width="12.7109375" style="134" customWidth="1"/>
    <col min="4612" max="4612" width="0.7109375" style="134" customWidth="1"/>
    <col min="4613" max="4613" width="12.7109375" style="134" customWidth="1"/>
    <col min="4614" max="4614" width="0.7109375" style="134" customWidth="1"/>
    <col min="4615" max="4615" width="12.7109375" style="134" customWidth="1"/>
    <col min="4616" max="4616" width="0.7109375" style="134" customWidth="1"/>
    <col min="4617" max="4617" width="12.7109375" style="134" customWidth="1"/>
    <col min="4618" max="4862" width="9.28515625" style="134"/>
    <col min="4863" max="4863" width="34.7109375" style="134" customWidth="1"/>
    <col min="4864" max="4864" width="5.28515625" style="134" customWidth="1"/>
    <col min="4865" max="4865" width="8.7109375" style="134" bestFit="1" customWidth="1"/>
    <col min="4866" max="4866" width="1" style="134" customWidth="1"/>
    <col min="4867" max="4867" width="12.7109375" style="134" customWidth="1"/>
    <col min="4868" max="4868" width="0.7109375" style="134" customWidth="1"/>
    <col min="4869" max="4869" width="12.7109375" style="134" customWidth="1"/>
    <col min="4870" max="4870" width="0.7109375" style="134" customWidth="1"/>
    <col min="4871" max="4871" width="12.7109375" style="134" customWidth="1"/>
    <col min="4872" max="4872" width="0.7109375" style="134" customWidth="1"/>
    <col min="4873" max="4873" width="12.7109375" style="134" customWidth="1"/>
    <col min="4874" max="5118" width="9.28515625" style="134"/>
    <col min="5119" max="5119" width="34.7109375" style="134" customWidth="1"/>
    <col min="5120" max="5120" width="5.28515625" style="134" customWidth="1"/>
    <col min="5121" max="5121" width="8.7109375" style="134" bestFit="1" customWidth="1"/>
    <col min="5122" max="5122" width="1" style="134" customWidth="1"/>
    <col min="5123" max="5123" width="12.7109375" style="134" customWidth="1"/>
    <col min="5124" max="5124" width="0.7109375" style="134" customWidth="1"/>
    <col min="5125" max="5125" width="12.7109375" style="134" customWidth="1"/>
    <col min="5126" max="5126" width="0.7109375" style="134" customWidth="1"/>
    <col min="5127" max="5127" width="12.7109375" style="134" customWidth="1"/>
    <col min="5128" max="5128" width="0.7109375" style="134" customWidth="1"/>
    <col min="5129" max="5129" width="12.7109375" style="134" customWidth="1"/>
    <col min="5130" max="5374" width="9.28515625" style="134"/>
    <col min="5375" max="5375" width="34.7109375" style="134" customWidth="1"/>
    <col min="5376" max="5376" width="5.28515625" style="134" customWidth="1"/>
    <col min="5377" max="5377" width="8.7109375" style="134" bestFit="1" customWidth="1"/>
    <col min="5378" max="5378" width="1" style="134" customWidth="1"/>
    <col min="5379" max="5379" width="12.7109375" style="134" customWidth="1"/>
    <col min="5380" max="5380" width="0.7109375" style="134" customWidth="1"/>
    <col min="5381" max="5381" width="12.7109375" style="134" customWidth="1"/>
    <col min="5382" max="5382" width="0.7109375" style="134" customWidth="1"/>
    <col min="5383" max="5383" width="12.7109375" style="134" customWidth="1"/>
    <col min="5384" max="5384" width="0.7109375" style="134" customWidth="1"/>
    <col min="5385" max="5385" width="12.7109375" style="134" customWidth="1"/>
    <col min="5386" max="5630" width="9.28515625" style="134"/>
    <col min="5631" max="5631" width="34.7109375" style="134" customWidth="1"/>
    <col min="5632" max="5632" width="5.28515625" style="134" customWidth="1"/>
    <col min="5633" max="5633" width="8.7109375" style="134" bestFit="1" customWidth="1"/>
    <col min="5634" max="5634" width="1" style="134" customWidth="1"/>
    <col min="5635" max="5635" width="12.7109375" style="134" customWidth="1"/>
    <col min="5636" max="5636" width="0.7109375" style="134" customWidth="1"/>
    <col min="5637" max="5637" width="12.7109375" style="134" customWidth="1"/>
    <col min="5638" max="5638" width="0.7109375" style="134" customWidth="1"/>
    <col min="5639" max="5639" width="12.7109375" style="134" customWidth="1"/>
    <col min="5640" max="5640" width="0.7109375" style="134" customWidth="1"/>
    <col min="5641" max="5641" width="12.7109375" style="134" customWidth="1"/>
    <col min="5642" max="5886" width="9.28515625" style="134"/>
    <col min="5887" max="5887" width="34.7109375" style="134" customWidth="1"/>
    <col min="5888" max="5888" width="5.28515625" style="134" customWidth="1"/>
    <col min="5889" max="5889" width="8.7109375" style="134" bestFit="1" customWidth="1"/>
    <col min="5890" max="5890" width="1" style="134" customWidth="1"/>
    <col min="5891" max="5891" width="12.7109375" style="134" customWidth="1"/>
    <col min="5892" max="5892" width="0.7109375" style="134" customWidth="1"/>
    <col min="5893" max="5893" width="12.7109375" style="134" customWidth="1"/>
    <col min="5894" max="5894" width="0.7109375" style="134" customWidth="1"/>
    <col min="5895" max="5895" width="12.7109375" style="134" customWidth="1"/>
    <col min="5896" max="5896" width="0.7109375" style="134" customWidth="1"/>
    <col min="5897" max="5897" width="12.7109375" style="134" customWidth="1"/>
    <col min="5898" max="6142" width="9.28515625" style="134"/>
    <col min="6143" max="6143" width="34.7109375" style="134" customWidth="1"/>
    <col min="6144" max="6144" width="5.28515625" style="134" customWidth="1"/>
    <col min="6145" max="6145" width="8.7109375" style="134" bestFit="1" customWidth="1"/>
    <col min="6146" max="6146" width="1" style="134" customWidth="1"/>
    <col min="6147" max="6147" width="12.7109375" style="134" customWidth="1"/>
    <col min="6148" max="6148" width="0.7109375" style="134" customWidth="1"/>
    <col min="6149" max="6149" width="12.7109375" style="134" customWidth="1"/>
    <col min="6150" max="6150" width="0.7109375" style="134" customWidth="1"/>
    <col min="6151" max="6151" width="12.7109375" style="134" customWidth="1"/>
    <col min="6152" max="6152" width="0.7109375" style="134" customWidth="1"/>
    <col min="6153" max="6153" width="12.7109375" style="134" customWidth="1"/>
    <col min="6154" max="6398" width="9.28515625" style="134"/>
    <col min="6399" max="6399" width="34.7109375" style="134" customWidth="1"/>
    <col min="6400" max="6400" width="5.28515625" style="134" customWidth="1"/>
    <col min="6401" max="6401" width="8.7109375" style="134" bestFit="1" customWidth="1"/>
    <col min="6402" max="6402" width="1" style="134" customWidth="1"/>
    <col min="6403" max="6403" width="12.7109375" style="134" customWidth="1"/>
    <col min="6404" max="6404" width="0.7109375" style="134" customWidth="1"/>
    <col min="6405" max="6405" width="12.7109375" style="134" customWidth="1"/>
    <col min="6406" max="6406" width="0.7109375" style="134" customWidth="1"/>
    <col min="6407" max="6407" width="12.7109375" style="134" customWidth="1"/>
    <col min="6408" max="6408" width="0.7109375" style="134" customWidth="1"/>
    <col min="6409" max="6409" width="12.7109375" style="134" customWidth="1"/>
    <col min="6410" max="6654" width="9.28515625" style="134"/>
    <col min="6655" max="6655" width="34.7109375" style="134" customWidth="1"/>
    <col min="6656" max="6656" width="5.28515625" style="134" customWidth="1"/>
    <col min="6657" max="6657" width="8.7109375" style="134" bestFit="1" customWidth="1"/>
    <col min="6658" max="6658" width="1" style="134" customWidth="1"/>
    <col min="6659" max="6659" width="12.7109375" style="134" customWidth="1"/>
    <col min="6660" max="6660" width="0.7109375" style="134" customWidth="1"/>
    <col min="6661" max="6661" width="12.7109375" style="134" customWidth="1"/>
    <col min="6662" max="6662" width="0.7109375" style="134" customWidth="1"/>
    <col min="6663" max="6663" width="12.7109375" style="134" customWidth="1"/>
    <col min="6664" max="6664" width="0.7109375" style="134" customWidth="1"/>
    <col min="6665" max="6665" width="12.7109375" style="134" customWidth="1"/>
    <col min="6666" max="6910" width="9.28515625" style="134"/>
    <col min="6911" max="6911" width="34.7109375" style="134" customWidth="1"/>
    <col min="6912" max="6912" width="5.28515625" style="134" customWidth="1"/>
    <col min="6913" max="6913" width="8.7109375" style="134" bestFit="1" customWidth="1"/>
    <col min="6914" max="6914" width="1" style="134" customWidth="1"/>
    <col min="6915" max="6915" width="12.7109375" style="134" customWidth="1"/>
    <col min="6916" max="6916" width="0.7109375" style="134" customWidth="1"/>
    <col min="6917" max="6917" width="12.7109375" style="134" customWidth="1"/>
    <col min="6918" max="6918" width="0.7109375" style="134" customWidth="1"/>
    <col min="6919" max="6919" width="12.7109375" style="134" customWidth="1"/>
    <col min="6920" max="6920" width="0.7109375" style="134" customWidth="1"/>
    <col min="6921" max="6921" width="12.7109375" style="134" customWidth="1"/>
    <col min="6922" max="7166" width="9.28515625" style="134"/>
    <col min="7167" max="7167" width="34.7109375" style="134" customWidth="1"/>
    <col min="7168" max="7168" width="5.28515625" style="134" customWidth="1"/>
    <col min="7169" max="7169" width="8.7109375" style="134" bestFit="1" customWidth="1"/>
    <col min="7170" max="7170" width="1" style="134" customWidth="1"/>
    <col min="7171" max="7171" width="12.7109375" style="134" customWidth="1"/>
    <col min="7172" max="7172" width="0.7109375" style="134" customWidth="1"/>
    <col min="7173" max="7173" width="12.7109375" style="134" customWidth="1"/>
    <col min="7174" max="7174" width="0.7109375" style="134" customWidth="1"/>
    <col min="7175" max="7175" width="12.7109375" style="134" customWidth="1"/>
    <col min="7176" max="7176" width="0.7109375" style="134" customWidth="1"/>
    <col min="7177" max="7177" width="12.7109375" style="134" customWidth="1"/>
    <col min="7178" max="7422" width="9.28515625" style="134"/>
    <col min="7423" max="7423" width="34.7109375" style="134" customWidth="1"/>
    <col min="7424" max="7424" width="5.28515625" style="134" customWidth="1"/>
    <col min="7425" max="7425" width="8.7109375" style="134" bestFit="1" customWidth="1"/>
    <col min="7426" max="7426" width="1" style="134" customWidth="1"/>
    <col min="7427" max="7427" width="12.7109375" style="134" customWidth="1"/>
    <col min="7428" max="7428" width="0.7109375" style="134" customWidth="1"/>
    <col min="7429" max="7429" width="12.7109375" style="134" customWidth="1"/>
    <col min="7430" max="7430" width="0.7109375" style="134" customWidth="1"/>
    <col min="7431" max="7431" width="12.7109375" style="134" customWidth="1"/>
    <col min="7432" max="7432" width="0.7109375" style="134" customWidth="1"/>
    <col min="7433" max="7433" width="12.7109375" style="134" customWidth="1"/>
    <col min="7434" max="7678" width="9.28515625" style="134"/>
    <col min="7679" max="7679" width="34.7109375" style="134" customWidth="1"/>
    <col min="7680" max="7680" width="5.28515625" style="134" customWidth="1"/>
    <col min="7681" max="7681" width="8.7109375" style="134" bestFit="1" customWidth="1"/>
    <col min="7682" max="7682" width="1" style="134" customWidth="1"/>
    <col min="7683" max="7683" width="12.7109375" style="134" customWidth="1"/>
    <col min="7684" max="7684" width="0.7109375" style="134" customWidth="1"/>
    <col min="7685" max="7685" width="12.7109375" style="134" customWidth="1"/>
    <col min="7686" max="7686" width="0.7109375" style="134" customWidth="1"/>
    <col min="7687" max="7687" width="12.7109375" style="134" customWidth="1"/>
    <col min="7688" max="7688" width="0.7109375" style="134" customWidth="1"/>
    <col min="7689" max="7689" width="12.7109375" style="134" customWidth="1"/>
    <col min="7690" max="7934" width="9.28515625" style="134"/>
    <col min="7935" max="7935" width="34.7109375" style="134" customWidth="1"/>
    <col min="7936" max="7936" width="5.28515625" style="134" customWidth="1"/>
    <col min="7937" max="7937" width="8.7109375" style="134" bestFit="1" customWidth="1"/>
    <col min="7938" max="7938" width="1" style="134" customWidth="1"/>
    <col min="7939" max="7939" width="12.7109375" style="134" customWidth="1"/>
    <col min="7940" max="7940" width="0.7109375" style="134" customWidth="1"/>
    <col min="7941" max="7941" width="12.7109375" style="134" customWidth="1"/>
    <col min="7942" max="7942" width="0.7109375" style="134" customWidth="1"/>
    <col min="7943" max="7943" width="12.7109375" style="134" customWidth="1"/>
    <col min="7944" max="7944" width="0.7109375" style="134" customWidth="1"/>
    <col min="7945" max="7945" width="12.7109375" style="134" customWidth="1"/>
    <col min="7946" max="8190" width="9.28515625" style="134"/>
    <col min="8191" max="8191" width="34.7109375" style="134" customWidth="1"/>
    <col min="8192" max="8192" width="5.28515625" style="134" customWidth="1"/>
    <col min="8193" max="8193" width="8.7109375" style="134" bestFit="1" customWidth="1"/>
    <col min="8194" max="8194" width="1" style="134" customWidth="1"/>
    <col min="8195" max="8195" width="12.7109375" style="134" customWidth="1"/>
    <col min="8196" max="8196" width="0.7109375" style="134" customWidth="1"/>
    <col min="8197" max="8197" width="12.7109375" style="134" customWidth="1"/>
    <col min="8198" max="8198" width="0.7109375" style="134" customWidth="1"/>
    <col min="8199" max="8199" width="12.7109375" style="134" customWidth="1"/>
    <col min="8200" max="8200" width="0.7109375" style="134" customWidth="1"/>
    <col min="8201" max="8201" width="12.7109375" style="134" customWidth="1"/>
    <col min="8202" max="8446" width="9.28515625" style="134"/>
    <col min="8447" max="8447" width="34.7109375" style="134" customWidth="1"/>
    <col min="8448" max="8448" width="5.28515625" style="134" customWidth="1"/>
    <col min="8449" max="8449" width="8.7109375" style="134" bestFit="1" customWidth="1"/>
    <col min="8450" max="8450" width="1" style="134" customWidth="1"/>
    <col min="8451" max="8451" width="12.7109375" style="134" customWidth="1"/>
    <col min="8452" max="8452" width="0.7109375" style="134" customWidth="1"/>
    <col min="8453" max="8453" width="12.7109375" style="134" customWidth="1"/>
    <col min="8454" max="8454" width="0.7109375" style="134" customWidth="1"/>
    <col min="8455" max="8455" width="12.7109375" style="134" customWidth="1"/>
    <col min="8456" max="8456" width="0.7109375" style="134" customWidth="1"/>
    <col min="8457" max="8457" width="12.7109375" style="134" customWidth="1"/>
    <col min="8458" max="8702" width="9.28515625" style="134"/>
    <col min="8703" max="8703" width="34.7109375" style="134" customWidth="1"/>
    <col min="8704" max="8704" width="5.28515625" style="134" customWidth="1"/>
    <col min="8705" max="8705" width="8.7109375" style="134" bestFit="1" customWidth="1"/>
    <col min="8706" max="8706" width="1" style="134" customWidth="1"/>
    <col min="8707" max="8707" width="12.7109375" style="134" customWidth="1"/>
    <col min="8708" max="8708" width="0.7109375" style="134" customWidth="1"/>
    <col min="8709" max="8709" width="12.7109375" style="134" customWidth="1"/>
    <col min="8710" max="8710" width="0.7109375" style="134" customWidth="1"/>
    <col min="8711" max="8711" width="12.7109375" style="134" customWidth="1"/>
    <col min="8712" max="8712" width="0.7109375" style="134" customWidth="1"/>
    <col min="8713" max="8713" width="12.7109375" style="134" customWidth="1"/>
    <col min="8714" max="8958" width="9.28515625" style="134"/>
    <col min="8959" max="8959" width="34.7109375" style="134" customWidth="1"/>
    <col min="8960" max="8960" width="5.28515625" style="134" customWidth="1"/>
    <col min="8961" max="8961" width="8.7109375" style="134" bestFit="1" customWidth="1"/>
    <col min="8962" max="8962" width="1" style="134" customWidth="1"/>
    <col min="8963" max="8963" width="12.7109375" style="134" customWidth="1"/>
    <col min="8964" max="8964" width="0.7109375" style="134" customWidth="1"/>
    <col min="8965" max="8965" width="12.7109375" style="134" customWidth="1"/>
    <col min="8966" max="8966" width="0.7109375" style="134" customWidth="1"/>
    <col min="8967" max="8967" width="12.7109375" style="134" customWidth="1"/>
    <col min="8968" max="8968" width="0.7109375" style="134" customWidth="1"/>
    <col min="8969" max="8969" width="12.7109375" style="134" customWidth="1"/>
    <col min="8970" max="9214" width="9.28515625" style="134"/>
    <col min="9215" max="9215" width="34.7109375" style="134" customWidth="1"/>
    <col min="9216" max="9216" width="5.28515625" style="134" customWidth="1"/>
    <col min="9217" max="9217" width="8.7109375" style="134" bestFit="1" customWidth="1"/>
    <col min="9218" max="9218" width="1" style="134" customWidth="1"/>
    <col min="9219" max="9219" width="12.7109375" style="134" customWidth="1"/>
    <col min="9220" max="9220" width="0.7109375" style="134" customWidth="1"/>
    <col min="9221" max="9221" width="12.7109375" style="134" customWidth="1"/>
    <col min="9222" max="9222" width="0.7109375" style="134" customWidth="1"/>
    <col min="9223" max="9223" width="12.7109375" style="134" customWidth="1"/>
    <col min="9224" max="9224" width="0.7109375" style="134" customWidth="1"/>
    <col min="9225" max="9225" width="12.7109375" style="134" customWidth="1"/>
    <col min="9226" max="9470" width="9.28515625" style="134"/>
    <col min="9471" max="9471" width="34.7109375" style="134" customWidth="1"/>
    <col min="9472" max="9472" width="5.28515625" style="134" customWidth="1"/>
    <col min="9473" max="9473" width="8.7109375" style="134" bestFit="1" customWidth="1"/>
    <col min="9474" max="9474" width="1" style="134" customWidth="1"/>
    <col min="9475" max="9475" width="12.7109375" style="134" customWidth="1"/>
    <col min="9476" max="9476" width="0.7109375" style="134" customWidth="1"/>
    <col min="9477" max="9477" width="12.7109375" style="134" customWidth="1"/>
    <col min="9478" max="9478" width="0.7109375" style="134" customWidth="1"/>
    <col min="9479" max="9479" width="12.7109375" style="134" customWidth="1"/>
    <col min="9480" max="9480" width="0.7109375" style="134" customWidth="1"/>
    <col min="9481" max="9481" width="12.7109375" style="134" customWidth="1"/>
    <col min="9482" max="9726" width="9.28515625" style="134"/>
    <col min="9727" max="9727" width="34.7109375" style="134" customWidth="1"/>
    <col min="9728" max="9728" width="5.28515625" style="134" customWidth="1"/>
    <col min="9729" max="9729" width="8.7109375" style="134" bestFit="1" customWidth="1"/>
    <col min="9730" max="9730" width="1" style="134" customWidth="1"/>
    <col min="9731" max="9731" width="12.7109375" style="134" customWidth="1"/>
    <col min="9732" max="9732" width="0.7109375" style="134" customWidth="1"/>
    <col min="9733" max="9733" width="12.7109375" style="134" customWidth="1"/>
    <col min="9734" max="9734" width="0.7109375" style="134" customWidth="1"/>
    <col min="9735" max="9735" width="12.7109375" style="134" customWidth="1"/>
    <col min="9736" max="9736" width="0.7109375" style="134" customWidth="1"/>
    <col min="9737" max="9737" width="12.7109375" style="134" customWidth="1"/>
    <col min="9738" max="9982" width="9.28515625" style="134"/>
    <col min="9983" max="9983" width="34.7109375" style="134" customWidth="1"/>
    <col min="9984" max="9984" width="5.28515625" style="134" customWidth="1"/>
    <col min="9985" max="9985" width="8.7109375" style="134" bestFit="1" customWidth="1"/>
    <col min="9986" max="9986" width="1" style="134" customWidth="1"/>
    <col min="9987" max="9987" width="12.7109375" style="134" customWidth="1"/>
    <col min="9988" max="9988" width="0.7109375" style="134" customWidth="1"/>
    <col min="9989" max="9989" width="12.7109375" style="134" customWidth="1"/>
    <col min="9990" max="9990" width="0.7109375" style="134" customWidth="1"/>
    <col min="9991" max="9991" width="12.7109375" style="134" customWidth="1"/>
    <col min="9992" max="9992" width="0.7109375" style="134" customWidth="1"/>
    <col min="9993" max="9993" width="12.7109375" style="134" customWidth="1"/>
    <col min="9994" max="10238" width="9.28515625" style="134"/>
    <col min="10239" max="10239" width="34.7109375" style="134" customWidth="1"/>
    <col min="10240" max="10240" width="5.28515625" style="134" customWidth="1"/>
    <col min="10241" max="10241" width="8.7109375" style="134" bestFit="1" customWidth="1"/>
    <col min="10242" max="10242" width="1" style="134" customWidth="1"/>
    <col min="10243" max="10243" width="12.7109375" style="134" customWidth="1"/>
    <col min="10244" max="10244" width="0.7109375" style="134" customWidth="1"/>
    <col min="10245" max="10245" width="12.7109375" style="134" customWidth="1"/>
    <col min="10246" max="10246" width="0.7109375" style="134" customWidth="1"/>
    <col min="10247" max="10247" width="12.7109375" style="134" customWidth="1"/>
    <col min="10248" max="10248" width="0.7109375" style="134" customWidth="1"/>
    <col min="10249" max="10249" width="12.7109375" style="134" customWidth="1"/>
    <col min="10250" max="10494" width="9.28515625" style="134"/>
    <col min="10495" max="10495" width="34.7109375" style="134" customWidth="1"/>
    <col min="10496" max="10496" width="5.28515625" style="134" customWidth="1"/>
    <col min="10497" max="10497" width="8.7109375" style="134" bestFit="1" customWidth="1"/>
    <col min="10498" max="10498" width="1" style="134" customWidth="1"/>
    <col min="10499" max="10499" width="12.7109375" style="134" customWidth="1"/>
    <col min="10500" max="10500" width="0.7109375" style="134" customWidth="1"/>
    <col min="10501" max="10501" width="12.7109375" style="134" customWidth="1"/>
    <col min="10502" max="10502" width="0.7109375" style="134" customWidth="1"/>
    <col min="10503" max="10503" width="12.7109375" style="134" customWidth="1"/>
    <col min="10504" max="10504" width="0.7109375" style="134" customWidth="1"/>
    <col min="10505" max="10505" width="12.7109375" style="134" customWidth="1"/>
    <col min="10506" max="10750" width="9.28515625" style="134"/>
    <col min="10751" max="10751" width="34.7109375" style="134" customWidth="1"/>
    <col min="10752" max="10752" width="5.28515625" style="134" customWidth="1"/>
    <col min="10753" max="10753" width="8.7109375" style="134" bestFit="1" customWidth="1"/>
    <col min="10754" max="10754" width="1" style="134" customWidth="1"/>
    <col min="10755" max="10755" width="12.7109375" style="134" customWidth="1"/>
    <col min="10756" max="10756" width="0.7109375" style="134" customWidth="1"/>
    <col min="10757" max="10757" width="12.7109375" style="134" customWidth="1"/>
    <col min="10758" max="10758" width="0.7109375" style="134" customWidth="1"/>
    <col min="10759" max="10759" width="12.7109375" style="134" customWidth="1"/>
    <col min="10760" max="10760" width="0.7109375" style="134" customWidth="1"/>
    <col min="10761" max="10761" width="12.7109375" style="134" customWidth="1"/>
    <col min="10762" max="11006" width="9.28515625" style="134"/>
    <col min="11007" max="11007" width="34.7109375" style="134" customWidth="1"/>
    <col min="11008" max="11008" width="5.28515625" style="134" customWidth="1"/>
    <col min="11009" max="11009" width="8.7109375" style="134" bestFit="1" customWidth="1"/>
    <col min="11010" max="11010" width="1" style="134" customWidth="1"/>
    <col min="11011" max="11011" width="12.7109375" style="134" customWidth="1"/>
    <col min="11012" max="11012" width="0.7109375" style="134" customWidth="1"/>
    <col min="11013" max="11013" width="12.7109375" style="134" customWidth="1"/>
    <col min="11014" max="11014" width="0.7109375" style="134" customWidth="1"/>
    <col min="11015" max="11015" width="12.7109375" style="134" customWidth="1"/>
    <col min="11016" max="11016" width="0.7109375" style="134" customWidth="1"/>
    <col min="11017" max="11017" width="12.7109375" style="134" customWidth="1"/>
    <col min="11018" max="11262" width="9.28515625" style="134"/>
    <col min="11263" max="11263" width="34.7109375" style="134" customWidth="1"/>
    <col min="11264" max="11264" width="5.28515625" style="134" customWidth="1"/>
    <col min="11265" max="11265" width="8.7109375" style="134" bestFit="1" customWidth="1"/>
    <col min="11266" max="11266" width="1" style="134" customWidth="1"/>
    <col min="11267" max="11267" width="12.7109375" style="134" customWidth="1"/>
    <col min="11268" max="11268" width="0.7109375" style="134" customWidth="1"/>
    <col min="11269" max="11269" width="12.7109375" style="134" customWidth="1"/>
    <col min="11270" max="11270" width="0.7109375" style="134" customWidth="1"/>
    <col min="11271" max="11271" width="12.7109375" style="134" customWidth="1"/>
    <col min="11272" max="11272" width="0.7109375" style="134" customWidth="1"/>
    <col min="11273" max="11273" width="12.7109375" style="134" customWidth="1"/>
    <col min="11274" max="11518" width="9.28515625" style="134"/>
    <col min="11519" max="11519" width="34.7109375" style="134" customWidth="1"/>
    <col min="11520" max="11520" width="5.28515625" style="134" customWidth="1"/>
    <col min="11521" max="11521" width="8.7109375" style="134" bestFit="1" customWidth="1"/>
    <col min="11522" max="11522" width="1" style="134" customWidth="1"/>
    <col min="11523" max="11523" width="12.7109375" style="134" customWidth="1"/>
    <col min="11524" max="11524" width="0.7109375" style="134" customWidth="1"/>
    <col min="11525" max="11525" width="12.7109375" style="134" customWidth="1"/>
    <col min="11526" max="11526" width="0.7109375" style="134" customWidth="1"/>
    <col min="11527" max="11527" width="12.7109375" style="134" customWidth="1"/>
    <col min="11528" max="11528" width="0.7109375" style="134" customWidth="1"/>
    <col min="11529" max="11529" width="12.7109375" style="134" customWidth="1"/>
    <col min="11530" max="11774" width="9.28515625" style="134"/>
    <col min="11775" max="11775" width="34.7109375" style="134" customWidth="1"/>
    <col min="11776" max="11776" width="5.28515625" style="134" customWidth="1"/>
    <col min="11777" max="11777" width="8.7109375" style="134" bestFit="1" customWidth="1"/>
    <col min="11778" max="11778" width="1" style="134" customWidth="1"/>
    <col min="11779" max="11779" width="12.7109375" style="134" customWidth="1"/>
    <col min="11780" max="11780" width="0.7109375" style="134" customWidth="1"/>
    <col min="11781" max="11781" width="12.7109375" style="134" customWidth="1"/>
    <col min="11782" max="11782" width="0.7109375" style="134" customWidth="1"/>
    <col min="11783" max="11783" width="12.7109375" style="134" customWidth="1"/>
    <col min="11784" max="11784" width="0.7109375" style="134" customWidth="1"/>
    <col min="11785" max="11785" width="12.7109375" style="134" customWidth="1"/>
    <col min="11786" max="12030" width="9.28515625" style="134"/>
    <col min="12031" max="12031" width="34.7109375" style="134" customWidth="1"/>
    <col min="12032" max="12032" width="5.28515625" style="134" customWidth="1"/>
    <col min="12033" max="12033" width="8.7109375" style="134" bestFit="1" customWidth="1"/>
    <col min="12034" max="12034" width="1" style="134" customWidth="1"/>
    <col min="12035" max="12035" width="12.7109375" style="134" customWidth="1"/>
    <col min="12036" max="12036" width="0.7109375" style="134" customWidth="1"/>
    <col min="12037" max="12037" width="12.7109375" style="134" customWidth="1"/>
    <col min="12038" max="12038" width="0.7109375" style="134" customWidth="1"/>
    <col min="12039" max="12039" width="12.7109375" style="134" customWidth="1"/>
    <col min="12040" max="12040" width="0.7109375" style="134" customWidth="1"/>
    <col min="12041" max="12041" width="12.7109375" style="134" customWidth="1"/>
    <col min="12042" max="12286" width="9.28515625" style="134"/>
    <col min="12287" max="12287" width="34.7109375" style="134" customWidth="1"/>
    <col min="12288" max="12288" width="5.28515625" style="134" customWidth="1"/>
    <col min="12289" max="12289" width="8.7109375" style="134" bestFit="1" customWidth="1"/>
    <col min="12290" max="12290" width="1" style="134" customWidth="1"/>
    <col min="12291" max="12291" width="12.7109375" style="134" customWidth="1"/>
    <col min="12292" max="12292" width="0.7109375" style="134" customWidth="1"/>
    <col min="12293" max="12293" width="12.7109375" style="134" customWidth="1"/>
    <col min="12294" max="12294" width="0.7109375" style="134" customWidth="1"/>
    <col min="12295" max="12295" width="12.7109375" style="134" customWidth="1"/>
    <col min="12296" max="12296" width="0.7109375" style="134" customWidth="1"/>
    <col min="12297" max="12297" width="12.7109375" style="134" customWidth="1"/>
    <col min="12298" max="12542" width="9.28515625" style="134"/>
    <col min="12543" max="12543" width="34.7109375" style="134" customWidth="1"/>
    <col min="12544" max="12544" width="5.28515625" style="134" customWidth="1"/>
    <col min="12545" max="12545" width="8.7109375" style="134" bestFit="1" customWidth="1"/>
    <col min="12546" max="12546" width="1" style="134" customWidth="1"/>
    <col min="12547" max="12547" width="12.7109375" style="134" customWidth="1"/>
    <col min="12548" max="12548" width="0.7109375" style="134" customWidth="1"/>
    <col min="12549" max="12549" width="12.7109375" style="134" customWidth="1"/>
    <col min="12550" max="12550" width="0.7109375" style="134" customWidth="1"/>
    <col min="12551" max="12551" width="12.7109375" style="134" customWidth="1"/>
    <col min="12552" max="12552" width="0.7109375" style="134" customWidth="1"/>
    <col min="12553" max="12553" width="12.7109375" style="134" customWidth="1"/>
    <col min="12554" max="12798" width="9.28515625" style="134"/>
    <col min="12799" max="12799" width="34.7109375" style="134" customWidth="1"/>
    <col min="12800" max="12800" width="5.28515625" style="134" customWidth="1"/>
    <col min="12801" max="12801" width="8.7109375" style="134" bestFit="1" customWidth="1"/>
    <col min="12802" max="12802" width="1" style="134" customWidth="1"/>
    <col min="12803" max="12803" width="12.7109375" style="134" customWidth="1"/>
    <col min="12804" max="12804" width="0.7109375" style="134" customWidth="1"/>
    <col min="12805" max="12805" width="12.7109375" style="134" customWidth="1"/>
    <col min="12806" max="12806" width="0.7109375" style="134" customWidth="1"/>
    <col min="12807" max="12807" width="12.7109375" style="134" customWidth="1"/>
    <col min="12808" max="12808" width="0.7109375" style="134" customWidth="1"/>
    <col min="12809" max="12809" width="12.7109375" style="134" customWidth="1"/>
    <col min="12810" max="13054" width="9.28515625" style="134"/>
    <col min="13055" max="13055" width="34.7109375" style="134" customWidth="1"/>
    <col min="13056" max="13056" width="5.28515625" style="134" customWidth="1"/>
    <col min="13057" max="13057" width="8.7109375" style="134" bestFit="1" customWidth="1"/>
    <col min="13058" max="13058" width="1" style="134" customWidth="1"/>
    <col min="13059" max="13059" width="12.7109375" style="134" customWidth="1"/>
    <col min="13060" max="13060" width="0.7109375" style="134" customWidth="1"/>
    <col min="13061" max="13061" width="12.7109375" style="134" customWidth="1"/>
    <col min="13062" max="13062" width="0.7109375" style="134" customWidth="1"/>
    <col min="13063" max="13063" width="12.7109375" style="134" customWidth="1"/>
    <col min="13064" max="13064" width="0.7109375" style="134" customWidth="1"/>
    <col min="13065" max="13065" width="12.7109375" style="134" customWidth="1"/>
    <col min="13066" max="13310" width="9.28515625" style="134"/>
    <col min="13311" max="13311" width="34.7109375" style="134" customWidth="1"/>
    <col min="13312" max="13312" width="5.28515625" style="134" customWidth="1"/>
    <col min="13313" max="13313" width="8.7109375" style="134" bestFit="1" customWidth="1"/>
    <col min="13314" max="13314" width="1" style="134" customWidth="1"/>
    <col min="13315" max="13315" width="12.7109375" style="134" customWidth="1"/>
    <col min="13316" max="13316" width="0.7109375" style="134" customWidth="1"/>
    <col min="13317" max="13317" width="12.7109375" style="134" customWidth="1"/>
    <col min="13318" max="13318" width="0.7109375" style="134" customWidth="1"/>
    <col min="13319" max="13319" width="12.7109375" style="134" customWidth="1"/>
    <col min="13320" max="13320" width="0.7109375" style="134" customWidth="1"/>
    <col min="13321" max="13321" width="12.7109375" style="134" customWidth="1"/>
    <col min="13322" max="13566" width="9.28515625" style="134"/>
    <col min="13567" max="13567" width="34.7109375" style="134" customWidth="1"/>
    <col min="13568" max="13568" width="5.28515625" style="134" customWidth="1"/>
    <col min="13569" max="13569" width="8.7109375" style="134" bestFit="1" customWidth="1"/>
    <col min="13570" max="13570" width="1" style="134" customWidth="1"/>
    <col min="13571" max="13571" width="12.7109375" style="134" customWidth="1"/>
    <col min="13572" max="13572" width="0.7109375" style="134" customWidth="1"/>
    <col min="13573" max="13573" width="12.7109375" style="134" customWidth="1"/>
    <col min="13574" max="13574" width="0.7109375" style="134" customWidth="1"/>
    <col min="13575" max="13575" width="12.7109375" style="134" customWidth="1"/>
    <col min="13576" max="13576" width="0.7109375" style="134" customWidth="1"/>
    <col min="13577" max="13577" width="12.7109375" style="134" customWidth="1"/>
    <col min="13578" max="13822" width="9.28515625" style="134"/>
    <col min="13823" max="13823" width="34.7109375" style="134" customWidth="1"/>
    <col min="13824" max="13824" width="5.28515625" style="134" customWidth="1"/>
    <col min="13825" max="13825" width="8.7109375" style="134" bestFit="1" customWidth="1"/>
    <col min="13826" max="13826" width="1" style="134" customWidth="1"/>
    <col min="13827" max="13827" width="12.7109375" style="134" customWidth="1"/>
    <col min="13828" max="13828" width="0.7109375" style="134" customWidth="1"/>
    <col min="13829" max="13829" width="12.7109375" style="134" customWidth="1"/>
    <col min="13830" max="13830" width="0.7109375" style="134" customWidth="1"/>
    <col min="13831" max="13831" width="12.7109375" style="134" customWidth="1"/>
    <col min="13832" max="13832" width="0.7109375" style="134" customWidth="1"/>
    <col min="13833" max="13833" width="12.7109375" style="134" customWidth="1"/>
    <col min="13834" max="14078" width="9.28515625" style="134"/>
    <col min="14079" max="14079" width="34.7109375" style="134" customWidth="1"/>
    <col min="14080" max="14080" width="5.28515625" style="134" customWidth="1"/>
    <col min="14081" max="14081" width="8.7109375" style="134" bestFit="1" customWidth="1"/>
    <col min="14082" max="14082" width="1" style="134" customWidth="1"/>
    <col min="14083" max="14083" width="12.7109375" style="134" customWidth="1"/>
    <col min="14084" max="14084" width="0.7109375" style="134" customWidth="1"/>
    <col min="14085" max="14085" width="12.7109375" style="134" customWidth="1"/>
    <col min="14086" max="14086" width="0.7109375" style="134" customWidth="1"/>
    <col min="14087" max="14087" width="12.7109375" style="134" customWidth="1"/>
    <col min="14088" max="14088" width="0.7109375" style="134" customWidth="1"/>
    <col min="14089" max="14089" width="12.7109375" style="134" customWidth="1"/>
    <col min="14090" max="14334" width="9.28515625" style="134"/>
    <col min="14335" max="14335" width="34.7109375" style="134" customWidth="1"/>
    <col min="14336" max="14336" width="5.28515625" style="134" customWidth="1"/>
    <col min="14337" max="14337" width="8.7109375" style="134" bestFit="1" customWidth="1"/>
    <col min="14338" max="14338" width="1" style="134" customWidth="1"/>
    <col min="14339" max="14339" width="12.7109375" style="134" customWidth="1"/>
    <col min="14340" max="14340" width="0.7109375" style="134" customWidth="1"/>
    <col min="14341" max="14341" width="12.7109375" style="134" customWidth="1"/>
    <col min="14342" max="14342" width="0.7109375" style="134" customWidth="1"/>
    <col min="14343" max="14343" width="12.7109375" style="134" customWidth="1"/>
    <col min="14344" max="14344" width="0.7109375" style="134" customWidth="1"/>
    <col min="14345" max="14345" width="12.7109375" style="134" customWidth="1"/>
    <col min="14346" max="14590" width="9.28515625" style="134"/>
    <col min="14591" max="14591" width="34.7109375" style="134" customWidth="1"/>
    <col min="14592" max="14592" width="5.28515625" style="134" customWidth="1"/>
    <col min="14593" max="14593" width="8.7109375" style="134" bestFit="1" customWidth="1"/>
    <col min="14594" max="14594" width="1" style="134" customWidth="1"/>
    <col min="14595" max="14595" width="12.7109375" style="134" customWidth="1"/>
    <col min="14596" max="14596" width="0.7109375" style="134" customWidth="1"/>
    <col min="14597" max="14597" width="12.7109375" style="134" customWidth="1"/>
    <col min="14598" max="14598" width="0.7109375" style="134" customWidth="1"/>
    <col min="14599" max="14599" width="12.7109375" style="134" customWidth="1"/>
    <col min="14600" max="14600" width="0.7109375" style="134" customWidth="1"/>
    <col min="14601" max="14601" width="12.7109375" style="134" customWidth="1"/>
    <col min="14602" max="14846" width="9.28515625" style="134"/>
    <col min="14847" max="14847" width="34.7109375" style="134" customWidth="1"/>
    <col min="14848" max="14848" width="5.28515625" style="134" customWidth="1"/>
    <col min="14849" max="14849" width="8.7109375" style="134" bestFit="1" customWidth="1"/>
    <col min="14850" max="14850" width="1" style="134" customWidth="1"/>
    <col min="14851" max="14851" width="12.7109375" style="134" customWidth="1"/>
    <col min="14852" max="14852" width="0.7109375" style="134" customWidth="1"/>
    <col min="14853" max="14853" width="12.7109375" style="134" customWidth="1"/>
    <col min="14854" max="14854" width="0.7109375" style="134" customWidth="1"/>
    <col min="14855" max="14855" width="12.7109375" style="134" customWidth="1"/>
    <col min="14856" max="14856" width="0.7109375" style="134" customWidth="1"/>
    <col min="14857" max="14857" width="12.7109375" style="134" customWidth="1"/>
    <col min="14858" max="15102" width="9.28515625" style="134"/>
    <col min="15103" max="15103" width="34.7109375" style="134" customWidth="1"/>
    <col min="15104" max="15104" width="5.28515625" style="134" customWidth="1"/>
    <col min="15105" max="15105" width="8.7109375" style="134" bestFit="1" customWidth="1"/>
    <col min="15106" max="15106" width="1" style="134" customWidth="1"/>
    <col min="15107" max="15107" width="12.7109375" style="134" customWidth="1"/>
    <col min="15108" max="15108" width="0.7109375" style="134" customWidth="1"/>
    <col min="15109" max="15109" width="12.7109375" style="134" customWidth="1"/>
    <col min="15110" max="15110" width="0.7109375" style="134" customWidth="1"/>
    <col min="15111" max="15111" width="12.7109375" style="134" customWidth="1"/>
    <col min="15112" max="15112" width="0.7109375" style="134" customWidth="1"/>
    <col min="15113" max="15113" width="12.7109375" style="134" customWidth="1"/>
    <col min="15114" max="15358" width="9.28515625" style="134"/>
    <col min="15359" max="15359" width="34.7109375" style="134" customWidth="1"/>
    <col min="15360" max="15360" width="5.28515625" style="134" customWidth="1"/>
    <col min="15361" max="15361" width="8.7109375" style="134" bestFit="1" customWidth="1"/>
    <col min="15362" max="15362" width="1" style="134" customWidth="1"/>
    <col min="15363" max="15363" width="12.7109375" style="134" customWidth="1"/>
    <col min="15364" max="15364" width="0.7109375" style="134" customWidth="1"/>
    <col min="15365" max="15365" width="12.7109375" style="134" customWidth="1"/>
    <col min="15366" max="15366" width="0.7109375" style="134" customWidth="1"/>
    <col min="15367" max="15367" width="12.7109375" style="134" customWidth="1"/>
    <col min="15368" max="15368" width="0.7109375" style="134" customWidth="1"/>
    <col min="15369" max="15369" width="12.7109375" style="134" customWidth="1"/>
    <col min="15370" max="15614" width="9.28515625" style="134"/>
    <col min="15615" max="15615" width="34.7109375" style="134" customWidth="1"/>
    <col min="15616" max="15616" width="5.28515625" style="134" customWidth="1"/>
    <col min="15617" max="15617" width="8.7109375" style="134" bestFit="1" customWidth="1"/>
    <col min="15618" max="15618" width="1" style="134" customWidth="1"/>
    <col min="15619" max="15619" width="12.7109375" style="134" customWidth="1"/>
    <col min="15620" max="15620" width="0.7109375" style="134" customWidth="1"/>
    <col min="15621" max="15621" width="12.7109375" style="134" customWidth="1"/>
    <col min="15622" max="15622" width="0.7109375" style="134" customWidth="1"/>
    <col min="15623" max="15623" width="12.7109375" style="134" customWidth="1"/>
    <col min="15624" max="15624" width="0.7109375" style="134" customWidth="1"/>
    <col min="15625" max="15625" width="12.7109375" style="134" customWidth="1"/>
    <col min="15626" max="15870" width="9.28515625" style="134"/>
    <col min="15871" max="15871" width="34.7109375" style="134" customWidth="1"/>
    <col min="15872" max="15872" width="5.28515625" style="134" customWidth="1"/>
    <col min="15873" max="15873" width="8.7109375" style="134" bestFit="1" customWidth="1"/>
    <col min="15874" max="15874" width="1" style="134" customWidth="1"/>
    <col min="15875" max="15875" width="12.7109375" style="134" customWidth="1"/>
    <col min="15876" max="15876" width="0.7109375" style="134" customWidth="1"/>
    <col min="15877" max="15877" width="12.7109375" style="134" customWidth="1"/>
    <col min="15878" max="15878" width="0.7109375" style="134" customWidth="1"/>
    <col min="15879" max="15879" width="12.7109375" style="134" customWidth="1"/>
    <col min="15880" max="15880" width="0.7109375" style="134" customWidth="1"/>
    <col min="15881" max="15881" width="12.7109375" style="134" customWidth="1"/>
    <col min="15882" max="16126" width="9.28515625" style="134"/>
    <col min="16127" max="16127" width="34.7109375" style="134" customWidth="1"/>
    <col min="16128" max="16128" width="5.28515625" style="134" customWidth="1"/>
    <col min="16129" max="16129" width="8.7109375" style="134" bestFit="1" customWidth="1"/>
    <col min="16130" max="16130" width="1" style="134" customWidth="1"/>
    <col min="16131" max="16131" width="12.7109375" style="134" customWidth="1"/>
    <col min="16132" max="16132" width="0.7109375" style="134" customWidth="1"/>
    <col min="16133" max="16133" width="12.7109375" style="134" customWidth="1"/>
    <col min="16134" max="16134" width="0.7109375" style="134" customWidth="1"/>
    <col min="16135" max="16135" width="12.7109375" style="134" customWidth="1"/>
    <col min="16136" max="16136" width="0.7109375" style="134" customWidth="1"/>
    <col min="16137" max="16137" width="12.7109375" style="134" customWidth="1"/>
    <col min="16138" max="16384" width="9.28515625" style="134"/>
  </cols>
  <sheetData>
    <row r="1" spans="1:11" s="129" customFormat="1" ht="20.100000000000001" customHeight="1">
      <c r="A1" s="129" t="s">
        <v>0</v>
      </c>
      <c r="E1" s="130"/>
      <c r="F1" s="130"/>
      <c r="G1" s="130"/>
      <c r="H1" s="130"/>
      <c r="I1" s="130"/>
      <c r="J1" s="130"/>
      <c r="K1" s="130"/>
    </row>
    <row r="2" spans="1:11" s="129" customFormat="1" ht="20.100000000000001" customHeight="1">
      <c r="A2" s="129" t="s">
        <v>114</v>
      </c>
      <c r="E2" s="130"/>
      <c r="F2" s="130"/>
      <c r="G2" s="130"/>
      <c r="H2" s="130"/>
      <c r="I2" s="130"/>
      <c r="J2" s="131"/>
      <c r="K2" s="130"/>
    </row>
    <row r="3" spans="1:11" s="129" customFormat="1" ht="20.100000000000001" customHeight="1">
      <c r="A3" s="214" t="s">
        <v>206</v>
      </c>
      <c r="B3" s="132"/>
      <c r="C3" s="132"/>
      <c r="D3" s="132"/>
      <c r="E3" s="133"/>
      <c r="F3" s="133"/>
      <c r="G3" s="133"/>
      <c r="H3" s="133"/>
      <c r="I3" s="133"/>
      <c r="J3" s="133"/>
      <c r="K3" s="133"/>
    </row>
    <row r="4" spans="1:11" ht="20.100000000000001" customHeight="1">
      <c r="B4" s="135"/>
      <c r="C4" s="135"/>
      <c r="D4" s="135"/>
      <c r="E4" s="136"/>
      <c r="F4" s="136"/>
      <c r="G4" s="136"/>
      <c r="H4" s="136"/>
      <c r="I4" s="136"/>
      <c r="J4" s="136"/>
      <c r="K4" s="136"/>
    </row>
    <row r="5" spans="1:11" ht="20.100000000000001" customHeight="1">
      <c r="C5" s="137"/>
      <c r="D5" s="137"/>
      <c r="E5" s="271" t="s">
        <v>2</v>
      </c>
      <c r="F5" s="271"/>
      <c r="G5" s="271"/>
      <c r="H5" s="138"/>
      <c r="I5" s="271" t="s">
        <v>3</v>
      </c>
      <c r="J5" s="271"/>
      <c r="K5" s="271"/>
    </row>
    <row r="6" spans="1:11" ht="20.100000000000001" customHeight="1">
      <c r="C6" s="139"/>
      <c r="D6" s="137"/>
      <c r="E6" s="93" t="s">
        <v>180</v>
      </c>
      <c r="F6" s="140"/>
      <c r="G6" s="93" t="s">
        <v>142</v>
      </c>
      <c r="H6" s="140"/>
      <c r="I6" s="93" t="s">
        <v>180</v>
      </c>
      <c r="J6" s="140"/>
      <c r="K6" s="93" t="s">
        <v>142</v>
      </c>
    </row>
    <row r="7" spans="1:11" ht="20.100000000000001" customHeight="1">
      <c r="C7" s="141" t="s">
        <v>8</v>
      </c>
      <c r="D7" s="137"/>
      <c r="E7" s="101" t="s">
        <v>9</v>
      </c>
      <c r="F7" s="142"/>
      <c r="G7" s="101" t="s">
        <v>9</v>
      </c>
      <c r="H7" s="143"/>
      <c r="I7" s="101" t="s">
        <v>9</v>
      </c>
      <c r="J7" s="142"/>
      <c r="K7" s="101" t="s">
        <v>9</v>
      </c>
    </row>
    <row r="8" spans="1:11" ht="8.1" customHeight="1">
      <c r="C8" s="172"/>
      <c r="D8" s="137"/>
      <c r="E8" s="182"/>
      <c r="F8" s="142"/>
      <c r="G8" s="142"/>
      <c r="H8" s="143"/>
      <c r="I8" s="182"/>
      <c r="J8" s="142"/>
      <c r="K8" s="142"/>
    </row>
    <row r="9" spans="1:11" ht="20.100000000000001" customHeight="1">
      <c r="A9" s="144" t="s">
        <v>115</v>
      </c>
      <c r="C9" s="135"/>
      <c r="E9" s="145"/>
      <c r="I9" s="145"/>
      <c r="J9" s="147"/>
    </row>
    <row r="10" spans="1:11" ht="20.100000000000001" customHeight="1">
      <c r="A10" s="134" t="s">
        <v>201</v>
      </c>
      <c r="E10" s="243">
        <f>'PL_7-8'!F28</f>
        <v>385086</v>
      </c>
      <c r="F10" s="148"/>
      <c r="G10" s="146">
        <f>'PL_7-8'!H28</f>
        <v>166768</v>
      </c>
      <c r="H10" s="148"/>
      <c r="I10" s="145">
        <f>'PL_7-8'!J28</f>
        <v>391060</v>
      </c>
      <c r="J10" s="148"/>
      <c r="K10" s="146">
        <f>'PL_7-8'!L28</f>
        <v>169852</v>
      </c>
    </row>
    <row r="11" spans="1:11" ht="20.100000000000001" customHeight="1">
      <c r="A11" s="134" t="s">
        <v>116</v>
      </c>
      <c r="C11" s="149"/>
      <c r="E11" s="30"/>
      <c r="F11" s="148"/>
      <c r="G11" s="251"/>
      <c r="H11" s="148"/>
      <c r="I11" s="30"/>
      <c r="J11" s="148"/>
      <c r="K11" s="251"/>
    </row>
    <row r="12" spans="1:11" ht="20.100000000000001" customHeight="1">
      <c r="A12" s="134" t="s">
        <v>228</v>
      </c>
      <c r="C12" s="152"/>
      <c r="E12" s="30"/>
      <c r="F12" s="148"/>
      <c r="G12" s="251"/>
      <c r="H12" s="148"/>
      <c r="I12" s="30"/>
      <c r="J12" s="148"/>
      <c r="K12" s="251"/>
    </row>
    <row r="13" spans="1:11" ht="19.5" customHeight="1">
      <c r="A13" s="134" t="s">
        <v>229</v>
      </c>
      <c r="C13" s="150" t="s">
        <v>233</v>
      </c>
      <c r="D13" s="150"/>
      <c r="E13" s="145">
        <v>262599</v>
      </c>
      <c r="F13" s="148"/>
      <c r="G13" s="146">
        <v>253210</v>
      </c>
      <c r="H13" s="148"/>
      <c r="I13" s="145">
        <v>252847</v>
      </c>
      <c r="J13" s="148"/>
      <c r="K13" s="146">
        <v>243241</v>
      </c>
    </row>
    <row r="14" spans="1:11" ht="20.100000000000001" customHeight="1">
      <c r="A14" s="134" t="s">
        <v>163</v>
      </c>
      <c r="C14" s="135">
        <v>13</v>
      </c>
      <c r="D14" s="150"/>
      <c r="E14" s="145">
        <v>6284</v>
      </c>
      <c r="F14" s="148"/>
      <c r="G14" s="146">
        <v>6065</v>
      </c>
      <c r="H14" s="148"/>
      <c r="I14" s="145">
        <v>5486</v>
      </c>
      <c r="J14" s="148"/>
      <c r="K14" s="146">
        <v>5176</v>
      </c>
    </row>
    <row r="15" spans="1:11" ht="20.100000000000001" customHeight="1">
      <c r="A15" s="134" t="s">
        <v>151</v>
      </c>
      <c r="C15" s="135"/>
      <c r="D15" s="150"/>
      <c r="E15" s="243">
        <v>135</v>
      </c>
      <c r="F15" s="148"/>
      <c r="G15" s="159" t="s">
        <v>205</v>
      </c>
      <c r="H15" s="148"/>
      <c r="I15" s="243">
        <v>135</v>
      </c>
      <c r="J15" s="148"/>
      <c r="K15" s="159" t="s">
        <v>205</v>
      </c>
    </row>
    <row r="16" spans="1:11" ht="20.100000000000001" customHeight="1">
      <c r="A16" s="151" t="s">
        <v>117</v>
      </c>
      <c r="C16" s="135"/>
      <c r="D16" s="150"/>
      <c r="E16" s="145">
        <v>256</v>
      </c>
      <c r="F16" s="148"/>
      <c r="G16" s="146">
        <v>4551</v>
      </c>
      <c r="H16" s="148"/>
      <c r="I16" s="145">
        <v>256</v>
      </c>
      <c r="J16" s="148"/>
      <c r="K16" s="146">
        <v>4551</v>
      </c>
    </row>
    <row r="17" spans="1:11" ht="20.100000000000001" customHeight="1">
      <c r="A17" s="151" t="s">
        <v>224</v>
      </c>
      <c r="C17" s="152"/>
      <c r="D17" s="150"/>
      <c r="E17" s="145"/>
      <c r="F17" s="27"/>
      <c r="H17" s="27"/>
      <c r="I17" s="145"/>
      <c r="J17" s="27"/>
    </row>
    <row r="18" spans="1:11" ht="20.100000000000001" customHeight="1">
      <c r="A18" s="134" t="s">
        <v>166</v>
      </c>
      <c r="C18" s="152"/>
      <c r="D18" s="150"/>
      <c r="E18" s="145">
        <v>95</v>
      </c>
      <c r="G18" s="146">
        <v>1391</v>
      </c>
      <c r="I18" s="145">
        <v>128</v>
      </c>
      <c r="K18" s="146">
        <v>1269</v>
      </c>
    </row>
    <row r="19" spans="1:11" ht="20.100000000000001" customHeight="1">
      <c r="A19" s="134" t="s">
        <v>225</v>
      </c>
      <c r="C19" s="149"/>
      <c r="D19" s="150"/>
      <c r="E19" s="243">
        <v>603</v>
      </c>
      <c r="F19" s="154"/>
      <c r="G19" s="146">
        <v>381</v>
      </c>
      <c r="H19" s="154"/>
      <c r="I19" s="243">
        <v>603</v>
      </c>
      <c r="J19" s="154"/>
      <c r="K19" s="146">
        <v>381</v>
      </c>
    </row>
    <row r="20" spans="1:11" ht="20.100000000000001" customHeight="1">
      <c r="A20" s="134" t="s">
        <v>235</v>
      </c>
      <c r="C20" s="149"/>
      <c r="D20" s="150"/>
      <c r="E20" s="153"/>
      <c r="F20" s="154"/>
      <c r="G20" s="147"/>
      <c r="H20" s="154"/>
      <c r="I20" s="145"/>
      <c r="J20" s="154"/>
    </row>
    <row r="21" spans="1:11" ht="20.100000000000001" customHeight="1">
      <c r="A21" s="134" t="s">
        <v>234</v>
      </c>
      <c r="C21" s="149"/>
      <c r="D21" s="150"/>
      <c r="E21" s="243">
        <v>-553</v>
      </c>
      <c r="F21" s="154"/>
      <c r="G21" s="159" t="s">
        <v>205</v>
      </c>
      <c r="H21" s="154"/>
      <c r="I21" s="243">
        <v>-553</v>
      </c>
      <c r="J21" s="154"/>
      <c r="K21" s="233" t="s">
        <v>205</v>
      </c>
    </row>
    <row r="22" spans="1:11" ht="20.100000000000001" customHeight="1">
      <c r="A22" s="134" t="s">
        <v>167</v>
      </c>
      <c r="C22" s="150">
        <v>10</v>
      </c>
      <c r="D22" s="150"/>
      <c r="E22" s="153">
        <v>-26</v>
      </c>
      <c r="G22" s="146">
        <v>-12</v>
      </c>
      <c r="I22" s="153">
        <v>-26</v>
      </c>
      <c r="K22" s="146">
        <v>-12</v>
      </c>
    </row>
    <row r="23" spans="1:11" ht="20.100000000000001" customHeight="1">
      <c r="A23" s="134" t="s">
        <v>182</v>
      </c>
      <c r="C23" s="135">
        <v>17</v>
      </c>
      <c r="D23" s="150"/>
      <c r="E23" s="145">
        <v>-21562</v>
      </c>
      <c r="G23" s="146">
        <v>-22102</v>
      </c>
      <c r="I23" s="145">
        <v>-44561</v>
      </c>
      <c r="K23" s="146">
        <v>-39102</v>
      </c>
    </row>
    <row r="24" spans="1:11" s="155" customFormat="1" ht="20.100000000000001" customHeight="1">
      <c r="A24" s="155" t="s">
        <v>118</v>
      </c>
      <c r="C24" s="156"/>
      <c r="D24" s="139"/>
      <c r="E24" s="153">
        <v>-7700</v>
      </c>
      <c r="F24" s="154"/>
      <c r="G24" s="146">
        <v>-18604</v>
      </c>
      <c r="H24" s="154"/>
      <c r="I24" s="145">
        <v>-7674</v>
      </c>
      <c r="J24" s="154"/>
      <c r="K24" s="146">
        <v>-18458</v>
      </c>
    </row>
    <row r="25" spans="1:11" s="155" customFormat="1" ht="20.100000000000001" customHeight="1">
      <c r="A25" s="155" t="s">
        <v>168</v>
      </c>
      <c r="C25" s="156"/>
      <c r="D25" s="139"/>
      <c r="E25" s="153">
        <v>46</v>
      </c>
      <c r="F25" s="154"/>
      <c r="G25" s="233" t="s">
        <v>205</v>
      </c>
      <c r="H25" s="154"/>
      <c r="I25" s="145">
        <v>46</v>
      </c>
      <c r="J25" s="154"/>
      <c r="K25" s="233" t="s">
        <v>205</v>
      </c>
    </row>
    <row r="26" spans="1:11" s="155" customFormat="1" ht="20.100000000000001" customHeight="1">
      <c r="A26" s="155" t="s">
        <v>119</v>
      </c>
      <c r="C26" s="135">
        <v>15</v>
      </c>
      <c r="D26" s="139"/>
      <c r="E26" s="153">
        <v>22336</v>
      </c>
      <c r="F26" s="154"/>
      <c r="G26" s="146">
        <v>20372</v>
      </c>
      <c r="H26" s="154"/>
      <c r="I26" s="145">
        <v>20133</v>
      </c>
      <c r="J26" s="154"/>
      <c r="K26" s="146">
        <v>25736</v>
      </c>
    </row>
    <row r="27" spans="1:11" ht="20.100000000000001" customHeight="1">
      <c r="A27" s="134" t="s">
        <v>120</v>
      </c>
      <c r="C27" s="135"/>
      <c r="D27" s="150"/>
      <c r="E27" s="30"/>
      <c r="F27" s="148"/>
      <c r="G27" s="251"/>
      <c r="H27" s="148"/>
      <c r="I27" s="145"/>
      <c r="J27" s="148"/>
    </row>
    <row r="28" spans="1:11" ht="20.100000000000001" customHeight="1">
      <c r="A28" s="134" t="s">
        <v>121</v>
      </c>
      <c r="C28" s="135"/>
      <c r="D28" s="150"/>
      <c r="E28" s="145">
        <v>-137906</v>
      </c>
      <c r="F28" s="148"/>
      <c r="G28" s="146">
        <v>535817</v>
      </c>
      <c r="H28" s="148"/>
      <c r="I28" s="145">
        <v>-138655</v>
      </c>
      <c r="J28" s="148"/>
      <c r="K28" s="146">
        <v>538631</v>
      </c>
    </row>
    <row r="29" spans="1:11" ht="20.100000000000001" customHeight="1">
      <c r="A29" s="134" t="s">
        <v>122</v>
      </c>
      <c r="C29" s="135"/>
      <c r="E29" s="145">
        <v>-219368</v>
      </c>
      <c r="F29" s="148"/>
      <c r="G29" s="146">
        <v>10639</v>
      </c>
      <c r="H29" s="148"/>
      <c r="I29" s="145">
        <v>-218935</v>
      </c>
      <c r="J29" s="148"/>
      <c r="K29" s="146">
        <v>9524</v>
      </c>
    </row>
    <row r="30" spans="1:11" ht="20.100000000000001" customHeight="1">
      <c r="A30" s="134" t="s">
        <v>123</v>
      </c>
      <c r="C30" s="135"/>
      <c r="E30" s="145">
        <v>-1998</v>
      </c>
      <c r="F30" s="148"/>
      <c r="G30" s="146">
        <v>3967</v>
      </c>
      <c r="H30" s="148"/>
      <c r="I30" s="145">
        <v>-1995</v>
      </c>
      <c r="J30" s="148"/>
      <c r="K30" s="146">
        <v>4277</v>
      </c>
    </row>
    <row r="31" spans="1:11" ht="20.100000000000001" customHeight="1">
      <c r="A31" s="134" t="s">
        <v>124</v>
      </c>
      <c r="C31" s="135"/>
      <c r="E31" s="145">
        <v>-6513</v>
      </c>
      <c r="F31" s="148"/>
      <c r="G31" s="146">
        <v>-18757</v>
      </c>
      <c r="H31" s="148"/>
      <c r="I31" s="145">
        <v>-6513</v>
      </c>
      <c r="J31" s="148"/>
      <c r="K31" s="146">
        <v>-18757</v>
      </c>
    </row>
    <row r="32" spans="1:11" ht="20.100000000000001" customHeight="1">
      <c r="A32" s="134" t="s">
        <v>125</v>
      </c>
      <c r="C32" s="135"/>
      <c r="D32" s="150"/>
      <c r="E32" s="145">
        <v>267291</v>
      </c>
      <c r="F32" s="148"/>
      <c r="G32" s="146">
        <v>-430131</v>
      </c>
      <c r="H32" s="148"/>
      <c r="I32" s="145">
        <v>296373</v>
      </c>
      <c r="J32" s="148"/>
      <c r="K32" s="146">
        <v>-427929</v>
      </c>
    </row>
    <row r="33" spans="1:11" ht="20.100000000000001" customHeight="1">
      <c r="A33" s="134" t="s">
        <v>126</v>
      </c>
      <c r="C33" s="135"/>
      <c r="E33" s="145">
        <v>251</v>
      </c>
      <c r="F33" s="148"/>
      <c r="G33" s="146">
        <v>-808</v>
      </c>
      <c r="H33" s="148"/>
      <c r="I33" s="145">
        <v>0</v>
      </c>
      <c r="J33" s="148"/>
      <c r="K33" s="146">
        <v>0</v>
      </c>
    </row>
    <row r="34" spans="1:11" ht="20.100000000000001" customHeight="1">
      <c r="A34" s="134" t="s">
        <v>196</v>
      </c>
      <c r="C34" s="135">
        <v>15</v>
      </c>
      <c r="E34" s="157">
        <v>-5990</v>
      </c>
      <c r="F34" s="148"/>
      <c r="G34" s="158">
        <v>-22831</v>
      </c>
      <c r="H34" s="148"/>
      <c r="I34" s="157">
        <v>-5990</v>
      </c>
      <c r="J34" s="148"/>
      <c r="K34" s="158">
        <v>-21093</v>
      </c>
    </row>
    <row r="35" spans="1:11" ht="8.1" customHeight="1">
      <c r="C35" s="152"/>
      <c r="E35" s="153"/>
      <c r="G35" s="147"/>
      <c r="I35" s="153"/>
      <c r="K35" s="147"/>
    </row>
    <row r="36" spans="1:11" ht="20.100000000000001" customHeight="1">
      <c r="A36" s="144" t="s">
        <v>169</v>
      </c>
      <c r="C36" s="152"/>
      <c r="E36" s="153">
        <f>SUM(E10:E35)</f>
        <v>543366</v>
      </c>
      <c r="F36" s="154"/>
      <c r="G36" s="147">
        <f>SUM(G10:G35)</f>
        <v>489916</v>
      </c>
      <c r="H36" s="154"/>
      <c r="I36" s="153">
        <f>SUM(I10:I35)</f>
        <v>542165</v>
      </c>
      <c r="J36" s="154"/>
      <c r="K36" s="147">
        <f>SUM(K10:K35)</f>
        <v>477287</v>
      </c>
    </row>
    <row r="37" spans="1:11" ht="20.100000000000001" customHeight="1">
      <c r="A37" s="155" t="s">
        <v>127</v>
      </c>
      <c r="C37" s="152"/>
      <c r="E37" s="153">
        <v>6303</v>
      </c>
      <c r="F37" s="154"/>
      <c r="G37" s="146">
        <v>9513</v>
      </c>
      <c r="H37" s="154"/>
      <c r="I37" s="153">
        <v>6276</v>
      </c>
      <c r="J37" s="154"/>
      <c r="K37" s="146">
        <v>9337</v>
      </c>
    </row>
    <row r="38" spans="1:11" ht="20.100000000000001" customHeight="1">
      <c r="A38" s="155" t="s">
        <v>170</v>
      </c>
      <c r="C38" s="152"/>
      <c r="E38" s="153">
        <v>-76946</v>
      </c>
      <c r="F38" s="154"/>
      <c r="G38" s="146">
        <v>-51446</v>
      </c>
      <c r="H38" s="154"/>
      <c r="I38" s="153">
        <v>-73853</v>
      </c>
      <c r="J38" s="154"/>
      <c r="K38" s="146">
        <v>-48753</v>
      </c>
    </row>
    <row r="39" spans="1:11" ht="20.100000000000001" customHeight="1">
      <c r="A39" s="155" t="s">
        <v>232</v>
      </c>
      <c r="C39" s="152"/>
      <c r="E39" s="157">
        <v>0</v>
      </c>
      <c r="F39" s="148"/>
      <c r="G39" s="158">
        <v>1792</v>
      </c>
      <c r="H39" s="148"/>
      <c r="I39" s="157">
        <v>0</v>
      </c>
      <c r="J39" s="148"/>
      <c r="K39" s="158">
        <v>0</v>
      </c>
    </row>
    <row r="40" spans="1:11" ht="8.1" customHeight="1">
      <c r="C40" s="152"/>
      <c r="E40" s="153"/>
      <c r="F40" s="147"/>
      <c r="G40" s="147"/>
      <c r="H40" s="147"/>
      <c r="I40" s="153"/>
      <c r="J40" s="147"/>
      <c r="K40" s="147"/>
    </row>
    <row r="41" spans="1:11" ht="20.100000000000001" customHeight="1">
      <c r="A41" s="144" t="s">
        <v>171</v>
      </c>
      <c r="C41" s="152"/>
      <c r="E41" s="38">
        <f>SUM(E36:E40)</f>
        <v>472723</v>
      </c>
      <c r="F41" s="154"/>
      <c r="G41" s="244">
        <f>SUM(G36:G40)</f>
        <v>449775</v>
      </c>
      <c r="H41" s="154"/>
      <c r="I41" s="38">
        <f>SUM(I36:I40)</f>
        <v>474588</v>
      </c>
      <c r="J41" s="154"/>
      <c r="K41" s="244">
        <f>SUM(K36:K40)</f>
        <v>437871</v>
      </c>
    </row>
    <row r="42" spans="1:11" ht="20.100000000000001" customHeight="1">
      <c r="A42" s="144"/>
      <c r="C42" s="152"/>
      <c r="E42" s="41"/>
      <c r="F42" s="154"/>
      <c r="G42" s="239"/>
      <c r="H42" s="154"/>
      <c r="I42" s="41"/>
      <c r="J42" s="154"/>
      <c r="K42" s="239"/>
    </row>
    <row r="43" spans="1:11" ht="20.100000000000001" customHeight="1">
      <c r="A43" s="144"/>
      <c r="C43" s="152"/>
      <c r="E43" s="41"/>
      <c r="F43" s="154"/>
      <c r="G43" s="239"/>
      <c r="H43" s="154"/>
      <c r="I43" s="41"/>
      <c r="J43" s="154"/>
      <c r="K43" s="239"/>
    </row>
    <row r="44" spans="1:11" ht="6.75" customHeight="1">
      <c r="A44" s="144"/>
      <c r="C44" s="152"/>
      <c r="E44" s="41"/>
      <c r="F44" s="154"/>
      <c r="G44" s="239"/>
      <c r="H44" s="154"/>
      <c r="I44" s="41"/>
      <c r="J44" s="154"/>
      <c r="K44" s="239"/>
    </row>
    <row r="45" spans="1:11" ht="22.15" customHeight="1">
      <c r="A45" s="160" t="s">
        <v>28</v>
      </c>
      <c r="B45" s="161"/>
      <c r="C45" s="162"/>
      <c r="D45" s="161"/>
      <c r="E45" s="158"/>
      <c r="F45" s="158"/>
      <c r="G45" s="158"/>
      <c r="H45" s="158"/>
      <c r="I45" s="158"/>
      <c r="J45" s="158"/>
      <c r="K45" s="158"/>
    </row>
    <row r="46" spans="1:11" s="129" customFormat="1" ht="20.100000000000001" customHeight="1">
      <c r="A46" s="129" t="s">
        <v>0</v>
      </c>
      <c r="E46" s="130"/>
      <c r="F46" s="130"/>
      <c r="G46" s="130"/>
      <c r="H46" s="130"/>
      <c r="I46" s="130"/>
      <c r="J46" s="130"/>
      <c r="K46" s="130"/>
    </row>
    <row r="47" spans="1:11" s="129" customFormat="1" ht="20.100000000000001" customHeight="1">
      <c r="A47" s="129" t="s">
        <v>128</v>
      </c>
      <c r="E47" s="130"/>
      <c r="F47" s="130"/>
      <c r="G47" s="130"/>
      <c r="H47" s="130"/>
      <c r="I47" s="130"/>
      <c r="J47" s="131"/>
      <c r="K47" s="130"/>
    </row>
    <row r="48" spans="1:11" s="129" customFormat="1" ht="20.100000000000001" customHeight="1">
      <c r="A48" s="214" t="s">
        <v>206</v>
      </c>
      <c r="B48" s="132"/>
      <c r="C48" s="132"/>
      <c r="D48" s="132"/>
      <c r="E48" s="133"/>
      <c r="F48" s="133"/>
      <c r="G48" s="133"/>
      <c r="H48" s="133"/>
      <c r="I48" s="133"/>
      <c r="J48" s="133"/>
      <c r="K48" s="133"/>
    </row>
    <row r="49" spans="1:11" ht="20.100000000000001" customHeight="1">
      <c r="B49" s="135"/>
      <c r="C49" s="135"/>
      <c r="D49" s="135"/>
      <c r="E49" s="136"/>
      <c r="F49" s="136"/>
      <c r="G49" s="136"/>
      <c r="H49" s="136"/>
      <c r="I49" s="136"/>
      <c r="J49" s="136"/>
      <c r="K49" s="136"/>
    </row>
    <row r="50" spans="1:11" ht="20.100000000000001" customHeight="1">
      <c r="C50" s="137"/>
      <c r="D50" s="137"/>
      <c r="E50" s="271" t="s">
        <v>2</v>
      </c>
      <c r="F50" s="271"/>
      <c r="G50" s="271"/>
      <c r="H50" s="138"/>
      <c r="I50" s="271" t="s">
        <v>3</v>
      </c>
      <c r="J50" s="271"/>
      <c r="K50" s="271"/>
    </row>
    <row r="51" spans="1:11" ht="20.100000000000001" customHeight="1">
      <c r="C51" s="139"/>
      <c r="D51" s="137"/>
      <c r="E51" s="93" t="s">
        <v>180</v>
      </c>
      <c r="F51" s="140"/>
      <c r="G51" s="93" t="s">
        <v>142</v>
      </c>
      <c r="H51" s="140"/>
      <c r="I51" s="93" t="s">
        <v>180</v>
      </c>
      <c r="J51" s="140"/>
      <c r="K51" s="93" t="s">
        <v>142</v>
      </c>
    </row>
    <row r="52" spans="1:11" ht="20.100000000000001" customHeight="1">
      <c r="C52" s="141" t="s">
        <v>8</v>
      </c>
      <c r="D52" s="137"/>
      <c r="E52" s="101" t="s">
        <v>9</v>
      </c>
      <c r="F52" s="142"/>
      <c r="G52" s="101" t="s">
        <v>9</v>
      </c>
      <c r="H52" s="143"/>
      <c r="I52" s="101" t="s">
        <v>9</v>
      </c>
      <c r="J52" s="142"/>
      <c r="K52" s="101" t="s">
        <v>9</v>
      </c>
    </row>
    <row r="53" spans="1:11" ht="8.1" customHeight="1">
      <c r="C53" s="172"/>
      <c r="D53" s="137"/>
      <c r="E53" s="182"/>
      <c r="F53" s="142"/>
      <c r="G53" s="142"/>
      <c r="H53" s="143"/>
      <c r="I53" s="182"/>
      <c r="J53" s="142"/>
      <c r="K53" s="142"/>
    </row>
    <row r="54" spans="1:11" ht="20.100000000000001" customHeight="1">
      <c r="A54" s="144" t="s">
        <v>129</v>
      </c>
      <c r="E54" s="145"/>
      <c r="I54" s="145"/>
      <c r="J54" s="147"/>
    </row>
    <row r="55" spans="1:11" ht="20.100000000000001" customHeight="1">
      <c r="A55" s="134" t="s">
        <v>172</v>
      </c>
      <c r="C55" s="150">
        <v>10</v>
      </c>
      <c r="E55" s="145">
        <v>-994503</v>
      </c>
      <c r="G55" s="146">
        <v>-350037</v>
      </c>
      <c r="I55" s="145">
        <v>-994503</v>
      </c>
      <c r="K55" s="146">
        <v>-350037</v>
      </c>
    </row>
    <row r="56" spans="1:11" ht="20.100000000000001" customHeight="1">
      <c r="A56" s="134" t="s">
        <v>173</v>
      </c>
      <c r="C56" s="150"/>
      <c r="E56" s="145">
        <v>818354</v>
      </c>
      <c r="G56" s="232">
        <v>570035</v>
      </c>
      <c r="I56" s="145">
        <v>818354</v>
      </c>
      <c r="K56" s="146">
        <v>570035</v>
      </c>
    </row>
    <row r="57" spans="1:11" ht="20.100000000000001" customHeight="1">
      <c r="A57" s="134" t="s">
        <v>174</v>
      </c>
      <c r="C57" s="150"/>
      <c r="E57" s="145">
        <v>-127769</v>
      </c>
      <c r="F57" s="148"/>
      <c r="G57" s="146">
        <v>-348669</v>
      </c>
      <c r="H57" s="148"/>
      <c r="I57" s="145">
        <v>-143441</v>
      </c>
      <c r="J57" s="148"/>
      <c r="K57" s="146">
        <v>-338946</v>
      </c>
    </row>
    <row r="58" spans="1:11" ht="20.100000000000001" customHeight="1">
      <c r="A58" s="134" t="s">
        <v>175</v>
      </c>
      <c r="C58" s="150">
        <v>13</v>
      </c>
      <c r="E58" s="145">
        <v>-743</v>
      </c>
      <c r="F58" s="148"/>
      <c r="G58" s="146">
        <v>-15505</v>
      </c>
      <c r="H58" s="148"/>
      <c r="I58" s="145">
        <v>-743</v>
      </c>
      <c r="J58" s="148"/>
      <c r="K58" s="146">
        <v>-12886</v>
      </c>
    </row>
    <row r="59" spans="1:11" ht="20.100000000000001" customHeight="1">
      <c r="A59" s="134" t="s">
        <v>141</v>
      </c>
      <c r="C59" s="150"/>
      <c r="E59" s="145">
        <v>3757</v>
      </c>
      <c r="F59" s="148"/>
      <c r="G59" s="233">
        <v>4350</v>
      </c>
      <c r="H59" s="148"/>
      <c r="I59" s="145">
        <v>3724</v>
      </c>
      <c r="J59" s="148"/>
      <c r="K59" s="233">
        <v>4349</v>
      </c>
    </row>
    <row r="60" spans="1:11" ht="20.100000000000001" customHeight="1">
      <c r="A60" s="134" t="s">
        <v>183</v>
      </c>
      <c r="C60" s="150"/>
      <c r="E60" s="174">
        <v>21562</v>
      </c>
      <c r="F60" s="148"/>
      <c r="G60" s="158">
        <v>22102</v>
      </c>
      <c r="H60" s="148"/>
      <c r="I60" s="157">
        <v>44561</v>
      </c>
      <c r="J60" s="148"/>
      <c r="K60" s="158">
        <v>39102</v>
      </c>
    </row>
    <row r="61" spans="1:11" s="155" customFormat="1" ht="8.1" customHeight="1">
      <c r="E61" s="163"/>
      <c r="F61" s="147"/>
      <c r="G61" s="159"/>
      <c r="H61" s="147"/>
      <c r="I61" s="163"/>
      <c r="J61" s="147"/>
      <c r="K61" s="159"/>
    </row>
    <row r="62" spans="1:11" ht="20.100000000000001" customHeight="1">
      <c r="A62" s="144" t="s">
        <v>130</v>
      </c>
      <c r="E62" s="164">
        <f>SUM(E55:E61)</f>
        <v>-279342</v>
      </c>
      <c r="F62" s="148"/>
      <c r="G62" s="165">
        <f>SUM(G55:G61)</f>
        <v>-117724</v>
      </c>
      <c r="H62" s="148"/>
      <c r="I62" s="164">
        <f>SUM(I55:I61)</f>
        <v>-272048</v>
      </c>
      <c r="J62" s="148"/>
      <c r="K62" s="165">
        <f>SUM(K55:K61)</f>
        <v>-88383</v>
      </c>
    </row>
    <row r="63" spans="1:11" ht="15" customHeight="1">
      <c r="E63" s="166"/>
      <c r="G63" s="167"/>
      <c r="I63" s="166"/>
      <c r="K63" s="167"/>
    </row>
    <row r="64" spans="1:11" ht="20.100000000000001" customHeight="1">
      <c r="A64" s="144" t="s">
        <v>131</v>
      </c>
      <c r="B64" s="135"/>
      <c r="E64" s="153"/>
      <c r="G64" s="147"/>
      <c r="I64" s="153"/>
      <c r="K64" s="147"/>
    </row>
    <row r="65" spans="1:11" ht="20.100000000000001" customHeight="1">
      <c r="A65" s="134" t="s">
        <v>132</v>
      </c>
      <c r="C65" s="28"/>
      <c r="D65" s="27"/>
      <c r="E65" s="242" t="s">
        <v>205</v>
      </c>
      <c r="F65" s="148"/>
      <c r="G65" s="233">
        <v>-114012</v>
      </c>
      <c r="H65" s="148"/>
      <c r="I65" s="242" t="s">
        <v>205</v>
      </c>
      <c r="J65" s="27"/>
      <c r="K65" s="233">
        <v>-114012</v>
      </c>
    </row>
    <row r="66" spans="1:11" ht="20.100000000000001" customHeight="1">
      <c r="A66" s="134" t="s">
        <v>197</v>
      </c>
      <c r="C66" s="28"/>
      <c r="D66" s="27"/>
      <c r="E66" s="30">
        <v>-220</v>
      </c>
      <c r="F66" s="148"/>
      <c r="G66" s="126" t="s">
        <v>205</v>
      </c>
      <c r="H66" s="148"/>
      <c r="I66" s="30">
        <v>-220</v>
      </c>
      <c r="J66" s="27"/>
      <c r="K66" s="126" t="s">
        <v>205</v>
      </c>
    </row>
    <row r="67" spans="1:11" ht="20.100000000000001" customHeight="1">
      <c r="A67" s="134" t="s">
        <v>184</v>
      </c>
      <c r="C67" s="28">
        <v>20</v>
      </c>
      <c r="D67" s="27"/>
      <c r="E67" s="157">
        <v>-109539</v>
      </c>
      <c r="F67" s="27"/>
      <c r="G67" s="158">
        <v>-83196</v>
      </c>
      <c r="H67" s="27"/>
      <c r="I67" s="157">
        <v>-109539</v>
      </c>
      <c r="J67" s="27"/>
      <c r="K67" s="158">
        <v>-83196</v>
      </c>
    </row>
    <row r="68" spans="1:11" ht="8.1" customHeight="1">
      <c r="C68" s="150"/>
      <c r="E68" s="153"/>
      <c r="F68" s="147"/>
      <c r="G68" s="147"/>
      <c r="H68" s="147"/>
      <c r="I68" s="153"/>
      <c r="J68" s="147"/>
      <c r="K68" s="147"/>
    </row>
    <row r="69" spans="1:11" ht="20.100000000000001" customHeight="1">
      <c r="A69" s="144" t="s">
        <v>133</v>
      </c>
      <c r="C69" s="150"/>
      <c r="E69" s="168">
        <f>SUM(E65:E68)</f>
        <v>-109759</v>
      </c>
      <c r="F69" s="148"/>
      <c r="G69" s="128">
        <f>SUM(G65:G68)</f>
        <v>-197208</v>
      </c>
      <c r="H69" s="148"/>
      <c r="I69" s="168">
        <f>SUM(I65:I68)</f>
        <v>-109759</v>
      </c>
      <c r="J69" s="148"/>
      <c r="K69" s="128">
        <f>SUM(K65:K68)</f>
        <v>-197208</v>
      </c>
    </row>
    <row r="70" spans="1:11" ht="15" customHeight="1">
      <c r="A70" s="144"/>
      <c r="C70" s="152"/>
      <c r="E70" s="163"/>
      <c r="G70" s="159"/>
      <c r="I70" s="163"/>
      <c r="K70" s="159"/>
    </row>
    <row r="71" spans="1:11" ht="15" customHeight="1">
      <c r="A71" s="144" t="s">
        <v>12</v>
      </c>
      <c r="C71" s="152"/>
      <c r="E71" s="163"/>
      <c r="G71" s="159"/>
      <c r="I71" s="163"/>
      <c r="K71" s="159"/>
    </row>
    <row r="72" spans="1:11" ht="20.100000000000001" customHeight="1">
      <c r="A72" s="144" t="s">
        <v>226</v>
      </c>
      <c r="C72" s="152"/>
      <c r="E72" s="30">
        <f>E41+E62+E69</f>
        <v>83622</v>
      </c>
      <c r="F72" s="148"/>
      <c r="G72" s="251">
        <f>G41+G62+G69</f>
        <v>134843</v>
      </c>
      <c r="H72" s="148"/>
      <c r="I72" s="30">
        <f>I41+I62+I69</f>
        <v>92781</v>
      </c>
      <c r="J72" s="27"/>
      <c r="K72" s="251">
        <f>K41+K62+K69</f>
        <v>152280</v>
      </c>
    </row>
    <row r="73" spans="1:11" ht="20.100000000000001" customHeight="1">
      <c r="A73" s="134" t="s">
        <v>134</v>
      </c>
      <c r="C73" s="152"/>
      <c r="E73" s="157">
        <f>'BS_2-4'!G16</f>
        <v>905100</v>
      </c>
      <c r="F73" s="27"/>
      <c r="G73" s="158">
        <v>599206</v>
      </c>
      <c r="H73" s="27"/>
      <c r="I73" s="157">
        <f>'BS_2-4'!K16</f>
        <v>869496</v>
      </c>
      <c r="J73" s="27"/>
      <c r="K73" s="158">
        <v>552722</v>
      </c>
    </row>
    <row r="74" spans="1:11" ht="8.1" customHeight="1">
      <c r="C74" s="152"/>
      <c r="E74" s="40"/>
      <c r="F74" s="148"/>
      <c r="G74" s="239"/>
      <c r="H74" s="148"/>
      <c r="I74" s="40"/>
      <c r="J74" s="148"/>
      <c r="K74" s="239"/>
    </row>
    <row r="75" spans="1:11" ht="20.100000000000001" customHeight="1" thickBot="1">
      <c r="A75" s="144" t="s">
        <v>135</v>
      </c>
      <c r="C75" s="152"/>
      <c r="E75" s="169">
        <f>SUM(E72:E74)</f>
        <v>988722</v>
      </c>
      <c r="F75" s="148"/>
      <c r="G75" s="170">
        <f>SUM(G72:G74)</f>
        <v>734049</v>
      </c>
      <c r="H75" s="148"/>
      <c r="I75" s="169">
        <f>SUM(I72:I74)</f>
        <v>962277</v>
      </c>
      <c r="J75" s="148"/>
      <c r="K75" s="170">
        <f>SUM(K72:K74)</f>
        <v>705002</v>
      </c>
    </row>
    <row r="76" spans="1:11" ht="20.100000000000001" customHeight="1" thickTop="1">
      <c r="C76" s="152"/>
      <c r="E76" s="159"/>
      <c r="G76" s="159"/>
      <c r="I76" s="159"/>
      <c r="J76" s="147"/>
      <c r="K76" s="159"/>
    </row>
    <row r="77" spans="1:11" ht="20.100000000000001" customHeight="1">
      <c r="C77" s="152"/>
      <c r="E77" s="159"/>
      <c r="G77" s="159"/>
      <c r="I77" s="159"/>
      <c r="J77" s="147"/>
      <c r="K77" s="159"/>
    </row>
    <row r="78" spans="1:11" ht="20.100000000000001" customHeight="1">
      <c r="A78" s="144" t="s">
        <v>136</v>
      </c>
    </row>
    <row r="79" spans="1:11" ht="20.100000000000001" customHeight="1">
      <c r="A79" s="171" t="s">
        <v>210</v>
      </c>
    </row>
    <row r="81" spans="1:11" ht="20.100000000000001" customHeight="1">
      <c r="C81" s="137"/>
      <c r="D81" s="137"/>
      <c r="E81" s="271" t="s">
        <v>2</v>
      </c>
      <c r="F81" s="271"/>
      <c r="G81" s="271"/>
      <c r="H81" s="138"/>
      <c r="I81" s="271" t="s">
        <v>3</v>
      </c>
      <c r="J81" s="271"/>
      <c r="K81" s="271"/>
    </row>
    <row r="82" spans="1:11" ht="20.100000000000001" customHeight="1">
      <c r="C82" s="139"/>
      <c r="D82" s="137"/>
      <c r="E82" s="93" t="s">
        <v>180</v>
      </c>
      <c r="F82" s="140"/>
      <c r="G82" s="93" t="s">
        <v>142</v>
      </c>
      <c r="H82" s="140"/>
      <c r="I82" s="93" t="s">
        <v>180</v>
      </c>
      <c r="J82" s="140"/>
      <c r="K82" s="93" t="s">
        <v>142</v>
      </c>
    </row>
    <row r="83" spans="1:11" ht="20.100000000000001" customHeight="1">
      <c r="C83" s="172"/>
      <c r="D83" s="137"/>
      <c r="E83" s="101" t="s">
        <v>9</v>
      </c>
      <c r="F83" s="142"/>
      <c r="G83" s="101" t="s">
        <v>9</v>
      </c>
      <c r="H83" s="143"/>
      <c r="I83" s="101" t="s">
        <v>9</v>
      </c>
      <c r="J83" s="142"/>
      <c r="K83" s="101" t="s">
        <v>9</v>
      </c>
    </row>
    <row r="84" spans="1:11" ht="8.1" customHeight="1">
      <c r="E84" s="145"/>
      <c r="I84" s="145"/>
    </row>
    <row r="85" spans="1:11" ht="20.100000000000001" customHeight="1">
      <c r="A85" s="228" t="s">
        <v>211</v>
      </c>
      <c r="B85" s="228"/>
      <c r="C85" s="228"/>
      <c r="D85" s="228"/>
      <c r="E85" s="145">
        <v>65003</v>
      </c>
      <c r="F85" s="229"/>
      <c r="G85" s="18">
        <v>16142</v>
      </c>
      <c r="H85" s="229"/>
      <c r="I85" s="145">
        <v>48602</v>
      </c>
      <c r="J85" s="230"/>
      <c r="K85" s="18">
        <v>24928</v>
      </c>
    </row>
    <row r="86" spans="1:11" ht="20.100000000000001" customHeight="1">
      <c r="A86" s="228" t="s">
        <v>212</v>
      </c>
      <c r="B86" s="228"/>
      <c r="C86" s="228"/>
      <c r="D86" s="228"/>
      <c r="E86" s="145"/>
      <c r="F86" s="229"/>
      <c r="G86" s="18"/>
      <c r="H86" s="230"/>
      <c r="I86" s="145"/>
      <c r="J86" s="230"/>
      <c r="K86" s="18"/>
    </row>
    <row r="87" spans="1:11" ht="20.100000000000001" customHeight="1">
      <c r="A87" s="228" t="s">
        <v>213</v>
      </c>
      <c r="B87" s="228"/>
      <c r="C87" s="231"/>
      <c r="D87" s="228"/>
      <c r="E87" s="246" t="s">
        <v>205</v>
      </c>
      <c r="F87" s="229"/>
      <c r="G87" s="18">
        <v>283010</v>
      </c>
      <c r="H87" s="229"/>
      <c r="I87" s="246" t="s">
        <v>205</v>
      </c>
      <c r="J87" s="229"/>
      <c r="K87" s="18">
        <v>283010</v>
      </c>
    </row>
    <row r="88" spans="1:11" ht="20.100000000000001" customHeight="1">
      <c r="C88" s="152"/>
      <c r="E88" s="159"/>
      <c r="G88" s="159"/>
      <c r="I88" s="159"/>
      <c r="J88" s="147"/>
      <c r="K88" s="159"/>
    </row>
    <row r="89" spans="1:11" ht="20.100000000000001" customHeight="1">
      <c r="C89" s="152"/>
      <c r="E89" s="159"/>
      <c r="G89" s="159"/>
      <c r="I89" s="159"/>
      <c r="J89" s="147"/>
      <c r="K89" s="159"/>
    </row>
    <row r="90" spans="1:11" ht="20.100000000000001" customHeight="1">
      <c r="C90" s="152"/>
      <c r="E90" s="159"/>
      <c r="G90" s="159"/>
      <c r="I90" s="159"/>
      <c r="J90" s="147"/>
      <c r="K90" s="159"/>
    </row>
    <row r="91" spans="1:11" ht="5.25" customHeight="1">
      <c r="C91" s="152"/>
      <c r="E91" s="159"/>
      <c r="G91" s="159"/>
      <c r="I91" s="159"/>
      <c r="J91" s="147"/>
      <c r="K91" s="159"/>
    </row>
    <row r="92" spans="1:11" ht="22.15" customHeight="1">
      <c r="A92" s="160" t="s">
        <v>28</v>
      </c>
      <c r="B92" s="161"/>
      <c r="C92" s="162"/>
      <c r="D92" s="161"/>
      <c r="E92" s="158"/>
      <c r="F92" s="158"/>
      <c r="G92" s="158"/>
      <c r="H92" s="158"/>
      <c r="I92" s="158"/>
      <c r="J92" s="158"/>
      <c r="K92" s="158"/>
    </row>
  </sheetData>
  <mergeCells count="6">
    <mergeCell ref="E5:G5"/>
    <mergeCell ref="I5:K5"/>
    <mergeCell ref="E50:G50"/>
    <mergeCell ref="I50:K50"/>
    <mergeCell ref="E81:G81"/>
    <mergeCell ref="I81:K81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&amp;R&amp;"Arial Unicode MS,Regular"&amp;9&amp;P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BS_2-4</vt:lpstr>
      <vt:lpstr>PL_5-6</vt:lpstr>
      <vt:lpstr>PL_7-8</vt:lpstr>
      <vt:lpstr>Capital_9</vt:lpstr>
      <vt:lpstr>Capital_10</vt:lpstr>
      <vt:lpstr>CF_11-12</vt:lpstr>
      <vt:lpstr>Capital_10!Print_Area</vt:lpstr>
      <vt:lpstr>'CF_11-12'!Print_Area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Thanisorn Saetang</cp:lastModifiedBy>
  <cp:lastPrinted>2021-08-11T04:14:57Z</cp:lastPrinted>
  <dcterms:created xsi:type="dcterms:W3CDTF">2020-01-27T15:09:20Z</dcterms:created>
  <dcterms:modified xsi:type="dcterms:W3CDTF">2021-08-11T04:15:01Z</dcterms:modified>
</cp:coreProperties>
</file>