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Rich Sport\2021\Qtr2'21\"/>
    </mc:Choice>
  </mc:AlternateContent>
  <xr:revisionPtr revIDLastSave="0" documentId="13_ncr:1_{E57F0681-B847-41C0-A64B-CF6E6CFE52DA}" xr6:coauthVersionLast="45" xr6:coauthVersionMax="45" xr10:uidLastSave="{00000000-0000-0000-0000-000000000000}"/>
  <bookViews>
    <workbookView xWindow="45" yWindow="30" windowWidth="11715" windowHeight="10890" firstSheet="2" activeTab="6" xr2:uid="{00000000-000D-0000-FFFF-FFFF00000000}"/>
  </bookViews>
  <sheets>
    <sheet name="NAV000" sheetId="1" state="hidden" r:id="rId1"/>
    <sheet name="000000" sheetId="2" state="veryHidden" r:id="rId2"/>
    <sheet name="BS" sheetId="11" r:id="rId3"/>
    <sheet name="PL" sheetId="14" r:id="rId4"/>
    <sheet name="conso" sheetId="7" r:id="rId5"/>
    <sheet name="company" sheetId="8" r:id="rId6"/>
    <sheet name="cashflow" sheetId="15" r:id="rId7"/>
    <sheet name="000" sheetId="4" state="veryHidden" r:id="rId8"/>
  </sheets>
  <definedNames>
    <definedName name="_xlnm.Print_Area" localSheetId="6">cashflow!$A$1:$J$83</definedName>
    <definedName name="_xlnm.Print_Area" localSheetId="5">company!$A$1:$R$29</definedName>
    <definedName name="_xlnm.Print_Area" localSheetId="4">conso!$A$1:$X$41</definedName>
    <definedName name="_xlnm.Print_Area" localSheetId="3">PL!$A$1:$J$119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40" i="7" l="1"/>
  <c r="E38" i="7"/>
  <c r="H63" i="15" l="1"/>
  <c r="J63" i="15"/>
  <c r="D63" i="15"/>
  <c r="F63" i="15"/>
  <c r="O18" i="8"/>
  <c r="Q18" i="8" s="1"/>
  <c r="Q20" i="8" s="1"/>
  <c r="Q26" i="8" s="1"/>
  <c r="M26" i="8"/>
  <c r="K26" i="8"/>
  <c r="K28" i="8"/>
  <c r="I26" i="8"/>
  <c r="G26" i="8"/>
  <c r="E26" i="8"/>
  <c r="Q25" i="8"/>
  <c r="Q24" i="8"/>
  <c r="Q23" i="8"/>
  <c r="Q22" i="8"/>
  <c r="Q21" i="8"/>
  <c r="I28" i="8"/>
  <c r="S34" i="7"/>
  <c r="W34" i="7" s="1"/>
  <c r="S37" i="7"/>
  <c r="W37" i="7"/>
  <c r="S35" i="7"/>
  <c r="W35" i="7"/>
  <c r="S33" i="7"/>
  <c r="W33" i="7" s="1"/>
  <c r="I38" i="7"/>
  <c r="I40" i="7"/>
  <c r="U31" i="7"/>
  <c r="U30" i="7"/>
  <c r="U32" i="7" s="1"/>
  <c r="U38" i="7" s="1"/>
  <c r="U40" i="7" s="1"/>
  <c r="H115" i="14"/>
  <c r="H56" i="14"/>
  <c r="D76" i="11"/>
  <c r="H72" i="11"/>
  <c r="H76" i="11" s="1"/>
  <c r="D29" i="11"/>
  <c r="D71" i="14"/>
  <c r="F71" i="14"/>
  <c r="H71" i="14"/>
  <c r="J71" i="14"/>
  <c r="J77" i="14"/>
  <c r="D76" i="14"/>
  <c r="F76" i="14"/>
  <c r="F77" i="14"/>
  <c r="H76" i="14"/>
  <c r="J76" i="14"/>
  <c r="D89" i="14"/>
  <c r="D90" i="14"/>
  <c r="F89" i="14"/>
  <c r="F90" i="14"/>
  <c r="H89" i="14"/>
  <c r="H90" i="14"/>
  <c r="J89" i="14"/>
  <c r="J90" i="14"/>
  <c r="F20" i="14"/>
  <c r="M15" i="8"/>
  <c r="U39" i="7"/>
  <c r="Q39" i="7"/>
  <c r="O39" i="7"/>
  <c r="M39" i="7"/>
  <c r="K39" i="7"/>
  <c r="G39" i="7"/>
  <c r="M20" i="8"/>
  <c r="K20" i="8"/>
  <c r="I20" i="8"/>
  <c r="G20" i="8"/>
  <c r="E20" i="8"/>
  <c r="Q19" i="8"/>
  <c r="M13" i="8"/>
  <c r="K13" i="8"/>
  <c r="K15" i="8"/>
  <c r="I13" i="8"/>
  <c r="I15" i="8"/>
  <c r="G13" i="8"/>
  <c r="G15" i="8"/>
  <c r="E13" i="8"/>
  <c r="E15" i="8"/>
  <c r="Q12" i="8"/>
  <c r="O27" i="8"/>
  <c r="K27" i="8"/>
  <c r="I27" i="8"/>
  <c r="E27" i="8"/>
  <c r="E32" i="7"/>
  <c r="W29" i="7"/>
  <c r="E20" i="7"/>
  <c r="E27" i="7" s="1"/>
  <c r="E39" i="7" s="1"/>
  <c r="S17" i="7"/>
  <c r="W17" i="7"/>
  <c r="M20" i="7"/>
  <c r="M27" i="7" s="1"/>
  <c r="J69" i="15"/>
  <c r="F69" i="15"/>
  <c r="Q14" i="8"/>
  <c r="S21" i="7"/>
  <c r="W21" i="7"/>
  <c r="J17" i="14"/>
  <c r="J12" i="14"/>
  <c r="J18" i="14"/>
  <c r="J20" i="14"/>
  <c r="J22" i="14"/>
  <c r="F17" i="14"/>
  <c r="F12" i="14"/>
  <c r="D18" i="11"/>
  <c r="Q32" i="7"/>
  <c r="Q38" i="7" s="1"/>
  <c r="Q40" i="7" s="1"/>
  <c r="O32" i="7"/>
  <c r="O38" i="7" s="1"/>
  <c r="O40" i="7" s="1"/>
  <c r="O20" i="7"/>
  <c r="O27" i="7"/>
  <c r="G32" i="7"/>
  <c r="G38" i="7" s="1"/>
  <c r="G40" i="7" s="1"/>
  <c r="G20" i="7"/>
  <c r="G27" i="7"/>
  <c r="D49" i="11"/>
  <c r="D55" i="11"/>
  <c r="D54" i="11"/>
  <c r="J30" i="14"/>
  <c r="J31" i="14"/>
  <c r="F30" i="14"/>
  <c r="F31" i="14"/>
  <c r="F32" i="14"/>
  <c r="F51" i="14"/>
  <c r="F49" i="14"/>
  <c r="J54" i="11"/>
  <c r="F54" i="11"/>
  <c r="J49" i="11"/>
  <c r="J55" i="11"/>
  <c r="F49" i="11"/>
  <c r="F55" i="11" s="1"/>
  <c r="J29" i="11"/>
  <c r="J18" i="11"/>
  <c r="F29" i="11"/>
  <c r="F18" i="11"/>
  <c r="F30" i="11"/>
  <c r="J84" i="11"/>
  <c r="J86" i="11" s="1"/>
  <c r="Q27" i="8" s="1"/>
  <c r="F84" i="11"/>
  <c r="F86" i="11" s="1"/>
  <c r="S39" i="7"/>
  <c r="D84" i="11"/>
  <c r="D86" i="11" s="1"/>
  <c r="D87" i="11" s="1"/>
  <c r="H54" i="11"/>
  <c r="H49" i="11"/>
  <c r="H55" i="11"/>
  <c r="H29" i="11"/>
  <c r="H18" i="11"/>
  <c r="H30" i="11" s="1"/>
  <c r="H69" i="15"/>
  <c r="D69" i="15"/>
  <c r="U20" i="7"/>
  <c r="U27" i="7"/>
  <c r="K20" i="7"/>
  <c r="K27" i="7"/>
  <c r="I20" i="7"/>
  <c r="I27" i="7" s="1"/>
  <c r="I39" i="7" s="1"/>
  <c r="S31" i="7"/>
  <c r="W31" i="7" s="1"/>
  <c r="S26" i="7"/>
  <c r="W26" i="7"/>
  <c r="S25" i="7"/>
  <c r="W25" i="7" s="1"/>
  <c r="S24" i="7"/>
  <c r="W24" i="7"/>
  <c r="H30" i="14"/>
  <c r="H31" i="14"/>
  <c r="D30" i="14"/>
  <c r="D31" i="14"/>
  <c r="H17" i="14"/>
  <c r="D17" i="14"/>
  <c r="D18" i="14" s="1"/>
  <c r="D20" i="14" s="1"/>
  <c r="D22" i="14" s="1"/>
  <c r="H12" i="14"/>
  <c r="D12" i="14"/>
  <c r="K32" i="7"/>
  <c r="K38" i="7" s="1"/>
  <c r="K40" i="7" s="1"/>
  <c r="I32" i="7"/>
  <c r="S18" i="7"/>
  <c r="W18" i="7"/>
  <c r="S23" i="7"/>
  <c r="W23" i="7"/>
  <c r="F18" i="14"/>
  <c r="F22" i="14"/>
  <c r="F46" i="14"/>
  <c r="F44" i="14"/>
  <c r="J79" i="14"/>
  <c r="J9" i="15"/>
  <c r="J25" i="15" s="1"/>
  <c r="J39" i="15" s="1"/>
  <c r="J42" i="15" s="1"/>
  <c r="J71" i="15" s="1"/>
  <c r="J73" i="15" s="1"/>
  <c r="J81" i="14"/>
  <c r="J91" i="14"/>
  <c r="J103" i="14"/>
  <c r="J108" i="14"/>
  <c r="H77" i="14"/>
  <c r="H79" i="14"/>
  <c r="F79" i="14"/>
  <c r="F9" i="15"/>
  <c r="F25" i="15" s="1"/>
  <c r="F39" i="15" s="1"/>
  <c r="F42" i="15" s="1"/>
  <c r="F71" i="15" s="1"/>
  <c r="F73" i="15" s="1"/>
  <c r="F81" i="14"/>
  <c r="S19" i="7"/>
  <c r="W19" i="7"/>
  <c r="Q20" i="7"/>
  <c r="Q27" i="7" s="1"/>
  <c r="J32" i="14"/>
  <c r="J44" i="14"/>
  <c r="J49" i="14"/>
  <c r="F91" i="14"/>
  <c r="F110" i="14"/>
  <c r="F108" i="14"/>
  <c r="F105" i="14"/>
  <c r="F103" i="14"/>
  <c r="S20" i="7"/>
  <c r="W20" i="7" s="1"/>
  <c r="Q13" i="8"/>
  <c r="Q15" i="8"/>
  <c r="O13" i="8"/>
  <c r="O15" i="8"/>
  <c r="S27" i="7"/>
  <c r="H81" i="14"/>
  <c r="H91" i="14"/>
  <c r="H103" i="14"/>
  <c r="H108" i="14"/>
  <c r="H9" i="15"/>
  <c r="H25" i="15" s="1"/>
  <c r="H39" i="15" s="1"/>
  <c r="H42" i="15" s="1"/>
  <c r="H71" i="15" s="1"/>
  <c r="H73" i="15" s="1"/>
  <c r="H74" i="15" s="1"/>
  <c r="D77" i="14"/>
  <c r="D79" i="14"/>
  <c r="D9" i="15" s="1"/>
  <c r="D25" i="15" s="1"/>
  <c r="D39" i="15" s="1"/>
  <c r="D42" i="15" s="1"/>
  <c r="H18" i="14"/>
  <c r="H20" i="14"/>
  <c r="H22" i="14"/>
  <c r="J30" i="11"/>
  <c r="H32" i="14"/>
  <c r="H44" i="14"/>
  <c r="H49" i="14"/>
  <c r="O20" i="8"/>
  <c r="O26" i="8" s="1"/>
  <c r="O28" i="8" s="1"/>
  <c r="D71" i="15" l="1"/>
  <c r="D73" i="15" s="1"/>
  <c r="D74" i="15" s="1"/>
  <c r="W27" i="7"/>
  <c r="E28" i="8"/>
  <c r="H84" i="11"/>
  <c r="H86" i="11" s="1"/>
  <c r="Q28" i="8" s="1"/>
  <c r="H87" i="11"/>
  <c r="J87" i="11"/>
  <c r="J88" i="11" s="1"/>
  <c r="D30" i="11"/>
  <c r="D88" i="11" s="1"/>
  <c r="W39" i="7"/>
  <c r="F87" i="11"/>
  <c r="F88" i="11" s="1"/>
  <c r="H88" i="11"/>
  <c r="D81" i="14"/>
  <c r="D32" i="14"/>
  <c r="D51" i="14" s="1"/>
  <c r="D49" i="14" s="1"/>
  <c r="D46" i="14"/>
  <c r="D44" i="14" s="1"/>
  <c r="D56" i="14" s="1"/>
  <c r="D105" i="14" l="1"/>
  <c r="D103" i="14" s="1"/>
  <c r="D91" i="14"/>
  <c r="D110" i="14" s="1"/>
  <c r="D108" i="14" s="1"/>
  <c r="D115" i="14" l="1"/>
  <c r="M30" i="7"/>
  <c r="M32" i="7" l="1"/>
  <c r="M38" i="7" s="1"/>
  <c r="M40" i="7" s="1"/>
  <c r="S30" i="7"/>
  <c r="S32" i="7" l="1"/>
  <c r="W30" i="7"/>
  <c r="S38" i="7" l="1"/>
  <c r="S40" i="7" s="1"/>
  <c r="W32" i="7"/>
  <c r="W38" i="7" s="1"/>
  <c r="W40" i="7" s="1"/>
</calcChain>
</file>

<file path=xl/sharedStrings.xml><?xml version="1.0" encoding="utf-8"?>
<sst xmlns="http://schemas.openxmlformats.org/spreadsheetml/2006/main" count="427" uniqueCount="225">
  <si>
    <t>Note</t>
  </si>
  <si>
    <t>The accompanying notes are an integral part of the financial statements.</t>
  </si>
  <si>
    <t>share capital</t>
  </si>
  <si>
    <t>Retained earnings</t>
  </si>
  <si>
    <t>Total</t>
  </si>
  <si>
    <t>Cash flows from operating activities</t>
  </si>
  <si>
    <t>Cash flows from investing activities</t>
  </si>
  <si>
    <t>Cash flows from financing activities</t>
  </si>
  <si>
    <t>Unappropriated</t>
  </si>
  <si>
    <t>Current assets</t>
  </si>
  <si>
    <t>Total current assets</t>
  </si>
  <si>
    <t>Non-current assets</t>
  </si>
  <si>
    <t>Total non-current assets</t>
  </si>
  <si>
    <t>Current liabilities</t>
  </si>
  <si>
    <t>Total current liabilities</t>
  </si>
  <si>
    <t>Non-current liabilities</t>
  </si>
  <si>
    <t>Total non-current liabilities</t>
  </si>
  <si>
    <t>Revenues</t>
  </si>
  <si>
    <t>Expenses</t>
  </si>
  <si>
    <t>Total expenses</t>
  </si>
  <si>
    <t>Consolidated financial statements</t>
  </si>
  <si>
    <t>Separate financial statements</t>
  </si>
  <si>
    <t>Total assets</t>
  </si>
  <si>
    <t>Total liabilities</t>
  </si>
  <si>
    <t>Directors</t>
  </si>
  <si>
    <t>Assets</t>
  </si>
  <si>
    <t>Cash and cash equivalents</t>
  </si>
  <si>
    <t>Other non-current liabilities</t>
  </si>
  <si>
    <t>Share capital</t>
  </si>
  <si>
    <t>Other income</t>
  </si>
  <si>
    <t>Administrative expenses</t>
  </si>
  <si>
    <t>attributable to</t>
  </si>
  <si>
    <t>Income tax payable</t>
  </si>
  <si>
    <t>Equity holders of the Company</t>
  </si>
  <si>
    <t>Total comprehensive income attributable to:</t>
  </si>
  <si>
    <t>equity</t>
  </si>
  <si>
    <t>(Unit: Thousand Baht)</t>
  </si>
  <si>
    <t>(Unaudited</t>
  </si>
  <si>
    <t>(Audited)</t>
  </si>
  <si>
    <t>but reviewed)</t>
  </si>
  <si>
    <t>(Unaudited but reviewed)</t>
  </si>
  <si>
    <t>Total comprehensive income for the period</t>
  </si>
  <si>
    <t>Profit for the period</t>
  </si>
  <si>
    <t>Other comprehensive income for the period</t>
  </si>
  <si>
    <t>Deferred tax assets</t>
  </si>
  <si>
    <t>Statement of financial position</t>
  </si>
  <si>
    <t>Statement of financial position (continued)</t>
  </si>
  <si>
    <t>Statement of changes in shareholders' equity</t>
  </si>
  <si>
    <t>Cash flow statement</t>
  </si>
  <si>
    <t>Cash flow statement (continued)</t>
  </si>
  <si>
    <t>Inventories</t>
  </si>
  <si>
    <t xml:space="preserve">Other current assets </t>
  </si>
  <si>
    <t>Property, plant and equipment</t>
  </si>
  <si>
    <t>Intangible assets</t>
  </si>
  <si>
    <t xml:space="preserve">Other current liabilities </t>
  </si>
  <si>
    <t>Total income</t>
  </si>
  <si>
    <t>Issued and</t>
  </si>
  <si>
    <t>owners of</t>
  </si>
  <si>
    <t>the Company</t>
  </si>
  <si>
    <t>Interest paid</t>
  </si>
  <si>
    <t>Dividend paid</t>
  </si>
  <si>
    <t>Trade and other receivables</t>
  </si>
  <si>
    <t>Trade and other payables</t>
  </si>
  <si>
    <t>Provision for long-term employee benefits</t>
  </si>
  <si>
    <t>Finance cost</t>
  </si>
  <si>
    <t>Other comprehensive income</t>
  </si>
  <si>
    <t>Basic earnings per share</t>
  </si>
  <si>
    <t>Premium on ordinary shares</t>
  </si>
  <si>
    <t>Other components of shareholders' equity</t>
  </si>
  <si>
    <t xml:space="preserve">Equity attributable to owners of the Company </t>
  </si>
  <si>
    <t>Total liabilities and shareholders' equity</t>
  </si>
  <si>
    <t>Equity attributable to owners of the Company</t>
  </si>
  <si>
    <t>Total equity</t>
  </si>
  <si>
    <t xml:space="preserve"> to non-controlling</t>
  </si>
  <si>
    <t>Premium on</t>
  </si>
  <si>
    <t>shareholders'</t>
  </si>
  <si>
    <t>ordinary shares</t>
  </si>
  <si>
    <t xml:space="preserve">Deficit  from the change in the  ownership </t>
  </si>
  <si>
    <t xml:space="preserve">Profit from operating activities before  </t>
  </si>
  <si>
    <t>Operating assets (increase) decrease</t>
  </si>
  <si>
    <t>Operating liabilities increase (decrease)</t>
  </si>
  <si>
    <t>Cash and cash equivalents at beginning of the period</t>
  </si>
  <si>
    <t>Statement of comprehensive income</t>
  </si>
  <si>
    <t>Sales</t>
  </si>
  <si>
    <t>Cost of sales</t>
  </si>
  <si>
    <t>Other comprehensive income:</t>
  </si>
  <si>
    <t>Other components of</t>
  </si>
  <si>
    <t>shareholders' equity</t>
  </si>
  <si>
    <t xml:space="preserve">     interest in subsidiary</t>
  </si>
  <si>
    <t>Profit or loss:</t>
  </si>
  <si>
    <t>Liabilities and shareholder's equity</t>
  </si>
  <si>
    <t>Shareholder's equity</t>
  </si>
  <si>
    <t xml:space="preserve">   Registered share capital</t>
  </si>
  <si>
    <t xml:space="preserve">   Appropriated - statutory reserve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</si>
  <si>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</si>
  <si>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</si>
  <si>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</si>
  <si>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Long-term employee benefit expenses</t>
  </si>
  <si>
    <t xml:space="preserve">   changes in operating assets and liabilities</t>
  </si>
  <si>
    <t xml:space="preserve">   Trade and other receivables</t>
  </si>
  <si>
    <t xml:space="preserve">   Inventories</t>
  </si>
  <si>
    <t xml:space="preserve">   Other current assets</t>
  </si>
  <si>
    <t xml:space="preserve">   Trade and other payables</t>
  </si>
  <si>
    <t xml:space="preserve">   Other current liabilities</t>
  </si>
  <si>
    <t xml:space="preserve">   Other non-current liabilities</t>
  </si>
  <si>
    <t xml:space="preserve">   Cash paid for corporate income tax</t>
  </si>
  <si>
    <t xml:space="preserve">     (Baht per share)</t>
  </si>
  <si>
    <t>Restricted bank deposits</t>
  </si>
  <si>
    <t>Other comprehensive income to be reclassified</t>
  </si>
  <si>
    <t xml:space="preserve">Exchange differences on translation of financial </t>
  </si>
  <si>
    <t xml:space="preserve">   to profit or loss in subsequent periods - net of income tax</t>
  </si>
  <si>
    <t xml:space="preserve">   to profit or loss in subsequent periods:</t>
  </si>
  <si>
    <t xml:space="preserve">   Weighted average number of ordinary shares (shares)</t>
  </si>
  <si>
    <t>Statutory reserve</t>
  </si>
  <si>
    <t>Exchange</t>
  </si>
  <si>
    <t>differences on</t>
  </si>
  <si>
    <t xml:space="preserve">translation of </t>
  </si>
  <si>
    <t>Statement of comprehensive income (continued)</t>
  </si>
  <si>
    <t>Total shareholders' equity</t>
  </si>
  <si>
    <t>Other comprehensive</t>
  </si>
  <si>
    <t>income</t>
  </si>
  <si>
    <t xml:space="preserve">   Cash received from interest income</t>
  </si>
  <si>
    <t>Differences on translation of financial statements</t>
  </si>
  <si>
    <t>Earnings per share</t>
  </si>
  <si>
    <t>Cash and cash equivalents at ending of the period</t>
  </si>
  <si>
    <t xml:space="preserve">   Issued and fully paid share capital</t>
  </si>
  <si>
    <t xml:space="preserve">   statements in foreign currency</t>
  </si>
  <si>
    <t xml:space="preserve"> fully paid</t>
  </si>
  <si>
    <t xml:space="preserve">   Interest expense</t>
  </si>
  <si>
    <t xml:space="preserve">   Payments of long-term employee benefits</t>
  </si>
  <si>
    <t>Cash paid for acquisitions of equipment</t>
  </si>
  <si>
    <t>Proceeds from disposal of equipment</t>
  </si>
  <si>
    <t>Supplemental cash flows information:</t>
  </si>
  <si>
    <t>Cash paid for acquisitions of intangible assets</t>
  </si>
  <si>
    <t>Non-controlling interest of the subsidiary</t>
  </si>
  <si>
    <t xml:space="preserve"> interest of</t>
  </si>
  <si>
    <t>financial statements</t>
  </si>
  <si>
    <t>in foreign currency</t>
  </si>
  <si>
    <t>Equity</t>
  </si>
  <si>
    <t>attributable</t>
  </si>
  <si>
    <t xml:space="preserve">Proceed from share subscription from </t>
  </si>
  <si>
    <t xml:space="preserve">   non-controlling interest of subsidiary</t>
  </si>
  <si>
    <t>Proceed from share subscription from non-controlling interest</t>
  </si>
  <si>
    <t xml:space="preserve">   Restricted bank deposits</t>
  </si>
  <si>
    <t xml:space="preserve">   Other non-current assets</t>
  </si>
  <si>
    <t>Advance payments for inventories</t>
  </si>
  <si>
    <t>Deposits for rental</t>
  </si>
  <si>
    <t>Selling and distribution expenses</t>
  </si>
  <si>
    <t>the subsidiary</t>
  </si>
  <si>
    <t xml:space="preserve">   Increase in other payable from purchase of intangible asset</t>
  </si>
  <si>
    <t xml:space="preserve">   Appropriated - other reserve</t>
  </si>
  <si>
    <t>Treasury stock</t>
  </si>
  <si>
    <t>2020</t>
  </si>
  <si>
    <t>Balance as at 1 January 2020</t>
  </si>
  <si>
    <t>Rich Sport Public Company Limited and its subsidiary</t>
  </si>
  <si>
    <t>Other current financial assets</t>
  </si>
  <si>
    <t>Other non-current financial assets</t>
  </si>
  <si>
    <t>Tresury stock</t>
  </si>
  <si>
    <t>Other reserve</t>
  </si>
  <si>
    <t>Right-of-use assets</t>
  </si>
  <si>
    <t>Profit (loss) for the period</t>
  </si>
  <si>
    <t>Profit (loss) attributable to:</t>
  </si>
  <si>
    <t xml:space="preserve">   Profit (loss) attributable to equity holders of the Company </t>
  </si>
  <si>
    <t>2, 4</t>
  </si>
  <si>
    <t>Loss for the period</t>
  </si>
  <si>
    <t>Net cash flows from (used in) investing activities</t>
  </si>
  <si>
    <t>Tax income (expense)</t>
  </si>
  <si>
    <t>Profit (loss) before tax</t>
  </si>
  <si>
    <t xml:space="preserve">Adjustments to reconcile profit (loss) before tax to </t>
  </si>
  <si>
    <t>Investment in subsidiary</t>
  </si>
  <si>
    <t>Cash paid for acquisitions of other current financial assets</t>
  </si>
  <si>
    <t xml:space="preserve">   Unappropriated (deficit)</t>
  </si>
  <si>
    <t>31 December 2020</t>
  </si>
  <si>
    <t xml:space="preserve">Current portion of lease liabilities </t>
  </si>
  <si>
    <t>Lease liabilities - net of current portion</t>
  </si>
  <si>
    <t>2021</t>
  </si>
  <si>
    <t>Balance as at 1 January 2021</t>
  </si>
  <si>
    <t xml:space="preserve">   Reduction of inventories to net realisable value</t>
  </si>
  <si>
    <t xml:space="preserve">   Dividend income</t>
  </si>
  <si>
    <t xml:space="preserve">   Transfer right-of-use assets to property plant and equipment</t>
  </si>
  <si>
    <t>Net cash flows used in financing activities</t>
  </si>
  <si>
    <t xml:space="preserve">   Increase in right-of-use assets and lease liabilities</t>
  </si>
  <si>
    <t xml:space="preserve">      from additional lease agreements</t>
  </si>
  <si>
    <t>Net cash flows from operating activities</t>
  </si>
  <si>
    <t>Net increase (decrease) in cash and cash equivalents</t>
  </si>
  <si>
    <t>Non-cash items</t>
  </si>
  <si>
    <t>As at 30 June 2021</t>
  </si>
  <si>
    <t>30 June 2021</t>
  </si>
  <si>
    <t>For the three-month period ended 30 June 2021</t>
  </si>
  <si>
    <t>For the six-month period ended 30 June 2021</t>
  </si>
  <si>
    <t>Balance as at 30 June 2020</t>
  </si>
  <si>
    <t>Balance as at 30 June 2021</t>
  </si>
  <si>
    <t xml:space="preserve">   Advance payment for inventories</t>
  </si>
  <si>
    <t>Proceeds from disposal of other  current financial assets</t>
  </si>
  <si>
    <t>Cash received from dividend</t>
  </si>
  <si>
    <t>Dividends paid</t>
  </si>
  <si>
    <t xml:space="preserve">   Expected credit loss (reversal)</t>
  </si>
  <si>
    <t>Cash paid for payments of liabilities under lease agreements</t>
  </si>
  <si>
    <t xml:space="preserve">                                  -</t>
  </si>
  <si>
    <t>Short-term loan to a related party</t>
  </si>
  <si>
    <t>Other non-current assets</t>
  </si>
  <si>
    <t xml:space="preserve">      743,000,000 ordinary shares of Baht 1 each</t>
  </si>
  <si>
    <t xml:space="preserve">      (31 December 2020: 770,000,000 ordinary shares</t>
  </si>
  <si>
    <t xml:space="preserve">       of Baht 1 each)</t>
  </si>
  <si>
    <t xml:space="preserve">                        -</t>
  </si>
  <si>
    <t>Cash paid for share subscription of a subsidiary</t>
  </si>
  <si>
    <t xml:space="preserve">   Unrealised (gain) loss on financial assets</t>
  </si>
  <si>
    <t xml:space="preserve">Other current financial liabilities </t>
  </si>
  <si>
    <t xml:space="preserve">   Other current financial liabilities </t>
  </si>
  <si>
    <t xml:space="preserve">Operating profit (loss) </t>
  </si>
  <si>
    <t>2, 10</t>
  </si>
  <si>
    <t>2, 12</t>
  </si>
  <si>
    <t xml:space="preserve">Dividends paid </t>
  </si>
  <si>
    <t xml:space="preserve">   Unrealised loss on exchange</t>
  </si>
  <si>
    <t xml:space="preserve">   Realised loss on disposal of securities</t>
  </si>
  <si>
    <t xml:space="preserve">Profit (loss) before income tax </t>
  </si>
  <si>
    <t>Cancellation of tresury stock</t>
  </si>
  <si>
    <t xml:space="preserve">Reducing premium on ordinary shares </t>
  </si>
  <si>
    <t>Capital decrease relating to tresury stock</t>
  </si>
  <si>
    <t xml:space="preserve">       retained earnings</t>
  </si>
  <si>
    <t xml:space="preserve">   Loss on disposal of equipment</t>
  </si>
  <si>
    <t xml:space="preserve">   Decrease in provision for sale return</t>
  </si>
  <si>
    <t xml:space="preserve">Transfer of other reserve to unappropriated </t>
  </si>
  <si>
    <t xml:space="preserve">Transfer of other reserve to unappropriated  </t>
  </si>
  <si>
    <t>Cash paid for short-term loan to a related party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</si>
</sst>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d\ ดดดด\ bbbb"/>
    <numFmt numFmtId="169" formatCode="_(* #,##0_);_(* \(#,##0\);_(* &quot;-&quot;??_);_(@_)"/>
    <numFmt numFmtId="170" formatCode="#,##0\ ;\(#,##0\)"/>
    <numFmt numFmtId="171" formatCode="[$-409]mmmm\ d\,\ yyyy;@"/>
    <numFmt numFmtId="172" formatCode="_(* #,##0.000_);_(* \(#,##0.000\);_(* &quot;-&quot;??_);_(@_)"/>
  </numFmts>
  <fonts count="23">
    <font>
      <sz val="10"/>
      <name val="ApFont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b/>
      <sz val="11"/>
      <name val="Arial"/>
      <family val="2"/>
    </font>
    <font>
      <sz val="11"/>
      <name val="Arial"/>
      <family val="2"/>
    </font>
    <font>
      <sz val="14"/>
      <name val="CordiaUPC"/>
      <family val="2"/>
      <charset val="222"/>
    </font>
    <font>
      <sz val="14"/>
      <name val="Browallia New"/>
      <family val="2"/>
    </font>
    <font>
      <sz val="15"/>
      <name val="Angsana New"/>
      <family val="1"/>
    </font>
    <font>
      <u/>
      <sz val="11"/>
      <name val="Arial"/>
      <family val="2"/>
    </font>
    <font>
      <i/>
      <sz val="11"/>
      <name val="Arial"/>
      <family val="2"/>
    </font>
    <font>
      <b/>
      <i/>
      <sz val="11"/>
      <color indexed="9"/>
      <name val="Arial"/>
      <family val="2"/>
    </font>
    <font>
      <b/>
      <i/>
      <sz val="11"/>
      <name val="Arial"/>
      <family val="2"/>
    </font>
    <font>
      <sz val="14"/>
      <name val="Cordia New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1"/>
      <color rgb="FFFFC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7">
    <xf numFmtId="0" fontId="0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1" fillId="0" borderId="0" applyFont="0" applyFill="0" applyBorder="0" applyAlignment="0" applyProtection="0"/>
    <xf numFmtId="167" fontId="1" fillId="0" borderId="0"/>
    <xf numFmtId="165" fontId="1" fillId="0" borderId="0"/>
    <xf numFmtId="164" fontId="1" fillId="0" borderId="0"/>
    <xf numFmtId="38" fontId="3" fillId="2" borderId="0" applyNumberFormat="0" applyBorder="0" applyAlignment="0" applyProtection="0"/>
    <xf numFmtId="10" fontId="3" fillId="3" borderId="1" applyNumberFormat="0" applyBorder="0" applyAlignment="0" applyProtection="0"/>
    <xf numFmtId="37" fontId="4" fillId="0" borderId="0"/>
    <xf numFmtId="166" fontId="5" fillId="0" borderId="0"/>
    <xf numFmtId="0" fontId="19" fillId="0" borderId="0"/>
    <xf numFmtId="0" fontId="21" fillId="0" borderId="0"/>
    <xf numFmtId="0" fontId="21" fillId="0" borderId="0"/>
    <xf numFmtId="0" fontId="14" fillId="0" borderId="0"/>
    <xf numFmtId="0" fontId="9" fillId="0" borderId="0"/>
    <xf numFmtId="0" fontId="9" fillId="0" borderId="0"/>
    <xf numFmtId="0" fontId="13" fillId="0" borderId="0"/>
    <xf numFmtId="0" fontId="21" fillId="0" borderId="0"/>
    <xf numFmtId="0" fontId="21" fillId="0" borderId="0"/>
    <xf numFmtId="0" fontId="13" fillId="0" borderId="0"/>
    <xf numFmtId="0" fontId="20" fillId="0" borderId="0"/>
    <xf numFmtId="0" fontId="9" fillId="0" borderId="0"/>
    <xf numFmtId="0" fontId="20" fillId="0" borderId="0"/>
    <xf numFmtId="0" fontId="20" fillId="0" borderId="0"/>
    <xf numFmtId="0" fontId="12" fillId="0" borderId="0"/>
    <xf numFmtId="10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2" fillId="0" borderId="2" applyNumberFormat="0" applyFill="0" applyAlignment="0" applyProtection="0">
      <alignment horizontal="center" vertical="center"/>
    </xf>
  </cellStyleXfs>
  <cellXfs count="174">
    <xf numFmtId="0" fontId="0" fillId="0" borderId="0" xfId="0"/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37" fontId="6" fillId="0" borderId="0" xfId="0" applyNumberFormat="1" applyFont="1" applyFill="1" applyBorder="1" applyAlignment="1">
      <alignment horizontal="center" vertical="center"/>
    </xf>
    <xf numFmtId="37" fontId="2" fillId="0" borderId="3" xfId="0" applyNumberFormat="1" applyFont="1" applyFill="1" applyBorder="1" applyAlignment="1">
      <alignment horizontal="center" vertical="center"/>
    </xf>
    <xf numFmtId="37" fontId="2" fillId="0" borderId="3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/>
    </xf>
    <xf numFmtId="0" fontId="8" fillId="0" borderId="0" xfId="0" applyFont="1" applyFill="1" applyBorder="1" applyAlignment="1">
      <alignment horizontal="center" vertical="center"/>
    </xf>
    <xf numFmtId="41" fontId="2" fillId="0" borderId="0" xfId="1" applyNumberFormat="1" applyFont="1" applyFill="1" applyBorder="1" applyAlignment="1">
      <alignment horizontal="right" vertical="center"/>
    </xf>
    <xf numFmtId="49" fontId="2" fillId="0" borderId="0" xfId="0" applyNumberFormat="1" applyFont="1" applyFill="1" applyAlignment="1">
      <alignment horizontal="left" vertical="center"/>
    </xf>
    <xf numFmtId="41" fontId="2" fillId="0" borderId="3" xfId="1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Alignment="1">
      <alignment horizontal="distributed" vertical="center"/>
    </xf>
    <xf numFmtId="41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37" fontId="11" fillId="0" borderId="0" xfId="0" applyNumberFormat="1" applyFont="1" applyAlignment="1">
      <alignment horizontal="right" vertical="center"/>
    </xf>
    <xf numFmtId="0" fontId="10" fillId="0" borderId="0" xfId="0" applyFont="1" applyFill="1" applyBorder="1" applyAlignment="1">
      <alignment horizontal="centerContinuous" vertical="center"/>
    </xf>
    <xf numFmtId="0" fontId="10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vertical="center"/>
    </xf>
    <xf numFmtId="41" fontId="11" fillId="0" borderId="0" xfId="0" applyNumberFormat="1" applyFont="1" applyFill="1" applyBorder="1" applyAlignment="1">
      <alignment horizontal="distributed" vertical="center"/>
    </xf>
    <xf numFmtId="41" fontId="11" fillId="0" borderId="0" xfId="0" applyNumberFormat="1" applyFont="1" applyFill="1" applyAlignment="1">
      <alignment horizontal="center" vertical="center"/>
    </xf>
    <xf numFmtId="41" fontId="11" fillId="0" borderId="4" xfId="0" applyNumberFormat="1" applyFont="1" applyFill="1" applyBorder="1" applyAlignment="1">
      <alignment vertical="center"/>
    </xf>
    <xf numFmtId="38" fontId="10" fillId="0" borderId="0" xfId="0" quotePrefix="1" applyNumberFormat="1" applyFont="1" applyAlignment="1">
      <alignment vertical="center"/>
    </xf>
    <xf numFmtId="41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1" fillId="0" borderId="0" xfId="33" applyFont="1" applyFill="1" applyAlignment="1">
      <alignment horizontal="center" vertical="center"/>
    </xf>
    <xf numFmtId="0" fontId="11" fillId="0" borderId="0" xfId="33" applyFont="1" applyFill="1" applyBorder="1" applyAlignment="1">
      <alignment horizontal="center" vertical="center"/>
    </xf>
    <xf numFmtId="37" fontId="11" fillId="0" borderId="3" xfId="0" applyNumberFormat="1" applyFont="1" applyFill="1" applyBorder="1" applyAlignment="1">
      <alignment horizontal="center" vertical="center"/>
    </xf>
    <xf numFmtId="41" fontId="11" fillId="0" borderId="3" xfId="33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9" fontId="10" fillId="0" borderId="0" xfId="0" applyNumberFormat="1" applyFont="1" applyFill="1" applyAlignment="1"/>
    <xf numFmtId="169" fontId="11" fillId="4" borderId="0" xfId="0" applyNumberFormat="1" applyFont="1" applyFill="1" applyAlignment="1"/>
    <xf numFmtId="41" fontId="11" fillId="0" borderId="0" xfId="1" applyNumberFormat="1" applyFont="1" applyFill="1" applyBorder="1" applyAlignment="1">
      <alignment horizontal="right" vertical="center"/>
    </xf>
    <xf numFmtId="41" fontId="11" fillId="0" borderId="3" xfId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Continuous" vertical="center"/>
    </xf>
    <xf numFmtId="37" fontId="6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2" fillId="0" borderId="0" xfId="33" applyFont="1" applyFill="1" applyAlignment="1">
      <alignment vertical="center"/>
    </xf>
    <xf numFmtId="0" fontId="6" fillId="0" borderId="0" xfId="33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43" fontId="2" fillId="0" borderId="0" xfId="1" applyFont="1" applyFill="1" applyAlignment="1">
      <alignment vertical="center"/>
    </xf>
    <xf numFmtId="169" fontId="2" fillId="0" borderId="0" xfId="33" applyNumberFormat="1" applyFont="1" applyFill="1" applyBorder="1" applyAlignment="1">
      <alignment vertical="center"/>
    </xf>
    <xf numFmtId="37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" vertical="center"/>
    </xf>
    <xf numFmtId="41" fontId="11" fillId="0" borderId="0" xfId="0" applyNumberFormat="1" applyFont="1" applyFill="1" applyBorder="1" applyAlignment="1">
      <alignment horizontal="right" vertical="center"/>
    </xf>
    <xf numFmtId="41" fontId="11" fillId="0" borderId="3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distributed" vertical="center"/>
    </xf>
    <xf numFmtId="41" fontId="11" fillId="0" borderId="0" xfId="21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37" fontId="22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33" applyFont="1" applyFill="1" applyAlignment="1">
      <alignment horizontal="center" vertical="center"/>
    </xf>
    <xf numFmtId="0" fontId="10" fillId="0" borderId="0" xfId="33" applyFont="1" applyFill="1" applyBorder="1" applyAlignment="1">
      <alignment horizontal="center" vertical="center"/>
    </xf>
    <xf numFmtId="0" fontId="11" fillId="0" borderId="0" xfId="33" applyFont="1" applyFill="1" applyBorder="1" applyAlignment="1">
      <alignment vertical="center"/>
    </xf>
    <xf numFmtId="37" fontId="2" fillId="0" borderId="0" xfId="0" quotePrefix="1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Alignment="1">
      <alignment horizontal="left" vertical="center"/>
    </xf>
    <xf numFmtId="38" fontId="11" fillId="0" borderId="0" xfId="21" applyNumberFormat="1" applyFont="1" applyFill="1" applyAlignment="1">
      <alignment vertical="center"/>
    </xf>
    <xf numFmtId="38" fontId="11" fillId="0" borderId="0" xfId="21" applyNumberFormat="1" applyFont="1" applyFill="1" applyAlignment="1">
      <alignment horizontal="center" vertical="center"/>
    </xf>
    <xf numFmtId="37" fontId="11" fillId="0" borderId="0" xfId="21" applyNumberFormat="1" applyFont="1" applyFill="1" applyAlignment="1">
      <alignment vertical="center"/>
    </xf>
    <xf numFmtId="38" fontId="11" fillId="0" borderId="0" xfId="21" quotePrefix="1" applyNumberFormat="1" applyFont="1" applyFill="1" applyAlignment="1">
      <alignment horizontal="left" vertical="center"/>
    </xf>
    <xf numFmtId="38" fontId="11" fillId="0" borderId="5" xfId="21" quotePrefix="1" applyNumberFormat="1" applyFont="1" applyFill="1" applyBorder="1" applyAlignment="1">
      <alignment horizontal="left" vertical="center"/>
    </xf>
    <xf numFmtId="41" fontId="2" fillId="0" borderId="0" xfId="1" applyNumberFormat="1" applyFont="1" applyFill="1" applyAlignment="1">
      <alignment vertical="center"/>
    </xf>
    <xf numFmtId="41" fontId="2" fillId="0" borderId="0" xfId="33" applyNumberFormat="1" applyFont="1" applyFill="1" applyAlignment="1">
      <alignment vertical="center"/>
    </xf>
    <xf numFmtId="41" fontId="2" fillId="0" borderId="6" xfId="1" applyNumberFormat="1" applyFont="1" applyFill="1" applyBorder="1" applyAlignment="1">
      <alignment vertical="center"/>
    </xf>
    <xf numFmtId="41" fontId="2" fillId="0" borderId="6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41" fontId="2" fillId="0" borderId="7" xfId="1" applyNumberFormat="1" applyFont="1" applyFill="1" applyBorder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" fillId="0" borderId="0" xfId="1" applyNumberFormat="1" applyFont="1" applyFill="1" applyBorder="1" applyAlignment="1">
      <alignment horizontal="center" vertical="center"/>
    </xf>
    <xf numFmtId="41" fontId="2" fillId="0" borderId="3" xfId="1" applyNumberFormat="1" applyFont="1" applyFill="1" applyBorder="1" applyAlignment="1">
      <alignment horizontal="center" vertical="center"/>
    </xf>
    <xf numFmtId="41" fontId="2" fillId="0" borderId="0" xfId="33" applyNumberFormat="1" applyFont="1" applyFill="1" applyBorder="1" applyAlignment="1">
      <alignment vertical="center"/>
    </xf>
    <xf numFmtId="41" fontId="2" fillId="0" borderId="0" xfId="33" applyNumberFormat="1" applyFont="1" applyFill="1" applyAlignment="1">
      <alignment horizontal="center" vertical="center"/>
    </xf>
    <xf numFmtId="41" fontId="2" fillId="0" borderId="4" xfId="1" applyNumberFormat="1" applyFont="1" applyFill="1" applyBorder="1" applyAlignment="1">
      <alignment vertical="center"/>
    </xf>
    <xf numFmtId="37" fontId="6" fillId="0" borderId="3" xfId="0" applyNumberFormat="1" applyFont="1" applyFill="1" applyBorder="1" applyAlignment="1">
      <alignment horizontal="center" vertical="center"/>
    </xf>
    <xf numFmtId="0" fontId="11" fillId="0" borderId="3" xfId="33" applyFont="1" applyFill="1" applyBorder="1" applyAlignment="1">
      <alignment horizontal="center" vertical="center"/>
    </xf>
    <xf numFmtId="49" fontId="10" fillId="0" borderId="0" xfId="0" applyNumberFormat="1" applyFont="1" applyFill="1" applyAlignment="1">
      <alignment horizontal="left" vertical="center"/>
    </xf>
    <xf numFmtId="0" fontId="15" fillId="0" borderId="0" xfId="0" quotePrefix="1" applyNumberFormat="1" applyFont="1" applyFill="1" applyBorder="1" applyAlignment="1">
      <alignment horizontal="center" vertical="center"/>
    </xf>
    <xf numFmtId="0" fontId="15" fillId="0" borderId="0" xfId="0" applyNumberFormat="1" applyFont="1" applyFill="1" applyBorder="1" applyAlignment="1">
      <alignment vertical="center"/>
    </xf>
    <xf numFmtId="0" fontId="15" fillId="0" borderId="0" xfId="0" applyNumberFormat="1" applyFont="1" applyFill="1" applyBorder="1" applyAlignment="1">
      <alignment horizontal="center" vertical="center"/>
    </xf>
    <xf numFmtId="38" fontId="11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9" fontId="11" fillId="0" borderId="0" xfId="0" applyNumberFormat="1" applyFont="1" applyFill="1" applyAlignment="1">
      <alignment vertical="center"/>
    </xf>
    <xf numFmtId="49" fontId="11" fillId="0" borderId="0" xfId="0" applyNumberFormat="1" applyFont="1" applyFill="1" applyBorder="1" applyAlignment="1">
      <alignment horizontal="left" vertical="center"/>
    </xf>
    <xf numFmtId="0" fontId="16" fillId="0" borderId="0" xfId="0" applyFont="1" applyFill="1" applyBorder="1" applyAlignment="1">
      <alignment horizontal="center" vertical="center"/>
    </xf>
    <xf numFmtId="170" fontId="11" fillId="0" borderId="0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Alignment="1">
      <alignment horizontal="left" vertical="center"/>
    </xf>
    <xf numFmtId="170" fontId="11" fillId="0" borderId="0" xfId="0" applyNumberFormat="1" applyFont="1" applyFill="1" applyAlignment="1">
      <alignment horizontal="center" vertical="center"/>
    </xf>
    <xf numFmtId="38" fontId="11" fillId="0" borderId="0" xfId="0" applyNumberFormat="1" applyFont="1" applyFill="1" applyBorder="1" applyAlignment="1">
      <alignment vertical="center"/>
    </xf>
    <xf numFmtId="171" fontId="16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170" fontId="10" fillId="0" borderId="0" xfId="0" applyNumberFormat="1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37" fontId="10" fillId="0" borderId="0" xfId="0" applyNumberFormat="1" applyFont="1" applyFill="1" applyBorder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37" fontId="11" fillId="0" borderId="3" xfId="0" quotePrefix="1" applyNumberFormat="1" applyFont="1" applyFill="1" applyBorder="1" applyAlignment="1">
      <alignment horizontal="center" vertical="center"/>
    </xf>
    <xf numFmtId="37" fontId="15" fillId="0" borderId="0" xfId="0" applyNumberFormat="1" applyFont="1" applyFill="1" applyBorder="1" applyAlignment="1">
      <alignment horizontal="center" vertical="center"/>
    </xf>
    <xf numFmtId="168" fontId="15" fillId="0" borderId="0" xfId="0" quotePrefix="1" applyNumberFormat="1" applyFont="1" applyFill="1" applyBorder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vertical="center"/>
    </xf>
    <xf numFmtId="168" fontId="11" fillId="0" borderId="0" xfId="0" applyNumberFormat="1" applyFont="1" applyFill="1" applyBorder="1" applyAlignment="1">
      <alignment horizontal="center" vertical="center"/>
    </xf>
    <xf numFmtId="172" fontId="2" fillId="0" borderId="0" xfId="33" applyNumberFormat="1" applyFont="1" applyFill="1" applyAlignment="1">
      <alignment vertical="center"/>
    </xf>
    <xf numFmtId="49" fontId="8" fillId="0" borderId="0" xfId="0" applyNumberFormat="1" applyFont="1" applyFill="1" applyAlignment="1">
      <alignment horizontal="left" vertical="center"/>
    </xf>
    <xf numFmtId="169" fontId="11" fillId="0" borderId="0" xfId="0" applyNumberFormat="1" applyFont="1" applyFill="1" applyAlignment="1">
      <alignment horizontal="center"/>
    </xf>
    <xf numFmtId="169" fontId="2" fillId="0" borderId="0" xfId="1" applyNumberFormat="1" applyFont="1" applyFill="1" applyAlignment="1">
      <alignment horizontal="right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vertical="center"/>
    </xf>
    <xf numFmtId="41" fontId="2" fillId="0" borderId="3" xfId="0" quotePrefix="1" applyNumberFormat="1" applyFont="1" applyFill="1" applyBorder="1" applyAlignment="1">
      <alignment horizontal="center" vertical="center"/>
    </xf>
    <xf numFmtId="37" fontId="2" fillId="0" borderId="0" xfId="0" quotePrefix="1" applyNumberFormat="1" applyFont="1" applyFill="1" applyBorder="1" applyAlignment="1">
      <alignment horizontal="right" vertical="center"/>
    </xf>
    <xf numFmtId="37" fontId="7" fillId="0" borderId="0" xfId="0" applyNumberFormat="1" applyFont="1" applyFill="1" applyBorder="1" applyAlignment="1">
      <alignment horizontal="right" vertical="center"/>
    </xf>
    <xf numFmtId="41" fontId="2" fillId="0" borderId="0" xfId="0" quotePrefix="1" applyNumberFormat="1" applyFont="1" applyFill="1" applyBorder="1" applyAlignment="1">
      <alignment horizontal="right" vertical="center"/>
    </xf>
    <xf numFmtId="41" fontId="2" fillId="0" borderId="7" xfId="0" quotePrefix="1" applyNumberFormat="1" applyFont="1" applyFill="1" applyBorder="1" applyAlignment="1">
      <alignment horizontal="center" vertical="center"/>
    </xf>
    <xf numFmtId="37" fontId="2" fillId="0" borderId="3" xfId="0" quotePrefix="1" applyNumberFormat="1" applyFont="1" applyFill="1" applyBorder="1" applyAlignment="1">
      <alignment horizontal="right" vertical="center"/>
    </xf>
    <xf numFmtId="37" fontId="2" fillId="0" borderId="4" xfId="0" quotePrefix="1" applyNumberFormat="1" applyFont="1" applyFill="1" applyBorder="1" applyAlignment="1">
      <alignment horizontal="right" vertical="center"/>
    </xf>
    <xf numFmtId="169" fontId="2" fillId="0" borderId="0" xfId="0" applyNumberFormat="1" applyFont="1" applyFill="1" applyAlignment="1">
      <alignment horizontal="right" vertical="center"/>
    </xf>
    <xf numFmtId="169" fontId="2" fillId="0" borderId="7" xfId="1" applyNumberFormat="1" applyFont="1" applyFill="1" applyBorder="1" applyAlignment="1">
      <alignment vertical="center"/>
    </xf>
    <xf numFmtId="41" fontId="2" fillId="0" borderId="6" xfId="1" applyNumberFormat="1" applyFont="1" applyFill="1" applyBorder="1" applyAlignment="1">
      <alignment horizontal="center"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8" xfId="1" applyNumberFormat="1" applyFont="1" applyFill="1" applyBorder="1" applyAlignment="1">
      <alignment horizontal="center" vertical="center"/>
    </xf>
    <xf numFmtId="41" fontId="2" fillId="0" borderId="4" xfId="1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horizontal="center" vertical="center"/>
    </xf>
    <xf numFmtId="38" fontId="15" fillId="0" borderId="0" xfId="0" applyNumberFormat="1" applyFont="1" applyFill="1" applyAlignment="1">
      <alignment horizontal="center" vertical="center"/>
    </xf>
    <xf numFmtId="41" fontId="16" fillId="0" borderId="0" xfId="0" applyNumberFormat="1" applyFont="1" applyFill="1" applyBorder="1" applyAlignment="1">
      <alignment horizontal="center" vertical="center"/>
    </xf>
    <xf numFmtId="41" fontId="11" fillId="0" borderId="6" xfId="0" applyNumberFormat="1" applyFont="1" applyFill="1" applyBorder="1" applyAlignment="1">
      <alignment horizontal="right" vertical="center"/>
    </xf>
    <xf numFmtId="41" fontId="11" fillId="0" borderId="7" xfId="0" applyNumberFormat="1" applyFont="1" applyFill="1" applyBorder="1" applyAlignment="1">
      <alignment horizontal="right" vertical="center"/>
    </xf>
    <xf numFmtId="41" fontId="16" fillId="0" borderId="0" xfId="0" applyNumberFormat="1" applyFont="1" applyFill="1" applyBorder="1" applyAlignment="1">
      <alignment vertical="center"/>
    </xf>
    <xf numFmtId="41" fontId="11" fillId="0" borderId="0" xfId="11" applyNumberFormat="1" applyFont="1" applyFill="1" applyBorder="1" applyAlignment="1">
      <alignment horizontal="right" vertical="center"/>
    </xf>
    <xf numFmtId="41" fontId="11" fillId="0" borderId="0" xfId="11" applyNumberFormat="1" applyFont="1" applyFill="1" applyBorder="1" applyAlignment="1">
      <alignment horizontal="center" vertical="center"/>
    </xf>
    <xf numFmtId="41" fontId="11" fillId="0" borderId="3" xfId="11" applyNumberFormat="1" applyFont="1" applyFill="1" applyBorder="1" applyAlignment="1">
      <alignment horizontal="center" vertical="center"/>
    </xf>
    <xf numFmtId="41" fontId="11" fillId="0" borderId="3" xfId="11" applyNumberFormat="1" applyFont="1" applyFill="1" applyBorder="1" applyAlignment="1">
      <alignment horizontal="right" vertical="center"/>
    </xf>
    <xf numFmtId="41" fontId="11" fillId="0" borderId="6" xfId="11" applyNumberFormat="1" applyFont="1" applyFill="1" applyBorder="1" applyAlignment="1">
      <alignment horizontal="center" vertical="center"/>
    </xf>
    <xf numFmtId="41" fontId="11" fillId="0" borderId="7" xfId="11" applyNumberFormat="1" applyFont="1" applyFill="1" applyBorder="1" applyAlignment="1">
      <alignment horizontal="center" vertical="center"/>
    </xf>
    <xf numFmtId="41" fontId="11" fillId="0" borderId="3" xfId="0" applyNumberFormat="1" applyFont="1" applyFill="1" applyBorder="1" applyAlignment="1">
      <alignment horizontal="center" vertical="center"/>
    </xf>
    <xf numFmtId="172" fontId="2" fillId="0" borderId="7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 wrapText="1"/>
    </xf>
    <xf numFmtId="38" fontId="10" fillId="0" borderId="0" xfId="21" quotePrefix="1" applyNumberFormat="1" applyFont="1" applyFill="1" applyAlignment="1">
      <alignment horizontal="left" vertical="center"/>
    </xf>
    <xf numFmtId="38" fontId="11" fillId="0" borderId="0" xfId="21" applyNumberFormat="1" applyFont="1" applyFill="1" applyAlignment="1">
      <alignment horizontal="centerContinuous" vertical="center"/>
    </xf>
    <xf numFmtId="38" fontId="11" fillId="0" borderId="0" xfId="21" quotePrefix="1" applyNumberFormat="1" applyFont="1" applyFill="1" applyAlignment="1">
      <alignment horizontal="centerContinuous" vertical="center"/>
    </xf>
    <xf numFmtId="37" fontId="11" fillId="0" borderId="0" xfId="21" applyNumberFormat="1" applyFont="1" applyFill="1" applyAlignment="1">
      <alignment horizontal="centerContinuous" vertical="center"/>
    </xf>
    <xf numFmtId="38" fontId="11" fillId="0" borderId="0" xfId="21" applyNumberFormat="1" applyFont="1" applyFill="1" applyBorder="1" applyAlignment="1">
      <alignment horizontal="centerContinuous" vertical="center"/>
    </xf>
    <xf numFmtId="38" fontId="10" fillId="0" borderId="0" xfId="21" applyNumberFormat="1" applyFont="1" applyFill="1" applyAlignment="1">
      <alignment horizontal="left" vertical="center"/>
    </xf>
    <xf numFmtId="0" fontId="10" fillId="0" borderId="0" xfId="21" applyFont="1" applyFill="1" applyAlignment="1">
      <alignment horizontal="left" vertical="center"/>
    </xf>
    <xf numFmtId="0" fontId="11" fillId="0" borderId="0" xfId="21" applyFont="1" applyFill="1" applyAlignment="1">
      <alignment horizontal="centerContinuous" vertical="center"/>
    </xf>
    <xf numFmtId="0" fontId="11" fillId="0" borderId="0" xfId="21" applyFont="1" applyFill="1" applyAlignment="1">
      <alignment vertical="center"/>
    </xf>
    <xf numFmtId="43" fontId="16" fillId="0" borderId="0" xfId="1" applyFont="1" applyFill="1" applyBorder="1" applyAlignment="1">
      <alignment horizontal="center" vertical="center"/>
    </xf>
    <xf numFmtId="43" fontId="11" fillId="0" borderId="0" xfId="1" applyFont="1" applyFill="1" applyAlignment="1">
      <alignment vertical="center"/>
    </xf>
    <xf numFmtId="41" fontId="11" fillId="0" borderId="0" xfId="1" applyNumberFormat="1" applyFont="1" applyFill="1" applyAlignment="1">
      <alignment vertical="center"/>
    </xf>
    <xf numFmtId="37" fontId="10" fillId="0" borderId="3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3" xfId="33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</cellXfs>
  <cellStyles count="37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2 3" xfId="5" xr:uid="{00000000-0005-0000-0000-000004000000}"/>
    <cellStyle name="Comma 3" xfId="6" xr:uid="{00000000-0005-0000-0000-000005000000}"/>
    <cellStyle name="Comma 3 2" xfId="7" xr:uid="{00000000-0005-0000-0000-000006000000}"/>
    <cellStyle name="Comma 4" xfId="8" xr:uid="{00000000-0005-0000-0000-000007000000}"/>
    <cellStyle name="Comma 5" xfId="9" xr:uid="{00000000-0005-0000-0000-000008000000}"/>
    <cellStyle name="Comma 5 2" xfId="10" xr:uid="{00000000-0005-0000-0000-000009000000}"/>
    <cellStyle name="Comma 6" xfId="11" xr:uid="{00000000-0005-0000-0000-00000A000000}"/>
    <cellStyle name="comma zerodec" xfId="12" xr:uid="{00000000-0005-0000-0000-00000B000000}"/>
    <cellStyle name="Currency1" xfId="13" xr:uid="{00000000-0005-0000-0000-00000C000000}"/>
    <cellStyle name="Dollar (zero dec)" xfId="14" xr:uid="{00000000-0005-0000-0000-00000D000000}"/>
    <cellStyle name="Grey" xfId="15" xr:uid="{00000000-0005-0000-0000-00000E000000}"/>
    <cellStyle name="Input [yellow]" xfId="16" xr:uid="{00000000-0005-0000-0000-00000F000000}"/>
    <cellStyle name="no dec" xfId="17" xr:uid="{00000000-0005-0000-0000-000010000000}"/>
    <cellStyle name="Normal" xfId="0" builtinId="0"/>
    <cellStyle name="Normal - Style1" xfId="18" xr:uid="{00000000-0005-0000-0000-000012000000}"/>
    <cellStyle name="Normal 10 2 2" xfId="19" xr:uid="{00000000-0005-0000-0000-000013000000}"/>
    <cellStyle name="Normal 18" xfId="20" xr:uid="{00000000-0005-0000-0000-000014000000}"/>
    <cellStyle name="Normal 2" xfId="21" xr:uid="{00000000-0005-0000-0000-000015000000}"/>
    <cellStyle name="Normal 2 2" xfId="22" xr:uid="{00000000-0005-0000-0000-000016000000}"/>
    <cellStyle name="Normal 2 2 2" xfId="23" xr:uid="{00000000-0005-0000-0000-000017000000}"/>
    <cellStyle name="Normal 2 3" xfId="24" xr:uid="{00000000-0005-0000-0000-000018000000}"/>
    <cellStyle name="Normal 3" xfId="25" xr:uid="{00000000-0005-0000-0000-000019000000}"/>
    <cellStyle name="Normal 3 2" xfId="26" xr:uid="{00000000-0005-0000-0000-00001A000000}"/>
    <cellStyle name="Normal 3 2 2" xfId="27" xr:uid="{00000000-0005-0000-0000-00001B000000}"/>
    <cellStyle name="Normal 4" xfId="28" xr:uid="{00000000-0005-0000-0000-00001C000000}"/>
    <cellStyle name="Normal 5" xfId="29" xr:uid="{00000000-0005-0000-0000-00001D000000}"/>
    <cellStyle name="Normal 6" xfId="30" xr:uid="{00000000-0005-0000-0000-00001E000000}"/>
    <cellStyle name="Normal 7" xfId="31" xr:uid="{00000000-0005-0000-0000-00001F000000}"/>
    <cellStyle name="Normal 8" xfId="32" xr:uid="{00000000-0005-0000-0000-000020000000}"/>
    <cellStyle name="Normal_Draft PTTCHTx" xfId="33" xr:uid="{00000000-0005-0000-0000-000021000000}"/>
    <cellStyle name="Percent [2]" xfId="34" xr:uid="{00000000-0005-0000-0000-000022000000}"/>
    <cellStyle name="Percent 2" xfId="35" xr:uid="{00000000-0005-0000-0000-000023000000}"/>
    <cellStyle name="Quantity" xfId="36" xr:uid="{00000000-0005-0000-0000-00002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96"/>
  <sheetViews>
    <sheetView showGridLines="0" view="pageBreakPreview" topLeftCell="A79" zoomScale="73" zoomScaleNormal="90" zoomScaleSheetLayoutView="73" workbookViewId="0">
      <selection activeCell="B45" sqref="B45"/>
    </sheetView>
  </sheetViews>
  <sheetFormatPr defaultColWidth="2" defaultRowHeight="21.95" customHeight="1"/>
  <cols>
    <col min="1" max="1" width="46.28515625" style="73" customWidth="1"/>
    <col min="2" max="2" width="5.42578125" style="73" customWidth="1"/>
    <col min="3" max="3" width="1.7109375" style="73" customWidth="1"/>
    <col min="4" max="4" width="18.42578125" style="75" customWidth="1"/>
    <col min="5" max="5" width="1.5703125" style="73" customWidth="1"/>
    <col min="6" max="6" width="16.85546875" style="75" customWidth="1"/>
    <col min="7" max="7" width="1.5703125" style="75" customWidth="1"/>
    <col min="8" max="8" width="16.85546875" style="75" customWidth="1"/>
    <col min="9" max="9" width="1.5703125" style="73" customWidth="1"/>
    <col min="10" max="10" width="16.85546875" style="75" customWidth="1"/>
    <col min="11" max="11" width="1" style="73" customWidth="1"/>
    <col min="12" max="12" width="11.5703125" style="73" bestFit="1" customWidth="1"/>
    <col min="13" max="251" width="10.85546875" style="73" customWidth="1"/>
    <col min="252" max="252" width="46" style="73" customWidth="1"/>
    <col min="253" max="253" width="7.7109375" style="73" customWidth="1"/>
    <col min="254" max="254" width="1.7109375" style="73" customWidth="1"/>
    <col min="255" max="255" width="13.85546875" style="73" customWidth="1"/>
    <col min="256" max="16384" width="2" style="73"/>
  </cols>
  <sheetData>
    <row r="1" spans="1:14" ht="21.95" customHeight="1">
      <c r="A1" s="157" t="s">
        <v>154</v>
      </c>
      <c r="B1" s="158"/>
      <c r="C1" s="159"/>
      <c r="D1" s="160"/>
      <c r="E1" s="158"/>
      <c r="F1" s="160"/>
      <c r="G1" s="161"/>
      <c r="H1" s="160"/>
      <c r="J1" s="73"/>
    </row>
    <row r="2" spans="1:14" ht="21.95" customHeight="1">
      <c r="A2" s="162" t="s">
        <v>45</v>
      </c>
      <c r="B2" s="158"/>
      <c r="C2" s="158"/>
      <c r="D2" s="160"/>
      <c r="E2" s="158"/>
      <c r="F2" s="160"/>
      <c r="G2" s="161"/>
      <c r="H2" s="160"/>
      <c r="J2" s="73"/>
    </row>
    <row r="3" spans="1:14" s="165" customFormat="1" ht="21.95" customHeight="1">
      <c r="A3" s="163" t="s">
        <v>186</v>
      </c>
      <c r="B3" s="164"/>
      <c r="C3" s="164"/>
      <c r="D3" s="164"/>
      <c r="E3" s="164"/>
      <c r="F3" s="164"/>
      <c r="G3" s="160"/>
      <c r="H3" s="158"/>
    </row>
    <row r="4" spans="1:14" s="34" customFormat="1" ht="19.5" customHeight="1">
      <c r="B4" s="110"/>
      <c r="C4" s="110"/>
      <c r="D4" s="110"/>
      <c r="E4" s="110"/>
      <c r="F4" s="110"/>
      <c r="G4" s="110"/>
      <c r="J4" s="54" t="s">
        <v>36</v>
      </c>
    </row>
    <row r="5" spans="1:14" s="111" customFormat="1" ht="19.5" customHeight="1">
      <c r="B5" s="112"/>
      <c r="C5" s="113"/>
      <c r="D5" s="169" t="s">
        <v>20</v>
      </c>
      <c r="E5" s="169"/>
      <c r="F5" s="169"/>
      <c r="H5" s="169" t="s">
        <v>21</v>
      </c>
      <c r="I5" s="169"/>
      <c r="J5" s="169"/>
    </row>
    <row r="6" spans="1:14" s="111" customFormat="1" ht="19.5" customHeight="1">
      <c r="B6" s="38" t="s">
        <v>0</v>
      </c>
      <c r="C6" s="113"/>
      <c r="D6" s="114" t="s">
        <v>187</v>
      </c>
      <c r="E6" s="115"/>
      <c r="F6" s="114" t="s">
        <v>172</v>
      </c>
      <c r="G6" s="116"/>
      <c r="H6" s="114" t="s">
        <v>187</v>
      </c>
      <c r="I6" s="115"/>
      <c r="J6" s="114" t="s">
        <v>172</v>
      </c>
    </row>
    <row r="7" spans="1:14" s="111" customFormat="1" ht="19.5" customHeight="1">
      <c r="B7" s="35"/>
      <c r="C7" s="113"/>
      <c r="D7" s="117" t="s">
        <v>37</v>
      </c>
      <c r="E7" s="118"/>
      <c r="F7" s="117" t="s">
        <v>38</v>
      </c>
      <c r="G7" s="119"/>
      <c r="H7" s="117" t="s">
        <v>37</v>
      </c>
      <c r="I7" s="118"/>
      <c r="J7" s="117" t="s">
        <v>38</v>
      </c>
    </row>
    <row r="8" spans="1:14" s="111" customFormat="1" ht="19.5" customHeight="1">
      <c r="B8" s="35"/>
      <c r="C8" s="113"/>
      <c r="D8" s="117" t="s">
        <v>39</v>
      </c>
      <c r="E8" s="118"/>
      <c r="F8" s="117"/>
      <c r="G8" s="119"/>
      <c r="H8" s="117" t="s">
        <v>39</v>
      </c>
      <c r="I8" s="118"/>
      <c r="J8" s="117"/>
    </row>
    <row r="9" spans="1:14" s="96" customFormat="1" ht="21.95" customHeight="1">
      <c r="A9" s="92" t="s">
        <v>25</v>
      </c>
      <c r="B9" s="143"/>
      <c r="C9" s="20"/>
      <c r="D9" s="93"/>
      <c r="E9" s="94"/>
      <c r="F9" s="93"/>
      <c r="G9" s="95"/>
      <c r="H9" s="93"/>
      <c r="I9" s="94"/>
      <c r="J9" s="93"/>
    </row>
    <row r="10" spans="1:14" s="96" customFormat="1" ht="21.95" customHeight="1">
      <c r="A10" s="92" t="s">
        <v>9</v>
      </c>
      <c r="B10" s="20"/>
      <c r="C10" s="20"/>
      <c r="D10" s="20"/>
      <c r="E10" s="20"/>
      <c r="F10" s="20"/>
      <c r="G10" s="20"/>
      <c r="H10" s="97"/>
      <c r="I10" s="98"/>
      <c r="J10" s="98"/>
      <c r="K10" s="99"/>
      <c r="L10" s="99"/>
      <c r="M10" s="99"/>
      <c r="N10" s="99"/>
    </row>
    <row r="11" spans="1:14" s="96" customFormat="1" ht="21.95" customHeight="1">
      <c r="A11" s="100" t="s">
        <v>26</v>
      </c>
      <c r="B11" s="101"/>
      <c r="C11" s="102"/>
      <c r="D11" s="148">
        <v>516108</v>
      </c>
      <c r="E11" s="144"/>
      <c r="F11" s="148">
        <v>1014889</v>
      </c>
      <c r="G11" s="144"/>
      <c r="H11" s="148">
        <v>512895</v>
      </c>
      <c r="I11" s="144"/>
      <c r="J11" s="148">
        <v>1010376</v>
      </c>
    </row>
    <row r="12" spans="1:14" s="96" customFormat="1" ht="21.95" customHeight="1">
      <c r="A12" s="100" t="s">
        <v>155</v>
      </c>
      <c r="B12" s="101">
        <v>3</v>
      </c>
      <c r="C12" s="102"/>
      <c r="D12" s="148">
        <v>778993</v>
      </c>
      <c r="E12" s="144"/>
      <c r="F12" s="148">
        <v>215090</v>
      </c>
      <c r="G12" s="144"/>
      <c r="H12" s="148">
        <v>778993</v>
      </c>
      <c r="I12" s="144"/>
      <c r="J12" s="148">
        <v>215090</v>
      </c>
    </row>
    <row r="13" spans="1:14" s="96" customFormat="1" ht="21.95" customHeight="1">
      <c r="A13" s="100" t="s">
        <v>61</v>
      </c>
      <c r="B13" s="101" t="s">
        <v>163</v>
      </c>
      <c r="C13" s="102"/>
      <c r="D13" s="148">
        <v>106137</v>
      </c>
      <c r="E13" s="144"/>
      <c r="F13" s="148">
        <v>140318</v>
      </c>
      <c r="G13" s="144"/>
      <c r="H13" s="148">
        <v>110263</v>
      </c>
      <c r="I13" s="144"/>
      <c r="J13" s="148">
        <v>141713</v>
      </c>
    </row>
    <row r="14" spans="1:14" s="96" customFormat="1" ht="21.95" customHeight="1">
      <c r="A14" s="100" t="s">
        <v>50</v>
      </c>
      <c r="B14" s="101">
        <v>5</v>
      </c>
      <c r="C14" s="102"/>
      <c r="D14" s="148">
        <v>245667</v>
      </c>
      <c r="E14" s="144"/>
      <c r="F14" s="148">
        <v>260011</v>
      </c>
      <c r="G14" s="144"/>
      <c r="H14" s="148">
        <v>236616</v>
      </c>
      <c r="I14" s="144"/>
      <c r="J14" s="148">
        <v>253687</v>
      </c>
    </row>
    <row r="15" spans="1:14" s="96" customFormat="1" ht="21.95" customHeight="1">
      <c r="A15" s="100" t="s">
        <v>199</v>
      </c>
      <c r="B15" s="101">
        <v>2</v>
      </c>
      <c r="C15" s="102"/>
      <c r="D15" s="148" t="s">
        <v>198</v>
      </c>
      <c r="E15" s="144"/>
      <c r="F15" s="148">
        <v>0</v>
      </c>
      <c r="G15" s="144"/>
      <c r="H15" s="148">
        <v>3119</v>
      </c>
      <c r="I15" s="144"/>
      <c r="J15" s="148">
        <v>0</v>
      </c>
    </row>
    <row r="16" spans="1:14" s="96" customFormat="1" ht="21.95" customHeight="1">
      <c r="A16" s="100" t="s">
        <v>145</v>
      </c>
      <c r="B16" s="101"/>
      <c r="C16" s="102"/>
      <c r="D16" s="148">
        <v>38949</v>
      </c>
      <c r="E16" s="144"/>
      <c r="F16" s="148">
        <v>7376</v>
      </c>
      <c r="G16" s="144"/>
      <c r="H16" s="148">
        <v>38949</v>
      </c>
      <c r="I16" s="144"/>
      <c r="J16" s="148">
        <v>7377</v>
      </c>
    </row>
    <row r="17" spans="1:10" s="96" customFormat="1" ht="21.95" customHeight="1">
      <c r="A17" s="103" t="s">
        <v>51</v>
      </c>
      <c r="B17" s="97"/>
      <c r="C17" s="104"/>
      <c r="D17" s="148">
        <v>26190</v>
      </c>
      <c r="E17" s="144"/>
      <c r="F17" s="148">
        <v>27674</v>
      </c>
      <c r="G17" s="144"/>
      <c r="H17" s="148">
        <v>24234</v>
      </c>
      <c r="I17" s="144"/>
      <c r="J17" s="148">
        <v>27235</v>
      </c>
    </row>
    <row r="18" spans="1:10" s="105" customFormat="1" ht="21.95" customHeight="1">
      <c r="A18" s="92" t="s">
        <v>10</v>
      </c>
      <c r="B18" s="97"/>
      <c r="C18" s="104"/>
      <c r="D18" s="145">
        <f>SUM(D11:D17)</f>
        <v>1712044</v>
      </c>
      <c r="E18" s="144"/>
      <c r="F18" s="145">
        <f>SUM(F11:F17)</f>
        <v>1665358</v>
      </c>
      <c r="G18" s="144"/>
      <c r="H18" s="145">
        <f>SUM(H11:H17)</f>
        <v>1705069</v>
      </c>
      <c r="I18" s="144"/>
      <c r="J18" s="145">
        <f>SUM(J11:J17)</f>
        <v>1655478</v>
      </c>
    </row>
    <row r="19" spans="1:10" s="96" customFormat="1" ht="21.95" customHeight="1">
      <c r="A19" s="92" t="s">
        <v>11</v>
      </c>
      <c r="B19" s="98"/>
      <c r="C19" s="104"/>
      <c r="D19" s="144"/>
      <c r="E19" s="144"/>
      <c r="F19" s="144"/>
      <c r="G19" s="144"/>
      <c r="H19" s="144"/>
      <c r="I19" s="144"/>
      <c r="J19" s="144"/>
    </row>
    <row r="20" spans="1:10" s="96" customFormat="1" ht="21.95" customHeight="1">
      <c r="A20" s="103" t="s">
        <v>107</v>
      </c>
      <c r="B20" s="97"/>
      <c r="C20" s="104"/>
      <c r="D20" s="148">
        <v>13735</v>
      </c>
      <c r="E20" s="148"/>
      <c r="F20" s="148">
        <v>13355</v>
      </c>
      <c r="G20" s="148"/>
      <c r="H20" s="148">
        <v>13735</v>
      </c>
      <c r="I20" s="144"/>
      <c r="J20" s="148">
        <v>13355</v>
      </c>
    </row>
    <row r="21" spans="1:10" s="96" customFormat="1" ht="21.95" customHeight="1">
      <c r="A21" s="103" t="s">
        <v>169</v>
      </c>
      <c r="B21" s="97">
        <v>6</v>
      </c>
      <c r="C21" s="104"/>
      <c r="D21" s="149">
        <v>0</v>
      </c>
      <c r="E21" s="144"/>
      <c r="F21" s="149">
        <v>0</v>
      </c>
      <c r="G21" s="144"/>
      <c r="H21" s="149">
        <v>17314</v>
      </c>
      <c r="I21" s="144"/>
      <c r="J21" s="149">
        <v>15714</v>
      </c>
    </row>
    <row r="22" spans="1:10" s="96" customFormat="1" ht="21.95" customHeight="1">
      <c r="A22" s="103" t="s">
        <v>156</v>
      </c>
      <c r="B22" s="97">
        <v>7</v>
      </c>
      <c r="C22" s="104"/>
      <c r="D22" s="149">
        <v>0</v>
      </c>
      <c r="E22" s="144"/>
      <c r="F22" s="149">
        <v>15037</v>
      </c>
      <c r="G22" s="144"/>
      <c r="H22" s="149">
        <v>0</v>
      </c>
      <c r="I22" s="144"/>
      <c r="J22" s="149">
        <v>15037</v>
      </c>
    </row>
    <row r="23" spans="1:10" s="96" customFormat="1" ht="21.95" customHeight="1">
      <c r="A23" s="103" t="s">
        <v>53</v>
      </c>
      <c r="B23" s="97"/>
      <c r="C23" s="104"/>
      <c r="D23" s="149">
        <v>2694</v>
      </c>
      <c r="E23" s="144"/>
      <c r="F23" s="149">
        <v>3171</v>
      </c>
      <c r="G23" s="144"/>
      <c r="H23" s="149">
        <v>2658</v>
      </c>
      <c r="I23" s="144"/>
      <c r="J23" s="149">
        <v>3143</v>
      </c>
    </row>
    <row r="24" spans="1:10" s="96" customFormat="1" ht="21.95" customHeight="1">
      <c r="A24" s="103" t="s">
        <v>52</v>
      </c>
      <c r="B24" s="97">
        <v>8</v>
      </c>
      <c r="C24" s="104"/>
      <c r="D24" s="149">
        <v>140549</v>
      </c>
      <c r="E24" s="144"/>
      <c r="F24" s="149">
        <v>145805</v>
      </c>
      <c r="G24" s="144"/>
      <c r="H24" s="149">
        <v>134015</v>
      </c>
      <c r="I24" s="144"/>
      <c r="J24" s="149">
        <v>139339</v>
      </c>
    </row>
    <row r="25" spans="1:10" s="96" customFormat="1" ht="21.95" customHeight="1">
      <c r="A25" s="103" t="s">
        <v>159</v>
      </c>
      <c r="B25" s="97">
        <v>9</v>
      </c>
      <c r="C25" s="104"/>
      <c r="D25" s="149">
        <v>125116</v>
      </c>
      <c r="E25" s="144"/>
      <c r="F25" s="149">
        <v>163760</v>
      </c>
      <c r="G25" s="144"/>
      <c r="H25" s="149">
        <v>125008</v>
      </c>
      <c r="I25" s="144"/>
      <c r="J25" s="149">
        <v>163406</v>
      </c>
    </row>
    <row r="26" spans="1:10" s="96" customFormat="1" ht="21.95" customHeight="1">
      <c r="A26" s="103" t="s">
        <v>44</v>
      </c>
      <c r="B26" s="97"/>
      <c r="C26" s="104"/>
      <c r="D26" s="149">
        <v>14457</v>
      </c>
      <c r="E26" s="144"/>
      <c r="F26" s="149">
        <v>14274</v>
      </c>
      <c r="G26" s="144"/>
      <c r="H26" s="149">
        <v>14457</v>
      </c>
      <c r="I26" s="144"/>
      <c r="J26" s="149">
        <v>14275</v>
      </c>
    </row>
    <row r="27" spans="1:10" s="96" customFormat="1" ht="21.95" customHeight="1">
      <c r="A27" s="103" t="s">
        <v>146</v>
      </c>
      <c r="B27" s="97"/>
      <c r="C27" s="104"/>
      <c r="D27" s="149">
        <v>37481</v>
      </c>
      <c r="E27" s="144"/>
      <c r="F27" s="149">
        <v>37230</v>
      </c>
      <c r="G27" s="144"/>
      <c r="H27" s="149">
        <v>35698</v>
      </c>
      <c r="I27" s="144"/>
      <c r="J27" s="149">
        <v>35524</v>
      </c>
    </row>
    <row r="28" spans="1:10" s="96" customFormat="1" ht="21.95" customHeight="1">
      <c r="A28" s="103" t="s">
        <v>200</v>
      </c>
      <c r="B28" s="97"/>
      <c r="C28" s="104"/>
      <c r="D28" s="150">
        <v>455</v>
      </c>
      <c r="E28" s="144"/>
      <c r="F28" s="150">
        <v>0</v>
      </c>
      <c r="G28" s="144"/>
      <c r="H28" s="150">
        <v>455</v>
      </c>
      <c r="I28" s="144"/>
      <c r="J28" s="150">
        <v>0</v>
      </c>
    </row>
    <row r="29" spans="1:10" s="96" customFormat="1" ht="21.95" customHeight="1">
      <c r="A29" s="92" t="s">
        <v>12</v>
      </c>
      <c r="B29" s="97"/>
      <c r="C29" s="104"/>
      <c r="D29" s="151">
        <f>SUM(D20:D28)</f>
        <v>334487</v>
      </c>
      <c r="E29" s="144"/>
      <c r="F29" s="151">
        <f>SUM(F20:F28)</f>
        <v>392632</v>
      </c>
      <c r="G29" s="144"/>
      <c r="H29" s="151">
        <f>SUM(H20:H28)</f>
        <v>343340</v>
      </c>
      <c r="I29" s="144"/>
      <c r="J29" s="151">
        <f>SUM(J20:J28)</f>
        <v>399793</v>
      </c>
    </row>
    <row r="30" spans="1:10" s="96" customFormat="1" ht="21.95" customHeight="1" thickBot="1">
      <c r="A30" s="92" t="s">
        <v>22</v>
      </c>
      <c r="B30" s="97"/>
      <c r="C30" s="104"/>
      <c r="D30" s="146">
        <f>D29+D18</f>
        <v>2046531</v>
      </c>
      <c r="E30" s="144"/>
      <c r="F30" s="146">
        <f>F29+F18</f>
        <v>2057990</v>
      </c>
      <c r="G30" s="144"/>
      <c r="H30" s="146">
        <f>H29+H18</f>
        <v>2048409</v>
      </c>
      <c r="I30" s="144"/>
      <c r="J30" s="146">
        <f>J29+J18</f>
        <v>2055271</v>
      </c>
    </row>
    <row r="31" spans="1:10" s="96" customFormat="1" ht="21.95" customHeight="1" thickTop="1">
      <c r="A31" s="92"/>
      <c r="B31" s="97"/>
      <c r="C31" s="104"/>
      <c r="D31" s="56"/>
      <c r="E31" s="144"/>
      <c r="F31" s="56"/>
      <c r="G31" s="144"/>
      <c r="H31" s="56"/>
      <c r="I31" s="144"/>
      <c r="J31" s="56"/>
    </row>
    <row r="32" spans="1:10" s="96" customFormat="1" ht="21.95" customHeight="1">
      <c r="A32" s="92"/>
      <c r="B32" s="97"/>
      <c r="C32" s="104"/>
      <c r="D32" s="56"/>
      <c r="E32" s="144"/>
      <c r="F32" s="56"/>
      <c r="G32" s="144"/>
      <c r="H32" s="56"/>
      <c r="I32" s="144"/>
      <c r="J32" s="56"/>
    </row>
    <row r="33" spans="1:14" s="96" customFormat="1" ht="21.95" customHeight="1">
      <c r="A33" s="73" t="s">
        <v>1</v>
      </c>
      <c r="B33" s="97"/>
      <c r="C33" s="104"/>
      <c r="D33" s="56"/>
      <c r="E33" s="144"/>
      <c r="F33" s="56"/>
      <c r="G33" s="144"/>
      <c r="H33" s="56"/>
      <c r="I33" s="144"/>
      <c r="J33" s="56"/>
    </row>
    <row r="34" spans="1:14" ht="21.95" customHeight="1">
      <c r="A34" s="157" t="s">
        <v>154</v>
      </c>
      <c r="B34" s="158"/>
      <c r="C34" s="159"/>
      <c r="D34" s="160"/>
      <c r="E34" s="158"/>
      <c r="F34" s="160"/>
      <c r="G34" s="161"/>
      <c r="H34" s="160"/>
      <c r="J34" s="73"/>
    </row>
    <row r="35" spans="1:14" ht="21.95" customHeight="1">
      <c r="A35" s="162" t="s">
        <v>46</v>
      </c>
      <c r="B35" s="158"/>
      <c r="C35" s="158"/>
      <c r="D35" s="160"/>
      <c r="E35" s="158"/>
      <c r="F35" s="160"/>
      <c r="G35" s="161"/>
      <c r="H35" s="160"/>
      <c r="J35" s="73"/>
    </row>
    <row r="36" spans="1:14" s="165" customFormat="1" ht="21.95" customHeight="1">
      <c r="A36" s="163" t="s">
        <v>186</v>
      </c>
      <c r="B36" s="164"/>
      <c r="C36" s="164"/>
      <c r="D36" s="164"/>
      <c r="E36" s="164"/>
      <c r="F36" s="164"/>
      <c r="G36" s="160"/>
      <c r="H36" s="158"/>
    </row>
    <row r="37" spans="1:14" s="34" customFormat="1" ht="19.5" customHeight="1">
      <c r="B37" s="110"/>
      <c r="C37" s="110"/>
      <c r="D37" s="110"/>
      <c r="E37" s="110"/>
      <c r="F37" s="110"/>
      <c r="G37" s="110"/>
      <c r="J37" s="54" t="s">
        <v>36</v>
      </c>
    </row>
    <row r="38" spans="1:14" s="111" customFormat="1" ht="19.5" customHeight="1">
      <c r="B38" s="112"/>
      <c r="C38" s="113"/>
      <c r="D38" s="169" t="s">
        <v>20</v>
      </c>
      <c r="E38" s="169"/>
      <c r="F38" s="169"/>
      <c r="H38" s="169" t="s">
        <v>21</v>
      </c>
      <c r="I38" s="169"/>
      <c r="J38" s="169"/>
    </row>
    <row r="39" spans="1:14" s="111" customFormat="1" ht="19.5" customHeight="1">
      <c r="B39" s="38" t="s">
        <v>0</v>
      </c>
      <c r="C39" s="113"/>
      <c r="D39" s="114" t="s">
        <v>187</v>
      </c>
      <c r="E39" s="115"/>
      <c r="F39" s="114" t="s">
        <v>172</v>
      </c>
      <c r="G39" s="116"/>
      <c r="H39" s="114" t="s">
        <v>187</v>
      </c>
      <c r="I39" s="115"/>
      <c r="J39" s="114" t="s">
        <v>172</v>
      </c>
    </row>
    <row r="40" spans="1:14" s="111" customFormat="1" ht="19.5" customHeight="1">
      <c r="B40" s="35"/>
      <c r="C40" s="113"/>
      <c r="D40" s="117" t="s">
        <v>37</v>
      </c>
      <c r="E40" s="118"/>
      <c r="F40" s="117" t="s">
        <v>38</v>
      </c>
      <c r="G40" s="119"/>
      <c r="H40" s="117" t="s">
        <v>37</v>
      </c>
      <c r="I40" s="118"/>
      <c r="J40" s="117" t="s">
        <v>38</v>
      </c>
    </row>
    <row r="41" spans="1:14" s="111" customFormat="1" ht="19.5" customHeight="1">
      <c r="B41" s="35"/>
      <c r="C41" s="113"/>
      <c r="D41" s="117" t="s">
        <v>39</v>
      </c>
      <c r="E41" s="118"/>
      <c r="F41" s="117"/>
      <c r="G41" s="119"/>
      <c r="H41" s="117" t="s">
        <v>39</v>
      </c>
      <c r="I41" s="118"/>
      <c r="J41" s="117"/>
    </row>
    <row r="42" spans="1:14" s="96" customFormat="1" ht="21.95" customHeight="1">
      <c r="A42" s="170" t="s">
        <v>90</v>
      </c>
      <c r="B42" s="170"/>
      <c r="C42" s="170"/>
      <c r="D42" s="170"/>
      <c r="E42" s="170"/>
      <c r="F42" s="170"/>
      <c r="G42" s="170"/>
      <c r="H42" s="97"/>
      <c r="I42" s="98"/>
      <c r="J42" s="106"/>
      <c r="K42" s="106"/>
      <c r="L42" s="106"/>
      <c r="M42" s="106"/>
      <c r="N42" s="106"/>
    </row>
    <row r="43" spans="1:14" s="96" customFormat="1" ht="21.95" customHeight="1">
      <c r="A43" s="92" t="s">
        <v>13</v>
      </c>
      <c r="B43" s="20"/>
      <c r="C43" s="20"/>
      <c r="D43" s="20"/>
      <c r="E43" s="20"/>
      <c r="F43" s="20"/>
      <c r="G43" s="20"/>
      <c r="H43" s="97"/>
      <c r="I43" s="98"/>
      <c r="J43" s="98"/>
      <c r="K43" s="99"/>
      <c r="L43" s="99"/>
      <c r="M43" s="99"/>
      <c r="N43" s="99"/>
    </row>
    <row r="44" spans="1:14" s="96" customFormat="1" ht="21.95" customHeight="1">
      <c r="A44" s="103" t="s">
        <v>62</v>
      </c>
      <c r="B44" s="97" t="s">
        <v>210</v>
      </c>
      <c r="C44" s="104"/>
      <c r="D44" s="96">
        <v>82240</v>
      </c>
      <c r="E44" s="144"/>
      <c r="F44" s="96">
        <v>78347</v>
      </c>
      <c r="G44" s="144"/>
      <c r="H44" s="96">
        <v>81693</v>
      </c>
      <c r="I44" s="144"/>
      <c r="J44" s="96">
        <v>77973</v>
      </c>
    </row>
    <row r="45" spans="1:14" s="96" customFormat="1" ht="21.95" customHeight="1">
      <c r="A45" s="103" t="s">
        <v>207</v>
      </c>
      <c r="B45" s="97"/>
      <c r="C45" s="104"/>
      <c r="D45" s="96">
        <v>2653</v>
      </c>
      <c r="E45" s="166"/>
      <c r="F45" s="168">
        <v>0</v>
      </c>
      <c r="G45" s="166"/>
      <c r="H45" s="96">
        <v>2653</v>
      </c>
      <c r="I45" s="166"/>
      <c r="J45" s="168">
        <v>0</v>
      </c>
      <c r="K45" s="167"/>
    </row>
    <row r="46" spans="1:14" s="96" customFormat="1" ht="21.95" customHeight="1">
      <c r="A46" s="103" t="s">
        <v>173</v>
      </c>
      <c r="B46" s="97"/>
      <c r="C46" s="104"/>
      <c r="D46" s="96">
        <v>54892</v>
      </c>
      <c r="E46" s="144"/>
      <c r="F46" s="149">
        <v>60149</v>
      </c>
      <c r="G46" s="144"/>
      <c r="H46" s="96">
        <v>54892</v>
      </c>
      <c r="I46" s="144"/>
      <c r="J46" s="149">
        <v>59898</v>
      </c>
    </row>
    <row r="47" spans="1:14" s="105" customFormat="1" ht="21.95" customHeight="1">
      <c r="A47" s="103" t="s">
        <v>32</v>
      </c>
      <c r="B47" s="97"/>
      <c r="C47" s="104"/>
      <c r="D47" s="148">
        <v>4468</v>
      </c>
      <c r="E47" s="144"/>
      <c r="F47" s="148">
        <v>2184</v>
      </c>
      <c r="G47" s="144"/>
      <c r="H47" s="148">
        <v>4443</v>
      </c>
      <c r="I47" s="144"/>
      <c r="J47" s="148">
        <v>2170</v>
      </c>
    </row>
    <row r="48" spans="1:14" s="96" customFormat="1" ht="21.95" customHeight="1">
      <c r="A48" s="103" t="s">
        <v>54</v>
      </c>
      <c r="B48" s="97"/>
      <c r="C48" s="104"/>
      <c r="D48" s="148">
        <v>1264</v>
      </c>
      <c r="E48" s="144"/>
      <c r="F48" s="148">
        <v>1059</v>
      </c>
      <c r="G48" s="144"/>
      <c r="H48" s="148">
        <v>838</v>
      </c>
      <c r="I48" s="144"/>
      <c r="J48" s="148">
        <v>751</v>
      </c>
    </row>
    <row r="49" spans="1:10" s="96" customFormat="1" ht="21.95" customHeight="1">
      <c r="A49" s="92" t="s">
        <v>14</v>
      </c>
      <c r="B49" s="97"/>
      <c r="C49" s="104"/>
      <c r="D49" s="145">
        <f>SUM(D44:D48)</f>
        <v>145517</v>
      </c>
      <c r="E49" s="144"/>
      <c r="F49" s="145">
        <f>SUM(F44:F48)</f>
        <v>141739</v>
      </c>
      <c r="G49" s="144"/>
      <c r="H49" s="145">
        <f>SUM(H44:H48)</f>
        <v>144519</v>
      </c>
      <c r="I49" s="144"/>
      <c r="J49" s="145">
        <f>SUM(J44:J48)</f>
        <v>140792</v>
      </c>
    </row>
    <row r="50" spans="1:10" s="96" customFormat="1" ht="21.95" customHeight="1">
      <c r="A50" s="92" t="s">
        <v>15</v>
      </c>
      <c r="B50" s="97"/>
      <c r="C50" s="104"/>
      <c r="D50" s="147"/>
      <c r="E50" s="147"/>
      <c r="F50" s="147"/>
      <c r="G50" s="147"/>
      <c r="H50" s="147"/>
      <c r="I50" s="147"/>
      <c r="J50" s="147"/>
    </row>
    <row r="51" spans="1:10" s="96" customFormat="1" ht="21.95" customHeight="1">
      <c r="A51" s="103" t="s">
        <v>174</v>
      </c>
      <c r="B51" s="97"/>
      <c r="C51" s="104"/>
      <c r="D51" s="28">
        <v>86715</v>
      </c>
      <c r="E51" s="147"/>
      <c r="F51" s="28">
        <v>117723</v>
      </c>
      <c r="G51" s="147"/>
      <c r="H51" s="28">
        <v>86605</v>
      </c>
      <c r="I51" s="147"/>
      <c r="J51" s="28">
        <v>117723</v>
      </c>
    </row>
    <row r="52" spans="1:10" s="96" customFormat="1" ht="21.95" customHeight="1">
      <c r="A52" s="103" t="s">
        <v>63</v>
      </c>
      <c r="B52" s="97"/>
      <c r="C52" s="104"/>
      <c r="D52" s="149">
        <v>23450</v>
      </c>
      <c r="E52" s="144"/>
      <c r="F52" s="149">
        <v>21449</v>
      </c>
      <c r="G52" s="144"/>
      <c r="H52" s="149">
        <v>23450</v>
      </c>
      <c r="I52" s="144"/>
      <c r="J52" s="149">
        <v>21449</v>
      </c>
    </row>
    <row r="53" spans="1:10" s="96" customFormat="1" ht="21.95" customHeight="1">
      <c r="A53" s="103" t="s">
        <v>27</v>
      </c>
      <c r="B53" s="97"/>
      <c r="C53" s="104"/>
      <c r="D53" s="150">
        <v>19565</v>
      </c>
      <c r="E53" s="144"/>
      <c r="F53" s="150">
        <v>20276</v>
      </c>
      <c r="G53" s="144"/>
      <c r="H53" s="150">
        <v>19248</v>
      </c>
      <c r="I53" s="144"/>
      <c r="J53" s="150">
        <v>19979</v>
      </c>
    </row>
    <row r="54" spans="1:10" s="96" customFormat="1" ht="21.95" customHeight="1">
      <c r="A54" s="92" t="s">
        <v>16</v>
      </c>
      <c r="B54" s="107"/>
      <c r="C54" s="108"/>
      <c r="D54" s="152">
        <f>SUM(D51:D53)</f>
        <v>129730</v>
      </c>
      <c r="E54" s="144"/>
      <c r="F54" s="152">
        <f>SUM(F51:F53)</f>
        <v>159448</v>
      </c>
      <c r="G54" s="144"/>
      <c r="H54" s="152">
        <f>SUM(H51:H53)</f>
        <v>129303</v>
      </c>
      <c r="I54" s="144"/>
      <c r="J54" s="152">
        <f>SUM(J51:J53)</f>
        <v>159151</v>
      </c>
    </row>
    <row r="55" spans="1:10" s="20" customFormat="1" ht="21.95" customHeight="1">
      <c r="A55" s="92" t="s">
        <v>23</v>
      </c>
      <c r="B55" s="107"/>
      <c r="C55" s="108"/>
      <c r="D55" s="57">
        <f>SUM(D49,D54)</f>
        <v>275247</v>
      </c>
      <c r="E55" s="144"/>
      <c r="F55" s="57">
        <f>SUM(F49,F54)</f>
        <v>301187</v>
      </c>
      <c r="G55" s="144"/>
      <c r="H55" s="57">
        <f>SUM(H49,H54)</f>
        <v>273822</v>
      </c>
      <c r="I55" s="144"/>
      <c r="J55" s="57">
        <f>SUM(J49,J54)</f>
        <v>299943</v>
      </c>
    </row>
    <row r="56" spans="1:10" s="20" customFormat="1" ht="21.95" customHeight="1">
      <c r="A56" s="92"/>
      <c r="B56" s="107"/>
      <c r="C56" s="108"/>
      <c r="D56" s="56"/>
      <c r="E56" s="144"/>
      <c r="F56" s="56"/>
      <c r="G56" s="144"/>
      <c r="H56" s="56"/>
      <c r="I56" s="144"/>
      <c r="J56" s="56"/>
    </row>
    <row r="57" spans="1:10" s="20" customFormat="1" ht="21.95" customHeight="1">
      <c r="A57" s="92"/>
      <c r="B57" s="107"/>
      <c r="C57" s="108"/>
      <c r="D57" s="56"/>
      <c r="E57" s="144"/>
      <c r="F57" s="56"/>
      <c r="G57" s="144"/>
      <c r="H57" s="56"/>
      <c r="I57" s="144"/>
      <c r="J57" s="56"/>
    </row>
    <row r="58" spans="1:10" ht="21.95" customHeight="1">
      <c r="A58" s="73" t="s">
        <v>1</v>
      </c>
      <c r="B58" s="74"/>
      <c r="C58" s="74"/>
    </row>
    <row r="59" spans="1:10" ht="21.95" customHeight="1">
      <c r="A59" s="157" t="s">
        <v>154</v>
      </c>
      <c r="B59" s="158"/>
      <c r="C59" s="159"/>
      <c r="D59" s="160"/>
      <c r="E59" s="158"/>
      <c r="F59" s="160"/>
      <c r="G59" s="161"/>
      <c r="H59" s="160"/>
      <c r="J59" s="73"/>
    </row>
    <row r="60" spans="1:10" ht="21.95" customHeight="1">
      <c r="A60" s="162" t="s">
        <v>46</v>
      </c>
      <c r="B60" s="158"/>
      <c r="C60" s="158"/>
      <c r="D60" s="160"/>
      <c r="E60" s="158"/>
      <c r="F60" s="160"/>
      <c r="G60" s="161"/>
      <c r="H60" s="160"/>
      <c r="J60" s="73"/>
    </row>
    <row r="61" spans="1:10" s="165" customFormat="1" ht="21.95" customHeight="1">
      <c r="A61" s="163" t="s">
        <v>186</v>
      </c>
      <c r="B61" s="164"/>
      <c r="C61" s="164"/>
      <c r="D61" s="164"/>
      <c r="E61" s="164"/>
      <c r="F61" s="164"/>
      <c r="G61" s="160"/>
      <c r="H61" s="158"/>
    </row>
    <row r="62" spans="1:10" s="34" customFormat="1" ht="19.5" customHeight="1">
      <c r="B62" s="110"/>
      <c r="C62" s="110"/>
      <c r="D62" s="110"/>
      <c r="E62" s="110"/>
      <c r="F62" s="110"/>
      <c r="G62" s="110"/>
      <c r="J62" s="54" t="s">
        <v>36</v>
      </c>
    </row>
    <row r="63" spans="1:10" s="111" customFormat="1" ht="19.5" customHeight="1">
      <c r="B63" s="112"/>
      <c r="C63" s="113"/>
      <c r="D63" s="169" t="s">
        <v>20</v>
      </c>
      <c r="E63" s="169"/>
      <c r="F63" s="169"/>
      <c r="H63" s="169" t="s">
        <v>21</v>
      </c>
      <c r="I63" s="169"/>
      <c r="J63" s="169"/>
    </row>
    <row r="64" spans="1:10" s="111" customFormat="1" ht="19.5" customHeight="1">
      <c r="B64" s="38" t="s">
        <v>0</v>
      </c>
      <c r="C64" s="113"/>
      <c r="D64" s="114" t="s">
        <v>187</v>
      </c>
      <c r="E64" s="115"/>
      <c r="F64" s="114" t="s">
        <v>172</v>
      </c>
      <c r="G64" s="116"/>
      <c r="H64" s="114" t="s">
        <v>187</v>
      </c>
      <c r="I64" s="115"/>
      <c r="J64" s="114" t="s">
        <v>172</v>
      </c>
    </row>
    <row r="65" spans="1:10" s="111" customFormat="1" ht="19.5" customHeight="1">
      <c r="B65" s="35"/>
      <c r="C65" s="113"/>
      <c r="D65" s="117" t="s">
        <v>37</v>
      </c>
      <c r="E65" s="118"/>
      <c r="F65" s="117" t="s">
        <v>38</v>
      </c>
      <c r="G65" s="119"/>
      <c r="H65" s="117" t="s">
        <v>37</v>
      </c>
      <c r="I65" s="118"/>
      <c r="J65" s="117" t="s">
        <v>38</v>
      </c>
    </row>
    <row r="66" spans="1:10" s="111" customFormat="1" ht="19.5" customHeight="1">
      <c r="B66" s="35"/>
      <c r="C66" s="113"/>
      <c r="D66" s="117" t="s">
        <v>39</v>
      </c>
      <c r="E66" s="118"/>
      <c r="F66" s="117"/>
      <c r="G66" s="119"/>
      <c r="H66" s="117" t="s">
        <v>39</v>
      </c>
      <c r="I66" s="118"/>
      <c r="J66" s="117"/>
    </row>
    <row r="67" spans="1:10" s="96" customFormat="1" ht="21.95" customHeight="1">
      <c r="A67" s="92" t="s">
        <v>91</v>
      </c>
      <c r="B67" s="23"/>
      <c r="C67" s="23"/>
      <c r="D67" s="23"/>
      <c r="E67" s="23"/>
      <c r="F67" s="23"/>
      <c r="G67" s="23"/>
      <c r="H67" s="23"/>
      <c r="I67" s="23"/>
      <c r="J67" s="23"/>
    </row>
    <row r="68" spans="1:10" s="96" customFormat="1" ht="21.95" customHeight="1">
      <c r="A68" s="103" t="s">
        <v>28</v>
      </c>
      <c r="B68" s="97"/>
      <c r="C68" s="104"/>
      <c r="D68" s="104"/>
      <c r="E68" s="104"/>
      <c r="F68" s="104"/>
      <c r="G68" s="99"/>
      <c r="H68" s="99"/>
      <c r="I68" s="99"/>
      <c r="J68" s="99"/>
    </row>
    <row r="69" spans="1:10" s="96" customFormat="1" ht="21.95" customHeight="1">
      <c r="A69" s="103" t="s">
        <v>92</v>
      </c>
      <c r="B69" s="97"/>
      <c r="C69" s="104"/>
    </row>
    <row r="70" spans="1:10" s="96" customFormat="1" ht="21.95" customHeight="1">
      <c r="A70" s="103" t="s">
        <v>201</v>
      </c>
      <c r="B70" s="97"/>
      <c r="C70" s="104"/>
      <c r="E70" s="144"/>
      <c r="G70" s="144"/>
      <c r="I70" s="144"/>
    </row>
    <row r="71" spans="1:10" s="96" customFormat="1" ht="21.95" customHeight="1">
      <c r="A71" s="103" t="s">
        <v>202</v>
      </c>
      <c r="B71" s="97"/>
      <c r="C71" s="104"/>
    </row>
    <row r="72" spans="1:10" s="96" customFormat="1" ht="21.95" customHeight="1" thickBot="1">
      <c r="A72" s="103" t="s">
        <v>203</v>
      </c>
      <c r="B72" s="97"/>
      <c r="C72" s="104"/>
      <c r="D72" s="153">
        <v>743000</v>
      </c>
      <c r="E72" s="144"/>
      <c r="F72" s="153">
        <v>770000</v>
      </c>
      <c r="G72" s="144"/>
      <c r="H72" s="153">
        <f>D72</f>
        <v>743000</v>
      </c>
      <c r="I72" s="144"/>
      <c r="J72" s="153">
        <v>770000</v>
      </c>
    </row>
    <row r="73" spans="1:10" s="96" customFormat="1" ht="21.95" customHeight="1" thickTop="1">
      <c r="A73" s="103" t="s">
        <v>125</v>
      </c>
      <c r="B73" s="97"/>
      <c r="C73" s="104"/>
      <c r="D73" s="148"/>
      <c r="E73" s="144"/>
      <c r="F73" s="148"/>
      <c r="G73" s="144"/>
      <c r="H73" s="148"/>
      <c r="I73" s="144"/>
      <c r="J73" s="148"/>
    </row>
    <row r="74" spans="1:10" s="96" customFormat="1" ht="21.95" customHeight="1">
      <c r="A74" s="103" t="s">
        <v>201</v>
      </c>
      <c r="B74" s="97"/>
      <c r="C74" s="104"/>
    </row>
    <row r="75" spans="1:10" s="96" customFormat="1" ht="21.95" customHeight="1">
      <c r="A75" s="103" t="s">
        <v>202</v>
      </c>
      <c r="B75" s="97"/>
      <c r="C75" s="104"/>
    </row>
    <row r="76" spans="1:10" s="96" customFormat="1" ht="21.95" customHeight="1">
      <c r="A76" s="103" t="s">
        <v>203</v>
      </c>
      <c r="B76" s="97"/>
      <c r="C76" s="104"/>
      <c r="D76" s="148">
        <f>D72</f>
        <v>743000</v>
      </c>
      <c r="E76" s="144"/>
      <c r="F76" s="148">
        <v>770000</v>
      </c>
      <c r="G76" s="144"/>
      <c r="H76" s="148">
        <f>H72</f>
        <v>743000</v>
      </c>
      <c r="I76" s="144"/>
      <c r="J76" s="148">
        <v>770000</v>
      </c>
    </row>
    <row r="77" spans="1:10" s="96" customFormat="1" ht="21.95" customHeight="1">
      <c r="A77" s="20" t="s">
        <v>67</v>
      </c>
      <c r="B77" s="97"/>
      <c r="C77" s="104"/>
      <c r="D77" s="56">
        <v>823125</v>
      </c>
      <c r="E77" s="144"/>
      <c r="F77" s="56">
        <v>918025</v>
      </c>
      <c r="G77" s="144"/>
      <c r="H77" s="56">
        <v>823125</v>
      </c>
      <c r="I77" s="144"/>
      <c r="J77" s="56">
        <v>918025</v>
      </c>
    </row>
    <row r="78" spans="1:10" s="96" customFormat="1" ht="21.95" customHeight="1">
      <c r="A78" s="103" t="s">
        <v>3</v>
      </c>
      <c r="B78" s="20"/>
      <c r="C78" s="98"/>
      <c r="D78" s="56"/>
      <c r="E78" s="144"/>
      <c r="F78" s="56"/>
      <c r="G78" s="144"/>
      <c r="H78" s="56"/>
      <c r="I78" s="144"/>
      <c r="J78" s="56"/>
    </row>
    <row r="79" spans="1:10" s="96" customFormat="1" ht="21.95" customHeight="1">
      <c r="A79" s="103" t="s">
        <v>93</v>
      </c>
      <c r="B79" s="97"/>
      <c r="C79" s="98"/>
      <c r="D79" s="148">
        <v>61808</v>
      </c>
      <c r="E79" s="144"/>
      <c r="F79" s="148">
        <v>61808</v>
      </c>
      <c r="G79" s="144"/>
      <c r="H79" s="148">
        <v>61808</v>
      </c>
      <c r="I79" s="144"/>
      <c r="J79" s="148">
        <v>61808</v>
      </c>
    </row>
    <row r="80" spans="1:10" s="96" customFormat="1" ht="21.95" customHeight="1">
      <c r="A80" s="103" t="s">
        <v>150</v>
      </c>
      <c r="B80" s="97">
        <v>11</v>
      </c>
      <c r="C80" s="98"/>
      <c r="D80" s="148">
        <v>0</v>
      </c>
      <c r="E80" s="144"/>
      <c r="F80" s="148">
        <v>121500</v>
      </c>
      <c r="G80" s="144"/>
      <c r="H80" s="148">
        <v>0</v>
      </c>
      <c r="I80" s="144"/>
      <c r="J80" s="148">
        <v>121500</v>
      </c>
    </row>
    <row r="81" spans="1:10" s="96" customFormat="1" ht="21.95" customHeight="1">
      <c r="A81" s="103" t="s">
        <v>171</v>
      </c>
      <c r="B81" s="97"/>
      <c r="C81" s="98"/>
      <c r="D81" s="56">
        <v>133507</v>
      </c>
      <c r="E81" s="144"/>
      <c r="F81" s="56">
        <v>-2451</v>
      </c>
      <c r="G81" s="144"/>
      <c r="H81" s="56">
        <v>146654</v>
      </c>
      <c r="I81" s="144"/>
      <c r="J81" s="56">
        <v>5895</v>
      </c>
    </row>
    <row r="82" spans="1:10" s="96" customFormat="1" ht="21.95" customHeight="1">
      <c r="A82" s="103" t="s">
        <v>151</v>
      </c>
      <c r="B82" s="97">
        <v>11</v>
      </c>
      <c r="C82" s="98"/>
      <c r="D82" s="56">
        <v>0</v>
      </c>
      <c r="E82" s="144"/>
      <c r="F82" s="56">
        <v>-121900</v>
      </c>
      <c r="G82" s="144"/>
      <c r="H82" s="56">
        <v>0</v>
      </c>
      <c r="I82" s="144"/>
      <c r="J82" s="56">
        <v>-121900</v>
      </c>
    </row>
    <row r="83" spans="1:10" s="96" customFormat="1" ht="21.95" customHeight="1">
      <c r="A83" s="103" t="s">
        <v>68</v>
      </c>
      <c r="B83" s="97"/>
      <c r="C83" s="102"/>
      <c r="D83" s="57">
        <v>403</v>
      </c>
      <c r="E83" s="144"/>
      <c r="F83" s="57">
        <v>-697</v>
      </c>
      <c r="G83" s="144"/>
      <c r="H83" s="57">
        <v>0</v>
      </c>
      <c r="I83" s="144"/>
      <c r="J83" s="57">
        <v>0</v>
      </c>
    </row>
    <row r="84" spans="1:10" s="96" customFormat="1" ht="21.95" customHeight="1">
      <c r="A84" s="20" t="s">
        <v>69</v>
      </c>
      <c r="B84" s="97"/>
      <c r="C84" s="102"/>
      <c r="D84" s="56">
        <f>SUM(D76:D83)</f>
        <v>1761843</v>
      </c>
      <c r="E84" s="144"/>
      <c r="F84" s="56">
        <f>SUM(F76:F83)</f>
        <v>1746285</v>
      </c>
      <c r="G84" s="144"/>
      <c r="H84" s="56">
        <f>SUM(H76:H83)</f>
        <v>1774587</v>
      </c>
      <c r="I84" s="144"/>
      <c r="J84" s="56">
        <f>SUM(J76:J83)</f>
        <v>1755328</v>
      </c>
    </row>
    <row r="85" spans="1:10" s="96" customFormat="1" ht="21.95" customHeight="1">
      <c r="A85" s="103" t="s">
        <v>134</v>
      </c>
      <c r="B85" s="97"/>
      <c r="C85" s="104"/>
      <c r="D85" s="150">
        <v>9441</v>
      </c>
      <c r="E85" s="144"/>
      <c r="F85" s="150">
        <v>10518</v>
      </c>
      <c r="G85" s="144"/>
      <c r="H85" s="150">
        <v>0</v>
      </c>
      <c r="I85" s="144"/>
      <c r="J85" s="150">
        <v>0</v>
      </c>
    </row>
    <row r="86" spans="1:10" s="96" customFormat="1" ht="21.95" customHeight="1">
      <c r="A86" s="92" t="s">
        <v>118</v>
      </c>
      <c r="B86" s="97"/>
      <c r="C86" s="104"/>
      <c r="D86" s="145">
        <f>SUM(D84:D85)</f>
        <v>1771284</v>
      </c>
      <c r="E86" s="144"/>
      <c r="F86" s="145">
        <f>SUM(F84:F85)</f>
        <v>1756803</v>
      </c>
      <c r="G86" s="144"/>
      <c r="H86" s="145">
        <f>SUM(H84:H85)</f>
        <v>1774587</v>
      </c>
      <c r="I86" s="56"/>
      <c r="J86" s="145">
        <f>SUM(J84:J85)</f>
        <v>1755328</v>
      </c>
    </row>
    <row r="87" spans="1:10" s="96" customFormat="1" ht="21.95" customHeight="1" thickBot="1">
      <c r="A87" s="92" t="s">
        <v>70</v>
      </c>
      <c r="B87" s="97"/>
      <c r="C87" s="108"/>
      <c r="D87" s="146">
        <f>SUM(D55,D86)</f>
        <v>2046531</v>
      </c>
      <c r="E87" s="144"/>
      <c r="F87" s="146">
        <f>SUM(F55,F86)</f>
        <v>2057990</v>
      </c>
      <c r="G87" s="144"/>
      <c r="H87" s="146">
        <f>SUM(H55,H86)</f>
        <v>2048409</v>
      </c>
      <c r="I87" s="56"/>
      <c r="J87" s="146">
        <f>SUM(J55,J86)</f>
        <v>2055271</v>
      </c>
    </row>
    <row r="88" spans="1:10" s="96" customFormat="1" ht="21.95" customHeight="1" thickTop="1">
      <c r="A88" s="92"/>
      <c r="B88" s="109"/>
      <c r="C88" s="108"/>
      <c r="D88" s="56">
        <f>D87-D30</f>
        <v>0</v>
      </c>
      <c r="E88" s="144"/>
      <c r="F88" s="56">
        <f>F87-F30</f>
        <v>0</v>
      </c>
      <c r="G88" s="56"/>
      <c r="H88" s="56">
        <f>H87-H30</f>
        <v>0</v>
      </c>
      <c r="I88" s="56"/>
      <c r="J88" s="56">
        <f>J87-J30</f>
        <v>0</v>
      </c>
    </row>
    <row r="89" spans="1:10" s="96" customFormat="1" ht="21.95" customHeight="1">
      <c r="A89" s="92"/>
      <c r="B89" s="109"/>
      <c r="C89" s="108"/>
      <c r="D89" s="56"/>
      <c r="E89" s="144"/>
      <c r="F89" s="56"/>
      <c r="G89" s="56"/>
      <c r="H89" s="56"/>
      <c r="I89" s="56"/>
      <c r="J89" s="56"/>
    </row>
    <row r="90" spans="1:10" s="96" customFormat="1" ht="21.95" customHeight="1">
      <c r="A90" s="73" t="s">
        <v>1</v>
      </c>
      <c r="B90" s="109"/>
      <c r="C90" s="108"/>
      <c r="D90" s="56"/>
      <c r="E90" s="144"/>
      <c r="F90" s="56"/>
      <c r="G90" s="56"/>
      <c r="H90" s="56"/>
      <c r="I90" s="56"/>
      <c r="J90" s="56"/>
    </row>
    <row r="91" spans="1:10" s="96" customFormat="1" ht="21.95" customHeight="1">
      <c r="A91" s="73"/>
      <c r="B91" s="109"/>
      <c r="C91" s="108"/>
      <c r="D91" s="56"/>
      <c r="E91" s="144"/>
      <c r="F91" s="56"/>
      <c r="G91" s="56"/>
      <c r="H91" s="56"/>
      <c r="I91" s="56"/>
      <c r="J91" s="56"/>
    </row>
    <row r="92" spans="1:10" s="96" customFormat="1" ht="21.95" customHeight="1">
      <c r="A92" s="73"/>
      <c r="B92" s="109"/>
      <c r="C92" s="108"/>
      <c r="D92" s="56"/>
      <c r="E92" s="144"/>
      <c r="F92" s="56"/>
      <c r="G92" s="56"/>
      <c r="H92" s="56"/>
      <c r="I92" s="56"/>
      <c r="J92" s="56"/>
    </row>
    <row r="93" spans="1:10" ht="21.95" customHeight="1">
      <c r="A93" s="77"/>
    </row>
    <row r="94" spans="1:10" ht="21.95" customHeight="1">
      <c r="A94" s="76"/>
    </row>
    <row r="95" spans="1:10" ht="21.95" customHeight="1">
      <c r="A95" s="76"/>
      <c r="B95" s="73" t="s">
        <v>24</v>
      </c>
    </row>
    <row r="96" spans="1:10" ht="21.95" customHeight="1">
      <c r="A96" s="77"/>
    </row>
  </sheetData>
  <mergeCells count="7">
    <mergeCell ref="D5:F5"/>
    <mergeCell ref="H5:J5"/>
    <mergeCell ref="D38:F38"/>
    <mergeCell ref="H38:J38"/>
    <mergeCell ref="D63:F63"/>
    <mergeCell ref="H63:J63"/>
    <mergeCell ref="A42:G42"/>
  </mergeCells>
  <pageMargins left="0.66" right="0.27559055118110198" top="0.78740157480314998" bottom="0.39370078740157499" header="0.196850393700787" footer="0.196850393700787"/>
  <pageSetup paperSize="9" scale="74" orientation="portrait" r:id="rId1"/>
  <rowBreaks count="2" manualBreakCount="2">
    <brk id="33" max="16383" man="1"/>
    <brk id="5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19"/>
  <sheetViews>
    <sheetView showGridLines="0" view="pageBreakPreview" topLeftCell="A103" zoomScale="77" zoomScaleNormal="85" zoomScaleSheetLayoutView="77" workbookViewId="0">
      <selection activeCell="D117" sqref="D117"/>
    </sheetView>
  </sheetViews>
  <sheetFormatPr defaultColWidth="9.140625" defaultRowHeight="19.5" customHeight="1"/>
  <cols>
    <col min="1" max="1" width="50.140625" style="1" customWidth="1"/>
    <col min="2" max="2" width="9.140625" style="1"/>
    <col min="3" max="3" width="1.28515625" style="1" customWidth="1"/>
    <col min="4" max="4" width="14.7109375" style="1" customWidth="1"/>
    <col min="5" max="5" width="1.28515625" style="1" customWidth="1"/>
    <col min="6" max="6" width="14.7109375" style="1" customWidth="1"/>
    <col min="7" max="7" width="1.85546875" style="1" customWidth="1"/>
    <col min="8" max="8" width="14.7109375" style="1" customWidth="1"/>
    <col min="9" max="9" width="1.28515625" style="1" customWidth="1"/>
    <col min="10" max="10" width="14.7109375" style="1" customWidth="1"/>
    <col min="11" max="16384" width="9.140625" style="63"/>
  </cols>
  <sheetData>
    <row r="1" spans="1:10" ht="19.5" customHeight="1">
      <c r="A1" s="8"/>
      <c r="B1" s="8"/>
      <c r="C1" s="8"/>
      <c r="D1" s="8"/>
      <c r="E1" s="8"/>
      <c r="F1" s="8"/>
      <c r="G1" s="2"/>
      <c r="H1" s="8"/>
      <c r="I1" s="8"/>
      <c r="J1" s="9" t="s">
        <v>40</v>
      </c>
    </row>
    <row r="2" spans="1:10" ht="19.5" customHeight="1">
      <c r="A2" s="8" t="s">
        <v>154</v>
      </c>
      <c r="B2" s="8"/>
      <c r="C2" s="8"/>
      <c r="D2" s="8"/>
      <c r="E2" s="8"/>
      <c r="F2" s="8"/>
      <c r="G2" s="2"/>
      <c r="H2" s="8"/>
      <c r="I2" s="8"/>
      <c r="J2" s="8"/>
    </row>
    <row r="3" spans="1:10" ht="19.5" customHeight="1">
      <c r="A3" s="8" t="s">
        <v>82</v>
      </c>
      <c r="B3" s="8"/>
      <c r="C3" s="8"/>
      <c r="D3" s="8"/>
      <c r="E3" s="8"/>
      <c r="F3" s="8"/>
      <c r="G3" s="2"/>
      <c r="H3" s="8"/>
      <c r="I3" s="8"/>
      <c r="J3" s="8"/>
    </row>
    <row r="4" spans="1:10" ht="19.5" customHeight="1">
      <c r="A4" s="8" t="s">
        <v>188</v>
      </c>
      <c r="B4" s="8"/>
      <c r="C4" s="8"/>
      <c r="D4" s="8"/>
      <c r="E4" s="8"/>
      <c r="F4" s="8"/>
      <c r="G4" s="2"/>
      <c r="H4" s="8"/>
      <c r="I4" s="8"/>
      <c r="J4" s="8"/>
    </row>
    <row r="5" spans="1:10" ht="19.5" customHeight="1">
      <c r="A5" s="45"/>
      <c r="B5" s="45"/>
      <c r="C5" s="45"/>
      <c r="D5" s="45"/>
      <c r="E5" s="45"/>
      <c r="F5" s="45"/>
      <c r="G5" s="2"/>
      <c r="H5" s="45"/>
      <c r="I5" s="45"/>
      <c r="J5" s="9" t="s">
        <v>36</v>
      </c>
    </row>
    <row r="6" spans="1:10" ht="19.5" customHeight="1">
      <c r="A6" s="3"/>
      <c r="B6" s="3"/>
      <c r="C6" s="10"/>
      <c r="D6" s="90"/>
      <c r="E6" s="90" t="s">
        <v>20</v>
      </c>
      <c r="F6" s="90"/>
      <c r="G6" s="2"/>
      <c r="H6" s="90"/>
      <c r="I6" s="90" t="s">
        <v>21</v>
      </c>
      <c r="J6" s="90"/>
    </row>
    <row r="7" spans="1:10" ht="19.5" customHeight="1">
      <c r="A7" s="3"/>
      <c r="B7" s="11" t="s">
        <v>0</v>
      </c>
      <c r="C7" s="13"/>
      <c r="D7" s="12" t="s">
        <v>175</v>
      </c>
      <c r="E7" s="13"/>
      <c r="F7" s="12" t="s">
        <v>152</v>
      </c>
      <c r="G7" s="2"/>
      <c r="H7" s="12" t="s">
        <v>175</v>
      </c>
      <c r="I7" s="13"/>
      <c r="J7" s="12" t="s">
        <v>152</v>
      </c>
    </row>
    <row r="8" spans="1:10" ht="19.5" customHeight="1">
      <c r="A8" s="68" t="s">
        <v>89</v>
      </c>
      <c r="B8" s="4"/>
      <c r="C8" s="13"/>
      <c r="D8" s="67"/>
      <c r="E8" s="13"/>
      <c r="F8" s="67"/>
      <c r="G8" s="2"/>
      <c r="H8" s="67"/>
      <c r="I8" s="13"/>
      <c r="J8" s="67"/>
    </row>
    <row r="9" spans="1:10" ht="19.5" customHeight="1">
      <c r="A9" s="8" t="s">
        <v>17</v>
      </c>
      <c r="B9" s="3"/>
      <c r="C9" s="4"/>
      <c r="D9" s="3"/>
      <c r="E9" s="3"/>
      <c r="F9" s="40"/>
      <c r="G9" s="2"/>
      <c r="H9" s="3"/>
      <c r="I9" s="3"/>
      <c r="J9" s="40"/>
    </row>
    <row r="10" spans="1:10" ht="19.5" customHeight="1">
      <c r="A10" s="18" t="s">
        <v>83</v>
      </c>
      <c r="B10" s="16" t="s">
        <v>211</v>
      </c>
      <c r="C10" s="48"/>
      <c r="D10" s="79">
        <v>218527</v>
      </c>
      <c r="E10" s="78"/>
      <c r="F10" s="79">
        <v>147246</v>
      </c>
      <c r="G10" s="78"/>
      <c r="H10" s="79">
        <v>215454</v>
      </c>
      <c r="I10" s="78"/>
      <c r="J10" s="79">
        <v>143388</v>
      </c>
    </row>
    <row r="11" spans="1:10" ht="19.5" customHeight="1">
      <c r="A11" s="18" t="s">
        <v>29</v>
      </c>
      <c r="B11" s="16"/>
      <c r="C11" s="48"/>
      <c r="D11" s="79">
        <v>5479</v>
      </c>
      <c r="E11" s="78"/>
      <c r="F11" s="79">
        <v>1260</v>
      </c>
      <c r="G11" s="78"/>
      <c r="H11" s="79">
        <v>5473</v>
      </c>
      <c r="I11" s="78"/>
      <c r="J11" s="79">
        <v>1260</v>
      </c>
    </row>
    <row r="12" spans="1:10" ht="19.5" customHeight="1">
      <c r="A12" s="15" t="s">
        <v>55</v>
      </c>
      <c r="B12" s="16"/>
      <c r="C12" s="48"/>
      <c r="D12" s="80">
        <f>SUM(D10:D11)</f>
        <v>224006</v>
      </c>
      <c r="E12" s="78"/>
      <c r="F12" s="80">
        <f>SUM(F10:F11)</f>
        <v>148506</v>
      </c>
      <c r="G12" s="78"/>
      <c r="H12" s="80">
        <f>SUM(H10:H11)</f>
        <v>220927</v>
      </c>
      <c r="I12" s="78"/>
      <c r="J12" s="80">
        <f>SUM(J10:J11)</f>
        <v>144648</v>
      </c>
    </row>
    <row r="13" spans="1:10" ht="19.5" customHeight="1">
      <c r="A13" s="15" t="s">
        <v>18</v>
      </c>
      <c r="B13" s="16"/>
      <c r="C13" s="48"/>
      <c r="D13" s="78"/>
      <c r="E13" s="78"/>
      <c r="F13" s="78"/>
      <c r="G13" s="78"/>
      <c r="H13" s="78"/>
      <c r="I13" s="78"/>
      <c r="J13" s="78"/>
    </row>
    <row r="14" spans="1:10" ht="19.5" customHeight="1">
      <c r="A14" s="18" t="s">
        <v>84</v>
      </c>
      <c r="B14" s="16"/>
      <c r="C14" s="48"/>
      <c r="D14" s="79">
        <v>114686</v>
      </c>
      <c r="E14" s="78"/>
      <c r="F14" s="79">
        <v>71176</v>
      </c>
      <c r="G14" s="78"/>
      <c r="H14" s="79">
        <v>110978</v>
      </c>
      <c r="I14" s="78"/>
      <c r="J14" s="79">
        <v>69477</v>
      </c>
    </row>
    <row r="15" spans="1:10" ht="19.5" customHeight="1">
      <c r="A15" s="18" t="s">
        <v>147</v>
      </c>
      <c r="B15" s="16"/>
      <c r="C15" s="48"/>
      <c r="D15" s="79">
        <v>83508</v>
      </c>
      <c r="E15" s="78"/>
      <c r="F15" s="79">
        <v>76377</v>
      </c>
      <c r="G15" s="78"/>
      <c r="H15" s="79">
        <v>80863</v>
      </c>
      <c r="I15" s="78"/>
      <c r="J15" s="79">
        <v>74007</v>
      </c>
    </row>
    <row r="16" spans="1:10" ht="19.5" customHeight="1">
      <c r="A16" s="18" t="s">
        <v>30</v>
      </c>
      <c r="B16" s="16"/>
      <c r="C16" s="48"/>
      <c r="D16" s="79">
        <v>26497</v>
      </c>
      <c r="E16" s="78"/>
      <c r="F16" s="79">
        <v>4603</v>
      </c>
      <c r="G16" s="78"/>
      <c r="H16" s="79">
        <v>24220</v>
      </c>
      <c r="I16" s="78"/>
      <c r="J16" s="79">
        <v>3403</v>
      </c>
    </row>
    <row r="17" spans="1:10" ht="19.5" customHeight="1">
      <c r="A17" s="15" t="s">
        <v>19</v>
      </c>
      <c r="B17" s="16"/>
      <c r="C17" s="48"/>
      <c r="D17" s="81">
        <f>SUM(D14:D16)</f>
        <v>224691</v>
      </c>
      <c r="E17" s="78"/>
      <c r="F17" s="81">
        <f>SUM(F14:F16)</f>
        <v>152156</v>
      </c>
      <c r="G17" s="78"/>
      <c r="H17" s="81">
        <f>SUM(H14:H16)</f>
        <v>216061</v>
      </c>
      <c r="I17" s="78"/>
      <c r="J17" s="81">
        <f>SUM(J14:J16)</f>
        <v>146887</v>
      </c>
    </row>
    <row r="18" spans="1:10" ht="19.5" customHeight="1">
      <c r="A18" s="15" t="s">
        <v>209</v>
      </c>
      <c r="B18" s="16"/>
      <c r="C18" s="48"/>
      <c r="D18" s="82">
        <f>D12-D17</f>
        <v>-685</v>
      </c>
      <c r="E18" s="78"/>
      <c r="F18" s="82">
        <f>F12-F17</f>
        <v>-3650</v>
      </c>
      <c r="G18" s="78"/>
      <c r="H18" s="82">
        <f>H12-H17</f>
        <v>4866</v>
      </c>
      <c r="I18" s="78"/>
      <c r="J18" s="82">
        <f>J12-J17</f>
        <v>-2239</v>
      </c>
    </row>
    <row r="19" spans="1:10" ht="19.5" customHeight="1">
      <c r="A19" s="18" t="s">
        <v>64</v>
      </c>
      <c r="B19" s="16"/>
      <c r="C19" s="48"/>
      <c r="D19" s="19">
        <v>-1402</v>
      </c>
      <c r="E19" s="78"/>
      <c r="F19" s="19">
        <v>-1576</v>
      </c>
      <c r="G19" s="78"/>
      <c r="H19" s="19">
        <v>-1325</v>
      </c>
      <c r="I19" s="78"/>
      <c r="J19" s="19">
        <v>-1544</v>
      </c>
    </row>
    <row r="20" spans="1:10" ht="19.5" customHeight="1">
      <c r="A20" s="15" t="s">
        <v>215</v>
      </c>
      <c r="B20" s="64"/>
      <c r="C20" s="48"/>
      <c r="D20" s="6">
        <f>SUM(D18:D19)</f>
        <v>-2087</v>
      </c>
      <c r="E20" s="6"/>
      <c r="F20" s="6">
        <f>SUM(F18:F19)</f>
        <v>-5226</v>
      </c>
      <c r="G20" s="6"/>
      <c r="H20" s="6">
        <f>SUM(H18:H19)</f>
        <v>3541</v>
      </c>
      <c r="I20" s="6"/>
      <c r="J20" s="6">
        <f>SUM(J18:J19)</f>
        <v>-3783</v>
      </c>
    </row>
    <row r="21" spans="1:10" ht="19.5" customHeight="1">
      <c r="A21" s="18" t="s">
        <v>166</v>
      </c>
      <c r="B21" s="16">
        <v>13</v>
      </c>
      <c r="C21" s="49"/>
      <c r="D21" s="78">
        <v>-646</v>
      </c>
      <c r="E21" s="78"/>
      <c r="F21" s="78">
        <v>6322</v>
      </c>
      <c r="G21" s="78"/>
      <c r="H21" s="78">
        <v>-493</v>
      </c>
      <c r="I21" s="78"/>
      <c r="J21" s="78">
        <v>6322</v>
      </c>
    </row>
    <row r="22" spans="1:10" ht="19.5" customHeight="1">
      <c r="A22" s="49" t="s">
        <v>160</v>
      </c>
      <c r="B22" s="64"/>
      <c r="C22" s="48"/>
      <c r="D22" s="80">
        <f>D20+D21</f>
        <v>-2733</v>
      </c>
      <c r="E22" s="82"/>
      <c r="F22" s="80">
        <f>F20+F21</f>
        <v>1096</v>
      </c>
      <c r="G22" s="82"/>
      <c r="H22" s="80">
        <f>H20+H21</f>
        <v>3048</v>
      </c>
      <c r="I22" s="78"/>
      <c r="J22" s="80">
        <f>J20+J21</f>
        <v>2539</v>
      </c>
    </row>
    <row r="23" spans="1:10" ht="19.5" customHeight="1">
      <c r="A23" s="49"/>
      <c r="B23" s="64"/>
      <c r="C23" s="49"/>
      <c r="D23" s="128"/>
      <c r="E23" s="129"/>
      <c r="F23" s="128"/>
      <c r="G23" s="126"/>
      <c r="H23" s="124"/>
      <c r="I23" s="125"/>
      <c r="J23" s="124"/>
    </row>
    <row r="24" spans="1:10" ht="19.5" customHeight="1">
      <c r="A24" s="49" t="s">
        <v>85</v>
      </c>
      <c r="B24" s="64"/>
      <c r="C24" s="48"/>
      <c r="D24" s="52"/>
      <c r="E24" s="53"/>
      <c r="F24" s="52"/>
      <c r="G24" s="53"/>
      <c r="H24" s="123"/>
      <c r="I24" s="53"/>
      <c r="J24" s="123"/>
    </row>
    <row r="25" spans="1:10" s="18" customFormat="1" ht="19.5" customHeight="1">
      <c r="A25" s="121" t="s">
        <v>108</v>
      </c>
      <c r="D25" s="124"/>
      <c r="E25" s="125"/>
      <c r="F25" s="124"/>
      <c r="G25" s="126"/>
      <c r="H25" s="124"/>
      <c r="I25" s="125"/>
      <c r="J25" s="124"/>
    </row>
    <row r="26" spans="1:10" s="18" customFormat="1" ht="19.5" customHeight="1">
      <c r="A26" s="121" t="s">
        <v>111</v>
      </c>
      <c r="D26" s="124"/>
      <c r="E26" s="125"/>
      <c r="F26" s="124"/>
      <c r="G26" s="126"/>
      <c r="H26" s="124"/>
      <c r="I26" s="125"/>
      <c r="J26" s="124"/>
    </row>
    <row r="27" spans="1:10" ht="19.5" customHeight="1">
      <c r="A27" s="18" t="s">
        <v>109</v>
      </c>
      <c r="B27" s="64"/>
      <c r="C27" s="48"/>
    </row>
    <row r="28" spans="1:10" ht="19.5" customHeight="1">
      <c r="A28" s="18" t="s">
        <v>126</v>
      </c>
      <c r="B28" s="64"/>
      <c r="C28" s="48"/>
      <c r="D28" s="127">
        <v>1915</v>
      </c>
      <c r="E28" s="125"/>
      <c r="F28" s="127">
        <v>-1443</v>
      </c>
      <c r="G28" s="126"/>
      <c r="H28" s="127">
        <v>0</v>
      </c>
      <c r="I28" s="125"/>
      <c r="J28" s="127">
        <v>0</v>
      </c>
    </row>
    <row r="29" spans="1:10" ht="19.5" customHeight="1">
      <c r="A29" s="121" t="s">
        <v>108</v>
      </c>
      <c r="B29" s="64"/>
      <c r="C29" s="48"/>
      <c r="D29" s="124"/>
      <c r="E29" s="125"/>
      <c r="F29" s="124"/>
      <c r="G29" s="126"/>
      <c r="H29" s="124"/>
      <c r="I29" s="125"/>
      <c r="J29" s="124"/>
    </row>
    <row r="30" spans="1:10" ht="19.5" customHeight="1">
      <c r="A30" s="121" t="s">
        <v>110</v>
      </c>
      <c r="B30" s="64"/>
      <c r="C30" s="48"/>
      <c r="D30" s="127">
        <f>SUM(D28)</f>
        <v>1915</v>
      </c>
      <c r="E30" s="125"/>
      <c r="F30" s="127">
        <f>SUM(F28)</f>
        <v>-1443</v>
      </c>
      <c r="G30" s="126"/>
      <c r="H30" s="127">
        <f>SUM(H28)</f>
        <v>0</v>
      </c>
      <c r="I30" s="125"/>
      <c r="J30" s="127">
        <f>SUM(J28)</f>
        <v>0</v>
      </c>
    </row>
    <row r="31" spans="1:10" ht="19.5" customHeight="1">
      <c r="A31" s="18" t="s">
        <v>65</v>
      </c>
      <c r="B31" s="64"/>
      <c r="C31" s="48"/>
      <c r="D31" s="86">
        <f>SUM(D30)</f>
        <v>1915</v>
      </c>
      <c r="E31" s="85"/>
      <c r="F31" s="86">
        <f>SUM(F30)</f>
        <v>-1443</v>
      </c>
      <c r="G31" s="85"/>
      <c r="H31" s="86">
        <f>SUM(H30)</f>
        <v>0</v>
      </c>
      <c r="I31" s="85"/>
      <c r="J31" s="86">
        <f>SUM(J30)</f>
        <v>0</v>
      </c>
    </row>
    <row r="32" spans="1:10" ht="19.5" customHeight="1" thickBot="1">
      <c r="A32" s="49" t="s">
        <v>41</v>
      </c>
      <c r="B32" s="64"/>
      <c r="C32" s="49"/>
      <c r="D32" s="83">
        <f>SUM(D22,D31)</f>
        <v>-818</v>
      </c>
      <c r="E32" s="78"/>
      <c r="F32" s="83">
        <f>SUM(F22,F31)</f>
        <v>-347</v>
      </c>
      <c r="G32" s="78"/>
      <c r="H32" s="83">
        <f>SUM(H22,H31)</f>
        <v>3048</v>
      </c>
      <c r="I32" s="78"/>
      <c r="J32" s="83">
        <f>SUM(J22,J31)</f>
        <v>2539</v>
      </c>
    </row>
    <row r="33" spans="1:10" ht="19.5" customHeight="1" thickTop="1">
      <c r="A33" s="49"/>
      <c r="B33" s="64"/>
      <c r="C33" s="49"/>
      <c r="D33" s="128"/>
      <c r="E33" s="129"/>
      <c r="F33" s="130"/>
      <c r="G33" s="126"/>
      <c r="H33" s="124"/>
      <c r="I33" s="125"/>
      <c r="J33" s="124"/>
    </row>
    <row r="34" spans="1:10" ht="19.5" customHeight="1">
      <c r="A34" s="49"/>
      <c r="B34" s="64"/>
      <c r="C34" s="49"/>
      <c r="D34" s="128"/>
      <c r="E34" s="129"/>
      <c r="F34" s="130"/>
      <c r="G34" s="126"/>
      <c r="H34" s="124"/>
      <c r="I34" s="125"/>
      <c r="J34" s="124"/>
    </row>
    <row r="35" spans="1:10" ht="21.75" customHeight="1">
      <c r="A35" s="2" t="s">
        <v>1</v>
      </c>
      <c r="B35" s="3"/>
      <c r="C35" s="4"/>
      <c r="D35" s="63"/>
      <c r="E35" s="63"/>
      <c r="F35" s="63"/>
      <c r="G35" s="63"/>
      <c r="H35" s="63"/>
      <c r="I35" s="63"/>
      <c r="J35" s="63"/>
    </row>
    <row r="36" spans="1:10" ht="19.5" customHeight="1">
      <c r="A36" s="8"/>
      <c r="B36" s="8"/>
      <c r="C36" s="8"/>
      <c r="D36" s="8"/>
      <c r="E36" s="8"/>
      <c r="F36" s="8"/>
      <c r="G36" s="2"/>
      <c r="H36" s="8"/>
      <c r="I36" s="8"/>
      <c r="J36" s="9" t="s">
        <v>40</v>
      </c>
    </row>
    <row r="37" spans="1:10" ht="19.5" customHeight="1">
      <c r="A37" s="8" t="s">
        <v>154</v>
      </c>
      <c r="B37" s="8"/>
      <c r="C37" s="8"/>
      <c r="D37" s="8"/>
      <c r="E37" s="8"/>
      <c r="F37" s="8"/>
      <c r="G37" s="2"/>
      <c r="H37" s="8"/>
      <c r="I37" s="8"/>
      <c r="J37" s="8"/>
    </row>
    <row r="38" spans="1:10" ht="19.5" customHeight="1">
      <c r="A38" s="8" t="s">
        <v>117</v>
      </c>
      <c r="B38" s="8"/>
      <c r="C38" s="8"/>
      <c r="D38" s="8"/>
      <c r="E38" s="8"/>
      <c r="F38" s="8"/>
      <c r="G38" s="2"/>
      <c r="H38" s="8"/>
      <c r="I38" s="8"/>
      <c r="J38" s="8"/>
    </row>
    <row r="39" spans="1:10" ht="19.5" customHeight="1">
      <c r="A39" s="8" t="s">
        <v>188</v>
      </c>
      <c r="B39" s="8"/>
      <c r="C39" s="8"/>
      <c r="D39" s="8"/>
      <c r="E39" s="8"/>
      <c r="F39" s="8"/>
      <c r="G39" s="2"/>
      <c r="H39" s="8"/>
      <c r="I39" s="8"/>
      <c r="J39" s="8"/>
    </row>
    <row r="40" spans="1:10" ht="19.5" customHeight="1">
      <c r="A40" s="45"/>
      <c r="B40" s="45"/>
      <c r="C40" s="45"/>
      <c r="D40" s="45"/>
      <c r="E40" s="45"/>
      <c r="F40" s="45"/>
      <c r="G40" s="2"/>
      <c r="H40" s="45"/>
      <c r="I40" s="45"/>
      <c r="J40" s="9" t="s">
        <v>36</v>
      </c>
    </row>
    <row r="41" spans="1:10" ht="19.5" customHeight="1">
      <c r="A41" s="3"/>
      <c r="B41" s="3"/>
      <c r="C41" s="10"/>
      <c r="D41" s="90"/>
      <c r="E41" s="90" t="s">
        <v>20</v>
      </c>
      <c r="F41" s="90"/>
      <c r="G41" s="2"/>
      <c r="H41" s="90"/>
      <c r="I41" s="90" t="s">
        <v>21</v>
      </c>
      <c r="J41" s="90"/>
    </row>
    <row r="42" spans="1:10" ht="19.5" customHeight="1">
      <c r="A42" s="3"/>
      <c r="B42" s="11" t="s">
        <v>0</v>
      </c>
      <c r="C42" s="13"/>
      <c r="D42" s="12" t="s">
        <v>175</v>
      </c>
      <c r="E42" s="13"/>
      <c r="F42" s="12" t="s">
        <v>152</v>
      </c>
      <c r="G42" s="2"/>
      <c r="H42" s="12" t="s">
        <v>175</v>
      </c>
      <c r="I42" s="13"/>
      <c r="J42" s="12" t="s">
        <v>152</v>
      </c>
    </row>
    <row r="43" spans="1:10" ht="19.5" customHeight="1">
      <c r="A43" s="49" t="s">
        <v>161</v>
      </c>
      <c r="B43" s="64"/>
      <c r="C43" s="49"/>
      <c r="D43" s="82"/>
      <c r="E43" s="78"/>
      <c r="F43" s="82"/>
      <c r="G43" s="78"/>
      <c r="H43" s="82"/>
      <c r="I43" s="78"/>
      <c r="J43" s="82"/>
    </row>
    <row r="44" spans="1:10" ht="19.5" customHeight="1" thickBot="1">
      <c r="A44" s="18" t="s">
        <v>33</v>
      </c>
      <c r="B44" s="64"/>
      <c r="C44" s="49"/>
      <c r="D44" s="128">
        <f>SUM(D46-D45)</f>
        <v>-1286</v>
      </c>
      <c r="E44" s="129"/>
      <c r="F44" s="128">
        <f>SUM(F46-F45)</f>
        <v>1839</v>
      </c>
      <c r="G44" s="126"/>
      <c r="H44" s="131">
        <f>H32</f>
        <v>3048</v>
      </c>
      <c r="I44" s="125"/>
      <c r="J44" s="131">
        <f>J32</f>
        <v>2539</v>
      </c>
    </row>
    <row r="45" spans="1:10" ht="19.5" customHeight="1" thickTop="1">
      <c r="A45" s="18" t="s">
        <v>134</v>
      </c>
      <c r="B45" s="64"/>
      <c r="C45" s="49"/>
      <c r="D45" s="132">
        <v>-1447</v>
      </c>
      <c r="E45" s="129"/>
      <c r="F45" s="132">
        <v>-743</v>
      </c>
      <c r="G45" s="126"/>
      <c r="H45" s="124"/>
      <c r="I45" s="125"/>
      <c r="J45" s="124"/>
    </row>
    <row r="46" spans="1:10" ht="19.5" customHeight="1" thickBot="1">
      <c r="A46" s="49"/>
      <c r="B46" s="64"/>
      <c r="C46" s="49"/>
      <c r="D46" s="133">
        <f>SUM(D22)</f>
        <v>-2733</v>
      </c>
      <c r="E46" s="129"/>
      <c r="F46" s="133">
        <f>SUM(F22)</f>
        <v>1096</v>
      </c>
      <c r="G46" s="126"/>
      <c r="H46" s="124"/>
      <c r="I46" s="125"/>
      <c r="J46" s="124"/>
    </row>
    <row r="47" spans="1:10" ht="19.5" customHeight="1" thickTop="1">
      <c r="A47" s="49"/>
      <c r="B47" s="64"/>
      <c r="C47" s="49"/>
      <c r="D47" s="128"/>
      <c r="E47" s="129"/>
      <c r="F47" s="128"/>
      <c r="G47" s="126"/>
      <c r="H47" s="124"/>
      <c r="I47" s="125"/>
      <c r="J47" s="124"/>
    </row>
    <row r="48" spans="1:10" ht="19.5" customHeight="1">
      <c r="A48" s="49" t="s">
        <v>34</v>
      </c>
      <c r="B48" s="64"/>
      <c r="C48" s="49"/>
      <c r="D48" s="82"/>
      <c r="E48" s="78"/>
      <c r="F48" s="82"/>
      <c r="G48" s="78"/>
      <c r="H48" s="82"/>
      <c r="I48" s="78"/>
      <c r="J48" s="82"/>
    </row>
    <row r="49" spans="1:10" ht="19.5" customHeight="1" thickBot="1">
      <c r="A49" s="18" t="s">
        <v>33</v>
      </c>
      <c r="B49" s="64"/>
      <c r="C49" s="49"/>
      <c r="D49" s="128">
        <f>SUM(D51-D50)</f>
        <v>-203</v>
      </c>
      <c r="E49" s="129"/>
      <c r="F49" s="128">
        <f>SUM(F51-F50)</f>
        <v>1111</v>
      </c>
      <c r="G49" s="126"/>
      <c r="H49" s="131">
        <f>H44</f>
        <v>3048</v>
      </c>
      <c r="I49" s="125"/>
      <c r="J49" s="131">
        <f>J44</f>
        <v>2539</v>
      </c>
    </row>
    <row r="50" spans="1:10" ht="19.5" customHeight="1" thickTop="1">
      <c r="A50" s="18" t="s">
        <v>134</v>
      </c>
      <c r="B50" s="64"/>
      <c r="C50" s="49"/>
      <c r="D50" s="132">
        <v>-615</v>
      </c>
      <c r="E50" s="129"/>
      <c r="F50" s="132">
        <v>-1458</v>
      </c>
      <c r="G50" s="126"/>
      <c r="H50" s="124"/>
      <c r="I50" s="125"/>
      <c r="J50" s="124"/>
    </row>
    <row r="51" spans="1:10" ht="19.5" customHeight="1" thickBot="1">
      <c r="A51" s="49"/>
      <c r="B51" s="64"/>
      <c r="C51" s="48"/>
      <c r="D51" s="133">
        <f>SUM(D32)</f>
        <v>-818</v>
      </c>
      <c r="E51" s="129"/>
      <c r="F51" s="133">
        <f>SUM(F32)</f>
        <v>-347</v>
      </c>
      <c r="G51" s="47"/>
      <c r="H51" s="67"/>
      <c r="I51" s="13"/>
      <c r="J51" s="67"/>
    </row>
    <row r="52" spans="1:10" ht="21.75" customHeight="1" thickTop="1">
      <c r="A52" s="2"/>
      <c r="B52" s="3"/>
      <c r="C52" s="4"/>
      <c r="D52" s="63"/>
      <c r="E52" s="63"/>
      <c r="F52" s="63"/>
      <c r="G52" s="63"/>
      <c r="H52" s="63"/>
      <c r="I52" s="63"/>
      <c r="J52" s="63"/>
    </row>
    <row r="53" spans="1:10" ht="21.75" customHeight="1">
      <c r="A53" s="49" t="s">
        <v>123</v>
      </c>
      <c r="B53" s="16">
        <v>14</v>
      </c>
      <c r="C53" s="4"/>
      <c r="D53" s="63"/>
      <c r="E53" s="63"/>
      <c r="F53" s="63"/>
      <c r="G53" s="63"/>
      <c r="H53" s="63"/>
      <c r="I53" s="63"/>
      <c r="J53" s="63"/>
    </row>
    <row r="54" spans="1:10" ht="19.5" customHeight="1">
      <c r="A54" s="48" t="s">
        <v>66</v>
      </c>
      <c r="B54" s="16"/>
      <c r="C54" s="49"/>
      <c r="D54" s="2"/>
      <c r="E54" s="2"/>
      <c r="F54" s="2"/>
      <c r="G54" s="2"/>
      <c r="H54" s="134"/>
      <c r="I54" s="2"/>
      <c r="J54" s="134"/>
    </row>
    <row r="55" spans="1:10" ht="19.5" customHeight="1">
      <c r="A55" s="48" t="s">
        <v>162</v>
      </c>
      <c r="B55" s="16"/>
      <c r="C55" s="49"/>
    </row>
    <row r="56" spans="1:10" ht="19.5" customHeight="1" thickBot="1">
      <c r="A56" s="18" t="s">
        <v>106</v>
      </c>
      <c r="B56" s="64"/>
      <c r="C56" s="49"/>
      <c r="D56" s="155">
        <f>ROUND(D44*1000/D57,3)</f>
        <v>-2E-3</v>
      </c>
      <c r="E56" s="120"/>
      <c r="F56" s="155">
        <v>2E-3</v>
      </c>
      <c r="G56" s="120"/>
      <c r="H56" s="155">
        <f>ROUND(H44*1000/H57,3)</f>
        <v>4.0000000000000001E-3</v>
      </c>
      <c r="I56" s="120"/>
      <c r="J56" s="155">
        <v>3.0000000000000001E-3</v>
      </c>
    </row>
    <row r="57" spans="1:10" ht="19.5" customHeight="1" thickTop="1" thickBot="1">
      <c r="A57" s="48" t="s">
        <v>112</v>
      </c>
      <c r="B57" s="64"/>
      <c r="C57" s="49"/>
      <c r="D57" s="135">
        <v>743000000</v>
      </c>
      <c r="E57" s="120"/>
      <c r="F57" s="135">
        <v>743000000</v>
      </c>
      <c r="G57" s="120"/>
      <c r="H57" s="135">
        <v>743000000</v>
      </c>
      <c r="I57" s="120"/>
      <c r="J57" s="135">
        <v>743000000</v>
      </c>
    </row>
    <row r="58" spans="1:10" ht="21.75" customHeight="1" thickTop="1">
      <c r="A58" s="2"/>
      <c r="B58" s="3"/>
      <c r="C58" s="4"/>
      <c r="D58" s="63"/>
      <c r="E58" s="63"/>
      <c r="F58" s="63"/>
      <c r="G58" s="63"/>
      <c r="H58" s="63"/>
      <c r="I58" s="63"/>
      <c r="J58" s="63"/>
    </row>
    <row r="59" spans="1:10" ht="19.5" customHeight="1">
      <c r="A59" s="2" t="s">
        <v>1</v>
      </c>
      <c r="B59" s="3"/>
      <c r="C59" s="3"/>
      <c r="D59" s="3"/>
      <c r="E59" s="3"/>
      <c r="F59" s="3"/>
      <c r="G59" s="2"/>
      <c r="H59" s="3"/>
      <c r="I59" s="3"/>
      <c r="J59" s="3"/>
    </row>
    <row r="60" spans="1:10" ht="19.5" customHeight="1">
      <c r="A60" s="8"/>
      <c r="B60" s="8"/>
      <c r="C60" s="8"/>
      <c r="D60" s="8"/>
      <c r="E60" s="8"/>
      <c r="F60" s="8"/>
      <c r="G60" s="2"/>
      <c r="H60" s="8"/>
      <c r="I60" s="8"/>
      <c r="J60" s="9" t="s">
        <v>40</v>
      </c>
    </row>
    <row r="61" spans="1:10" ht="19.5" customHeight="1">
      <c r="A61" s="8" t="s">
        <v>154</v>
      </c>
      <c r="B61" s="8"/>
      <c r="C61" s="8"/>
      <c r="D61" s="8"/>
      <c r="E61" s="8"/>
      <c r="F61" s="8"/>
      <c r="G61" s="2"/>
      <c r="H61" s="8"/>
      <c r="I61" s="8"/>
      <c r="J61" s="8"/>
    </row>
    <row r="62" spans="1:10" ht="19.5" customHeight="1">
      <c r="A62" s="8" t="s">
        <v>82</v>
      </c>
      <c r="B62" s="8"/>
      <c r="C62" s="8"/>
      <c r="D62" s="8"/>
      <c r="E62" s="8"/>
      <c r="F62" s="8"/>
      <c r="G62" s="2"/>
      <c r="H62" s="8"/>
      <c r="I62" s="8"/>
      <c r="J62" s="8"/>
    </row>
    <row r="63" spans="1:10" ht="19.5" customHeight="1">
      <c r="A63" s="8" t="s">
        <v>189</v>
      </c>
      <c r="B63" s="8"/>
      <c r="C63" s="8"/>
      <c r="D63" s="8"/>
      <c r="E63" s="8"/>
      <c r="F63" s="8"/>
      <c r="G63" s="2"/>
      <c r="H63" s="8"/>
      <c r="I63" s="8"/>
      <c r="J63" s="8"/>
    </row>
    <row r="64" spans="1:10" ht="19.5" customHeight="1">
      <c r="A64" s="45"/>
      <c r="B64" s="45"/>
      <c r="C64" s="45"/>
      <c r="D64" s="45"/>
      <c r="E64" s="45"/>
      <c r="F64" s="45"/>
      <c r="G64" s="2"/>
      <c r="H64" s="45"/>
      <c r="I64" s="45"/>
      <c r="J64" s="9" t="s">
        <v>36</v>
      </c>
    </row>
    <row r="65" spans="1:10" ht="19.5" customHeight="1">
      <c r="A65" s="3"/>
      <c r="B65" s="3"/>
      <c r="C65" s="10"/>
      <c r="D65" s="90"/>
      <c r="E65" s="90" t="s">
        <v>20</v>
      </c>
      <c r="F65" s="90"/>
      <c r="G65" s="2"/>
      <c r="H65" s="90"/>
      <c r="I65" s="90" t="s">
        <v>21</v>
      </c>
      <c r="J65" s="90"/>
    </row>
    <row r="66" spans="1:10" ht="19.5" customHeight="1">
      <c r="A66" s="3"/>
      <c r="B66" s="11" t="s">
        <v>0</v>
      </c>
      <c r="C66" s="13"/>
      <c r="D66" s="12" t="s">
        <v>175</v>
      </c>
      <c r="E66" s="13"/>
      <c r="F66" s="12" t="s">
        <v>152</v>
      </c>
      <c r="G66" s="2"/>
      <c r="H66" s="12" t="s">
        <v>175</v>
      </c>
      <c r="I66" s="13"/>
      <c r="J66" s="12" t="s">
        <v>152</v>
      </c>
    </row>
    <row r="67" spans="1:10" ht="19.5" customHeight="1">
      <c r="A67" s="68" t="s">
        <v>89</v>
      </c>
      <c r="B67" s="4"/>
      <c r="C67" s="13"/>
      <c r="D67" s="67"/>
      <c r="E67" s="13"/>
      <c r="F67" s="67"/>
      <c r="G67" s="2"/>
      <c r="H67" s="67"/>
      <c r="I67" s="13"/>
      <c r="J67" s="67"/>
    </row>
    <row r="68" spans="1:10" ht="19.5" customHeight="1">
      <c r="A68" s="8" t="s">
        <v>17</v>
      </c>
      <c r="B68" s="3"/>
      <c r="C68" s="4"/>
      <c r="D68" s="3"/>
      <c r="E68" s="3"/>
      <c r="F68" s="40"/>
      <c r="G68" s="2"/>
      <c r="H68" s="3"/>
      <c r="I68" s="3"/>
      <c r="J68" s="40"/>
    </row>
    <row r="69" spans="1:10" ht="19.5" customHeight="1">
      <c r="A69" s="18" t="s">
        <v>83</v>
      </c>
      <c r="B69" s="16" t="s">
        <v>211</v>
      </c>
      <c r="C69" s="48"/>
      <c r="D69" s="79">
        <v>446490</v>
      </c>
      <c r="E69" s="78"/>
      <c r="F69" s="79">
        <v>372880</v>
      </c>
      <c r="G69" s="78"/>
      <c r="H69" s="79">
        <v>440602</v>
      </c>
      <c r="I69" s="78"/>
      <c r="J69" s="79">
        <v>363444</v>
      </c>
    </row>
    <row r="70" spans="1:10" ht="19.5" customHeight="1">
      <c r="A70" s="18" t="s">
        <v>29</v>
      </c>
      <c r="B70" s="16"/>
      <c r="C70" s="48"/>
      <c r="D70" s="79">
        <v>15016</v>
      </c>
      <c r="E70" s="78"/>
      <c r="F70" s="79">
        <v>9793</v>
      </c>
      <c r="G70" s="78"/>
      <c r="H70" s="79">
        <v>15010</v>
      </c>
      <c r="I70" s="78"/>
      <c r="J70" s="79">
        <v>9773</v>
      </c>
    </row>
    <row r="71" spans="1:10" ht="19.5" customHeight="1">
      <c r="A71" s="15" t="s">
        <v>55</v>
      </c>
      <c r="B71" s="16"/>
      <c r="C71" s="48"/>
      <c r="D71" s="80">
        <f>SUM(D69:D70)</f>
        <v>461506</v>
      </c>
      <c r="E71" s="78"/>
      <c r="F71" s="80">
        <f>SUM(F69:F70)</f>
        <v>382673</v>
      </c>
      <c r="G71" s="78"/>
      <c r="H71" s="80">
        <f>SUM(H69:H70)</f>
        <v>455612</v>
      </c>
      <c r="I71" s="78"/>
      <c r="J71" s="80">
        <f>SUM(J69:J70)</f>
        <v>373217</v>
      </c>
    </row>
    <row r="72" spans="1:10" ht="19.5" customHeight="1">
      <c r="A72" s="15" t="s">
        <v>18</v>
      </c>
      <c r="B72" s="16"/>
      <c r="C72" s="48"/>
      <c r="D72" s="78"/>
      <c r="E72" s="78"/>
      <c r="F72" s="78"/>
      <c r="G72" s="78"/>
      <c r="H72" s="78"/>
      <c r="I72" s="78"/>
      <c r="J72" s="78"/>
    </row>
    <row r="73" spans="1:10" ht="19.5" customHeight="1">
      <c r="A73" s="18" t="s">
        <v>84</v>
      </c>
      <c r="B73" s="16"/>
      <c r="C73" s="48"/>
      <c r="D73" s="79">
        <v>226756</v>
      </c>
      <c r="E73" s="78"/>
      <c r="F73" s="79">
        <v>171488</v>
      </c>
      <c r="G73" s="78"/>
      <c r="H73" s="79">
        <v>224148</v>
      </c>
      <c r="I73" s="78"/>
      <c r="J73" s="79">
        <v>167712</v>
      </c>
    </row>
    <row r="74" spans="1:10" ht="19.5" customHeight="1">
      <c r="A74" s="18" t="s">
        <v>147</v>
      </c>
      <c r="B74" s="16"/>
      <c r="C74" s="48"/>
      <c r="D74" s="79">
        <v>173379</v>
      </c>
      <c r="E74" s="78"/>
      <c r="F74" s="79">
        <v>173650</v>
      </c>
      <c r="G74" s="78"/>
      <c r="H74" s="79">
        <v>167289</v>
      </c>
      <c r="I74" s="78"/>
      <c r="J74" s="79">
        <v>167935</v>
      </c>
    </row>
    <row r="75" spans="1:10" ht="19.5" customHeight="1">
      <c r="A75" s="18" t="s">
        <v>30</v>
      </c>
      <c r="B75" s="16"/>
      <c r="C75" s="48"/>
      <c r="D75" s="79">
        <v>41576</v>
      </c>
      <c r="E75" s="78"/>
      <c r="F75" s="79">
        <v>68891</v>
      </c>
      <c r="G75" s="78"/>
      <c r="H75" s="79">
        <v>38055</v>
      </c>
      <c r="I75" s="78"/>
      <c r="J75" s="79">
        <v>66430</v>
      </c>
    </row>
    <row r="76" spans="1:10" ht="19.5" customHeight="1">
      <c r="A76" s="15" t="s">
        <v>19</v>
      </c>
      <c r="B76" s="16"/>
      <c r="C76" s="48"/>
      <c r="D76" s="81">
        <f>SUM(D73:D75)</f>
        <v>441711</v>
      </c>
      <c r="E76" s="78"/>
      <c r="F76" s="81">
        <f>SUM(F73:F75)</f>
        <v>414029</v>
      </c>
      <c r="G76" s="78"/>
      <c r="H76" s="81">
        <f>SUM(H73:H75)</f>
        <v>429492</v>
      </c>
      <c r="I76" s="78"/>
      <c r="J76" s="81">
        <f>SUM(J73:J75)</f>
        <v>402077</v>
      </c>
    </row>
    <row r="77" spans="1:10" ht="19.5" customHeight="1">
      <c r="A77" s="15" t="s">
        <v>209</v>
      </c>
      <c r="B77" s="16"/>
      <c r="C77" s="48"/>
      <c r="D77" s="82">
        <f>D71-D76</f>
        <v>19795</v>
      </c>
      <c r="E77" s="78"/>
      <c r="F77" s="82">
        <f>F71-F76</f>
        <v>-31356</v>
      </c>
      <c r="G77" s="78"/>
      <c r="H77" s="82">
        <f>H71-H76</f>
        <v>26120</v>
      </c>
      <c r="I77" s="78"/>
      <c r="J77" s="82">
        <f>J71-J76</f>
        <v>-28860</v>
      </c>
    </row>
    <row r="78" spans="1:10" ht="19.5" customHeight="1">
      <c r="A78" s="18" t="s">
        <v>64</v>
      </c>
      <c r="B78" s="16"/>
      <c r="C78" s="48"/>
      <c r="D78" s="19">
        <v>-2683</v>
      </c>
      <c r="E78" s="78"/>
      <c r="F78" s="19">
        <v>-3907</v>
      </c>
      <c r="G78" s="78"/>
      <c r="H78" s="19">
        <v>-2600</v>
      </c>
      <c r="I78" s="78"/>
      <c r="J78" s="19">
        <v>-3824</v>
      </c>
    </row>
    <row r="79" spans="1:10" ht="19.5" customHeight="1">
      <c r="A79" s="15" t="s">
        <v>215</v>
      </c>
      <c r="B79" s="64"/>
      <c r="C79" s="48"/>
      <c r="D79" s="6">
        <f>SUM(D77:D78)</f>
        <v>17112</v>
      </c>
      <c r="E79" s="6"/>
      <c r="F79" s="6">
        <f>SUM(F77:F78)</f>
        <v>-35263</v>
      </c>
      <c r="G79" s="6"/>
      <c r="H79" s="6">
        <f>SUM(H77:H78)</f>
        <v>23520</v>
      </c>
      <c r="I79" s="6"/>
      <c r="J79" s="6">
        <f>SUM(J77:J78)</f>
        <v>-32684</v>
      </c>
    </row>
    <row r="80" spans="1:10" ht="19.5" customHeight="1">
      <c r="A80" s="18" t="s">
        <v>166</v>
      </c>
      <c r="B80" s="16">
        <v>13</v>
      </c>
      <c r="C80" s="49"/>
      <c r="D80" s="78">
        <v>-4414</v>
      </c>
      <c r="E80" s="78"/>
      <c r="F80" s="78">
        <v>7234</v>
      </c>
      <c r="G80" s="78"/>
      <c r="H80" s="78">
        <v>-4261</v>
      </c>
      <c r="I80" s="78"/>
      <c r="J80" s="78">
        <v>7234</v>
      </c>
    </row>
    <row r="81" spans="1:10" ht="19.5" customHeight="1">
      <c r="A81" s="49" t="s">
        <v>160</v>
      </c>
      <c r="B81" s="64"/>
      <c r="C81" s="48"/>
      <c r="D81" s="80">
        <f>D79+D80</f>
        <v>12698</v>
      </c>
      <c r="E81" s="82"/>
      <c r="F81" s="80">
        <f>F79+F80</f>
        <v>-28029</v>
      </c>
      <c r="G81" s="82"/>
      <c r="H81" s="80">
        <f>H79+H80</f>
        <v>19259</v>
      </c>
      <c r="I81" s="78"/>
      <c r="J81" s="80">
        <f>J79+J80</f>
        <v>-25450</v>
      </c>
    </row>
    <row r="82" spans="1:10" ht="19.5" customHeight="1">
      <c r="A82" s="49"/>
      <c r="B82" s="64"/>
      <c r="C82" s="49"/>
      <c r="D82" s="128"/>
      <c r="E82" s="129"/>
      <c r="F82" s="128"/>
      <c r="G82" s="126"/>
      <c r="H82" s="124"/>
      <c r="I82" s="125"/>
      <c r="J82" s="124"/>
    </row>
    <row r="83" spans="1:10" ht="19.5" customHeight="1">
      <c r="A83" s="49" t="s">
        <v>85</v>
      </c>
      <c r="B83" s="64"/>
      <c r="C83" s="48"/>
      <c r="D83" s="52"/>
      <c r="E83" s="53"/>
      <c r="F83" s="52"/>
      <c r="G83" s="53"/>
      <c r="H83" s="123"/>
      <c r="I83" s="53"/>
      <c r="J83" s="123"/>
    </row>
    <row r="84" spans="1:10" s="18" customFormat="1" ht="19.5" customHeight="1">
      <c r="A84" s="121" t="s">
        <v>108</v>
      </c>
      <c r="D84" s="124"/>
      <c r="E84" s="125"/>
      <c r="F84" s="124"/>
      <c r="G84" s="126"/>
      <c r="H84" s="124"/>
      <c r="I84" s="125"/>
      <c r="J84" s="124"/>
    </row>
    <row r="85" spans="1:10" s="18" customFormat="1" ht="19.5" customHeight="1">
      <c r="A85" s="121" t="s">
        <v>111</v>
      </c>
      <c r="D85" s="124"/>
      <c r="E85" s="125"/>
      <c r="F85" s="124"/>
      <c r="G85" s="126"/>
      <c r="H85" s="124"/>
      <c r="I85" s="125"/>
      <c r="J85" s="124"/>
    </row>
    <row r="86" spans="1:10" ht="19.5" customHeight="1">
      <c r="A86" s="18" t="s">
        <v>109</v>
      </c>
      <c r="B86" s="64"/>
      <c r="C86" s="48"/>
    </row>
    <row r="87" spans="1:10" ht="19.5" customHeight="1">
      <c r="A87" s="18" t="s">
        <v>126</v>
      </c>
      <c r="B87" s="64"/>
      <c r="C87" s="48"/>
      <c r="D87" s="127">
        <v>1783</v>
      </c>
      <c r="E87" s="125"/>
      <c r="F87" s="127">
        <v>695</v>
      </c>
      <c r="G87" s="126"/>
      <c r="H87" s="127">
        <v>0</v>
      </c>
      <c r="I87" s="125"/>
      <c r="J87" s="127">
        <v>0</v>
      </c>
    </row>
    <row r="88" spans="1:10" ht="19.5" customHeight="1">
      <c r="A88" s="121" t="s">
        <v>108</v>
      </c>
      <c r="B88" s="64"/>
      <c r="C88" s="48"/>
      <c r="D88" s="124"/>
      <c r="E88" s="125"/>
      <c r="F88" s="124"/>
      <c r="G88" s="126"/>
      <c r="H88" s="124"/>
      <c r="I88" s="125"/>
      <c r="J88" s="124"/>
    </row>
    <row r="89" spans="1:10" ht="19.5" customHeight="1">
      <c r="A89" s="121" t="s">
        <v>110</v>
      </c>
      <c r="B89" s="64"/>
      <c r="C89" s="48"/>
      <c r="D89" s="127">
        <f>SUM(D87)</f>
        <v>1783</v>
      </c>
      <c r="E89" s="125"/>
      <c r="F89" s="127">
        <f>SUM(F87)</f>
        <v>695</v>
      </c>
      <c r="G89" s="126"/>
      <c r="H89" s="127">
        <f>SUM(H87)</f>
        <v>0</v>
      </c>
      <c r="I89" s="125"/>
      <c r="J89" s="127">
        <f>SUM(J87)</f>
        <v>0</v>
      </c>
    </row>
    <row r="90" spans="1:10" ht="19.5" customHeight="1">
      <c r="A90" s="18" t="s">
        <v>65</v>
      </c>
      <c r="B90" s="64"/>
      <c r="C90" s="48"/>
      <c r="D90" s="86">
        <f>SUM(D89)</f>
        <v>1783</v>
      </c>
      <c r="E90" s="85"/>
      <c r="F90" s="86">
        <f>SUM(F89)</f>
        <v>695</v>
      </c>
      <c r="G90" s="85"/>
      <c r="H90" s="86">
        <f>SUM(H89)</f>
        <v>0</v>
      </c>
      <c r="I90" s="85"/>
      <c r="J90" s="86">
        <f>SUM(J89)</f>
        <v>0</v>
      </c>
    </row>
    <row r="91" spans="1:10" ht="19.5" customHeight="1" thickBot="1">
      <c r="A91" s="49" t="s">
        <v>41</v>
      </c>
      <c r="B91" s="64"/>
      <c r="C91" s="49"/>
      <c r="D91" s="83">
        <f>SUM(D81,D90)</f>
        <v>14481</v>
      </c>
      <c r="E91" s="78"/>
      <c r="F91" s="83">
        <f>SUM(F81,F90)</f>
        <v>-27334</v>
      </c>
      <c r="G91" s="78"/>
      <c r="H91" s="83">
        <f>SUM(H81,H90)</f>
        <v>19259</v>
      </c>
      <c r="I91" s="78"/>
      <c r="J91" s="83">
        <f>SUM(J81,J90)</f>
        <v>-25450</v>
      </c>
    </row>
    <row r="92" spans="1:10" ht="19.5" customHeight="1" thickTop="1">
      <c r="A92" s="49"/>
      <c r="B92" s="64"/>
      <c r="C92" s="49"/>
      <c r="D92" s="128"/>
      <c r="E92" s="129"/>
      <c r="F92" s="130"/>
      <c r="G92" s="126"/>
      <c r="H92" s="124"/>
      <c r="I92" s="125"/>
      <c r="J92" s="124"/>
    </row>
    <row r="93" spans="1:10" ht="19.5" customHeight="1">
      <c r="A93" s="49"/>
      <c r="B93" s="64"/>
      <c r="C93" s="49"/>
      <c r="D93" s="128"/>
      <c r="E93" s="129"/>
      <c r="F93" s="130"/>
      <c r="G93" s="126"/>
      <c r="H93" s="124"/>
      <c r="I93" s="125"/>
      <c r="J93" s="124"/>
    </row>
    <row r="94" spans="1:10" ht="21.75" customHeight="1">
      <c r="A94" s="2" t="s">
        <v>1</v>
      </c>
      <c r="B94" s="3"/>
      <c r="C94" s="4"/>
      <c r="D94" s="63"/>
      <c r="E94" s="63"/>
      <c r="F94" s="63"/>
      <c r="G94" s="63"/>
      <c r="H94" s="63"/>
      <c r="I94" s="63"/>
      <c r="J94" s="63"/>
    </row>
    <row r="95" spans="1:10" ht="19.5" customHeight="1">
      <c r="A95" s="8"/>
      <c r="B95" s="8"/>
      <c r="C95" s="8"/>
      <c r="D95" s="8"/>
      <c r="E95" s="8"/>
      <c r="F95" s="8"/>
      <c r="G95" s="2"/>
      <c r="H95" s="8"/>
      <c r="I95" s="8"/>
      <c r="J95" s="9" t="s">
        <v>40</v>
      </c>
    </row>
    <row r="96" spans="1:10" ht="19.5" customHeight="1">
      <c r="A96" s="8" t="s">
        <v>154</v>
      </c>
      <c r="B96" s="8"/>
      <c r="C96" s="8"/>
      <c r="D96" s="8"/>
      <c r="E96" s="8"/>
      <c r="F96" s="8"/>
      <c r="G96" s="2"/>
      <c r="H96" s="8"/>
      <c r="I96" s="8"/>
      <c r="J96" s="8"/>
    </row>
    <row r="97" spans="1:10" ht="19.5" customHeight="1">
      <c r="A97" s="8" t="s">
        <v>117</v>
      </c>
      <c r="B97" s="8"/>
      <c r="C97" s="8"/>
      <c r="D97" s="8"/>
      <c r="E97" s="8"/>
      <c r="F97" s="8"/>
      <c r="G97" s="2"/>
      <c r="H97" s="8"/>
      <c r="I97" s="8"/>
      <c r="J97" s="8"/>
    </row>
    <row r="98" spans="1:10" ht="19.5" customHeight="1">
      <c r="A98" s="8" t="s">
        <v>189</v>
      </c>
      <c r="B98" s="8"/>
      <c r="C98" s="8"/>
      <c r="D98" s="8"/>
      <c r="E98" s="8"/>
      <c r="F98" s="8"/>
      <c r="G98" s="2"/>
      <c r="H98" s="8"/>
      <c r="I98" s="8"/>
      <c r="J98" s="8"/>
    </row>
    <row r="99" spans="1:10" ht="19.5" customHeight="1">
      <c r="A99" s="45"/>
      <c r="B99" s="45"/>
      <c r="C99" s="45"/>
      <c r="D99" s="45"/>
      <c r="E99" s="45"/>
      <c r="F99" s="45"/>
      <c r="G99" s="2"/>
      <c r="H99" s="45"/>
      <c r="I99" s="45"/>
      <c r="J99" s="9" t="s">
        <v>36</v>
      </c>
    </row>
    <row r="100" spans="1:10" ht="19.5" customHeight="1">
      <c r="A100" s="3"/>
      <c r="B100" s="3"/>
      <c r="C100" s="10"/>
      <c r="D100" s="90"/>
      <c r="E100" s="90" t="s">
        <v>20</v>
      </c>
      <c r="F100" s="90"/>
      <c r="G100" s="2"/>
      <c r="H100" s="90"/>
      <c r="I100" s="90" t="s">
        <v>21</v>
      </c>
      <c r="J100" s="90"/>
    </row>
    <row r="101" spans="1:10" ht="19.5" customHeight="1">
      <c r="A101" s="3"/>
      <c r="B101" s="11" t="s">
        <v>0</v>
      </c>
      <c r="C101" s="13"/>
      <c r="D101" s="12" t="s">
        <v>175</v>
      </c>
      <c r="E101" s="13"/>
      <c r="F101" s="12" t="s">
        <v>152</v>
      </c>
      <c r="G101" s="2"/>
      <c r="H101" s="12" t="s">
        <v>175</v>
      </c>
      <c r="I101" s="13"/>
      <c r="J101" s="12" t="s">
        <v>152</v>
      </c>
    </row>
    <row r="102" spans="1:10" ht="19.5" customHeight="1">
      <c r="A102" s="49" t="s">
        <v>161</v>
      </c>
      <c r="B102" s="64"/>
      <c r="C102" s="49"/>
      <c r="D102" s="82"/>
      <c r="E102" s="78"/>
      <c r="F102" s="82"/>
      <c r="G102" s="78"/>
      <c r="H102" s="82"/>
      <c r="I102" s="78"/>
      <c r="J102" s="82"/>
    </row>
    <row r="103" spans="1:10" ht="19.5" customHeight="1" thickBot="1">
      <c r="A103" s="18" t="s">
        <v>33</v>
      </c>
      <c r="B103" s="64"/>
      <c r="C103" s="49"/>
      <c r="D103" s="128">
        <f>SUM(D105-D104)</f>
        <v>14458</v>
      </c>
      <c r="E103" s="129"/>
      <c r="F103" s="128">
        <f>SUM(F105-F104)</f>
        <v>-26651</v>
      </c>
      <c r="G103" s="126"/>
      <c r="H103" s="131">
        <f>H91</f>
        <v>19259</v>
      </c>
      <c r="I103" s="125"/>
      <c r="J103" s="131">
        <f>J91</f>
        <v>-25450</v>
      </c>
    </row>
    <row r="104" spans="1:10" ht="19.5" customHeight="1" thickTop="1">
      <c r="A104" s="18" t="s">
        <v>134</v>
      </c>
      <c r="B104" s="64"/>
      <c r="C104" s="49"/>
      <c r="D104" s="132">
        <v>-1760</v>
      </c>
      <c r="E104" s="129"/>
      <c r="F104" s="132">
        <v>-1378</v>
      </c>
      <c r="G104" s="126"/>
      <c r="H104" s="124"/>
      <c r="I104" s="125"/>
      <c r="J104" s="124"/>
    </row>
    <row r="105" spans="1:10" ht="19.5" customHeight="1" thickBot="1">
      <c r="A105" s="49"/>
      <c r="B105" s="64"/>
      <c r="C105" s="49"/>
      <c r="D105" s="133">
        <f>SUM(D81)</f>
        <v>12698</v>
      </c>
      <c r="E105" s="129"/>
      <c r="F105" s="133">
        <f>SUM(F81)</f>
        <v>-28029</v>
      </c>
      <c r="G105" s="126"/>
      <c r="H105" s="124"/>
      <c r="I105" s="125"/>
      <c r="J105" s="124"/>
    </row>
    <row r="106" spans="1:10" ht="19.5" customHeight="1" thickTop="1">
      <c r="A106" s="49"/>
      <c r="B106" s="64"/>
      <c r="C106" s="49"/>
      <c r="D106" s="128"/>
      <c r="E106" s="129"/>
      <c r="F106" s="128"/>
      <c r="G106" s="126"/>
      <c r="H106" s="124"/>
      <c r="I106" s="125"/>
      <c r="J106" s="124"/>
    </row>
    <row r="107" spans="1:10" ht="19.5" customHeight="1">
      <c r="A107" s="49" t="s">
        <v>34</v>
      </c>
      <c r="B107" s="64"/>
      <c r="C107" s="49"/>
      <c r="D107" s="82"/>
      <c r="E107" s="78"/>
      <c r="F107" s="82"/>
      <c r="G107" s="78"/>
      <c r="H107" s="82"/>
      <c r="I107" s="78"/>
      <c r="J107" s="82"/>
    </row>
    <row r="108" spans="1:10" ht="19.5" customHeight="1" thickBot="1">
      <c r="A108" s="18" t="s">
        <v>33</v>
      </c>
      <c r="B108" s="64"/>
      <c r="C108" s="49"/>
      <c r="D108" s="128">
        <f>SUM(D110-D109)</f>
        <v>15558</v>
      </c>
      <c r="E108" s="129"/>
      <c r="F108" s="128">
        <f>SUM(F110-F109)</f>
        <v>-26300</v>
      </c>
      <c r="G108" s="126"/>
      <c r="H108" s="131">
        <f>H103</f>
        <v>19259</v>
      </c>
      <c r="I108" s="125"/>
      <c r="J108" s="131">
        <f>J103</f>
        <v>-25450</v>
      </c>
    </row>
    <row r="109" spans="1:10" ht="19.5" customHeight="1" thickTop="1">
      <c r="A109" s="18" t="s">
        <v>134</v>
      </c>
      <c r="B109" s="64"/>
      <c r="C109" s="49"/>
      <c r="D109" s="132">
        <v>-1077</v>
      </c>
      <c r="E109" s="129"/>
      <c r="F109" s="132">
        <v>-1034</v>
      </c>
      <c r="G109" s="126"/>
      <c r="H109" s="124"/>
      <c r="I109" s="125"/>
      <c r="J109" s="124"/>
    </row>
    <row r="110" spans="1:10" ht="19.5" customHeight="1" thickBot="1">
      <c r="A110" s="49"/>
      <c r="B110" s="64"/>
      <c r="C110" s="48"/>
      <c r="D110" s="133">
        <f>SUM(D91)</f>
        <v>14481</v>
      </c>
      <c r="E110" s="129"/>
      <c r="F110" s="133">
        <f>SUM(F91)</f>
        <v>-27334</v>
      </c>
      <c r="G110" s="47"/>
      <c r="H110" s="67"/>
      <c r="I110" s="13"/>
      <c r="J110" s="67"/>
    </row>
    <row r="111" spans="1:10" ht="21.75" customHeight="1" thickTop="1">
      <c r="A111" s="2"/>
      <c r="B111" s="3"/>
      <c r="C111" s="4"/>
      <c r="D111" s="63"/>
      <c r="E111" s="63"/>
      <c r="F111" s="63"/>
      <c r="G111" s="63"/>
      <c r="H111" s="63"/>
      <c r="I111" s="63"/>
      <c r="J111" s="63"/>
    </row>
    <row r="112" spans="1:10" ht="21.75" customHeight="1">
      <c r="A112" s="49" t="s">
        <v>123</v>
      </c>
      <c r="B112" s="16">
        <v>14</v>
      </c>
      <c r="C112" s="4"/>
      <c r="D112" s="63"/>
      <c r="E112" s="63"/>
      <c r="F112" s="63"/>
      <c r="G112" s="63"/>
      <c r="H112" s="63"/>
      <c r="I112" s="63"/>
      <c r="J112" s="63"/>
    </row>
    <row r="113" spans="1:10" ht="19.5" customHeight="1">
      <c r="A113" s="48" t="s">
        <v>66</v>
      </c>
      <c r="B113" s="16"/>
      <c r="C113" s="49"/>
      <c r="D113" s="2"/>
      <c r="E113" s="2"/>
      <c r="F113" s="2"/>
      <c r="G113" s="2"/>
      <c r="H113" s="134"/>
      <c r="I113" s="2"/>
      <c r="J113" s="134"/>
    </row>
    <row r="114" spans="1:10" ht="19.5" customHeight="1">
      <c r="A114" s="48" t="s">
        <v>162</v>
      </c>
      <c r="B114" s="16"/>
      <c r="C114" s="49"/>
    </row>
    <row r="115" spans="1:10" ht="19.5" customHeight="1" thickBot="1">
      <c r="A115" s="18" t="s">
        <v>106</v>
      </c>
      <c r="B115" s="64"/>
      <c r="C115" s="49"/>
      <c r="D115" s="155">
        <f>ROUND(D103*1000/D116,3)</f>
        <v>1.9E-2</v>
      </c>
      <c r="E115" s="120"/>
      <c r="F115" s="155">
        <v>-3.5999999999999997E-2</v>
      </c>
      <c r="G115" s="120"/>
      <c r="H115" s="155">
        <f>ROUND(H103*1000/H116,3)</f>
        <v>2.5999999999999999E-2</v>
      </c>
      <c r="I115" s="120"/>
      <c r="J115" s="155">
        <v>-3.4000000000000002E-2</v>
      </c>
    </row>
    <row r="116" spans="1:10" ht="19.5" customHeight="1" thickTop="1" thickBot="1">
      <c r="A116" s="48" t="s">
        <v>112</v>
      </c>
      <c r="B116" s="64"/>
      <c r="C116" s="49"/>
      <c r="D116" s="135">
        <v>743000000</v>
      </c>
      <c r="E116" s="120"/>
      <c r="F116" s="135">
        <v>743000000</v>
      </c>
      <c r="G116" s="120"/>
      <c r="H116" s="135">
        <v>743000000</v>
      </c>
      <c r="I116" s="120"/>
      <c r="J116" s="135">
        <v>743000000</v>
      </c>
    </row>
    <row r="117" spans="1:10" ht="21.75" customHeight="1" thickTop="1">
      <c r="A117" s="2"/>
      <c r="B117" s="3"/>
      <c r="C117" s="4"/>
      <c r="D117" s="63"/>
      <c r="E117" s="63"/>
      <c r="F117" s="63"/>
      <c r="G117" s="63"/>
      <c r="H117" s="63"/>
      <c r="I117" s="63"/>
      <c r="J117" s="63"/>
    </row>
    <row r="118" spans="1:10" ht="19.5" customHeight="1">
      <c r="A118" s="2" t="s">
        <v>1</v>
      </c>
      <c r="B118" s="3"/>
      <c r="C118" s="3"/>
      <c r="D118" s="3"/>
      <c r="E118" s="3"/>
      <c r="F118" s="3"/>
      <c r="G118" s="2"/>
      <c r="H118" s="3"/>
      <c r="I118" s="3"/>
      <c r="J118" s="3"/>
    </row>
    <row r="119" spans="1:10" ht="19.5" customHeight="1">
      <c r="A119" s="2"/>
      <c r="B119" s="3"/>
      <c r="C119" s="3"/>
      <c r="D119" s="3"/>
      <c r="E119" s="3"/>
      <c r="F119" s="3"/>
      <c r="G119" s="2"/>
      <c r="H119" s="3"/>
      <c r="I119" s="3"/>
      <c r="J119" s="3"/>
    </row>
  </sheetData>
  <pageMargins left="0.66" right="0.19685039370078741" top="0.78740157480314965" bottom="0.74803149606299213" header="0.31496062992125984" footer="0.31496062992125984"/>
  <pageSetup paperSize="9" scale="76" firstPageNumber="4" orientation="portrait" r:id="rId1"/>
  <rowBreaks count="3" manualBreakCount="3">
    <brk id="35" max="9" man="1"/>
    <brk id="59" max="9" man="1"/>
    <brk id="94" max="9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42"/>
  <sheetViews>
    <sheetView showGridLines="0" view="pageBreakPreview" topLeftCell="A17" zoomScale="69" zoomScaleNormal="100" zoomScaleSheetLayoutView="69" workbookViewId="0">
      <selection activeCell="A32" sqref="A32"/>
    </sheetView>
  </sheetViews>
  <sheetFormatPr defaultColWidth="9.140625" defaultRowHeight="22.5" customHeight="1"/>
  <cols>
    <col min="1" max="1" width="42.85546875" style="20" customWidth="1"/>
    <col min="2" max="2" width="1.7109375" style="20" customWidth="1"/>
    <col min="3" max="3" width="7.7109375" style="20" customWidth="1"/>
    <col min="4" max="4" width="1.7109375" style="21" customWidth="1"/>
    <col min="5" max="5" width="16.28515625" style="20" customWidth="1"/>
    <col min="6" max="6" width="1.7109375" style="20" customWidth="1"/>
    <col min="7" max="7" width="14.85546875" style="20" customWidth="1"/>
    <col min="8" max="8" width="2.140625" style="21" customWidth="1"/>
    <col min="9" max="9" width="16.28515625" style="20" customWidth="1"/>
    <col min="10" max="10" width="2.140625" style="20" customWidth="1"/>
    <col min="11" max="11" width="16.140625" style="20" customWidth="1"/>
    <col min="12" max="12" width="2.140625" style="20" customWidth="1"/>
    <col min="13" max="13" width="15.85546875" style="20" customWidth="1"/>
    <col min="14" max="14" width="1.7109375" style="20" customWidth="1"/>
    <col min="15" max="15" width="14.42578125" style="20" customWidth="1"/>
    <col min="16" max="16" width="2.140625" style="20" customWidth="1"/>
    <col min="17" max="17" width="17.7109375" style="20" customWidth="1"/>
    <col min="18" max="18" width="2.140625" style="20" customWidth="1"/>
    <col min="19" max="19" width="16.7109375" style="20" customWidth="1"/>
    <col min="20" max="20" width="2.140625" style="20" customWidth="1"/>
    <col min="21" max="21" width="17.140625" style="20" customWidth="1"/>
    <col min="22" max="22" width="2.140625" style="20" customWidth="1"/>
    <col min="23" max="23" width="16.5703125" style="20" customWidth="1"/>
    <col min="24" max="24" width="1.28515625" style="20" customWidth="1"/>
    <col min="25" max="16384" width="9.140625" style="20"/>
  </cols>
  <sheetData>
    <row r="1" spans="1:24" ht="22.5" customHeight="1">
      <c r="W1" s="22" t="s">
        <v>40</v>
      </c>
    </row>
    <row r="2" spans="1:24" s="23" customFormat="1" ht="22.5" customHeight="1">
      <c r="A2" s="23" t="s">
        <v>154</v>
      </c>
    </row>
    <row r="3" spans="1:24" s="23" customFormat="1" ht="22.5" customHeight="1">
      <c r="A3" s="23" t="s">
        <v>47</v>
      </c>
    </row>
    <row r="4" spans="1:24" s="23" customFormat="1" ht="22.5" customHeight="1">
      <c r="A4" s="23" t="s">
        <v>189</v>
      </c>
    </row>
    <row r="5" spans="1:24" ht="22.5" customHeight="1">
      <c r="W5" s="54" t="s">
        <v>36</v>
      </c>
    </row>
    <row r="6" spans="1:24" ht="22.5" customHeight="1">
      <c r="D6" s="20"/>
      <c r="E6" s="172" t="s">
        <v>20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55"/>
    </row>
    <row r="7" spans="1:24" ht="22.5" customHeight="1">
      <c r="D7" s="20"/>
      <c r="E7" s="173" t="s">
        <v>71</v>
      </c>
      <c r="F7" s="173"/>
      <c r="G7" s="173"/>
      <c r="H7" s="173"/>
      <c r="I7" s="173"/>
      <c r="J7" s="173"/>
      <c r="K7" s="173"/>
      <c r="L7" s="173"/>
      <c r="M7" s="173"/>
      <c r="N7" s="173"/>
      <c r="O7" s="173"/>
      <c r="P7" s="173"/>
      <c r="Q7" s="173"/>
      <c r="R7" s="173"/>
      <c r="S7" s="173"/>
      <c r="T7" s="55"/>
      <c r="U7" s="55"/>
      <c r="V7" s="55"/>
      <c r="W7" s="55"/>
      <c r="X7" s="55"/>
    </row>
    <row r="8" spans="1:24" ht="22.5" customHeight="1">
      <c r="D8" s="20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140" t="s">
        <v>86</v>
      </c>
      <c r="R8" s="141"/>
      <c r="S8" s="69"/>
      <c r="T8" s="55"/>
      <c r="U8" s="55"/>
      <c r="V8" s="55"/>
      <c r="W8" s="55"/>
      <c r="X8" s="55"/>
    </row>
    <row r="9" spans="1:24" ht="22.5" customHeight="1">
      <c r="D9" s="20"/>
      <c r="E9" s="65"/>
      <c r="F9" s="65"/>
      <c r="G9" s="65"/>
      <c r="H9" s="65"/>
      <c r="I9" s="65"/>
      <c r="J9" s="65"/>
      <c r="K9" s="37"/>
      <c r="L9" s="37"/>
      <c r="M9" s="37"/>
      <c r="N9" s="37"/>
      <c r="O9" s="37"/>
      <c r="P9" s="37"/>
      <c r="Q9" s="91" t="s">
        <v>87</v>
      </c>
      <c r="R9" s="65"/>
      <c r="S9" s="65"/>
      <c r="T9" s="65"/>
      <c r="U9" s="65"/>
      <c r="V9" s="65"/>
      <c r="W9" s="65"/>
      <c r="X9" s="55"/>
    </row>
    <row r="10" spans="1:24" ht="22.5" customHeight="1">
      <c r="D10" s="20"/>
      <c r="E10" s="65"/>
      <c r="F10" s="65"/>
      <c r="G10" s="65"/>
      <c r="H10" s="65"/>
      <c r="I10" s="65"/>
      <c r="J10" s="65"/>
      <c r="K10" s="37"/>
      <c r="L10" s="37"/>
      <c r="M10" s="37"/>
      <c r="N10" s="37"/>
      <c r="O10" s="37"/>
      <c r="P10" s="37"/>
      <c r="Q10" s="37" t="s">
        <v>119</v>
      </c>
      <c r="R10" s="37"/>
      <c r="S10" s="65"/>
      <c r="T10" s="65"/>
      <c r="U10" s="65"/>
      <c r="V10" s="65"/>
      <c r="W10" s="65"/>
      <c r="X10" s="55"/>
    </row>
    <row r="11" spans="1:24" ht="22.5" customHeight="1">
      <c r="D11" s="20"/>
      <c r="E11" s="65"/>
      <c r="F11" s="65"/>
      <c r="G11" s="65"/>
      <c r="H11" s="65"/>
      <c r="I11" s="65"/>
      <c r="J11" s="65"/>
      <c r="K11" s="37"/>
      <c r="L11" s="37"/>
      <c r="M11" s="37"/>
      <c r="N11" s="37"/>
      <c r="O11" s="37"/>
      <c r="P11" s="37"/>
      <c r="Q11" s="91" t="s">
        <v>120</v>
      </c>
      <c r="R11" s="37"/>
      <c r="S11" s="65"/>
      <c r="T11" s="65"/>
      <c r="U11" s="65"/>
      <c r="V11" s="65"/>
      <c r="W11" s="65"/>
      <c r="X11" s="55"/>
    </row>
    <row r="12" spans="1:24" ht="22.5" customHeight="1">
      <c r="D12" s="20"/>
      <c r="E12" s="65"/>
      <c r="F12" s="65"/>
      <c r="G12" s="65"/>
      <c r="H12" s="65"/>
      <c r="I12" s="65"/>
      <c r="J12" s="65"/>
      <c r="K12" s="37"/>
      <c r="L12" s="37"/>
      <c r="M12" s="37"/>
      <c r="N12" s="37"/>
      <c r="O12" s="37"/>
      <c r="P12" s="37"/>
      <c r="Q12" s="122" t="s">
        <v>114</v>
      </c>
      <c r="R12" s="37"/>
      <c r="S12" s="65"/>
      <c r="T12" s="65"/>
      <c r="U12" s="37" t="s">
        <v>138</v>
      </c>
      <c r="V12" s="65"/>
      <c r="W12" s="65"/>
      <c r="X12" s="55"/>
    </row>
    <row r="13" spans="1:24" ht="22.5" customHeight="1">
      <c r="D13" s="20"/>
      <c r="E13" s="37"/>
      <c r="F13" s="37"/>
      <c r="G13" s="37"/>
      <c r="H13" s="37"/>
      <c r="I13" s="37"/>
      <c r="J13" s="37"/>
      <c r="K13" s="66"/>
      <c r="L13" s="37"/>
      <c r="M13" s="37"/>
      <c r="N13" s="37"/>
      <c r="O13" s="37"/>
      <c r="P13" s="37"/>
      <c r="Q13" s="122" t="s">
        <v>115</v>
      </c>
      <c r="S13" s="35" t="s">
        <v>72</v>
      </c>
      <c r="T13" s="35"/>
      <c r="U13" s="35" t="s">
        <v>139</v>
      </c>
      <c r="V13" s="36"/>
      <c r="W13" s="36"/>
      <c r="X13" s="55"/>
    </row>
    <row r="14" spans="1:24" ht="22.5" customHeight="1">
      <c r="D14" s="20"/>
      <c r="E14" s="35" t="s">
        <v>56</v>
      </c>
      <c r="F14" s="35"/>
      <c r="G14" s="35"/>
      <c r="H14" s="37"/>
      <c r="I14" s="35"/>
      <c r="J14" s="37"/>
      <c r="K14" s="37"/>
      <c r="L14" s="37"/>
      <c r="M14" s="37"/>
      <c r="N14" s="37"/>
      <c r="O14" s="37"/>
      <c r="P14" s="37"/>
      <c r="Q14" s="122" t="s">
        <v>116</v>
      </c>
      <c r="S14" s="35" t="s">
        <v>31</v>
      </c>
      <c r="T14" s="35"/>
      <c r="U14" s="35" t="s">
        <v>73</v>
      </c>
      <c r="V14" s="36"/>
      <c r="W14" s="36" t="s">
        <v>4</v>
      </c>
      <c r="X14" s="55"/>
    </row>
    <row r="15" spans="1:24" ht="22.5" customHeight="1">
      <c r="D15" s="20"/>
      <c r="E15" s="35" t="s">
        <v>127</v>
      </c>
      <c r="F15" s="35"/>
      <c r="G15" s="35"/>
      <c r="H15" s="37"/>
      <c r="I15" s="35" t="s">
        <v>74</v>
      </c>
      <c r="J15" s="37"/>
      <c r="K15" s="171" t="s">
        <v>3</v>
      </c>
      <c r="L15" s="171"/>
      <c r="M15" s="171"/>
      <c r="N15" s="171"/>
      <c r="O15" s="171"/>
      <c r="P15" s="37"/>
      <c r="Q15" s="20" t="s">
        <v>136</v>
      </c>
      <c r="S15" s="35" t="s">
        <v>57</v>
      </c>
      <c r="T15" s="35"/>
      <c r="U15" s="35" t="s">
        <v>135</v>
      </c>
      <c r="V15" s="65"/>
      <c r="W15" s="35" t="s">
        <v>75</v>
      </c>
      <c r="X15" s="55"/>
    </row>
    <row r="16" spans="1:24" ht="22.5" customHeight="1">
      <c r="C16" s="142" t="s">
        <v>0</v>
      </c>
      <c r="D16" s="20"/>
      <c r="E16" s="38" t="s">
        <v>2</v>
      </c>
      <c r="F16" s="35"/>
      <c r="G16" s="38" t="s">
        <v>157</v>
      </c>
      <c r="H16" s="37"/>
      <c r="I16" s="39" t="s">
        <v>76</v>
      </c>
      <c r="J16" s="37"/>
      <c r="K16" s="91" t="s">
        <v>113</v>
      </c>
      <c r="L16" s="37"/>
      <c r="M16" s="91" t="s">
        <v>8</v>
      </c>
      <c r="N16" s="37"/>
      <c r="O16" s="91" t="s">
        <v>158</v>
      </c>
      <c r="P16" s="37"/>
      <c r="Q16" s="142" t="s">
        <v>137</v>
      </c>
      <c r="S16" s="38" t="s">
        <v>58</v>
      </c>
      <c r="T16" s="35"/>
      <c r="U16" s="38" t="s">
        <v>148</v>
      </c>
      <c r="V16" s="65"/>
      <c r="W16" s="38" t="s">
        <v>35</v>
      </c>
      <c r="X16" s="55"/>
    </row>
    <row r="17" spans="1:24" s="27" customFormat="1" ht="22.5" customHeight="1">
      <c r="A17" s="26" t="s">
        <v>153</v>
      </c>
      <c r="B17" s="26"/>
      <c r="C17" s="26"/>
      <c r="E17" s="43">
        <v>770000</v>
      </c>
      <c r="F17" s="43"/>
      <c r="G17" s="43">
        <v>-121900</v>
      </c>
      <c r="H17" s="43"/>
      <c r="I17" s="43">
        <v>918025</v>
      </c>
      <c r="J17" s="43"/>
      <c r="K17" s="43">
        <v>61688</v>
      </c>
      <c r="L17" s="43"/>
      <c r="M17" s="43">
        <v>30529</v>
      </c>
      <c r="N17" s="43"/>
      <c r="O17" s="43">
        <v>121500</v>
      </c>
      <c r="P17" s="43"/>
      <c r="Q17" s="43">
        <v>-606</v>
      </c>
      <c r="R17" s="43"/>
      <c r="S17" s="43">
        <f>SUM(E17:Q17)</f>
        <v>1779236</v>
      </c>
      <c r="T17" s="43"/>
      <c r="U17" s="43">
        <v>7752</v>
      </c>
      <c r="V17" s="43"/>
      <c r="W17" s="43">
        <f>SUM(S17:U17)</f>
        <v>1786988</v>
      </c>
      <c r="X17" s="56"/>
    </row>
    <row r="18" spans="1:24" s="27" customFormat="1" ht="22.5" customHeight="1">
      <c r="A18" s="27" t="s">
        <v>164</v>
      </c>
      <c r="E18" s="56">
        <v>0</v>
      </c>
      <c r="F18" s="56"/>
      <c r="G18" s="56">
        <v>0</v>
      </c>
      <c r="H18" s="56"/>
      <c r="I18" s="56">
        <v>0</v>
      </c>
      <c r="J18" s="56"/>
      <c r="K18" s="56">
        <v>0</v>
      </c>
      <c r="L18" s="56"/>
      <c r="M18" s="56">
        <v>-26651</v>
      </c>
      <c r="N18" s="56"/>
      <c r="O18" s="56">
        <v>0</v>
      </c>
      <c r="P18" s="56"/>
      <c r="Q18" s="56">
        <v>0</v>
      </c>
      <c r="R18" s="56"/>
      <c r="S18" s="43">
        <f>SUM(E18:Q18)</f>
        <v>-26651</v>
      </c>
      <c r="T18" s="56"/>
      <c r="U18" s="43">
        <v>-1378</v>
      </c>
      <c r="V18" s="56"/>
      <c r="W18" s="43">
        <f t="shared" ref="W18:W26" si="0">SUM(S18:U18)</f>
        <v>-28029</v>
      </c>
      <c r="X18" s="56"/>
    </row>
    <row r="19" spans="1:24" s="27" customFormat="1" ht="22.5" customHeight="1">
      <c r="A19" s="27" t="s">
        <v>43</v>
      </c>
      <c r="E19" s="57">
        <v>0</v>
      </c>
      <c r="F19" s="56"/>
      <c r="G19" s="57">
        <v>0</v>
      </c>
      <c r="H19" s="56"/>
      <c r="I19" s="57">
        <v>0</v>
      </c>
      <c r="J19" s="56"/>
      <c r="K19" s="57">
        <v>0</v>
      </c>
      <c r="L19" s="56"/>
      <c r="M19" s="57">
        <v>0</v>
      </c>
      <c r="N19" s="56"/>
      <c r="O19" s="57">
        <v>0</v>
      </c>
      <c r="P19" s="56"/>
      <c r="Q19" s="57">
        <v>351</v>
      </c>
      <c r="R19" s="56"/>
      <c r="S19" s="44">
        <f>SUM(E19:Q19)</f>
        <v>351</v>
      </c>
      <c r="T19" s="56"/>
      <c r="U19" s="57">
        <v>344</v>
      </c>
      <c r="V19" s="56"/>
      <c r="W19" s="44">
        <f t="shared" si="0"/>
        <v>695</v>
      </c>
      <c r="X19" s="56"/>
    </row>
    <row r="20" spans="1:24" s="27" customFormat="1" ht="22.5" customHeight="1">
      <c r="A20" s="27" t="s">
        <v>41</v>
      </c>
      <c r="E20" s="56">
        <f>SUM(E18:E19)</f>
        <v>0</v>
      </c>
      <c r="F20" s="56"/>
      <c r="G20" s="56">
        <f>SUM(G18:G19)</f>
        <v>0</v>
      </c>
      <c r="H20" s="56"/>
      <c r="I20" s="56">
        <f>SUM(I18:I19)</f>
        <v>0</v>
      </c>
      <c r="J20" s="56"/>
      <c r="K20" s="56">
        <f>SUM(K18:K19)</f>
        <v>0</v>
      </c>
      <c r="L20" s="56"/>
      <c r="M20" s="56">
        <f>SUM(M18:M19)</f>
        <v>-26651</v>
      </c>
      <c r="N20" s="56"/>
      <c r="O20" s="56">
        <f>SUM(O18:O19)</f>
        <v>0</v>
      </c>
      <c r="P20" s="56"/>
      <c r="Q20" s="56">
        <f>SUM(Q18:Q19)</f>
        <v>351</v>
      </c>
      <c r="R20" s="56"/>
      <c r="S20" s="43">
        <f>SUM(E20:Q20)</f>
        <v>-26300</v>
      </c>
      <c r="T20" s="56"/>
      <c r="U20" s="56">
        <f>SUM(U18:U19)</f>
        <v>-1034</v>
      </c>
      <c r="V20" s="56"/>
      <c r="W20" s="43">
        <f>SUM(S20:U20)</f>
        <v>-27334</v>
      </c>
      <c r="X20" s="56"/>
    </row>
    <row r="21" spans="1:24" s="27" customFormat="1" ht="22.5" customHeight="1">
      <c r="A21" s="27" t="s">
        <v>212</v>
      </c>
      <c r="C21" s="101">
        <v>16</v>
      </c>
      <c r="E21" s="43">
        <v>0</v>
      </c>
      <c r="F21" s="43"/>
      <c r="G21" s="43">
        <v>0</v>
      </c>
      <c r="H21" s="43"/>
      <c r="I21" s="43">
        <v>0</v>
      </c>
      <c r="J21" s="43"/>
      <c r="K21" s="43">
        <v>0</v>
      </c>
      <c r="L21" s="43"/>
      <c r="M21" s="43">
        <v>-37149</v>
      </c>
      <c r="N21" s="43"/>
      <c r="O21" s="43">
        <v>0</v>
      </c>
      <c r="P21" s="43"/>
      <c r="Q21" s="43">
        <v>0</v>
      </c>
      <c r="R21" s="43"/>
      <c r="S21" s="43">
        <f>SUM(E21:Q21)</f>
        <v>-37149</v>
      </c>
      <c r="T21" s="43"/>
      <c r="U21" s="43">
        <v>0</v>
      </c>
      <c r="V21" s="43"/>
      <c r="W21" s="43">
        <f>SUM(S21:U21)</f>
        <v>-37149</v>
      </c>
      <c r="X21" s="56"/>
    </row>
    <row r="22" spans="1:24" s="27" customFormat="1" ht="22.5" customHeight="1">
      <c r="A22" s="27" t="s">
        <v>140</v>
      </c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43"/>
      <c r="T22" s="56"/>
      <c r="U22" s="56"/>
      <c r="V22" s="56"/>
      <c r="W22" s="43"/>
      <c r="X22" s="56"/>
    </row>
    <row r="23" spans="1:24" s="27" customFormat="1" ht="22.5" customHeight="1">
      <c r="A23" s="27" t="s">
        <v>141</v>
      </c>
      <c r="E23" s="58">
        <v>0</v>
      </c>
      <c r="F23" s="58"/>
      <c r="G23" s="154">
        <v>0</v>
      </c>
      <c r="H23" s="29"/>
      <c r="I23" s="58">
        <v>0</v>
      </c>
      <c r="J23" s="28"/>
      <c r="K23" s="58">
        <v>0</v>
      </c>
      <c r="L23" s="58"/>
      <c r="M23" s="58">
        <v>0</v>
      </c>
      <c r="N23" s="58"/>
      <c r="O23" s="154">
        <v>0</v>
      </c>
      <c r="P23" s="58"/>
      <c r="Q23" s="58">
        <v>0</v>
      </c>
      <c r="R23" s="58"/>
      <c r="S23" s="44">
        <f>SUM(E23:Q23)</f>
        <v>0</v>
      </c>
      <c r="T23" s="28"/>
      <c r="U23" s="58">
        <v>5562</v>
      </c>
      <c r="V23" s="28"/>
      <c r="W23" s="44">
        <f t="shared" si="0"/>
        <v>5562</v>
      </c>
      <c r="X23" s="58"/>
    </row>
    <row r="24" spans="1:24" s="27" customFormat="1" ht="22.5" hidden="1" customHeight="1">
      <c r="A24" s="27" t="s">
        <v>60</v>
      </c>
      <c r="E24" s="56">
        <v>0</v>
      </c>
      <c r="F24" s="56"/>
      <c r="G24" s="56"/>
      <c r="H24" s="29"/>
      <c r="I24" s="56">
        <v>0</v>
      </c>
      <c r="J24" s="28"/>
      <c r="K24" s="56">
        <v>0</v>
      </c>
      <c r="L24" s="30"/>
      <c r="M24" s="58"/>
      <c r="N24" s="58"/>
      <c r="O24" s="58"/>
      <c r="P24" s="58"/>
      <c r="Q24" s="56">
        <v>0</v>
      </c>
      <c r="R24" s="58"/>
      <c r="S24" s="43">
        <f>SUM(E24:Q24)</f>
        <v>0</v>
      </c>
      <c r="T24" s="28"/>
      <c r="U24" s="58">
        <v>0</v>
      </c>
      <c r="V24" s="28"/>
      <c r="W24" s="43">
        <f t="shared" si="0"/>
        <v>0</v>
      </c>
      <c r="X24" s="58"/>
    </row>
    <row r="25" spans="1:24" s="27" customFormat="1" ht="22.5" hidden="1" customHeight="1">
      <c r="A25" s="27" t="s">
        <v>77</v>
      </c>
      <c r="E25" s="56"/>
      <c r="F25" s="56"/>
      <c r="G25" s="56"/>
      <c r="H25" s="29"/>
      <c r="I25" s="56"/>
      <c r="J25" s="28"/>
      <c r="K25" s="56"/>
      <c r="L25" s="30"/>
      <c r="M25" s="58"/>
      <c r="N25" s="58"/>
      <c r="O25" s="58"/>
      <c r="P25" s="58"/>
      <c r="Q25" s="56"/>
      <c r="R25" s="58"/>
      <c r="S25" s="43">
        <f>SUM(E25:Q25)</f>
        <v>0</v>
      </c>
      <c r="T25" s="28"/>
      <c r="U25" s="58"/>
      <c r="V25" s="28"/>
      <c r="W25" s="43">
        <f t="shared" si="0"/>
        <v>0</v>
      </c>
      <c r="X25" s="58"/>
    </row>
    <row r="26" spans="1:24" s="27" customFormat="1" ht="22.5" hidden="1" customHeight="1">
      <c r="A26" s="27" t="s">
        <v>88</v>
      </c>
      <c r="E26" s="56">
        <v>0</v>
      </c>
      <c r="F26" s="56"/>
      <c r="G26" s="56"/>
      <c r="H26" s="29"/>
      <c r="I26" s="56">
        <v>0</v>
      </c>
      <c r="J26" s="28"/>
      <c r="K26" s="56">
        <v>0</v>
      </c>
      <c r="L26" s="30"/>
      <c r="M26" s="58">
        <v>0</v>
      </c>
      <c r="N26" s="58"/>
      <c r="O26" s="58"/>
      <c r="P26" s="58"/>
      <c r="Q26" s="56"/>
      <c r="R26" s="58"/>
      <c r="S26" s="43">
        <f>SUM(E26:Q26)</f>
        <v>0</v>
      </c>
      <c r="T26" s="28"/>
      <c r="U26" s="58"/>
      <c r="V26" s="28"/>
      <c r="W26" s="43">
        <f t="shared" si="0"/>
        <v>0</v>
      </c>
      <c r="X26" s="58"/>
    </row>
    <row r="27" spans="1:24" ht="22.5" customHeight="1" thickBot="1">
      <c r="A27" s="26" t="s">
        <v>190</v>
      </c>
      <c r="B27" s="26"/>
      <c r="C27" s="26"/>
      <c r="D27" s="59"/>
      <c r="E27" s="31">
        <f>SUM(E17,E20:E26)</f>
        <v>770000</v>
      </c>
      <c r="F27" s="28"/>
      <c r="G27" s="31">
        <f>SUM(G17,G20:G26)</f>
        <v>-121900</v>
      </c>
      <c r="H27" s="29"/>
      <c r="I27" s="31">
        <f>SUM(I17,I20:I26)</f>
        <v>918025</v>
      </c>
      <c r="J27" s="28"/>
      <c r="K27" s="31">
        <f>SUM(K17,K20:K26)</f>
        <v>61688</v>
      </c>
      <c r="L27" s="28"/>
      <c r="M27" s="31">
        <f>SUM(M17,M20:M26)</f>
        <v>-33271</v>
      </c>
      <c r="N27" s="28"/>
      <c r="O27" s="31">
        <f>SUM(O17,O20:O26)</f>
        <v>121500</v>
      </c>
      <c r="P27" s="28"/>
      <c r="Q27" s="31">
        <f>SUM(Q17,Q20:Q26)</f>
        <v>-255</v>
      </c>
      <c r="R27" s="28"/>
      <c r="S27" s="31">
        <f>SUM(S17,S20:S26)</f>
        <v>1715787</v>
      </c>
      <c r="T27" s="28"/>
      <c r="U27" s="31">
        <f>SUM(U17,U20:U26)</f>
        <v>12280</v>
      </c>
      <c r="V27" s="28"/>
      <c r="W27" s="31">
        <f>SUM(W17,W20:W26)</f>
        <v>1728067</v>
      </c>
      <c r="X27" s="28"/>
    </row>
    <row r="28" spans="1:24" ht="22.5" customHeight="1" thickTop="1">
      <c r="A28" s="23"/>
      <c r="B28" s="23"/>
      <c r="C28" s="23"/>
      <c r="D28" s="59"/>
      <c r="E28" s="28"/>
      <c r="F28" s="28"/>
      <c r="G28" s="28"/>
      <c r="H28" s="29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33"/>
      <c r="T28" s="28"/>
      <c r="U28" s="28"/>
      <c r="V28" s="28"/>
      <c r="W28" s="28"/>
      <c r="X28" s="28"/>
    </row>
    <row r="29" spans="1:24" s="27" customFormat="1" ht="22.5" customHeight="1">
      <c r="A29" s="23" t="s">
        <v>176</v>
      </c>
      <c r="B29" s="23"/>
      <c r="C29" s="23"/>
      <c r="E29" s="43">
        <v>770000</v>
      </c>
      <c r="F29" s="43"/>
      <c r="G29" s="43">
        <v>-121900</v>
      </c>
      <c r="H29" s="43"/>
      <c r="I29" s="43">
        <v>918025</v>
      </c>
      <c r="J29" s="43"/>
      <c r="K29" s="43">
        <v>61808</v>
      </c>
      <c r="L29" s="43"/>
      <c r="M29" s="43">
        <v>-2451</v>
      </c>
      <c r="N29" s="43"/>
      <c r="O29" s="43">
        <v>121500</v>
      </c>
      <c r="P29" s="43"/>
      <c r="Q29" s="43">
        <v>-697</v>
      </c>
      <c r="R29" s="43"/>
      <c r="S29" s="43">
        <v>1746285</v>
      </c>
      <c r="T29" s="43"/>
      <c r="U29" s="43">
        <v>10518</v>
      </c>
      <c r="V29" s="43"/>
      <c r="W29" s="43">
        <f>SUM(S29:U29)</f>
        <v>1756803</v>
      </c>
      <c r="X29" s="56"/>
    </row>
    <row r="30" spans="1:24" s="27" customFormat="1" ht="22.5" customHeight="1">
      <c r="A30" s="27" t="s">
        <v>42</v>
      </c>
      <c r="E30" s="56">
        <v>0</v>
      </c>
      <c r="F30" s="56"/>
      <c r="G30" s="56">
        <v>0</v>
      </c>
      <c r="H30" s="56"/>
      <c r="I30" s="56">
        <v>0</v>
      </c>
      <c r="J30" s="56"/>
      <c r="K30" s="56">
        <v>0</v>
      </c>
      <c r="L30" s="56"/>
      <c r="M30" s="56">
        <f>PL!D103</f>
        <v>14458</v>
      </c>
      <c r="N30" s="56"/>
      <c r="O30" s="56">
        <v>0</v>
      </c>
      <c r="P30" s="56"/>
      <c r="Q30" s="56">
        <v>0</v>
      </c>
      <c r="R30" s="56"/>
      <c r="S30" s="43">
        <f>SUM(E30:Q30)</f>
        <v>14458</v>
      </c>
      <c r="T30" s="56"/>
      <c r="U30" s="56">
        <f>PL!D104</f>
        <v>-1760</v>
      </c>
      <c r="V30" s="56"/>
      <c r="W30" s="43">
        <f>SUM(S30:U30)</f>
        <v>12698</v>
      </c>
      <c r="X30" s="56"/>
    </row>
    <row r="31" spans="1:24" s="27" customFormat="1" ht="22.5" customHeight="1">
      <c r="A31" s="27" t="s">
        <v>43</v>
      </c>
      <c r="E31" s="57">
        <v>0</v>
      </c>
      <c r="F31" s="56"/>
      <c r="G31" s="57">
        <v>0</v>
      </c>
      <c r="H31" s="56"/>
      <c r="I31" s="57">
        <v>0</v>
      </c>
      <c r="J31" s="56"/>
      <c r="K31" s="57">
        <v>0</v>
      </c>
      <c r="L31" s="56"/>
      <c r="M31" s="57">
        <v>0</v>
      </c>
      <c r="N31" s="56"/>
      <c r="O31" s="57">
        <v>0</v>
      </c>
      <c r="P31" s="56"/>
      <c r="Q31" s="57">
        <v>1100</v>
      </c>
      <c r="R31" s="56"/>
      <c r="S31" s="44">
        <f>SUM(E31:Q31)</f>
        <v>1100</v>
      </c>
      <c r="T31" s="56"/>
      <c r="U31" s="57">
        <f>PL!D109-PL!D104</f>
        <v>683</v>
      </c>
      <c r="V31" s="56"/>
      <c r="W31" s="44">
        <f>SUM(S31:U31)</f>
        <v>1783</v>
      </c>
      <c r="X31" s="56"/>
    </row>
    <row r="32" spans="1:24" s="27" customFormat="1" ht="22.5" customHeight="1">
      <c r="A32" s="27" t="s">
        <v>41</v>
      </c>
      <c r="E32" s="58">
        <f>SUM(E30:E31)</f>
        <v>0</v>
      </c>
      <c r="F32" s="58"/>
      <c r="G32" s="58">
        <f>SUM(G30:G31)</f>
        <v>0</v>
      </c>
      <c r="H32" s="29"/>
      <c r="I32" s="58">
        <f>SUM(I30:I31)</f>
        <v>0</v>
      </c>
      <c r="J32" s="28"/>
      <c r="K32" s="58">
        <f>SUM(K30:K31)</f>
        <v>0</v>
      </c>
      <c r="L32" s="58"/>
      <c r="M32" s="58">
        <f>SUM(M30:M31)</f>
        <v>14458</v>
      </c>
      <c r="N32" s="58"/>
      <c r="O32" s="58">
        <f>SUM(O30:O31)</f>
        <v>0</v>
      </c>
      <c r="P32" s="58"/>
      <c r="Q32" s="58">
        <f>SUM(Q30:Q31)</f>
        <v>1100</v>
      </c>
      <c r="R32" s="58"/>
      <c r="S32" s="58">
        <f>SUM(S30:S31)</f>
        <v>15558</v>
      </c>
      <c r="T32" s="28"/>
      <c r="U32" s="58">
        <f>SUM(U30:U31)</f>
        <v>-1077</v>
      </c>
      <c r="V32" s="28"/>
      <c r="W32" s="43">
        <f>SUM(S32:U32)</f>
        <v>14481</v>
      </c>
      <c r="X32" s="60"/>
    </row>
    <row r="33" spans="1:24" s="27" customFormat="1" ht="22.5" customHeight="1">
      <c r="A33" s="27" t="s">
        <v>216</v>
      </c>
      <c r="C33" s="101">
        <v>11</v>
      </c>
      <c r="E33" s="58">
        <v>0</v>
      </c>
      <c r="F33" s="58"/>
      <c r="G33" s="58">
        <v>121900</v>
      </c>
      <c r="H33" s="29"/>
      <c r="I33" s="58">
        <v>0</v>
      </c>
      <c r="J33" s="28"/>
      <c r="K33" s="58">
        <v>0</v>
      </c>
      <c r="L33" s="58"/>
      <c r="M33" s="58">
        <v>0</v>
      </c>
      <c r="N33" s="58"/>
      <c r="O33" s="58">
        <v>0</v>
      </c>
      <c r="P33" s="58"/>
      <c r="Q33" s="58">
        <v>0</v>
      </c>
      <c r="R33" s="58"/>
      <c r="S33" s="43">
        <f>SUM(E33:Q33)</f>
        <v>121900</v>
      </c>
      <c r="T33" s="28"/>
      <c r="U33" s="58">
        <v>0</v>
      </c>
      <c r="V33" s="28"/>
      <c r="W33" s="43">
        <f t="shared" ref="W33:W37" si="1">SUM(S33:U33)</f>
        <v>121900</v>
      </c>
      <c r="X33" s="60"/>
    </row>
    <row r="34" spans="1:24" s="27" customFormat="1" ht="22.5" customHeight="1">
      <c r="A34" s="27" t="s">
        <v>217</v>
      </c>
      <c r="C34" s="101">
        <v>11</v>
      </c>
      <c r="E34" s="58">
        <v>0</v>
      </c>
      <c r="F34" s="58"/>
      <c r="G34" s="58">
        <v>0</v>
      </c>
      <c r="H34" s="29"/>
      <c r="I34" s="58">
        <v>-94900</v>
      </c>
      <c r="J34" s="28"/>
      <c r="K34" s="58">
        <v>0</v>
      </c>
      <c r="L34" s="58"/>
      <c r="M34" s="58">
        <v>0</v>
      </c>
      <c r="N34" s="58"/>
      <c r="O34" s="58">
        <v>0</v>
      </c>
      <c r="P34" s="58"/>
      <c r="Q34" s="58">
        <v>0</v>
      </c>
      <c r="R34" s="58"/>
      <c r="S34" s="43">
        <f>SUM(E34:Q34)</f>
        <v>-94900</v>
      </c>
      <c r="T34" s="28"/>
      <c r="U34" s="58">
        <v>0</v>
      </c>
      <c r="V34" s="28"/>
      <c r="W34" s="43">
        <f>SUM(S34:U34)</f>
        <v>-94900</v>
      </c>
      <c r="X34" s="60"/>
    </row>
    <row r="35" spans="1:24" s="27" customFormat="1" ht="22.5" customHeight="1">
      <c r="A35" s="27" t="s">
        <v>218</v>
      </c>
      <c r="C35" s="101">
        <v>11</v>
      </c>
      <c r="E35" s="58">
        <v>-27000</v>
      </c>
      <c r="F35" s="58"/>
      <c r="G35" s="58">
        <v>0</v>
      </c>
      <c r="H35" s="29"/>
      <c r="I35" s="58">
        <v>0</v>
      </c>
      <c r="J35" s="28"/>
      <c r="K35" s="58">
        <v>0</v>
      </c>
      <c r="L35" s="58"/>
      <c r="M35" s="58">
        <v>0</v>
      </c>
      <c r="N35" s="58"/>
      <c r="O35" s="58">
        <v>0</v>
      </c>
      <c r="P35" s="58"/>
      <c r="Q35" s="58">
        <v>0</v>
      </c>
      <c r="R35" s="58"/>
      <c r="S35" s="43">
        <f>SUM(E35:Q35)</f>
        <v>-27000</v>
      </c>
      <c r="T35" s="28"/>
      <c r="U35" s="58">
        <v>0</v>
      </c>
      <c r="V35" s="28"/>
      <c r="W35" s="43">
        <f t="shared" si="1"/>
        <v>-27000</v>
      </c>
      <c r="X35" s="60"/>
    </row>
    <row r="36" spans="1:24" s="27" customFormat="1" ht="22.5" customHeight="1">
      <c r="A36" s="27" t="s">
        <v>222</v>
      </c>
      <c r="C36" s="101"/>
      <c r="E36" s="58"/>
      <c r="F36" s="58"/>
      <c r="G36" s="58"/>
      <c r="H36" s="29"/>
      <c r="I36" s="58"/>
      <c r="J36" s="28"/>
      <c r="K36" s="58"/>
      <c r="L36" s="58"/>
      <c r="M36" s="58"/>
      <c r="N36" s="58"/>
      <c r="O36" s="58"/>
      <c r="P36" s="58"/>
      <c r="Q36" s="58"/>
      <c r="R36" s="58"/>
      <c r="S36" s="43"/>
      <c r="T36" s="28"/>
      <c r="U36" s="58"/>
      <c r="V36" s="28"/>
      <c r="W36" s="43"/>
      <c r="X36" s="60"/>
    </row>
    <row r="37" spans="1:24" s="27" customFormat="1" ht="22.5" customHeight="1">
      <c r="A37" s="27" t="s">
        <v>219</v>
      </c>
      <c r="C37" s="101">
        <v>11</v>
      </c>
      <c r="E37" s="58">
        <v>0</v>
      </c>
      <c r="F37" s="58"/>
      <c r="G37" s="58">
        <v>0</v>
      </c>
      <c r="H37" s="29"/>
      <c r="I37" s="58">
        <v>0</v>
      </c>
      <c r="J37" s="28"/>
      <c r="K37" s="58">
        <v>0</v>
      </c>
      <c r="L37" s="58"/>
      <c r="M37" s="58">
        <v>121500</v>
      </c>
      <c r="N37" s="58"/>
      <c r="O37" s="58">
        <v>-121500</v>
      </c>
      <c r="P37" s="58"/>
      <c r="Q37" s="58">
        <v>0</v>
      </c>
      <c r="R37" s="58"/>
      <c r="S37" s="43">
        <f>SUM(E37:Q37)</f>
        <v>0</v>
      </c>
      <c r="T37" s="28"/>
      <c r="U37" s="58">
        <v>0</v>
      </c>
      <c r="V37" s="28"/>
      <c r="W37" s="43">
        <f t="shared" si="1"/>
        <v>0</v>
      </c>
      <c r="X37" s="60"/>
    </row>
    <row r="38" spans="1:24" ht="22.5" customHeight="1" thickBot="1">
      <c r="A38" s="26" t="s">
        <v>191</v>
      </c>
      <c r="B38" s="26"/>
      <c r="C38" s="26"/>
      <c r="D38" s="59"/>
      <c r="E38" s="31">
        <f>SUM(E29,E32:E37)</f>
        <v>743000</v>
      </c>
      <c r="F38" s="28"/>
      <c r="G38" s="31">
        <f>SUM(G29,G32:G37)</f>
        <v>0</v>
      </c>
      <c r="H38" s="29"/>
      <c r="I38" s="31">
        <f>SUM(I29,I32:I37)</f>
        <v>823125</v>
      </c>
      <c r="J38" s="28"/>
      <c r="K38" s="31">
        <f>SUM(K29,K32:K37)</f>
        <v>61808</v>
      </c>
      <c r="L38" s="28"/>
      <c r="M38" s="31">
        <f>SUM(M29,M32:M37)</f>
        <v>133507</v>
      </c>
      <c r="N38" s="28"/>
      <c r="O38" s="31">
        <f>SUM(O29,O32:O37)</f>
        <v>0</v>
      </c>
      <c r="P38" s="28"/>
      <c r="Q38" s="31">
        <f>SUM(Q29,Q32:Q37)</f>
        <v>403</v>
      </c>
      <c r="R38" s="28"/>
      <c r="S38" s="31">
        <f>SUM(S29,S32:S37)</f>
        <v>1761843</v>
      </c>
      <c r="T38" s="28"/>
      <c r="U38" s="31">
        <f>SUM(U29,U32:U37)</f>
        <v>9441</v>
      </c>
      <c r="V38" s="28"/>
      <c r="W38" s="31">
        <f>SUM(W29,W32:W37)</f>
        <v>1771284</v>
      </c>
      <c r="X38" s="28"/>
    </row>
    <row r="39" spans="1:24" ht="12" customHeight="1" thickTop="1">
      <c r="A39" s="26"/>
      <c r="B39" s="26"/>
      <c r="C39" s="26"/>
      <c r="D39" s="59"/>
      <c r="E39" s="28">
        <f>SUM(E27-BS!F76)</f>
        <v>0</v>
      </c>
      <c r="F39" s="28"/>
      <c r="G39" s="28">
        <f>SUM(G29-BS!F82)</f>
        <v>0</v>
      </c>
      <c r="H39" s="29"/>
      <c r="I39" s="28">
        <f>SUM(I27-BS!F77)</f>
        <v>0</v>
      </c>
      <c r="J39" s="28"/>
      <c r="K39" s="28">
        <f>SUM(K29-BS!F79)</f>
        <v>0</v>
      </c>
      <c r="L39" s="28"/>
      <c r="M39" s="28">
        <f>SUM(M29-BS!F81)</f>
        <v>0</v>
      </c>
      <c r="N39" s="28"/>
      <c r="O39" s="28">
        <f>SUM(O29-BS!F80)</f>
        <v>0</v>
      </c>
      <c r="P39" s="28"/>
      <c r="Q39" s="28">
        <f>SUM(Q29-BS!F83)</f>
        <v>0</v>
      </c>
      <c r="R39" s="28"/>
      <c r="S39" s="28">
        <f>SUM(S29-BS!F84)</f>
        <v>0</v>
      </c>
      <c r="T39" s="28"/>
      <c r="U39" s="28">
        <f>SUM(U29-BS!F85)</f>
        <v>0</v>
      </c>
      <c r="V39" s="28"/>
      <c r="W39" s="28">
        <f>SUM(W29-BS!F86)</f>
        <v>0</v>
      </c>
      <c r="X39" s="28"/>
    </row>
    <row r="40" spans="1:24" ht="12" customHeight="1">
      <c r="A40" s="34"/>
      <c r="B40" s="34"/>
      <c r="C40" s="34"/>
      <c r="E40" s="28">
        <f>SUM(E38-BS!D76)</f>
        <v>0</v>
      </c>
      <c r="F40" s="28"/>
      <c r="G40" s="28">
        <f>SUM(G38-BS!D82)</f>
        <v>0</v>
      </c>
      <c r="H40" s="29"/>
      <c r="I40" s="28">
        <f>SUM(I38-BS!D77)</f>
        <v>0</v>
      </c>
      <c r="J40" s="28"/>
      <c r="K40" s="28">
        <f>SUM(K38-BS!D79)</f>
        <v>0</v>
      </c>
      <c r="L40" s="61"/>
      <c r="M40" s="33">
        <f>SUM(M38-BS!D81)</f>
        <v>0</v>
      </c>
      <c r="N40" s="33"/>
      <c r="O40" s="33">
        <f>SUM(O38-BS!D80)</f>
        <v>0</v>
      </c>
      <c r="P40" s="33"/>
      <c r="Q40" s="33">
        <f>SUM(Q38-BS!D83)</f>
        <v>0</v>
      </c>
      <c r="R40" s="33"/>
      <c r="S40" s="33">
        <f>SUM(S38-BS!D84)</f>
        <v>0</v>
      </c>
      <c r="T40" s="61"/>
      <c r="U40" s="33">
        <f>SUM(U38-BS!D85)</f>
        <v>0</v>
      </c>
      <c r="V40" s="61"/>
      <c r="W40" s="56">
        <f>SUM(W38-BS!D86)</f>
        <v>0</v>
      </c>
      <c r="X40" s="61"/>
    </row>
    <row r="41" spans="1:24" ht="22.5" customHeight="1">
      <c r="A41" s="34" t="s">
        <v>1</v>
      </c>
      <c r="B41" s="34"/>
      <c r="C41" s="34"/>
      <c r="W41" s="27"/>
    </row>
    <row r="42" spans="1:24" ht="22.5" customHeight="1">
      <c r="E42" s="62"/>
      <c r="F42" s="62"/>
      <c r="G42" s="62"/>
    </row>
  </sheetData>
  <mergeCells count="3">
    <mergeCell ref="K15:O15"/>
    <mergeCell ref="E6:W6"/>
    <mergeCell ref="E7:S7"/>
  </mergeCells>
  <pageMargins left="0.78740157480314965" right="0.19685039370078741" top="0.45" bottom="0.15748031496062992" header="0.19685039370078741" footer="0.15748031496062992"/>
  <pageSetup paperSize="9" scale="60" firstPageNumber="6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9"/>
  <sheetViews>
    <sheetView showGridLines="0" view="pageBreakPreview" zoomScale="70" zoomScaleNormal="100" zoomScaleSheetLayoutView="70" workbookViewId="0">
      <selection activeCell="E9" sqref="E9"/>
    </sheetView>
  </sheetViews>
  <sheetFormatPr defaultColWidth="1.28515625" defaultRowHeight="23.25" customHeight="1"/>
  <cols>
    <col min="1" max="1" width="43.85546875" style="20" customWidth="1"/>
    <col min="2" max="2" width="1.7109375" style="20" customWidth="1"/>
    <col min="3" max="3" width="6.85546875" style="20" customWidth="1"/>
    <col min="4" max="4" width="1.7109375" style="21" customWidth="1"/>
    <col min="5" max="5" width="17.140625" style="20" customWidth="1"/>
    <col min="6" max="6" width="1.7109375" style="20" customWidth="1"/>
    <col min="7" max="7" width="16" style="20" customWidth="1"/>
    <col min="8" max="8" width="1.7109375" style="21" customWidth="1"/>
    <col min="9" max="9" width="17.140625" style="20" customWidth="1"/>
    <col min="10" max="10" width="1.7109375" style="20" customWidth="1"/>
    <col min="11" max="11" width="17.140625" style="20" customWidth="1"/>
    <col min="12" max="12" width="1.7109375" style="20" customWidth="1"/>
    <col min="13" max="13" width="17.140625" style="20" customWidth="1"/>
    <col min="14" max="14" width="1.7109375" style="20" customWidth="1"/>
    <col min="15" max="15" width="16" style="20" customWidth="1"/>
    <col min="16" max="16" width="1.7109375" style="20" customWidth="1"/>
    <col min="17" max="17" width="17.140625" style="20" customWidth="1"/>
    <col min="18" max="18" width="1.7109375" style="20" customWidth="1"/>
    <col min="19" max="254" width="9.140625" style="20" customWidth="1"/>
    <col min="255" max="255" width="40.7109375" style="20" customWidth="1"/>
    <col min="256" max="256" width="9.7109375" style="20" customWidth="1"/>
    <col min="257" max="257" width="3.7109375" style="20" customWidth="1"/>
    <col min="258" max="16384" width="1.28515625" style="20"/>
  </cols>
  <sheetData>
    <row r="1" spans="1:20" ht="23.25" customHeight="1">
      <c r="Q1" s="22" t="s">
        <v>40</v>
      </c>
    </row>
    <row r="2" spans="1:20" s="23" customFormat="1" ht="23.25" customHeight="1">
      <c r="A2" s="23" t="s">
        <v>154</v>
      </c>
    </row>
    <row r="3" spans="1:20" s="23" customFormat="1" ht="23.25" customHeight="1">
      <c r="A3" s="23" t="s">
        <v>47</v>
      </c>
    </row>
    <row r="4" spans="1:20" s="23" customFormat="1" ht="23.25" customHeight="1">
      <c r="A4" s="23" t="s">
        <v>189</v>
      </c>
    </row>
    <row r="5" spans="1:20" ht="20.100000000000001" customHeight="1">
      <c r="Q5" s="24" t="s">
        <v>36</v>
      </c>
    </row>
    <row r="6" spans="1:20" ht="23.25" customHeight="1">
      <c r="D6" s="20"/>
      <c r="E6" s="172" t="s">
        <v>21</v>
      </c>
      <c r="F6" s="172"/>
      <c r="G6" s="172"/>
      <c r="H6" s="172"/>
      <c r="I6" s="172"/>
      <c r="J6" s="172"/>
      <c r="K6" s="172"/>
      <c r="L6" s="172"/>
      <c r="M6" s="172"/>
      <c r="N6" s="172"/>
      <c r="O6" s="172"/>
      <c r="P6" s="172"/>
      <c r="Q6" s="172"/>
      <c r="R6" s="25"/>
    </row>
    <row r="7" spans="1:20" ht="23.25" customHeight="1">
      <c r="D7" s="20"/>
      <c r="E7" s="35" t="s">
        <v>56</v>
      </c>
      <c r="F7" s="35"/>
      <c r="G7" s="35"/>
      <c r="H7" s="37"/>
      <c r="I7" s="35"/>
      <c r="J7" s="37"/>
      <c r="K7" s="37"/>
      <c r="L7" s="37"/>
      <c r="M7" s="37"/>
      <c r="N7" s="37"/>
      <c r="O7" s="37"/>
      <c r="P7" s="36"/>
      <c r="Q7" s="35" t="s">
        <v>4</v>
      </c>
      <c r="R7" s="25"/>
    </row>
    <row r="8" spans="1:20" ht="23.25" customHeight="1">
      <c r="D8" s="20"/>
      <c r="E8" s="35" t="s">
        <v>127</v>
      </c>
      <c r="F8" s="35"/>
      <c r="G8" s="35"/>
      <c r="H8" s="37"/>
      <c r="I8" s="35" t="s">
        <v>74</v>
      </c>
      <c r="J8" s="37"/>
      <c r="K8" s="171" t="s">
        <v>3</v>
      </c>
      <c r="L8" s="171"/>
      <c r="M8" s="171"/>
      <c r="N8" s="171"/>
      <c r="O8" s="171"/>
      <c r="P8" s="36"/>
      <c r="Q8" s="35" t="s">
        <v>75</v>
      </c>
      <c r="R8" s="25"/>
    </row>
    <row r="9" spans="1:20" ht="23.25" customHeight="1">
      <c r="C9" s="142" t="s">
        <v>0</v>
      </c>
      <c r="D9" s="20"/>
      <c r="E9" s="38" t="s">
        <v>2</v>
      </c>
      <c r="F9" s="35"/>
      <c r="G9" s="38" t="s">
        <v>157</v>
      </c>
      <c r="H9" s="37"/>
      <c r="I9" s="39" t="s">
        <v>76</v>
      </c>
      <c r="J9" s="37"/>
      <c r="K9" s="91" t="s">
        <v>113</v>
      </c>
      <c r="L9" s="37"/>
      <c r="M9" s="91" t="s">
        <v>158</v>
      </c>
      <c r="N9" s="37"/>
      <c r="O9" s="91" t="s">
        <v>8</v>
      </c>
      <c r="P9" s="37"/>
      <c r="Q9" s="38" t="s">
        <v>35</v>
      </c>
      <c r="R9" s="25"/>
    </row>
    <row r="10" spans="1:20" s="27" customFormat="1" ht="23.25" customHeight="1">
      <c r="A10" s="26" t="s">
        <v>153</v>
      </c>
      <c r="B10" s="26"/>
      <c r="C10" s="26"/>
      <c r="E10" s="43">
        <v>770000</v>
      </c>
      <c r="F10" s="43"/>
      <c r="G10" s="43">
        <v>-121900</v>
      </c>
      <c r="H10" s="43"/>
      <c r="I10" s="43">
        <v>918025</v>
      </c>
      <c r="J10" s="43"/>
      <c r="K10" s="43">
        <v>61688</v>
      </c>
      <c r="L10" s="43"/>
      <c r="M10" s="43">
        <v>121500</v>
      </c>
      <c r="N10" s="43"/>
      <c r="O10" s="43">
        <v>40956</v>
      </c>
      <c r="P10" s="43"/>
      <c r="Q10" s="43">
        <v>1790269</v>
      </c>
      <c r="R10" s="28"/>
    </row>
    <row r="11" spans="1:20" s="27" customFormat="1" ht="23.25" customHeight="1">
      <c r="A11" s="27" t="s">
        <v>164</v>
      </c>
      <c r="E11" s="43">
        <v>0</v>
      </c>
      <c r="F11" s="43"/>
      <c r="G11" s="43">
        <v>0</v>
      </c>
      <c r="H11" s="43"/>
      <c r="I11" s="43">
        <v>0</v>
      </c>
      <c r="J11" s="43"/>
      <c r="K11" s="43">
        <v>0</v>
      </c>
      <c r="L11" s="43"/>
      <c r="M11" s="43">
        <v>0</v>
      </c>
      <c r="N11" s="43"/>
      <c r="O11" s="43">
        <v>-25450</v>
      </c>
      <c r="P11" s="43"/>
      <c r="Q11" s="43">
        <v>-25450</v>
      </c>
      <c r="R11" s="28"/>
    </row>
    <row r="12" spans="1:20" s="27" customFormat="1" ht="23.25" customHeight="1">
      <c r="A12" s="27" t="s">
        <v>43</v>
      </c>
      <c r="E12" s="44">
        <v>0</v>
      </c>
      <c r="F12" s="43"/>
      <c r="G12" s="44">
        <v>0</v>
      </c>
      <c r="H12" s="43"/>
      <c r="I12" s="44">
        <v>0</v>
      </c>
      <c r="J12" s="43"/>
      <c r="K12" s="44">
        <v>0</v>
      </c>
      <c r="L12" s="43"/>
      <c r="M12" s="44">
        <v>0</v>
      </c>
      <c r="N12" s="43"/>
      <c r="O12" s="44">
        <v>0</v>
      </c>
      <c r="P12" s="43"/>
      <c r="Q12" s="44">
        <f>SUM(E12:O12)</f>
        <v>0</v>
      </c>
      <c r="R12" s="28"/>
    </row>
    <row r="13" spans="1:20" s="27" customFormat="1" ht="23.25" customHeight="1">
      <c r="A13" s="27" t="s">
        <v>41</v>
      </c>
      <c r="E13" s="43">
        <f>SUM(E11:E12)</f>
        <v>0</v>
      </c>
      <c r="F13" s="43"/>
      <c r="G13" s="43">
        <f>SUM(G11:G12)</f>
        <v>0</v>
      </c>
      <c r="H13" s="43"/>
      <c r="I13" s="43">
        <f>SUM(I11:I12)</f>
        <v>0</v>
      </c>
      <c r="J13" s="43"/>
      <c r="K13" s="43">
        <f>SUM(K11:K12)</f>
        <v>0</v>
      </c>
      <c r="L13" s="43"/>
      <c r="M13" s="43">
        <f>SUM(M11:M12)</f>
        <v>0</v>
      </c>
      <c r="N13" s="43"/>
      <c r="O13" s="43">
        <f>SUM(O11:O12)</f>
        <v>-25450</v>
      </c>
      <c r="P13" s="43"/>
      <c r="Q13" s="43">
        <f>SUM(Q11:Q12)</f>
        <v>-25450</v>
      </c>
      <c r="R13" s="28"/>
    </row>
    <row r="14" spans="1:20" s="27" customFormat="1" ht="23.25" customHeight="1">
      <c r="A14" s="27" t="s">
        <v>212</v>
      </c>
      <c r="C14" s="101">
        <v>16</v>
      </c>
      <c r="E14" s="43">
        <v>0</v>
      </c>
      <c r="F14" s="43"/>
      <c r="G14" s="43">
        <v>0</v>
      </c>
      <c r="H14" s="43"/>
      <c r="I14" s="43">
        <v>0</v>
      </c>
      <c r="J14" s="43"/>
      <c r="K14" s="43">
        <v>0</v>
      </c>
      <c r="L14" s="43"/>
      <c r="M14" s="43">
        <v>0</v>
      </c>
      <c r="N14" s="43"/>
      <c r="O14" s="43">
        <v>-37149</v>
      </c>
      <c r="P14" s="43"/>
      <c r="Q14" s="43">
        <f>SUM(E14:O14)</f>
        <v>-37149</v>
      </c>
      <c r="R14" s="28"/>
    </row>
    <row r="15" spans="1:20" ht="23.25" customHeight="1" thickBot="1">
      <c r="A15" s="26" t="s">
        <v>190</v>
      </c>
      <c r="B15" s="26"/>
      <c r="C15" s="26"/>
      <c r="E15" s="31">
        <f>SUM(E10,E13:E14)</f>
        <v>770000</v>
      </c>
      <c r="F15" s="28"/>
      <c r="G15" s="31">
        <f>SUM(G10,G13:G14)</f>
        <v>-121900</v>
      </c>
      <c r="H15" s="29"/>
      <c r="I15" s="31">
        <f>SUM(I10,I13:I14)</f>
        <v>918025</v>
      </c>
      <c r="J15" s="29"/>
      <c r="K15" s="31">
        <f>SUM(K10,K13:K14)</f>
        <v>61688</v>
      </c>
      <c r="L15" s="28"/>
      <c r="M15" s="31">
        <f>SUM(M10,M13:M14)</f>
        <v>121500</v>
      </c>
      <c r="N15" s="28"/>
      <c r="O15" s="31">
        <f>SUM(O10,O13:O14)</f>
        <v>-21643</v>
      </c>
      <c r="P15" s="28"/>
      <c r="Q15" s="31">
        <f>SUM(Q10,Q13:Q14)</f>
        <v>1727670</v>
      </c>
      <c r="R15" s="28"/>
    </row>
    <row r="16" spans="1:20" ht="23.25" customHeight="1" thickTop="1">
      <c r="A16" s="32"/>
      <c r="B16" s="32"/>
      <c r="C16" s="32"/>
      <c r="E16" s="28"/>
      <c r="F16" s="28"/>
      <c r="G16" s="28"/>
      <c r="H16" s="29"/>
      <c r="I16" s="28"/>
      <c r="J16" s="29"/>
      <c r="K16" s="28"/>
      <c r="L16" s="28"/>
      <c r="M16" s="28"/>
      <c r="N16" s="28"/>
      <c r="O16" s="28"/>
      <c r="P16" s="28"/>
      <c r="Q16" s="28"/>
      <c r="R16" s="28"/>
      <c r="T16" s="41"/>
    </row>
    <row r="17" spans="1:20" s="27" customFormat="1" ht="23.25" customHeight="1">
      <c r="A17" s="26" t="s">
        <v>176</v>
      </c>
      <c r="B17" s="26"/>
      <c r="C17" s="26"/>
      <c r="E17" s="28">
        <v>770000</v>
      </c>
      <c r="F17" s="28"/>
      <c r="G17" s="28">
        <v>-121900</v>
      </c>
      <c r="H17" s="29"/>
      <c r="I17" s="28">
        <v>918025</v>
      </c>
      <c r="J17" s="29"/>
      <c r="K17" s="28">
        <v>61808</v>
      </c>
      <c r="L17" s="28"/>
      <c r="M17" s="28">
        <v>121500</v>
      </c>
      <c r="N17" s="28"/>
      <c r="O17" s="28">
        <v>5895</v>
      </c>
      <c r="P17" s="28"/>
      <c r="Q17" s="28">
        <v>1755328</v>
      </c>
      <c r="R17" s="28"/>
      <c r="T17" s="42"/>
    </row>
    <row r="18" spans="1:20" s="27" customFormat="1" ht="23.25" customHeight="1">
      <c r="A18" s="27" t="s">
        <v>42</v>
      </c>
      <c r="E18" s="28">
        <v>0</v>
      </c>
      <c r="F18" s="28"/>
      <c r="G18" s="28">
        <v>0</v>
      </c>
      <c r="H18" s="29"/>
      <c r="I18" s="28">
        <v>0</v>
      </c>
      <c r="J18" s="29"/>
      <c r="K18" s="28">
        <v>0</v>
      </c>
      <c r="L18" s="28"/>
      <c r="M18" s="28">
        <v>0</v>
      </c>
      <c r="N18" s="28"/>
      <c r="O18" s="28">
        <f>PL!H81</f>
        <v>19259</v>
      </c>
      <c r="P18" s="28"/>
      <c r="Q18" s="43">
        <f>SUM(E18:O18)</f>
        <v>19259</v>
      </c>
      <c r="R18" s="28"/>
      <c r="T18" s="42"/>
    </row>
    <row r="19" spans="1:20" s="27" customFormat="1" ht="23.25" customHeight="1">
      <c r="A19" s="27" t="s">
        <v>43</v>
      </c>
      <c r="E19" s="44">
        <v>0</v>
      </c>
      <c r="F19" s="43"/>
      <c r="G19" s="44">
        <v>0</v>
      </c>
      <c r="H19" s="43"/>
      <c r="I19" s="44">
        <v>0</v>
      </c>
      <c r="J19" s="43"/>
      <c r="K19" s="44">
        <v>0</v>
      </c>
      <c r="L19" s="43"/>
      <c r="M19" s="44">
        <v>0</v>
      </c>
      <c r="N19" s="43"/>
      <c r="O19" s="44">
        <v>0</v>
      </c>
      <c r="P19" s="28"/>
      <c r="Q19" s="44">
        <f>SUM(E19:O19)</f>
        <v>0</v>
      </c>
      <c r="R19" s="28"/>
      <c r="T19" s="42"/>
    </row>
    <row r="20" spans="1:20" s="27" customFormat="1" ht="23.25" customHeight="1">
      <c r="A20" s="27" t="s">
        <v>41</v>
      </c>
      <c r="E20" s="28">
        <f>SUM(E18:E19)</f>
        <v>0</v>
      </c>
      <c r="F20" s="28"/>
      <c r="G20" s="28">
        <f>SUM(G18:G19)</f>
        <v>0</v>
      </c>
      <c r="H20" s="29"/>
      <c r="I20" s="28">
        <f>SUM(I18:I19)</f>
        <v>0</v>
      </c>
      <c r="J20" s="29"/>
      <c r="K20" s="28">
        <f>SUM(K18:K19)</f>
        <v>0</v>
      </c>
      <c r="L20" s="28"/>
      <c r="M20" s="28">
        <f>SUM(M18:M19)</f>
        <v>0</v>
      </c>
      <c r="N20" s="28"/>
      <c r="O20" s="28">
        <f>SUM(O18:O19)</f>
        <v>19259</v>
      </c>
      <c r="P20" s="28"/>
      <c r="Q20" s="28">
        <f>SUM(Q18:Q19)</f>
        <v>19259</v>
      </c>
      <c r="R20" s="28"/>
      <c r="T20" s="42"/>
    </row>
    <row r="21" spans="1:20" s="27" customFormat="1" ht="23.25" customHeight="1">
      <c r="A21" s="27" t="s">
        <v>216</v>
      </c>
      <c r="C21" s="101">
        <v>11</v>
      </c>
      <c r="E21" s="58">
        <v>0</v>
      </c>
      <c r="F21" s="58"/>
      <c r="G21" s="58">
        <v>121900</v>
      </c>
      <c r="H21" s="29"/>
      <c r="I21" s="58">
        <v>0</v>
      </c>
      <c r="J21" s="28"/>
      <c r="K21" s="58">
        <v>0</v>
      </c>
      <c r="L21" s="58"/>
      <c r="M21" s="58">
        <v>0</v>
      </c>
      <c r="N21" s="58"/>
      <c r="O21" s="58">
        <v>0</v>
      </c>
      <c r="P21" s="28"/>
      <c r="Q21" s="43">
        <f>SUM(E21:O21)</f>
        <v>121900</v>
      </c>
      <c r="R21" s="28"/>
      <c r="T21" s="42"/>
    </row>
    <row r="22" spans="1:20" s="27" customFormat="1" ht="23.25" customHeight="1">
      <c r="A22" s="27" t="s">
        <v>217</v>
      </c>
      <c r="C22" s="101">
        <v>11</v>
      </c>
      <c r="E22" s="58">
        <v>0</v>
      </c>
      <c r="F22" s="58"/>
      <c r="G22" s="58">
        <v>0</v>
      </c>
      <c r="H22" s="29"/>
      <c r="I22" s="58">
        <v>-94900</v>
      </c>
      <c r="J22" s="28"/>
      <c r="K22" s="58">
        <v>0</v>
      </c>
      <c r="L22" s="58"/>
      <c r="M22" s="58">
        <v>0</v>
      </c>
      <c r="N22" s="58"/>
      <c r="O22" s="58">
        <v>0</v>
      </c>
      <c r="P22" s="28"/>
      <c r="Q22" s="43">
        <f>SUM(E22:O22)</f>
        <v>-94900</v>
      </c>
      <c r="R22" s="28"/>
      <c r="T22" s="42"/>
    </row>
    <row r="23" spans="1:20" s="27" customFormat="1" ht="23.25" customHeight="1">
      <c r="A23" s="27" t="s">
        <v>218</v>
      </c>
      <c r="C23" s="101">
        <v>11</v>
      </c>
      <c r="E23" s="58">
        <v>-27000</v>
      </c>
      <c r="F23" s="58"/>
      <c r="G23" s="58">
        <v>0</v>
      </c>
      <c r="H23" s="29"/>
      <c r="I23" s="58">
        <v>0</v>
      </c>
      <c r="J23" s="28"/>
      <c r="K23" s="58">
        <v>0</v>
      </c>
      <c r="L23" s="58"/>
      <c r="M23" s="58">
        <v>0</v>
      </c>
      <c r="N23" s="58"/>
      <c r="O23" s="58">
        <v>0</v>
      </c>
      <c r="P23" s="28"/>
      <c r="Q23" s="43">
        <f>SUM(E23:O23)</f>
        <v>-27000</v>
      </c>
      <c r="R23" s="28"/>
      <c r="T23" s="42"/>
    </row>
    <row r="24" spans="1:20" s="27" customFormat="1" ht="23.25" customHeight="1">
      <c r="A24" s="27" t="s">
        <v>223</v>
      </c>
      <c r="C24" s="101"/>
      <c r="E24" s="58"/>
      <c r="F24" s="58"/>
      <c r="G24" s="58"/>
      <c r="H24" s="29"/>
      <c r="I24" s="58"/>
      <c r="J24" s="28"/>
      <c r="K24" s="58"/>
      <c r="L24" s="58"/>
      <c r="M24" s="58"/>
      <c r="N24" s="58"/>
      <c r="O24" s="58"/>
      <c r="P24" s="28"/>
      <c r="Q24" s="43">
        <f>SUM(E24:O24)</f>
        <v>0</v>
      </c>
      <c r="R24" s="28"/>
      <c r="T24" s="42"/>
    </row>
    <row r="25" spans="1:20" s="27" customFormat="1" ht="23.25" customHeight="1">
      <c r="A25" s="27" t="s">
        <v>219</v>
      </c>
      <c r="C25" s="101">
        <v>11</v>
      </c>
      <c r="E25" s="58">
        <v>0</v>
      </c>
      <c r="F25" s="58"/>
      <c r="G25" s="58">
        <v>0</v>
      </c>
      <c r="H25" s="29"/>
      <c r="I25" s="58">
        <v>0</v>
      </c>
      <c r="J25" s="28"/>
      <c r="K25" s="58">
        <v>0</v>
      </c>
      <c r="L25" s="58"/>
      <c r="M25" s="58">
        <v>-121500</v>
      </c>
      <c r="N25" s="58"/>
      <c r="O25" s="58">
        <v>121500</v>
      </c>
      <c r="P25" s="28"/>
      <c r="Q25" s="43">
        <f>SUM(E25:O25)</f>
        <v>0</v>
      </c>
      <c r="R25" s="28"/>
      <c r="T25" s="42"/>
    </row>
    <row r="26" spans="1:20" ht="23.25" customHeight="1" thickBot="1">
      <c r="A26" s="26" t="s">
        <v>191</v>
      </c>
      <c r="B26" s="26"/>
      <c r="C26" s="26"/>
      <c r="E26" s="31">
        <f>SUM(E17,E20:E25)</f>
        <v>743000</v>
      </c>
      <c r="F26" s="28"/>
      <c r="G26" s="31">
        <f>SUM(G17,G20:G25)</f>
        <v>0</v>
      </c>
      <c r="H26" s="29"/>
      <c r="I26" s="31">
        <f>SUM(I17,I20:I25)</f>
        <v>823125</v>
      </c>
      <c r="J26" s="29"/>
      <c r="K26" s="31">
        <f>SUM(K17,K20:K25)</f>
        <v>61808</v>
      </c>
      <c r="L26" s="28"/>
      <c r="M26" s="31">
        <f>SUM(M17,M20:M25)</f>
        <v>0</v>
      </c>
      <c r="N26" s="28"/>
      <c r="O26" s="31">
        <f>SUM(O17,O20:O25)</f>
        <v>146654</v>
      </c>
      <c r="P26" s="28"/>
      <c r="Q26" s="31">
        <f>SUM(Q17,Q20:Q25)</f>
        <v>1774587</v>
      </c>
      <c r="R26" s="28"/>
    </row>
    <row r="27" spans="1:20" ht="17.25" customHeight="1" thickTop="1">
      <c r="A27" s="26"/>
      <c r="B27" s="26"/>
      <c r="C27" s="26"/>
      <c r="E27" s="28">
        <f>SUM(E17-BS!J72)</f>
        <v>0</v>
      </c>
      <c r="F27" s="28"/>
      <c r="G27" s="28"/>
      <c r="H27" s="29"/>
      <c r="I27" s="28">
        <f>SUM(I17-BS!J77)</f>
        <v>0</v>
      </c>
      <c r="J27" s="29"/>
      <c r="K27" s="28">
        <f>SUM(K17-BS!J79)</f>
        <v>0</v>
      </c>
      <c r="L27" s="28"/>
      <c r="M27" s="28"/>
      <c r="N27" s="28"/>
      <c r="O27" s="28">
        <f>SUM(O17-BS!J81)</f>
        <v>0</v>
      </c>
      <c r="P27" s="28"/>
      <c r="Q27" s="28">
        <f>SUM(Q17-BS!J86)</f>
        <v>0</v>
      </c>
      <c r="R27" s="28"/>
    </row>
    <row r="28" spans="1:20" ht="14.25" customHeight="1">
      <c r="A28" s="23"/>
      <c r="B28" s="23"/>
      <c r="C28" s="23"/>
      <c r="E28" s="33">
        <f>SUM(E26-BS!H76)</f>
        <v>0</v>
      </c>
      <c r="F28" s="33"/>
      <c r="G28" s="33"/>
      <c r="I28" s="33">
        <f>SUM(I26-BS!H77)</f>
        <v>0</v>
      </c>
      <c r="K28" s="33">
        <f>SUM(K26-BS!H79)</f>
        <v>0</v>
      </c>
      <c r="L28" s="33"/>
      <c r="M28" s="33"/>
      <c r="N28" s="33"/>
      <c r="O28" s="33">
        <f>SUM(O26-BS!H81)</f>
        <v>0</v>
      </c>
      <c r="P28" s="33"/>
      <c r="Q28" s="33">
        <f>SUM(Q26-BS!H86)</f>
        <v>0</v>
      </c>
    </row>
    <row r="29" spans="1:20" ht="23.25" customHeight="1">
      <c r="A29" s="34" t="s">
        <v>1</v>
      </c>
      <c r="B29" s="34"/>
      <c r="C29" s="34"/>
    </row>
  </sheetData>
  <mergeCells count="2">
    <mergeCell ref="K8:O8"/>
    <mergeCell ref="E6:Q6"/>
  </mergeCells>
  <pageMargins left="0.98425196850393704" right="0.23622047244094491" top="0.55118110236220474" bottom="0.19685039370078741" header="0.19685039370078741" footer="0.19685039370078741"/>
  <pageSetup paperSize="9" scale="68" firstPageNumber="7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3"/>
  <sheetViews>
    <sheetView showGridLines="0" tabSelected="1" view="pageBreakPreview" topLeftCell="A49" zoomScale="78" zoomScaleNormal="100" zoomScaleSheetLayoutView="78" workbookViewId="0">
      <selection activeCell="H56" sqref="H56"/>
    </sheetView>
  </sheetViews>
  <sheetFormatPr defaultColWidth="10.7109375" defaultRowHeight="18.75" customHeight="1"/>
  <cols>
    <col min="1" max="1" width="49.5703125" style="2" customWidth="1"/>
    <col min="2" max="2" width="4.7109375" style="2" customWidth="1"/>
    <col min="3" max="3" width="1.7109375" style="2" customWidth="1"/>
    <col min="4" max="4" width="16.7109375" style="2" customWidth="1"/>
    <col min="5" max="5" width="1.28515625" style="2" customWidth="1"/>
    <col min="6" max="6" width="16.7109375" style="2" customWidth="1"/>
    <col min="7" max="7" width="1.28515625" style="2" customWidth="1"/>
    <col min="8" max="8" width="16.7109375" style="2" customWidth="1"/>
    <col min="9" max="9" width="1.28515625" style="2" customWidth="1"/>
    <col min="10" max="10" width="16.7109375" style="2" customWidth="1"/>
    <col min="11" max="11" width="0.85546875" style="2" customWidth="1"/>
    <col min="12" max="16384" width="10.7109375" style="2"/>
  </cols>
  <sheetData>
    <row r="1" spans="1:13" s="8" customFormat="1" ht="18.75" customHeight="1">
      <c r="J1" s="9" t="s">
        <v>40</v>
      </c>
    </row>
    <row r="2" spans="1:13" s="8" customFormat="1" ht="18.75" customHeight="1">
      <c r="A2" s="8" t="s">
        <v>154</v>
      </c>
    </row>
    <row r="3" spans="1:13" s="8" customFormat="1" ht="18.75" customHeight="1">
      <c r="A3" s="8" t="s">
        <v>48</v>
      </c>
    </row>
    <row r="4" spans="1:13" s="8" customFormat="1" ht="18.75" customHeight="1">
      <c r="A4" s="8" t="s">
        <v>189</v>
      </c>
    </row>
    <row r="5" spans="1:13" ht="18.75" customHeight="1">
      <c r="A5" s="45"/>
      <c r="B5" s="45"/>
      <c r="C5" s="45"/>
      <c r="D5" s="45"/>
      <c r="E5" s="45"/>
      <c r="F5" s="45"/>
      <c r="G5" s="45"/>
      <c r="H5" s="45"/>
      <c r="I5" s="45"/>
      <c r="J5" s="9" t="s">
        <v>36</v>
      </c>
    </row>
    <row r="6" spans="1:13" s="3" customFormat="1" ht="18.75" customHeight="1">
      <c r="D6" s="90"/>
      <c r="E6" s="90" t="s">
        <v>20</v>
      </c>
      <c r="F6" s="90"/>
      <c r="G6" s="8"/>
      <c r="H6" s="46"/>
      <c r="I6" s="90" t="s">
        <v>21</v>
      </c>
      <c r="J6" s="46"/>
    </row>
    <row r="7" spans="1:13" s="3" customFormat="1" ht="18.75" customHeight="1">
      <c r="B7" s="14"/>
      <c r="D7" s="12" t="s">
        <v>175</v>
      </c>
      <c r="E7" s="13"/>
      <c r="F7" s="12" t="s">
        <v>152</v>
      </c>
      <c r="G7" s="47"/>
      <c r="H7" s="12" t="s">
        <v>175</v>
      </c>
      <c r="I7" s="13"/>
      <c r="J7" s="12" t="s">
        <v>152</v>
      </c>
    </row>
    <row r="8" spans="1:13" ht="18.75" customHeight="1">
      <c r="A8" s="7" t="s">
        <v>5</v>
      </c>
      <c r="F8" s="3"/>
      <c r="G8" s="14"/>
      <c r="H8" s="14"/>
      <c r="J8" s="3"/>
      <c r="M8" s="70"/>
    </row>
    <row r="9" spans="1:13" ht="18.75" customHeight="1">
      <c r="A9" s="1" t="s">
        <v>167</v>
      </c>
      <c r="D9" s="84">
        <f>SUM(PL!D79)</f>
        <v>17112</v>
      </c>
      <c r="E9" s="6"/>
      <c r="F9" s="84">
        <f>SUM(PL!F79)</f>
        <v>-35263</v>
      </c>
      <c r="G9" s="6"/>
      <c r="H9" s="84">
        <f>SUM(PL!H79)</f>
        <v>23520</v>
      </c>
      <c r="I9" s="79"/>
      <c r="J9" s="84">
        <f>SUM(PL!J79)</f>
        <v>-32684</v>
      </c>
      <c r="M9" s="5"/>
    </row>
    <row r="10" spans="1:13" ht="18.75" customHeight="1">
      <c r="A10" s="1" t="s">
        <v>168</v>
      </c>
      <c r="D10" s="78"/>
      <c r="E10" s="79"/>
      <c r="F10" s="78"/>
      <c r="G10" s="79"/>
      <c r="H10" s="78"/>
      <c r="I10" s="79"/>
      <c r="J10" s="78"/>
      <c r="M10" s="5"/>
    </row>
    <row r="11" spans="1:13" ht="18.75" customHeight="1">
      <c r="A11" s="1" t="s">
        <v>94</v>
      </c>
      <c r="D11" s="78"/>
      <c r="E11" s="79"/>
      <c r="F11" s="78"/>
      <c r="G11" s="79"/>
      <c r="H11" s="78"/>
      <c r="I11" s="79"/>
      <c r="J11" s="78"/>
      <c r="M11" s="5"/>
    </row>
    <row r="12" spans="1:13" ht="18.75" customHeight="1">
      <c r="A12" s="1" t="s">
        <v>95</v>
      </c>
      <c r="D12" s="78">
        <v>33674</v>
      </c>
      <c r="E12" s="79"/>
      <c r="F12" s="78">
        <v>30892</v>
      </c>
      <c r="G12" s="6"/>
      <c r="H12" s="85">
        <v>32539</v>
      </c>
      <c r="I12" s="79"/>
      <c r="J12" s="85">
        <v>29453</v>
      </c>
      <c r="M12" s="5"/>
    </row>
    <row r="13" spans="1:13" ht="18.75" customHeight="1">
      <c r="A13" s="1" t="s">
        <v>196</v>
      </c>
      <c r="D13" s="84">
        <v>-148</v>
      </c>
      <c r="E13" s="6"/>
      <c r="F13" s="84">
        <v>414</v>
      </c>
      <c r="G13" s="6"/>
      <c r="H13" s="85">
        <v>-148</v>
      </c>
      <c r="I13" s="79"/>
      <c r="J13" s="85">
        <v>414</v>
      </c>
      <c r="M13" s="5"/>
    </row>
    <row r="14" spans="1:13" ht="18.75" customHeight="1">
      <c r="A14" s="1" t="s">
        <v>177</v>
      </c>
      <c r="D14" s="84">
        <v>9396</v>
      </c>
      <c r="E14" s="6"/>
      <c r="F14" s="84">
        <v>741</v>
      </c>
      <c r="G14" s="6"/>
      <c r="H14" s="17">
        <v>9396</v>
      </c>
      <c r="I14" s="79"/>
      <c r="J14" s="17">
        <v>741</v>
      </c>
      <c r="M14" s="5"/>
    </row>
    <row r="15" spans="1:13" ht="18.75" customHeight="1">
      <c r="A15" s="1" t="s">
        <v>220</v>
      </c>
      <c r="D15" s="84">
        <v>967</v>
      </c>
      <c r="E15" s="6"/>
      <c r="F15" s="84">
        <v>531</v>
      </c>
      <c r="G15" s="6"/>
      <c r="H15" s="17">
        <v>967</v>
      </c>
      <c r="I15" s="79"/>
      <c r="J15" s="17">
        <v>531</v>
      </c>
      <c r="M15" s="5"/>
    </row>
    <row r="16" spans="1:13" ht="18.75" customHeight="1">
      <c r="A16" s="1" t="s">
        <v>221</v>
      </c>
      <c r="D16" s="84">
        <v>-48</v>
      </c>
      <c r="E16" s="6"/>
      <c r="F16" s="84">
        <v>-568</v>
      </c>
      <c r="G16" s="6"/>
      <c r="H16" s="85">
        <v>-48</v>
      </c>
      <c r="I16" s="79"/>
      <c r="J16" s="85">
        <v>-568</v>
      </c>
      <c r="M16" s="5"/>
    </row>
    <row r="17" spans="1:13" ht="18.75" customHeight="1">
      <c r="A17" s="1" t="s">
        <v>97</v>
      </c>
      <c r="D17" s="85">
        <v>2302</v>
      </c>
      <c r="E17" s="6"/>
      <c r="F17" s="85">
        <v>2093</v>
      </c>
      <c r="G17" s="6"/>
      <c r="H17" s="85">
        <v>2302</v>
      </c>
      <c r="I17" s="79"/>
      <c r="J17" s="85">
        <v>2093</v>
      </c>
      <c r="M17" s="5"/>
    </row>
    <row r="18" spans="1:13" ht="18.75" customHeight="1">
      <c r="A18" s="1" t="s">
        <v>213</v>
      </c>
      <c r="D18" s="84">
        <v>41</v>
      </c>
      <c r="E18" s="6"/>
      <c r="F18" s="84">
        <v>1255</v>
      </c>
      <c r="G18" s="6"/>
      <c r="H18" s="84">
        <v>41</v>
      </c>
      <c r="I18" s="6"/>
      <c r="J18" s="84">
        <v>1255</v>
      </c>
      <c r="M18" s="5"/>
    </row>
    <row r="19" spans="1:13" ht="18.75" customHeight="1">
      <c r="A19" s="1" t="s">
        <v>206</v>
      </c>
      <c r="D19" s="84">
        <v>-4577</v>
      </c>
      <c r="E19" s="6"/>
      <c r="F19" s="84">
        <v>11046</v>
      </c>
      <c r="G19" s="6"/>
      <c r="H19" s="84">
        <v>-4577</v>
      </c>
      <c r="I19" s="6"/>
      <c r="J19" s="84">
        <v>11046</v>
      </c>
      <c r="M19" s="5"/>
    </row>
    <row r="20" spans="1:13" ht="18.75" customHeight="1">
      <c r="A20" s="1" t="s">
        <v>214</v>
      </c>
      <c r="D20" s="84">
        <v>2964</v>
      </c>
      <c r="E20" s="6"/>
      <c r="F20" s="84">
        <v>13563</v>
      </c>
      <c r="G20" s="6"/>
      <c r="H20" s="84">
        <v>2964</v>
      </c>
      <c r="I20" s="6"/>
      <c r="J20" s="84">
        <v>13563</v>
      </c>
      <c r="M20" s="5"/>
    </row>
    <row r="21" spans="1:13" ht="18.75" customHeight="1">
      <c r="A21" s="1" t="s">
        <v>178</v>
      </c>
      <c r="D21" s="84">
        <v>-2797</v>
      </c>
      <c r="E21" s="6"/>
      <c r="F21" s="84">
        <v>-3126</v>
      </c>
      <c r="G21" s="6"/>
      <c r="H21" s="84">
        <v>-2797</v>
      </c>
      <c r="I21" s="6"/>
      <c r="J21" s="84">
        <v>-3126</v>
      </c>
      <c r="M21" s="5"/>
    </row>
    <row r="22" spans="1:13" ht="18.75" customHeight="1">
      <c r="A22" s="1" t="s">
        <v>96</v>
      </c>
      <c r="D22" s="84">
        <v>-3443</v>
      </c>
      <c r="E22" s="6"/>
      <c r="F22" s="84">
        <v>-5591</v>
      </c>
      <c r="G22" s="6"/>
      <c r="H22" s="85">
        <v>-3443</v>
      </c>
      <c r="I22" s="79"/>
      <c r="J22" s="85">
        <v>-5591</v>
      </c>
      <c r="M22" s="71"/>
    </row>
    <row r="23" spans="1:13" ht="18.75" customHeight="1">
      <c r="A23" s="1" t="s">
        <v>128</v>
      </c>
      <c r="B23" s="1"/>
      <c r="D23" s="86">
        <v>2675</v>
      </c>
      <c r="E23" s="6"/>
      <c r="F23" s="86">
        <v>3907</v>
      </c>
      <c r="G23" s="6"/>
      <c r="H23" s="19">
        <v>2600</v>
      </c>
      <c r="I23" s="79"/>
      <c r="J23" s="19">
        <v>3824</v>
      </c>
      <c r="M23" s="5"/>
    </row>
    <row r="24" spans="1:13" ht="18.75" customHeight="1">
      <c r="A24" s="1" t="s">
        <v>78</v>
      </c>
      <c r="B24" s="1"/>
      <c r="D24" s="6"/>
      <c r="E24" s="6"/>
      <c r="F24" s="6"/>
      <c r="G24" s="6"/>
      <c r="H24" s="6"/>
      <c r="I24" s="6"/>
      <c r="J24" s="6"/>
      <c r="M24" s="1"/>
    </row>
    <row r="25" spans="1:13" ht="18.75" customHeight="1">
      <c r="A25" s="1" t="s">
        <v>98</v>
      </c>
      <c r="B25" s="1"/>
      <c r="D25" s="84">
        <f>SUM(D9:D23)</f>
        <v>58118</v>
      </c>
      <c r="E25" s="79"/>
      <c r="F25" s="84">
        <f>SUM(F9:F23)</f>
        <v>19894</v>
      </c>
      <c r="G25" s="79"/>
      <c r="H25" s="78">
        <f>SUM(H9:H23)</f>
        <v>63316</v>
      </c>
      <c r="I25" s="79"/>
      <c r="J25" s="78">
        <f>SUM(J9:J23)</f>
        <v>20951</v>
      </c>
      <c r="M25" s="5"/>
    </row>
    <row r="26" spans="1:13" ht="18.75" customHeight="1">
      <c r="A26" s="1" t="s">
        <v>79</v>
      </c>
      <c r="B26" s="1"/>
      <c r="D26" s="78"/>
      <c r="E26" s="79"/>
      <c r="F26" s="78"/>
      <c r="G26" s="79"/>
      <c r="H26" s="78"/>
      <c r="I26" s="79"/>
      <c r="J26" s="78"/>
      <c r="M26" s="5"/>
    </row>
    <row r="27" spans="1:13" ht="18.75" customHeight="1">
      <c r="A27" s="1" t="s">
        <v>99</v>
      </c>
      <c r="B27" s="1"/>
      <c r="D27" s="84">
        <v>35629</v>
      </c>
      <c r="E27" s="6"/>
      <c r="F27" s="84">
        <v>63605</v>
      </c>
      <c r="G27" s="6"/>
      <c r="H27" s="85">
        <v>32898</v>
      </c>
      <c r="I27" s="79"/>
      <c r="J27" s="85">
        <v>64563</v>
      </c>
      <c r="M27" s="1"/>
    </row>
    <row r="28" spans="1:13" ht="18.75" customHeight="1">
      <c r="A28" s="1" t="s">
        <v>100</v>
      </c>
      <c r="B28" s="1"/>
      <c r="D28" s="84">
        <v>4948</v>
      </c>
      <c r="E28" s="6"/>
      <c r="F28" s="84">
        <v>-67611</v>
      </c>
      <c r="G28" s="6"/>
      <c r="H28" s="85">
        <v>7675</v>
      </c>
      <c r="I28" s="79"/>
      <c r="J28" s="85">
        <v>-67092</v>
      </c>
      <c r="M28" s="5"/>
    </row>
    <row r="29" spans="1:13" ht="18.75" customHeight="1">
      <c r="A29" s="1" t="s">
        <v>192</v>
      </c>
      <c r="B29" s="1"/>
      <c r="D29" s="84">
        <v>-31573</v>
      </c>
      <c r="E29" s="6"/>
      <c r="F29" s="84">
        <v>54313</v>
      </c>
      <c r="G29" s="6"/>
      <c r="H29" s="85">
        <v>-31573</v>
      </c>
      <c r="I29" s="79"/>
      <c r="J29" s="85">
        <v>54313</v>
      </c>
      <c r="M29" s="5"/>
    </row>
    <row r="30" spans="1:13" ht="18.75" customHeight="1">
      <c r="A30" s="1" t="s">
        <v>101</v>
      </c>
      <c r="B30" s="1"/>
      <c r="D30" s="84">
        <v>1899</v>
      </c>
      <c r="E30" s="6"/>
      <c r="F30" s="84">
        <v>-9492</v>
      </c>
      <c r="G30" s="6"/>
      <c r="H30" s="85">
        <v>3417</v>
      </c>
      <c r="I30" s="79"/>
      <c r="J30" s="85">
        <v>-9871</v>
      </c>
      <c r="M30" s="5"/>
    </row>
    <row r="31" spans="1:13" ht="18.75" customHeight="1">
      <c r="A31" s="1" t="s">
        <v>143</v>
      </c>
      <c r="B31" s="1"/>
      <c r="D31" s="84">
        <v>-381</v>
      </c>
      <c r="E31" s="6"/>
      <c r="F31" s="84">
        <v>58</v>
      </c>
      <c r="G31" s="6"/>
      <c r="H31" s="84">
        <v>-381</v>
      </c>
      <c r="I31" s="79"/>
      <c r="J31" s="85">
        <v>58</v>
      </c>
      <c r="M31" s="5"/>
    </row>
    <row r="32" spans="1:13" ht="18.75" customHeight="1">
      <c r="A32" s="1" t="s">
        <v>144</v>
      </c>
      <c r="B32" s="1"/>
      <c r="D32" s="84">
        <v>-707</v>
      </c>
      <c r="E32" s="6"/>
      <c r="F32" s="84">
        <v>-4253</v>
      </c>
      <c r="G32" s="6"/>
      <c r="H32" s="85">
        <v>-629</v>
      </c>
      <c r="I32" s="79"/>
      <c r="J32" s="85">
        <v>-4115</v>
      </c>
      <c r="M32" s="71"/>
    </row>
    <row r="33" spans="1:13" ht="18.75" customHeight="1">
      <c r="A33" s="1" t="s">
        <v>80</v>
      </c>
      <c r="B33" s="1"/>
      <c r="M33" s="71"/>
    </row>
    <row r="34" spans="1:13" ht="18.75" customHeight="1">
      <c r="A34" s="1" t="s">
        <v>102</v>
      </c>
      <c r="B34" s="1"/>
      <c r="D34" s="84">
        <v>5491</v>
      </c>
      <c r="E34" s="6"/>
      <c r="F34" s="84">
        <v>-13278</v>
      </c>
      <c r="G34" s="6"/>
      <c r="H34" s="85">
        <v>5310</v>
      </c>
      <c r="I34" s="79"/>
      <c r="J34" s="85">
        <v>-13117</v>
      </c>
      <c r="M34" s="5"/>
    </row>
    <row r="35" spans="1:13" ht="18.75" customHeight="1">
      <c r="A35" s="1" t="s">
        <v>208</v>
      </c>
      <c r="B35" s="1"/>
      <c r="D35" s="84">
        <v>2653</v>
      </c>
      <c r="E35" s="6"/>
      <c r="F35" s="84">
        <v>0</v>
      </c>
      <c r="G35" s="6"/>
      <c r="H35" s="85">
        <v>2653</v>
      </c>
      <c r="I35" s="79"/>
      <c r="J35" s="85">
        <v>0</v>
      </c>
      <c r="M35" s="5"/>
    </row>
    <row r="36" spans="1:13" ht="18.75" customHeight="1">
      <c r="A36" s="1" t="s">
        <v>103</v>
      </c>
      <c r="B36" s="1"/>
      <c r="D36" s="84">
        <v>205</v>
      </c>
      <c r="E36" s="6"/>
      <c r="F36" s="84">
        <v>5071</v>
      </c>
      <c r="G36" s="6"/>
      <c r="H36" s="85">
        <v>87</v>
      </c>
      <c r="I36" s="79"/>
      <c r="J36" s="85">
        <v>4956</v>
      </c>
      <c r="M36" s="5"/>
    </row>
    <row r="37" spans="1:13" ht="18.75" customHeight="1">
      <c r="A37" s="1" t="s">
        <v>104</v>
      </c>
      <c r="B37" s="1"/>
      <c r="D37" s="84">
        <v>-664</v>
      </c>
      <c r="E37" s="6"/>
      <c r="F37" s="84">
        <v>1002</v>
      </c>
      <c r="G37" s="6"/>
      <c r="H37" s="85">
        <v>-684</v>
      </c>
      <c r="I37" s="79"/>
      <c r="J37" s="85">
        <v>816</v>
      </c>
      <c r="M37" s="5"/>
    </row>
    <row r="38" spans="1:13" ht="18.75" customHeight="1">
      <c r="A38" s="1" t="s">
        <v>129</v>
      </c>
      <c r="B38" s="1"/>
      <c r="D38" s="86">
        <v>-301</v>
      </c>
      <c r="E38" s="6"/>
      <c r="F38" s="86">
        <v>-290</v>
      </c>
      <c r="G38" s="6"/>
      <c r="H38" s="86">
        <v>-301</v>
      </c>
      <c r="I38" s="79"/>
      <c r="J38" s="86">
        <v>-290</v>
      </c>
      <c r="M38" s="71"/>
    </row>
    <row r="39" spans="1:13" ht="18.75" customHeight="1">
      <c r="A39" s="1" t="s">
        <v>5</v>
      </c>
      <c r="B39" s="1"/>
      <c r="D39" s="85">
        <f>SUM(D25:D38)</f>
        <v>75317</v>
      </c>
      <c r="E39" s="78"/>
      <c r="F39" s="85">
        <f>SUM(F25:F38)</f>
        <v>49019</v>
      </c>
      <c r="G39" s="78"/>
      <c r="H39" s="85">
        <f>SUM(H25:H38)</f>
        <v>81788</v>
      </c>
      <c r="I39" s="79"/>
      <c r="J39" s="85">
        <f>SUM(J25:J38)</f>
        <v>51172</v>
      </c>
      <c r="M39" s="5"/>
    </row>
    <row r="40" spans="1:13" ht="18.75" customHeight="1">
      <c r="A40" s="1" t="s">
        <v>121</v>
      </c>
      <c r="B40" s="1"/>
      <c r="D40" s="85">
        <v>2159</v>
      </c>
      <c r="E40" s="78"/>
      <c r="F40" s="85">
        <v>6186</v>
      </c>
      <c r="G40" s="78"/>
      <c r="H40" s="85">
        <v>2158</v>
      </c>
      <c r="I40" s="79"/>
      <c r="J40" s="85">
        <v>6186</v>
      </c>
      <c r="M40" s="5"/>
    </row>
    <row r="41" spans="1:13" ht="18.75" customHeight="1">
      <c r="A41" s="1" t="s">
        <v>105</v>
      </c>
      <c r="B41" s="1"/>
      <c r="D41" s="86">
        <v>-2312</v>
      </c>
      <c r="E41" s="78"/>
      <c r="F41" s="86">
        <v>-15069</v>
      </c>
      <c r="G41" s="78"/>
      <c r="H41" s="86">
        <v>-2170</v>
      </c>
      <c r="I41" s="79"/>
      <c r="J41" s="86">
        <v>-15069</v>
      </c>
      <c r="M41" s="5"/>
    </row>
    <row r="42" spans="1:13" ht="18.75" customHeight="1">
      <c r="A42" s="7" t="s">
        <v>183</v>
      </c>
      <c r="B42" s="1"/>
      <c r="D42" s="81">
        <f>SUM(D39:D41)</f>
        <v>75164</v>
      </c>
      <c r="E42" s="17"/>
      <c r="F42" s="81">
        <f>SUM(F39:F41)</f>
        <v>40136</v>
      </c>
      <c r="G42" s="17"/>
      <c r="H42" s="136">
        <f>SUM(H39:H41)</f>
        <v>81776</v>
      </c>
      <c r="I42" s="79"/>
      <c r="J42" s="136">
        <f>SUM(J39:J41)</f>
        <v>42289</v>
      </c>
      <c r="M42" s="71"/>
    </row>
    <row r="43" spans="1:13" ht="18.75" customHeight="1">
      <c r="B43" s="1"/>
      <c r="M43" s="5"/>
    </row>
    <row r="44" spans="1:13" ht="18.75" customHeight="1">
      <c r="A44" s="2" t="s">
        <v>1</v>
      </c>
      <c r="M44" s="5"/>
    </row>
    <row r="45" spans="1:13" ht="18.75" customHeight="1">
      <c r="M45" s="5"/>
    </row>
    <row r="46" spans="1:13" s="8" customFormat="1" ht="18.75" customHeight="1">
      <c r="J46" s="9" t="s">
        <v>40</v>
      </c>
      <c r="M46" s="71"/>
    </row>
    <row r="47" spans="1:13" s="8" customFormat="1" ht="18.75" customHeight="1">
      <c r="A47" s="8" t="s">
        <v>154</v>
      </c>
      <c r="M47" s="5"/>
    </row>
    <row r="48" spans="1:13" s="8" customFormat="1" ht="18.75" customHeight="1">
      <c r="A48" s="8" t="s">
        <v>49</v>
      </c>
      <c r="M48" s="72"/>
    </row>
    <row r="49" spans="1:13" s="8" customFormat="1" ht="18.75" customHeight="1">
      <c r="A49" s="8" t="s">
        <v>189</v>
      </c>
    </row>
    <row r="50" spans="1:13" ht="18.75" customHeight="1">
      <c r="A50" s="45"/>
      <c r="B50" s="45"/>
      <c r="C50" s="45"/>
      <c r="D50" s="45"/>
      <c r="E50" s="45"/>
      <c r="F50" s="45"/>
      <c r="G50" s="45"/>
      <c r="H50" s="45"/>
      <c r="I50" s="45"/>
      <c r="J50" s="9" t="s">
        <v>36</v>
      </c>
    </row>
    <row r="51" spans="1:13" s="3" customFormat="1" ht="18.75" customHeight="1">
      <c r="D51" s="90"/>
      <c r="E51" s="90" t="s">
        <v>20</v>
      </c>
      <c r="F51" s="90"/>
      <c r="G51" s="8"/>
      <c r="H51" s="46"/>
      <c r="I51" s="90" t="s">
        <v>21</v>
      </c>
      <c r="J51" s="46"/>
    </row>
    <row r="52" spans="1:13" s="3" customFormat="1" ht="18.75" customHeight="1">
      <c r="B52" s="14"/>
      <c r="D52" s="12" t="s">
        <v>175</v>
      </c>
      <c r="E52" s="13"/>
      <c r="F52" s="12" t="s">
        <v>152</v>
      </c>
      <c r="G52" s="47"/>
      <c r="H52" s="12" t="s">
        <v>175</v>
      </c>
      <c r="I52" s="13"/>
      <c r="J52" s="12" t="s">
        <v>152</v>
      </c>
    </row>
    <row r="53" spans="1:13" ht="18.75" customHeight="1">
      <c r="A53" s="7" t="s">
        <v>6</v>
      </c>
      <c r="M53" s="70"/>
    </row>
    <row r="54" spans="1:13" ht="18.75" customHeight="1">
      <c r="A54" s="156" t="s">
        <v>170</v>
      </c>
      <c r="D54" s="84">
        <v>-612061</v>
      </c>
      <c r="E54" s="6"/>
      <c r="F54" s="84">
        <v>-257154</v>
      </c>
      <c r="G54" s="6"/>
      <c r="H54" s="84">
        <v>-612061</v>
      </c>
      <c r="I54" s="79"/>
      <c r="J54" s="17">
        <v>-257154</v>
      </c>
      <c r="M54" s="5"/>
    </row>
    <row r="55" spans="1:13" ht="18.75" customHeight="1">
      <c r="A55" s="156" t="s">
        <v>193</v>
      </c>
      <c r="D55" s="84">
        <v>64793</v>
      </c>
      <c r="E55" s="6"/>
      <c r="F55" s="84">
        <v>707840</v>
      </c>
      <c r="G55" s="6"/>
      <c r="H55" s="84">
        <v>64793</v>
      </c>
      <c r="I55" s="79"/>
      <c r="J55" s="17">
        <v>707840</v>
      </c>
      <c r="M55" s="5"/>
    </row>
    <row r="56" spans="1:13" ht="18.75" customHeight="1">
      <c r="A56" s="156" t="s">
        <v>130</v>
      </c>
      <c r="D56" s="84">
        <v>-6627</v>
      </c>
      <c r="E56" s="6"/>
      <c r="F56" s="84">
        <v>-12553</v>
      </c>
      <c r="G56" s="6"/>
      <c r="H56" s="84">
        <v>-5662</v>
      </c>
      <c r="I56" s="79"/>
      <c r="J56" s="17">
        <v>-10827</v>
      </c>
      <c r="M56" s="5"/>
    </row>
    <row r="57" spans="1:13" ht="18.75" customHeight="1">
      <c r="A57" s="156" t="s">
        <v>133</v>
      </c>
      <c r="D57" s="84">
        <v>-10</v>
      </c>
      <c r="E57" s="6"/>
      <c r="F57" s="84">
        <v>-208</v>
      </c>
      <c r="G57" s="6"/>
      <c r="H57" s="84" t="s">
        <v>204</v>
      </c>
      <c r="I57" s="79"/>
      <c r="J57" s="17">
        <v>-200</v>
      </c>
      <c r="M57" s="5"/>
    </row>
    <row r="58" spans="1:13" ht="18.75" customHeight="1">
      <c r="A58" s="156" t="s">
        <v>159</v>
      </c>
      <c r="D58" s="84">
        <v>-1107</v>
      </c>
      <c r="E58" s="6"/>
      <c r="F58" s="84">
        <v>0</v>
      </c>
      <c r="G58" s="6"/>
      <c r="H58" s="84">
        <v>-1116</v>
      </c>
      <c r="I58" s="79"/>
      <c r="J58" s="17">
        <v>0</v>
      </c>
      <c r="M58" s="5"/>
    </row>
    <row r="59" spans="1:13" ht="18.75" customHeight="1">
      <c r="A59" s="156" t="s">
        <v>131</v>
      </c>
      <c r="D59" s="84">
        <v>6</v>
      </c>
      <c r="E59" s="6"/>
      <c r="F59" s="84">
        <v>564</v>
      </c>
      <c r="G59" s="6"/>
      <c r="H59" s="84">
        <v>6</v>
      </c>
      <c r="I59" s="79"/>
      <c r="J59" s="17">
        <v>564</v>
      </c>
      <c r="M59" s="5"/>
    </row>
    <row r="60" spans="1:13" ht="18.75" customHeight="1">
      <c r="A60" s="156" t="s">
        <v>224</v>
      </c>
      <c r="D60" s="84">
        <v>0</v>
      </c>
      <c r="E60" s="6"/>
      <c r="F60" s="84">
        <v>0</v>
      </c>
      <c r="G60" s="6"/>
      <c r="H60" s="84">
        <v>-3119</v>
      </c>
      <c r="I60" s="79"/>
      <c r="J60" s="17">
        <v>0</v>
      </c>
      <c r="M60" s="5"/>
    </row>
    <row r="61" spans="1:13" ht="18.75" customHeight="1">
      <c r="A61" s="156" t="s">
        <v>194</v>
      </c>
      <c r="D61" s="84">
        <v>2797</v>
      </c>
      <c r="E61" s="6"/>
      <c r="F61" s="84">
        <v>3206</v>
      </c>
      <c r="G61" s="6"/>
      <c r="H61" s="84">
        <v>2797</v>
      </c>
      <c r="I61" s="79"/>
      <c r="J61" s="17">
        <v>3206</v>
      </c>
      <c r="M61" s="5"/>
    </row>
    <row r="62" spans="1:13" ht="18.75" customHeight="1">
      <c r="A62" s="156" t="s">
        <v>205</v>
      </c>
      <c r="D62" s="84">
        <v>0</v>
      </c>
      <c r="E62" s="6"/>
      <c r="F62" s="84">
        <v>0</v>
      </c>
      <c r="G62" s="6"/>
      <c r="H62" s="84">
        <v>-1600</v>
      </c>
      <c r="I62" s="79"/>
      <c r="J62" s="17">
        <v>0</v>
      </c>
      <c r="M62" s="5"/>
    </row>
    <row r="63" spans="1:13" ht="18.75" customHeight="1">
      <c r="A63" s="7" t="s">
        <v>165</v>
      </c>
      <c r="D63" s="136">
        <f>SUM(D54:D62)</f>
        <v>-552209</v>
      </c>
      <c r="E63" s="137"/>
      <c r="F63" s="136">
        <f>SUM(F54:F62)</f>
        <v>441695</v>
      </c>
      <c r="G63" s="137"/>
      <c r="H63" s="136">
        <f>SUM(H54:H62)</f>
        <v>-555962</v>
      </c>
      <c r="I63" s="87"/>
      <c r="J63" s="136">
        <f>SUM(J54:J62)</f>
        <v>443429</v>
      </c>
      <c r="M63" s="71"/>
    </row>
    <row r="64" spans="1:13" ht="18.75" customHeight="1">
      <c r="A64" s="7" t="s">
        <v>7</v>
      </c>
      <c r="D64" s="78"/>
      <c r="E64" s="78"/>
      <c r="F64" s="78"/>
      <c r="G64" s="78"/>
      <c r="H64" s="78"/>
      <c r="I64" s="79"/>
      <c r="J64" s="78"/>
      <c r="M64" s="71"/>
    </row>
    <row r="65" spans="1:13" ht="18.75" customHeight="1">
      <c r="A65" s="1" t="s">
        <v>142</v>
      </c>
      <c r="D65" s="78">
        <v>0</v>
      </c>
      <c r="E65" s="78"/>
      <c r="F65" s="78">
        <v>5744</v>
      </c>
      <c r="G65" s="78"/>
      <c r="H65" s="84" t="s">
        <v>204</v>
      </c>
      <c r="I65" s="79"/>
      <c r="J65" s="84">
        <v>0</v>
      </c>
      <c r="M65" s="71"/>
    </row>
    <row r="66" spans="1:13" ht="18.75" customHeight="1">
      <c r="A66" s="1" t="s">
        <v>59</v>
      </c>
      <c r="D66" s="78">
        <v>-3860</v>
      </c>
      <c r="E66" s="78"/>
      <c r="F66" s="78">
        <v>-3907</v>
      </c>
      <c r="G66" s="78"/>
      <c r="H66" s="84">
        <v>-3778</v>
      </c>
      <c r="I66" s="79"/>
      <c r="J66" s="84">
        <v>-3824</v>
      </c>
      <c r="M66" s="71"/>
    </row>
    <row r="67" spans="1:13" ht="21" customHeight="1">
      <c r="A67" s="1" t="s">
        <v>197</v>
      </c>
      <c r="D67" s="78">
        <v>-19659</v>
      </c>
      <c r="E67" s="78"/>
      <c r="F67" s="78">
        <v>-15541</v>
      </c>
      <c r="G67" s="78"/>
      <c r="H67" s="84">
        <v>-19517</v>
      </c>
      <c r="I67" s="79"/>
      <c r="J67" s="84">
        <v>-15092</v>
      </c>
      <c r="M67" s="5"/>
    </row>
    <row r="68" spans="1:13" ht="18.75" customHeight="1">
      <c r="A68" s="1" t="s">
        <v>195</v>
      </c>
      <c r="D68" s="86" t="s">
        <v>204</v>
      </c>
      <c r="E68" s="137"/>
      <c r="F68" s="86">
        <v>-37149</v>
      </c>
      <c r="G68" s="137"/>
      <c r="H68" s="19" t="s">
        <v>204</v>
      </c>
      <c r="I68" s="87"/>
      <c r="J68" s="19">
        <v>-37149</v>
      </c>
      <c r="M68" s="5"/>
    </row>
    <row r="69" spans="1:13" ht="18.75" customHeight="1">
      <c r="A69" s="49" t="s">
        <v>180</v>
      </c>
      <c r="D69" s="86">
        <f>SUM(D65:D68)</f>
        <v>-23519</v>
      </c>
      <c r="E69" s="88"/>
      <c r="F69" s="86">
        <f>SUM(F65:F68)</f>
        <v>-50853</v>
      </c>
      <c r="G69" s="88"/>
      <c r="H69" s="86">
        <f>SUM(H65:H68)</f>
        <v>-23295</v>
      </c>
      <c r="I69" s="79"/>
      <c r="J69" s="86">
        <f>SUM(J65:J68)</f>
        <v>-56065</v>
      </c>
      <c r="M69" s="72"/>
    </row>
    <row r="70" spans="1:13" ht="18.75" customHeight="1">
      <c r="A70" s="48" t="s">
        <v>122</v>
      </c>
      <c r="D70" s="85">
        <v>1783</v>
      </c>
      <c r="E70" s="88"/>
      <c r="F70" s="85">
        <v>695</v>
      </c>
      <c r="G70" s="88"/>
      <c r="H70" s="85">
        <v>0</v>
      </c>
      <c r="I70" s="79"/>
      <c r="J70" s="85">
        <v>0</v>
      </c>
      <c r="M70" s="72"/>
    </row>
    <row r="71" spans="1:13" ht="18.75" customHeight="1">
      <c r="A71" s="49" t="s">
        <v>184</v>
      </c>
      <c r="D71" s="138">
        <f>SUM(D42,D63,D69,D70)</f>
        <v>-498781</v>
      </c>
      <c r="E71" s="87"/>
      <c r="F71" s="138">
        <f>SUM(F42,F63,F69,F70)</f>
        <v>431673</v>
      </c>
      <c r="G71" s="87"/>
      <c r="H71" s="138">
        <f>SUM(H42,H63,H69,H70)</f>
        <v>-497481</v>
      </c>
      <c r="I71" s="79"/>
      <c r="J71" s="138">
        <f>SUM(J42,J63,J69,J70)</f>
        <v>429653</v>
      </c>
    </row>
    <row r="72" spans="1:13" ht="18.75" customHeight="1">
      <c r="A72" s="50" t="s">
        <v>81</v>
      </c>
      <c r="D72" s="84">
        <v>1014889</v>
      </c>
      <c r="E72" s="6"/>
      <c r="F72" s="84">
        <v>461897</v>
      </c>
      <c r="G72" s="6"/>
      <c r="H72" s="84">
        <v>1010376</v>
      </c>
      <c r="I72" s="79"/>
      <c r="J72" s="84">
        <v>455586</v>
      </c>
    </row>
    <row r="73" spans="1:13" ht="18.75" customHeight="1" thickBot="1">
      <c r="A73" s="51" t="s">
        <v>124</v>
      </c>
      <c r="D73" s="89">
        <f>SUM(D71:D72)</f>
        <v>516108</v>
      </c>
      <c r="E73" s="79"/>
      <c r="F73" s="89">
        <f>SUM(F71:F72)</f>
        <v>893570</v>
      </c>
      <c r="G73" s="79"/>
      <c r="H73" s="139">
        <f>SUM(H71:H72)</f>
        <v>512895</v>
      </c>
      <c r="I73" s="79"/>
      <c r="J73" s="139">
        <f>SUM(J71:J72)</f>
        <v>885239</v>
      </c>
    </row>
    <row r="74" spans="1:13" ht="18.75" customHeight="1" thickTop="1">
      <c r="A74" s="51"/>
      <c r="D74" s="82">
        <f>SUM(D73-BS!D11)</f>
        <v>0</v>
      </c>
      <c r="E74" s="79"/>
      <c r="F74" s="82"/>
      <c r="G74" s="79"/>
      <c r="H74" s="85">
        <f>SUM(H73-BS!H11)</f>
        <v>0</v>
      </c>
      <c r="I74" s="79"/>
      <c r="J74" s="85"/>
    </row>
    <row r="75" spans="1:13" ht="18.75" customHeight="1">
      <c r="A75" s="51" t="s">
        <v>132</v>
      </c>
      <c r="D75" s="82"/>
      <c r="E75" s="79"/>
      <c r="F75" s="82"/>
      <c r="G75" s="79"/>
      <c r="H75" s="85"/>
      <c r="I75" s="79"/>
      <c r="J75" s="85"/>
    </row>
    <row r="76" spans="1:13" ht="18.75" customHeight="1">
      <c r="A76" s="50" t="s">
        <v>185</v>
      </c>
      <c r="D76" s="82"/>
      <c r="E76" s="79"/>
      <c r="F76" s="82"/>
      <c r="G76" s="79"/>
      <c r="H76" s="85"/>
      <c r="I76" s="79"/>
      <c r="J76" s="85"/>
    </row>
    <row r="77" spans="1:13" s="8" customFormat="1" ht="18.75" customHeight="1">
      <c r="A77" s="50" t="s">
        <v>181</v>
      </c>
    </row>
    <row r="78" spans="1:13" s="8" customFormat="1" ht="18.75" customHeight="1">
      <c r="A78" s="50" t="s">
        <v>182</v>
      </c>
      <c r="D78" s="6">
        <v>15524</v>
      </c>
      <c r="E78" s="6"/>
      <c r="F78" s="6">
        <v>0</v>
      </c>
      <c r="G78" s="6"/>
      <c r="H78" s="6">
        <v>15524</v>
      </c>
      <c r="I78" s="6"/>
      <c r="J78" s="6">
        <v>0</v>
      </c>
    </row>
    <row r="79" spans="1:13" s="8" customFormat="1" ht="18.75" customHeight="1">
      <c r="A79" s="50" t="s">
        <v>149</v>
      </c>
      <c r="D79" s="6">
        <v>1631</v>
      </c>
      <c r="E79" s="6"/>
      <c r="F79" s="6">
        <v>0</v>
      </c>
      <c r="G79" s="6"/>
      <c r="H79" s="6">
        <v>1631</v>
      </c>
      <c r="I79" s="6"/>
      <c r="J79" s="6">
        <v>0</v>
      </c>
    </row>
    <row r="80" spans="1:13" s="8" customFormat="1" ht="18.75" customHeight="1">
      <c r="A80" s="50" t="s">
        <v>179</v>
      </c>
      <c r="D80" s="6">
        <v>3280</v>
      </c>
      <c r="E80" s="6"/>
      <c r="F80" s="6">
        <v>0</v>
      </c>
      <c r="G80" s="6"/>
      <c r="H80" s="6">
        <v>3280</v>
      </c>
      <c r="I80" s="6"/>
      <c r="J80" s="6">
        <v>0</v>
      </c>
    </row>
    <row r="81" spans="1:10" s="8" customFormat="1" ht="18.75" customHeight="1">
      <c r="A81" s="50"/>
      <c r="D81" s="6"/>
      <c r="E81" s="6"/>
      <c r="F81" s="6"/>
      <c r="G81" s="6"/>
      <c r="I81" s="6"/>
      <c r="J81" s="6"/>
    </row>
    <row r="82" spans="1:10" s="8" customFormat="1" ht="18.75" customHeight="1">
      <c r="A82" s="50"/>
      <c r="D82" s="6"/>
      <c r="E82" s="6"/>
      <c r="F82" s="6"/>
      <c r="G82" s="6"/>
      <c r="H82" s="6"/>
      <c r="I82" s="6"/>
      <c r="J82" s="6"/>
    </row>
    <row r="83" spans="1:10" ht="18.75" customHeight="1">
      <c r="A83" s="2" t="s">
        <v>1</v>
      </c>
    </row>
  </sheetData>
  <printOptions gridLinesSet="0"/>
  <pageMargins left="0.78740157480314965" right="0.19685039370078741" top="0.74803149606299213" bottom="0.39370078740157483" header="0.19685039370078741" footer="0.19685039370078741"/>
  <pageSetup paperSize="9" scale="74" firstPageNumber="8" orientation="portrait" r:id="rId1"/>
  <headerFooter alignWithMargins="0"/>
  <rowBreaks count="1" manualBreakCount="1">
    <brk id="4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4.2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55918</vt:lpwstr>
  </property>
  <property fmtid="{D5CDD505-2E9C-101B-9397-08002B2CF9AE}" pid="4" name="OptimizationTime">
    <vt:lpwstr>20210811_1029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NAV000</vt:lpstr>
      <vt:lpstr>BS</vt:lpstr>
      <vt:lpstr>PL</vt:lpstr>
      <vt:lpstr>conso</vt:lpstr>
      <vt:lpstr>company</vt:lpstr>
      <vt:lpstr>cashflow</vt:lpstr>
      <vt:lpstr>cashflow!Print_Area</vt:lpstr>
      <vt:lpstr>company!Print_Area</vt:lpstr>
      <vt:lpstr>conso!Print_Area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Sunantha Sawandwangkung</cp:lastModifiedBy>
  <cp:lastPrinted>2021-08-06T06:26:17Z</cp:lastPrinted>
  <dcterms:created xsi:type="dcterms:W3CDTF">1999-06-19T06:47:39Z</dcterms:created>
  <dcterms:modified xsi:type="dcterms:W3CDTF">2021-08-06T06:27:37Z</dcterms:modified>
</cp:coreProperties>
</file>