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 (Q3) (TNG) ☻\"/>
    </mc:Choice>
  </mc:AlternateContent>
  <xr:revisionPtr revIDLastSave="0" documentId="13_ncr:1_{A5C086D6-B95F-4127-8B60-A7D7CF21644F}" xr6:coauthVersionLast="45" xr6:coauthVersionMax="45" xr10:uidLastSave="{00000000-0000-0000-0000-000000000000}"/>
  <bookViews>
    <workbookView xWindow="-120" yWindow="-120" windowWidth="21840" windowHeight="13140" tabRatio="826" activeTab="5" xr2:uid="{00000000-000D-0000-FFFF-FFFF00000000}"/>
  </bookViews>
  <sheets>
    <sheet name="BS 2-4" sheetId="6" r:id="rId1"/>
    <sheet name="PL 5-6" sheetId="7" r:id="rId2"/>
    <sheet name="PL 7-8" sheetId="11" r:id="rId3"/>
    <sheet name="Capital 9" sheetId="8" r:id="rId4"/>
    <sheet name="Capital 10" sheetId="9" r:id="rId5"/>
    <sheet name="CF 11-12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'[1]F-2'!#REF!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'[1]F-2'!#REF!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'[5]F-2'!#REF!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'[5]F-2'!#REF!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'[5]F-2'!#REF!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'[5]F-2'!#REF!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'[5]F-2'!#REF!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'[5]F-2'!#REF!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3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3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3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3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3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3">#REF!</definedName>
    <definedName name="___________________DAT11">#REF!</definedName>
    <definedName name="___________________DAT12" localSheetId="3">#REF!</definedName>
    <definedName name="___________________DAT12">#REF!</definedName>
    <definedName name="___________________DAT13" localSheetId="3">#REF!</definedName>
    <definedName name="___________________DAT13">#REF!</definedName>
    <definedName name="___________________DAT14" localSheetId="3">#REF!</definedName>
    <definedName name="___________________DAT14">#REF!</definedName>
    <definedName name="___________________DAT15" localSheetId="3">#REF!</definedName>
    <definedName name="___________________DAT15">#REF!</definedName>
    <definedName name="___________________DAT16" localSheetId="3">#REF!</definedName>
    <definedName name="___________________DAT16">#REF!</definedName>
    <definedName name="___________________DAT17" localSheetId="3">#REF!</definedName>
    <definedName name="___________________DAT17">#REF!</definedName>
    <definedName name="___________________DAT18" localSheetId="3">#REF!</definedName>
    <definedName name="___________________DAT18">#REF!</definedName>
    <definedName name="___________________DAT19" localSheetId="3">#REF!</definedName>
    <definedName name="___________________DAT19">#REF!</definedName>
    <definedName name="___________________DAT2" localSheetId="3">'[2]F-2'!#REF!</definedName>
    <definedName name="___________________DAT2">#REF!</definedName>
    <definedName name="___________________DAT20" localSheetId="3">#REF!</definedName>
    <definedName name="___________________DAT20">#REF!</definedName>
    <definedName name="___________________DAT21" localSheetId="3">#REF!</definedName>
    <definedName name="___________________DAT21">#REF!</definedName>
    <definedName name="___________________DAT22" localSheetId="3">[6]MAIN!#REF!</definedName>
    <definedName name="___________________DAT22">[3]MAIN!#REF!</definedName>
    <definedName name="___________________DAT23" localSheetId="3">[6]MAIN!#REF!</definedName>
    <definedName name="___________________DAT23">[3]MAIN!#REF!</definedName>
    <definedName name="___________________DAT24" localSheetId="3">[6]MAIN!#REF!</definedName>
    <definedName name="___________________DAT24">[3]MAIN!#REF!</definedName>
    <definedName name="___________________DAT25" localSheetId="3">[6]MAIN!#REF!</definedName>
    <definedName name="___________________DAT25">[3]MAIN!#REF!</definedName>
    <definedName name="___________________DAT26" localSheetId="3">[6]MAIN!#REF!</definedName>
    <definedName name="___________________DAT26">[3]MAIN!#REF!</definedName>
    <definedName name="___________________DAT27" localSheetId="3">[6]MAIN!#REF!</definedName>
    <definedName name="___________________DAT27">[3]MAIN!#REF!</definedName>
    <definedName name="___________________DAT28" localSheetId="3">[6]MAIN!#REF!</definedName>
    <definedName name="___________________DAT28">[3]MAIN!#REF!</definedName>
    <definedName name="___________________DAT29" localSheetId="3">[6]MAIN!#REF!</definedName>
    <definedName name="___________________DAT29">[3]MAIN!#REF!</definedName>
    <definedName name="___________________DAT3" localSheetId="3">'[2]F-2'!#REF!</definedName>
    <definedName name="___________________DAT3">#REF!</definedName>
    <definedName name="___________________DAT30" localSheetId="3">[6]MAIN!#REF!</definedName>
    <definedName name="___________________DAT30">[3]MAIN!#REF!</definedName>
    <definedName name="___________________DAT31" localSheetId="3">[6]MAIN!#REF!</definedName>
    <definedName name="___________________DAT31">[3]MAIN!#REF!</definedName>
    <definedName name="___________________DAT32" localSheetId="3">[6]MAIN!#REF!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>#REF!</definedName>
    <definedName name="___________________ng1" localSheetId="3">[7]ng!#REF!</definedName>
    <definedName name="___________________ng1">[4]ng!#REF!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3">#REF!</definedName>
    <definedName name="__________________DAT11">#REF!</definedName>
    <definedName name="__________________DAT12" localSheetId="3">#REF!</definedName>
    <definedName name="__________________DAT12">#REF!</definedName>
    <definedName name="__________________DAT13" localSheetId="3">#REF!</definedName>
    <definedName name="__________________DAT13">#REF!</definedName>
    <definedName name="__________________DAT14" localSheetId="3">#REF!</definedName>
    <definedName name="__________________DAT14">#REF!</definedName>
    <definedName name="__________________DAT15" localSheetId="3">#REF!</definedName>
    <definedName name="__________________DAT15">#REF!</definedName>
    <definedName name="__________________DAT16" localSheetId="3">#REF!</definedName>
    <definedName name="__________________DAT16">#REF!</definedName>
    <definedName name="__________________DAT17" localSheetId="3">#REF!</definedName>
    <definedName name="__________________DAT17">#REF!</definedName>
    <definedName name="__________________DAT18" localSheetId="3">#REF!</definedName>
    <definedName name="__________________DAT18">#REF!</definedName>
    <definedName name="__________________DAT19" localSheetId="3">#REF!</definedName>
    <definedName name="__________________DAT19">#REF!</definedName>
    <definedName name="__________________DAT2" localSheetId="3">'[8]F-2'!#REF!</definedName>
    <definedName name="__________________DAT2">#REF!</definedName>
    <definedName name="__________________DAT20" localSheetId="3">#REF!</definedName>
    <definedName name="__________________DAT20">#REF!</definedName>
    <definedName name="__________________DAT21" localSheetId="3">#REF!</definedName>
    <definedName name="__________________DAT21">#REF!</definedName>
    <definedName name="__________________DAT22" localSheetId="3">[6]MAIN!#REF!</definedName>
    <definedName name="__________________DAT22">[3]MAIN!#REF!</definedName>
    <definedName name="__________________DAT23" localSheetId="3">[6]MAIN!#REF!</definedName>
    <definedName name="__________________DAT23">[3]MAIN!#REF!</definedName>
    <definedName name="__________________DAT24" localSheetId="3">[6]MAIN!#REF!</definedName>
    <definedName name="__________________DAT24">[3]MAIN!#REF!</definedName>
    <definedName name="__________________DAT25" localSheetId="3">[6]MAIN!#REF!</definedName>
    <definedName name="__________________DAT25">[3]MAIN!#REF!</definedName>
    <definedName name="__________________DAT26" localSheetId="3">[6]MAIN!#REF!</definedName>
    <definedName name="__________________DAT26">[3]MAIN!#REF!</definedName>
    <definedName name="__________________DAT27" localSheetId="3">[6]MAIN!#REF!</definedName>
    <definedName name="__________________DAT27">[3]MAIN!#REF!</definedName>
    <definedName name="__________________DAT28" localSheetId="3">[6]MAIN!#REF!</definedName>
    <definedName name="__________________DAT28">[3]MAIN!#REF!</definedName>
    <definedName name="__________________DAT29" localSheetId="3">[6]MAIN!#REF!</definedName>
    <definedName name="__________________DAT29">[3]MAIN!#REF!</definedName>
    <definedName name="__________________DAT3" localSheetId="3">'[8]F-2'!#REF!</definedName>
    <definedName name="__________________DAT3">#REF!</definedName>
    <definedName name="__________________DAT30" localSheetId="3">[6]MAIN!#REF!</definedName>
    <definedName name="__________________DAT30">[3]MAIN!#REF!</definedName>
    <definedName name="__________________DAT31" localSheetId="3">[6]MAIN!#REF!</definedName>
    <definedName name="__________________DAT31">[3]MAIN!#REF!</definedName>
    <definedName name="__________________DAT32" localSheetId="3">[6]MAIN!#REF!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>#REF!</definedName>
    <definedName name="__________________ng1" localSheetId="3">[7]ng!#REF!</definedName>
    <definedName name="__________________ng1">[4]ng!#REF!</definedName>
    <definedName name="__________________PE04" hidden="1">{#N/A,#N/A,FALSE,"V-NOTCH FLOW"}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1" localSheetId="3">'[9]98100 toaudit'!#REF!</definedName>
    <definedName name="_________________DAT11">#REF!</definedName>
    <definedName name="_________________DAT12" localSheetId="3">#REF!</definedName>
    <definedName name="_________________DAT12">#REF!</definedName>
    <definedName name="_________________DAT13" localSheetId="3">#REF!</definedName>
    <definedName name="_________________DAT13">#REF!</definedName>
    <definedName name="_________________DAT14" localSheetId="3">#REF!</definedName>
    <definedName name="_________________DAT14">#REF!</definedName>
    <definedName name="_________________DAT15" localSheetId="3">#REF!</definedName>
    <definedName name="_________________DAT15">#REF!</definedName>
    <definedName name="_________________DAT16" localSheetId="3">#REF!</definedName>
    <definedName name="_________________DAT16">#REF!</definedName>
    <definedName name="_________________DAT17" localSheetId="3">#REF!</definedName>
    <definedName name="_________________DAT17">#REF!</definedName>
    <definedName name="_________________DAT18" localSheetId="3">#REF!</definedName>
    <definedName name="_________________DAT18">#REF!</definedName>
    <definedName name="_________________DAT19" localSheetId="3">#REF!</definedName>
    <definedName name="_________________DAT19">#REF!</definedName>
    <definedName name="_________________DAT2" localSheetId="3">'[8]F-2'!#REF!</definedName>
    <definedName name="_________________DAT2">#REF!</definedName>
    <definedName name="_________________DAT20" localSheetId="3">#REF!</definedName>
    <definedName name="_________________DAT20">#REF!</definedName>
    <definedName name="_________________DAT21" localSheetId="3">#REF!</definedName>
    <definedName name="_________________DAT21">#REF!</definedName>
    <definedName name="_________________DAT22" localSheetId="3">[6]MAIN!#REF!</definedName>
    <definedName name="_________________DAT22">[3]MAIN!#REF!</definedName>
    <definedName name="_________________DAT23" localSheetId="3">[6]MAIN!#REF!</definedName>
    <definedName name="_________________DAT23">[3]MAIN!#REF!</definedName>
    <definedName name="_________________DAT24" localSheetId="3">[6]MAIN!#REF!</definedName>
    <definedName name="_________________DAT24">[3]MAIN!#REF!</definedName>
    <definedName name="_________________DAT25" localSheetId="3">[6]MAIN!#REF!</definedName>
    <definedName name="_________________DAT25">[3]MAIN!#REF!</definedName>
    <definedName name="_________________DAT26" localSheetId="3">[6]MAIN!#REF!</definedName>
    <definedName name="_________________DAT26">[3]MAIN!#REF!</definedName>
    <definedName name="_________________DAT27" localSheetId="3">[6]MAIN!#REF!</definedName>
    <definedName name="_________________DAT27">[3]MAIN!#REF!</definedName>
    <definedName name="_________________DAT28" localSheetId="3">[6]MAIN!#REF!</definedName>
    <definedName name="_________________DAT28">[3]MAIN!#REF!</definedName>
    <definedName name="_________________DAT29" localSheetId="3">[6]MAIN!#REF!</definedName>
    <definedName name="_________________DAT29">[3]MAIN!#REF!</definedName>
    <definedName name="_________________DAT3" localSheetId="3">'[8]F-2'!#REF!</definedName>
    <definedName name="_________________DAT3">#REF!</definedName>
    <definedName name="_________________DAT30" localSheetId="3">[6]MAIN!#REF!</definedName>
    <definedName name="_________________DAT30">[3]MAIN!#REF!</definedName>
    <definedName name="_________________DAT31" localSheetId="3">[6]MAIN!#REF!</definedName>
    <definedName name="_________________DAT31">[3]MAIN!#REF!</definedName>
    <definedName name="_________________DAT32" localSheetId="3">[6]MAIN!#REF!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3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3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ng1" localSheetId="3">[7]ng!#REF!</definedName>
    <definedName name="_________________ng1">[4]ng!#REF!</definedName>
    <definedName name="_________________PE04" localSheetId="3" hidden="1">{#N/A,#N/A,FALSE,"V-NOTCH FLOW"}</definedName>
    <definedName name="_________________PE04" hidden="1">{#N/A,#N/A,FALSE,"V-NOTCH FLOW"}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1" localSheetId="3">#REF!</definedName>
    <definedName name="________________DAT11">#REF!</definedName>
    <definedName name="________________DAT12" localSheetId="3">#REF!</definedName>
    <definedName name="________________DAT12">#REF!</definedName>
    <definedName name="________________DAT13" localSheetId="3">#REF!</definedName>
    <definedName name="________________DAT13">#REF!</definedName>
    <definedName name="________________DAT14" localSheetId="3">#REF!</definedName>
    <definedName name="________________DAT14">#REF!</definedName>
    <definedName name="________________DAT15" localSheetId="3">#REF!</definedName>
    <definedName name="________________DAT15">#REF!</definedName>
    <definedName name="________________DAT16" localSheetId="3">#REF!</definedName>
    <definedName name="________________DAT16">#REF!</definedName>
    <definedName name="________________DAT17" localSheetId="3">#REF!</definedName>
    <definedName name="________________DAT17">#REF!</definedName>
    <definedName name="________________DAT18" localSheetId="3">#REF!</definedName>
    <definedName name="________________DAT18">#REF!</definedName>
    <definedName name="________________DAT19" localSheetId="3">#REF!</definedName>
    <definedName name="________________DAT19">#REF!</definedName>
    <definedName name="________________DAT2" localSheetId="3">'[8]F-2'!#REF!</definedName>
    <definedName name="________________DAT2">'[1]F-2'!#REF!</definedName>
    <definedName name="________________DAT20" localSheetId="3">#REF!</definedName>
    <definedName name="________________DAT20">#REF!</definedName>
    <definedName name="________________DAT21" localSheetId="3">#REF!</definedName>
    <definedName name="________________DAT21">#REF!</definedName>
    <definedName name="________________DAT22" localSheetId="3">#REF!</definedName>
    <definedName name="________________DAT22">[3]MAIN!#REF!</definedName>
    <definedName name="________________DAT23" localSheetId="3">#REF!</definedName>
    <definedName name="________________DAT23">[3]MAIN!#REF!</definedName>
    <definedName name="________________DAT24" localSheetId="3">#REF!</definedName>
    <definedName name="________________DAT24">[3]MAIN!#REF!</definedName>
    <definedName name="________________DAT25" localSheetId="3">#REF!</definedName>
    <definedName name="________________DAT25">[3]MAIN!#REF!</definedName>
    <definedName name="________________DAT26" localSheetId="3">#REF!</definedName>
    <definedName name="________________DAT26">[3]MAIN!#REF!</definedName>
    <definedName name="________________DAT27" localSheetId="3">#REF!</definedName>
    <definedName name="________________DAT27">[3]MAIN!#REF!</definedName>
    <definedName name="________________DAT28" localSheetId="3">#REF!</definedName>
    <definedName name="________________DAT28">[3]MAIN!#REF!</definedName>
    <definedName name="________________DAT29" localSheetId="3">#REF!</definedName>
    <definedName name="________________DAT29">[3]MAIN!#REF!</definedName>
    <definedName name="________________DAT3" localSheetId="3">'[8]F-2'!#REF!</definedName>
    <definedName name="________________DAT3">'[1]F-2'!#REF!</definedName>
    <definedName name="________________DAT30" localSheetId="3">#REF!</definedName>
    <definedName name="________________DAT30">[3]MAIN!#REF!</definedName>
    <definedName name="________________DAT31" localSheetId="3">#REF!</definedName>
    <definedName name="________________DAT31">[3]MAIN!#REF!</definedName>
    <definedName name="________________DAT32" localSheetId="3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3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3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13" localSheetId="3">#REF!</definedName>
    <definedName name="_______________DAT13">#REF!</definedName>
    <definedName name="_______________DAT14" localSheetId="3">#REF!</definedName>
    <definedName name="_______________DAT14">#REF!</definedName>
    <definedName name="_______________DAT15" localSheetId="3">#REF!</definedName>
    <definedName name="_______________DAT15">#REF!</definedName>
    <definedName name="_______________DAT16" localSheetId="3">#REF!</definedName>
    <definedName name="_______________DAT16">#REF!</definedName>
    <definedName name="_______________DAT17" localSheetId="3">#REF!</definedName>
    <definedName name="_______________DAT17">#REF!</definedName>
    <definedName name="_______________DAT18" localSheetId="3">#REF!</definedName>
    <definedName name="_______________DAT18">#REF!</definedName>
    <definedName name="_______________DAT19" localSheetId="3">#REF!</definedName>
    <definedName name="_______________DAT19">#REF!</definedName>
    <definedName name="_______________DAT2" localSheetId="3">#N/A</definedName>
    <definedName name="_______________DAT2">#REF!</definedName>
    <definedName name="_______________DAT20" localSheetId="3">#REF!</definedName>
    <definedName name="_______________DAT20">#REF!</definedName>
    <definedName name="_______________DAT21" localSheetId="3">#REF!</definedName>
    <definedName name="_______________DAT21">#REF!</definedName>
    <definedName name="_______________DAT22" localSheetId="3">[6]MAIN!#REF!</definedName>
    <definedName name="_______________DAT22">[3]MAIN!#REF!</definedName>
    <definedName name="_______________DAT23" localSheetId="3">[6]MAIN!#REF!</definedName>
    <definedName name="_______________DAT23">[3]MAIN!#REF!</definedName>
    <definedName name="_______________DAT24" localSheetId="3">[6]MAIN!#REF!</definedName>
    <definedName name="_______________DAT24">[3]MAIN!#REF!</definedName>
    <definedName name="_______________DAT25" localSheetId="3">[6]MAIN!#REF!</definedName>
    <definedName name="_______________DAT25">[3]MAIN!#REF!</definedName>
    <definedName name="_______________DAT26" localSheetId="3">[6]MAIN!#REF!</definedName>
    <definedName name="_______________DAT26">[3]MAIN!#REF!</definedName>
    <definedName name="_______________DAT27" localSheetId="3">[6]MAIN!#REF!</definedName>
    <definedName name="_______________DAT27">[3]MAIN!#REF!</definedName>
    <definedName name="_______________DAT28" localSheetId="3">[6]MAIN!#REF!</definedName>
    <definedName name="_______________DAT28">[3]MAIN!#REF!</definedName>
    <definedName name="_______________DAT29" localSheetId="3">[6]MAIN!#REF!</definedName>
    <definedName name="_______________DAT29">[3]MAIN!#REF!</definedName>
    <definedName name="_______________DAT3" localSheetId="3">#N/A</definedName>
    <definedName name="_______________DAT3">#REF!</definedName>
    <definedName name="_______________DAT30" localSheetId="3">[6]MAIN!#REF!</definedName>
    <definedName name="_______________DAT30">[3]MAIN!#REF!</definedName>
    <definedName name="_______________DAT31" localSheetId="3">[6]MAIN!#REF!</definedName>
    <definedName name="_______________DAT31">[3]MAIN!#REF!</definedName>
    <definedName name="_______________DAT32" localSheetId="3">[6]MAIN!#REF!</definedName>
    <definedName name="_______________DAT32">[3]MAIN!#REF!</definedName>
    <definedName name="_______________DAT33" localSheetId="3">#REF!</definedName>
    <definedName name="_______________DAT33">#REF!</definedName>
    <definedName name="_______________DAT34" localSheetId="3">#REF!</definedName>
    <definedName name="_______________DAT34">#REF!</definedName>
    <definedName name="_______________DAT35" localSheetId="3">#REF!</definedName>
    <definedName name="_______________DAT35">#REF!</definedName>
    <definedName name="_______________DAT36" localSheetId="3">#REF!</definedName>
    <definedName name="_______________DAT36">#REF!</definedName>
    <definedName name="_______________DAT37" localSheetId="3">#REF!</definedName>
    <definedName name="_______________DAT37">#REF!</definedName>
    <definedName name="_______________DAT38" localSheetId="3">#REF!</definedName>
    <definedName name="_______________DAT38">#REF!</definedName>
    <definedName name="_______________DAT39" localSheetId="3">#REF!</definedName>
    <definedName name="_______________DAT39">#REF!</definedName>
    <definedName name="_______________DAT4" localSheetId="3">#REF!</definedName>
    <definedName name="_______________DAT4">#REF!</definedName>
    <definedName name="_______________DAT40" localSheetId="3">#REF!</definedName>
    <definedName name="_______________DAT40">#REF!</definedName>
    <definedName name="_______________DAT41" localSheetId="3">#REF!</definedName>
    <definedName name="_______________DAT41">#REF!</definedName>
    <definedName name="_______________DAT42" localSheetId="3">#REF!</definedName>
    <definedName name="_______________DAT42">#REF!</definedName>
    <definedName name="_______________DAT43" localSheetId="3">#REF!</definedName>
    <definedName name="_______________DAT43">#REF!</definedName>
    <definedName name="_______________DAT44" localSheetId="3">#REF!</definedName>
    <definedName name="_______________DAT44">#REF!</definedName>
    <definedName name="_______________DAT45" localSheetId="3">#REF!</definedName>
    <definedName name="_______________DAT45">#REF!</definedName>
    <definedName name="_______________DAT46" localSheetId="3">#REF!</definedName>
    <definedName name="_______________DAT46">#REF!</definedName>
    <definedName name="_______________DAT47" localSheetId="3">#REF!</definedName>
    <definedName name="_______________DAT47">#REF!</definedName>
    <definedName name="_______________DAT48" localSheetId="3">#REF!</definedName>
    <definedName name="_______________DAT48">#REF!</definedName>
    <definedName name="_______________DAT49" localSheetId="3">#REF!</definedName>
    <definedName name="_______________DAT49">#REF!</definedName>
    <definedName name="_______________DAT5" localSheetId="3">#REF!</definedName>
    <definedName name="_______________DAT5">#REF!</definedName>
    <definedName name="_______________DAT50" localSheetId="3">#REF!</definedName>
    <definedName name="_______________DAT50">#REF!</definedName>
    <definedName name="_______________DAT51" localSheetId="3">#REF!</definedName>
    <definedName name="_______________DAT51">#REF!</definedName>
    <definedName name="_______________DAT52" localSheetId="3">#REF!</definedName>
    <definedName name="_______________DAT52">#REF!</definedName>
    <definedName name="_______________DAT53" localSheetId="3">#REF!</definedName>
    <definedName name="_______________DAT53">#REF!</definedName>
    <definedName name="_______________DAT54" localSheetId="3">#REF!</definedName>
    <definedName name="_______________DAT54">#REF!</definedName>
    <definedName name="_______________DAT55" localSheetId="3">#REF!</definedName>
    <definedName name="_______________DAT5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ng1" localSheetId="3">[7]ng!#REF!</definedName>
    <definedName name="_______________ng1">[4]ng!#REF!</definedName>
    <definedName name="_______________PE04" localSheetId="3" hidden="1">{#N/A,#N/A,FALSE,"V-NOTCH FLOW"}</definedName>
    <definedName name="_______________PE04" hidden="1">{#N/A,#N/A,FALSE,"V-NOTCH FLOW"}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14" localSheetId="3">#REF!</definedName>
    <definedName name="______________DAT14">#REF!</definedName>
    <definedName name="______________DAT15" localSheetId="3">#REF!</definedName>
    <definedName name="______________DAT15">#REF!</definedName>
    <definedName name="______________DAT16" localSheetId="3">#REF!</definedName>
    <definedName name="______________DAT16">#REF!</definedName>
    <definedName name="______________DAT17" localSheetId="3">#REF!</definedName>
    <definedName name="______________DAT17">#REF!</definedName>
    <definedName name="______________DAT18" localSheetId="3">#REF!</definedName>
    <definedName name="______________DAT18">#REF!</definedName>
    <definedName name="______________DAT19" localSheetId="3">#REF!</definedName>
    <definedName name="______________DAT19">#REF!</definedName>
    <definedName name="______________DAT2" localSheetId="3">'[8]F-2'!#REF!</definedName>
    <definedName name="______________DAT2">#REF!</definedName>
    <definedName name="______________DAT20" localSheetId="3">#REF!</definedName>
    <definedName name="______________DAT20">#REF!</definedName>
    <definedName name="______________DAT21" localSheetId="3">#REF!</definedName>
    <definedName name="______________DAT21">#REF!</definedName>
    <definedName name="______________DAT22" localSheetId="3">[6]MAIN!#REF!</definedName>
    <definedName name="______________DAT22">[3]MAIN!#REF!</definedName>
    <definedName name="______________DAT23" localSheetId="3">[6]MAIN!#REF!</definedName>
    <definedName name="______________DAT23">[3]MAIN!#REF!</definedName>
    <definedName name="______________DAT24" localSheetId="3">[6]MAIN!#REF!</definedName>
    <definedName name="______________DAT24">[3]MAIN!#REF!</definedName>
    <definedName name="______________DAT25" localSheetId="3">[6]MAIN!#REF!</definedName>
    <definedName name="______________DAT25">[3]MAIN!#REF!</definedName>
    <definedName name="______________DAT26" localSheetId="3">[6]MAIN!#REF!</definedName>
    <definedName name="______________DAT26">[3]MAIN!#REF!</definedName>
    <definedName name="______________DAT27" localSheetId="3">[6]MAIN!#REF!</definedName>
    <definedName name="______________DAT27">[3]MAIN!#REF!</definedName>
    <definedName name="______________DAT28" localSheetId="3">[6]MAIN!#REF!</definedName>
    <definedName name="______________DAT28">[3]MAIN!#REF!</definedName>
    <definedName name="______________DAT29" localSheetId="3">[6]MAIN!#REF!</definedName>
    <definedName name="______________DAT29">[3]MAIN!#REF!</definedName>
    <definedName name="______________DAT3" localSheetId="3">'[8]F-2'!#REF!</definedName>
    <definedName name="______________DAT3">#REF!</definedName>
    <definedName name="______________DAT30" localSheetId="3">[6]MAIN!#REF!</definedName>
    <definedName name="______________DAT30">[3]MAIN!#REF!</definedName>
    <definedName name="______________DAT31" localSheetId="3">[6]MAIN!#REF!</definedName>
    <definedName name="______________DAT31">[3]MAIN!#REF!</definedName>
    <definedName name="______________DAT32" localSheetId="3">[6]MAIN!#REF!</definedName>
    <definedName name="______________DAT32">[3]MAIN!#REF!</definedName>
    <definedName name="______________DAT33" localSheetId="3">#REF!</definedName>
    <definedName name="______________DAT33">#REF!</definedName>
    <definedName name="______________DAT34" localSheetId="3">#REF!</definedName>
    <definedName name="______________DAT34">#REF!</definedName>
    <definedName name="______________DAT35" localSheetId="3">#REF!</definedName>
    <definedName name="______________DAT35">#REF!</definedName>
    <definedName name="______________DAT36" localSheetId="3">#REF!</definedName>
    <definedName name="______________DAT36">#REF!</definedName>
    <definedName name="______________DAT37" localSheetId="3">#REF!</definedName>
    <definedName name="______________DAT37">#REF!</definedName>
    <definedName name="______________DAT38" localSheetId="3">#REF!</definedName>
    <definedName name="______________DAT38">#REF!</definedName>
    <definedName name="______________DAT39" localSheetId="3">#REF!</definedName>
    <definedName name="______________DAT39">#REF!</definedName>
    <definedName name="______________DAT4" localSheetId="3">#REF!</definedName>
    <definedName name="______________DAT4">#REF!</definedName>
    <definedName name="______________DAT40" localSheetId="3">#REF!</definedName>
    <definedName name="______________DAT40">#REF!</definedName>
    <definedName name="______________DAT41" localSheetId="3">#REF!</definedName>
    <definedName name="______________DAT41">#REF!</definedName>
    <definedName name="______________DAT42" localSheetId="3">#REF!</definedName>
    <definedName name="______________DAT42">#REF!</definedName>
    <definedName name="______________DAT43" localSheetId="3">#REF!</definedName>
    <definedName name="______________DAT43">#REF!</definedName>
    <definedName name="______________DAT44" localSheetId="3">#REF!</definedName>
    <definedName name="______________DAT44">#REF!</definedName>
    <definedName name="______________DAT45" localSheetId="3">#REF!</definedName>
    <definedName name="______________DAT45">#REF!</definedName>
    <definedName name="______________DAT46" localSheetId="3">#REF!</definedName>
    <definedName name="______________DAT46">#REF!</definedName>
    <definedName name="______________DAT47" localSheetId="3">#REF!</definedName>
    <definedName name="______________DAT47">#REF!</definedName>
    <definedName name="______________DAT48" localSheetId="3">#REF!</definedName>
    <definedName name="______________DAT48">#REF!</definedName>
    <definedName name="______________DAT49" localSheetId="3">#REF!</definedName>
    <definedName name="______________DAT49">#REF!</definedName>
    <definedName name="______________DAT5" localSheetId="3">#REF!</definedName>
    <definedName name="______________DAT5">#REF!</definedName>
    <definedName name="______________DAT50" localSheetId="3">#REF!</definedName>
    <definedName name="______________DAT50">#REF!</definedName>
    <definedName name="______________DAT51" localSheetId="3">#REF!</definedName>
    <definedName name="______________DAT51">#REF!</definedName>
    <definedName name="______________DAT52" localSheetId="3">#REF!</definedName>
    <definedName name="______________DAT52">#REF!</definedName>
    <definedName name="______________DAT53" localSheetId="3">#REF!</definedName>
    <definedName name="______________DAT53">#REF!</definedName>
    <definedName name="______________DAT54" localSheetId="3">#REF!</definedName>
    <definedName name="______________DAT54">#REF!</definedName>
    <definedName name="______________DAT55" localSheetId="3">#REF!</definedName>
    <definedName name="______________DAT5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ng1" localSheetId="3">[7]ng!#REF!</definedName>
    <definedName name="______________ng1">[4]ng!#REF!</definedName>
    <definedName name="______________PE04" hidden="1">{#N/A,#N/A,FALSE,"V-NOTCH FLOW"}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'[9]98100 toaudit'!#REF!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14" localSheetId="3">#REF!</definedName>
    <definedName name="_____________DAT14">#REF!</definedName>
    <definedName name="_____________DAT15" localSheetId="3">#REF!</definedName>
    <definedName name="_____________DAT15">#REF!</definedName>
    <definedName name="_____________DAT16" localSheetId="3">#REF!</definedName>
    <definedName name="_____________DAT16">#REF!</definedName>
    <definedName name="_____________DAT17" localSheetId="3">#REF!</definedName>
    <definedName name="_____________DAT17">#REF!</definedName>
    <definedName name="_____________DAT18" localSheetId="3">#REF!</definedName>
    <definedName name="_____________DAT18">#REF!</definedName>
    <definedName name="_____________DAT19" localSheetId="3">#REF!</definedName>
    <definedName name="_____________DAT19">#REF!</definedName>
    <definedName name="_____________DAT2" localSheetId="3">#REF!</definedName>
    <definedName name="_____________DAT2">#REF!</definedName>
    <definedName name="_____________DAT20" localSheetId="3">#REF!</definedName>
    <definedName name="_____________DAT20">#REF!</definedName>
    <definedName name="_____________DAT21" localSheetId="3">#REF!</definedName>
    <definedName name="_____________DAT21">#REF!</definedName>
    <definedName name="_____________DAT22" localSheetId="3">[6]MAIN!#REF!</definedName>
    <definedName name="_____________DAT22">[3]MAIN!#REF!</definedName>
    <definedName name="_____________DAT23" localSheetId="3">[6]MAIN!#REF!</definedName>
    <definedName name="_____________DAT23">[3]MAIN!#REF!</definedName>
    <definedName name="_____________DAT24" localSheetId="3">[6]MAIN!#REF!</definedName>
    <definedName name="_____________DAT24">[3]MAIN!#REF!</definedName>
    <definedName name="_____________DAT25" localSheetId="3">[6]MAIN!#REF!</definedName>
    <definedName name="_____________DAT25">[3]MAIN!#REF!</definedName>
    <definedName name="_____________DAT26" localSheetId="3">[6]MAIN!#REF!</definedName>
    <definedName name="_____________DAT26">[3]MAIN!#REF!</definedName>
    <definedName name="_____________DAT27" localSheetId="3">[6]MAIN!#REF!</definedName>
    <definedName name="_____________DAT27">[3]MAIN!#REF!</definedName>
    <definedName name="_____________DAT28" localSheetId="3">[6]MAIN!#REF!</definedName>
    <definedName name="_____________DAT28">[3]MAIN!#REF!</definedName>
    <definedName name="_____________DAT29" localSheetId="3">[6]MAIN!#REF!</definedName>
    <definedName name="_____________DAT29">[3]MAIN!#REF!</definedName>
    <definedName name="_____________DAT3" localSheetId="3">#REF!</definedName>
    <definedName name="_____________DAT3">#REF!</definedName>
    <definedName name="_____________DAT30" localSheetId="3">[6]MAIN!#REF!</definedName>
    <definedName name="_____________DAT30">[3]MAIN!#REF!</definedName>
    <definedName name="_____________DAT31" localSheetId="3">[6]MAIN!#REF!</definedName>
    <definedName name="_____________DAT31">[3]MAIN!#REF!</definedName>
    <definedName name="_____________DAT32" localSheetId="3">[6]MAIN!#REF!</definedName>
    <definedName name="_____________DAT32">[3]MAIN!#REF!</definedName>
    <definedName name="_____________DAT33" localSheetId="3">#REF!</definedName>
    <definedName name="_____________DAT33">#REF!</definedName>
    <definedName name="_____________DAT34" localSheetId="3">#REF!</definedName>
    <definedName name="_____________DAT34">#REF!</definedName>
    <definedName name="_____________DAT35" localSheetId="3">#REF!</definedName>
    <definedName name="_____________DAT35">#REF!</definedName>
    <definedName name="_____________DAT36" localSheetId="3">#REF!</definedName>
    <definedName name="_____________DAT36">#REF!</definedName>
    <definedName name="_____________DAT37" localSheetId="3">#REF!</definedName>
    <definedName name="_____________DAT37">#REF!</definedName>
    <definedName name="_____________DAT38" localSheetId="3">#REF!</definedName>
    <definedName name="_____________DAT38">#REF!</definedName>
    <definedName name="_____________DAT39" localSheetId="3">#REF!</definedName>
    <definedName name="_____________DAT39">#REF!</definedName>
    <definedName name="_____________DAT4" localSheetId="3">#REF!</definedName>
    <definedName name="_____________DAT4">#REF!</definedName>
    <definedName name="_____________DAT40" localSheetId="3">#REF!</definedName>
    <definedName name="_____________DAT40">#REF!</definedName>
    <definedName name="_____________DAT41" localSheetId="3">#REF!</definedName>
    <definedName name="_____________DAT41">#REF!</definedName>
    <definedName name="_____________DAT42" localSheetId="3">#REF!</definedName>
    <definedName name="_____________DAT42">#REF!</definedName>
    <definedName name="_____________DAT43" localSheetId="3">#REF!</definedName>
    <definedName name="_____________DAT43">#REF!</definedName>
    <definedName name="_____________DAT44" localSheetId="3">#REF!</definedName>
    <definedName name="_____________DAT44">#REF!</definedName>
    <definedName name="_____________DAT45" localSheetId="3">#REF!</definedName>
    <definedName name="_____________DAT45">#REF!</definedName>
    <definedName name="_____________DAT46" localSheetId="3">#REF!</definedName>
    <definedName name="_____________DAT46">#REF!</definedName>
    <definedName name="_____________DAT47" localSheetId="3">#REF!</definedName>
    <definedName name="_____________DAT47">#REF!</definedName>
    <definedName name="_____________DAT48" localSheetId="3">#REF!</definedName>
    <definedName name="_____________DAT48">#REF!</definedName>
    <definedName name="_____________DAT49" localSheetId="3">#REF!</definedName>
    <definedName name="_____________DAT49">#REF!</definedName>
    <definedName name="_____________DAT5" localSheetId="3">#REF!</definedName>
    <definedName name="_____________DAT5">#REF!</definedName>
    <definedName name="_____________DAT50" localSheetId="3">#REF!</definedName>
    <definedName name="_____________DAT50">#REF!</definedName>
    <definedName name="_____________DAT51" localSheetId="3">#REF!</definedName>
    <definedName name="_____________DAT51">#REF!</definedName>
    <definedName name="_____________DAT52" localSheetId="3">#REF!</definedName>
    <definedName name="_____________DAT52">#REF!</definedName>
    <definedName name="_____________DAT53" localSheetId="3">#REF!</definedName>
    <definedName name="_____________DAT53">#REF!</definedName>
    <definedName name="_____________DAT54" localSheetId="3">#REF!</definedName>
    <definedName name="_____________DAT54">#REF!</definedName>
    <definedName name="_____________DAT55" localSheetId="3">#REF!</definedName>
    <definedName name="_____________DAT5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ng1" localSheetId="3">[7]ng!#REF!</definedName>
    <definedName name="_____________ng1">[4]ng!#REF!</definedName>
    <definedName name="_____________PE04" localSheetId="3" hidden="1">{#N/A,#N/A,FALSE,"V-NOTCH FLOW"}</definedName>
    <definedName name="_____________PE04" hidden="1">{#N/A,#N/A,FALSE,"V-NOTCH FLOW"}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14" localSheetId="3">#REF!</definedName>
    <definedName name="____________DAT14">#REF!</definedName>
    <definedName name="____________DAT15" localSheetId="3">#REF!</definedName>
    <definedName name="____________DAT15">#REF!</definedName>
    <definedName name="____________DAT16" localSheetId="3">#REF!</definedName>
    <definedName name="____________DAT16">#REF!</definedName>
    <definedName name="____________DAT17" localSheetId="3">#REF!</definedName>
    <definedName name="____________DAT17">#REF!</definedName>
    <definedName name="____________DAT18" localSheetId="3">#REF!</definedName>
    <definedName name="____________DAT18">#REF!</definedName>
    <definedName name="____________DAT19" localSheetId="3">#REF!</definedName>
    <definedName name="____________DAT19">#REF!</definedName>
    <definedName name="____________DAT2" localSheetId="3">'[8]F-2'!#REF!</definedName>
    <definedName name="____________DAT2">#REF!</definedName>
    <definedName name="____________DAT20" localSheetId="3">#REF!</definedName>
    <definedName name="____________DAT20">#REF!</definedName>
    <definedName name="____________DAT21" localSheetId="3">#REF!</definedName>
    <definedName name="____________DAT21">#REF!</definedName>
    <definedName name="____________DAT22" localSheetId="3">#REF!</definedName>
    <definedName name="____________DAT22">[3]MAIN!#REF!</definedName>
    <definedName name="____________DAT23" localSheetId="3">#REF!</definedName>
    <definedName name="____________DAT23">[3]MAIN!#REF!</definedName>
    <definedName name="____________DAT24" localSheetId="3">#REF!</definedName>
    <definedName name="____________DAT24">[3]MAIN!#REF!</definedName>
    <definedName name="____________DAT25" localSheetId="3">#REF!</definedName>
    <definedName name="____________DAT25">[3]MAIN!#REF!</definedName>
    <definedName name="____________DAT26" localSheetId="3">#REF!</definedName>
    <definedName name="____________DAT26">[3]MAIN!#REF!</definedName>
    <definedName name="____________DAT27" localSheetId="3">#REF!</definedName>
    <definedName name="____________DAT27">[3]MAIN!#REF!</definedName>
    <definedName name="____________DAT28" localSheetId="3">#REF!</definedName>
    <definedName name="____________DAT28">[3]MAIN!#REF!</definedName>
    <definedName name="____________DAT29" localSheetId="3">#REF!</definedName>
    <definedName name="____________DAT29">[3]MAIN!#REF!</definedName>
    <definedName name="____________DAT3" localSheetId="3">'[8]F-2'!#REF!</definedName>
    <definedName name="____________DAT3">#REF!</definedName>
    <definedName name="____________DAT30" localSheetId="3">#REF!</definedName>
    <definedName name="____________DAT30">[3]MAIN!#REF!</definedName>
    <definedName name="____________DAT31" localSheetId="3">#REF!</definedName>
    <definedName name="____________DAT31">[3]MAIN!#REF!</definedName>
    <definedName name="____________DAT32" localSheetId="3">#REF!</definedName>
    <definedName name="____________DAT32">[3]MAIN!#REF!</definedName>
    <definedName name="____________DAT33" localSheetId="3">#REF!</definedName>
    <definedName name="____________DAT33">#REF!</definedName>
    <definedName name="____________DAT34" localSheetId="3">#REF!</definedName>
    <definedName name="____________DAT34">#REF!</definedName>
    <definedName name="____________DAT35" localSheetId="3">#REF!</definedName>
    <definedName name="____________DAT35">#REF!</definedName>
    <definedName name="____________DAT36" localSheetId="3">#REF!</definedName>
    <definedName name="____________DAT36">#REF!</definedName>
    <definedName name="____________DAT37" localSheetId="3">#REF!</definedName>
    <definedName name="____________DAT37">#REF!</definedName>
    <definedName name="____________DAT38" localSheetId="3">#REF!</definedName>
    <definedName name="____________DAT38">#REF!</definedName>
    <definedName name="____________DAT39" localSheetId="3">#REF!</definedName>
    <definedName name="____________DAT39">#REF!</definedName>
    <definedName name="____________DAT4" localSheetId="3">#REF!</definedName>
    <definedName name="____________DAT4">#REF!</definedName>
    <definedName name="____________DAT40" localSheetId="3">#REF!</definedName>
    <definedName name="____________DAT40">#REF!</definedName>
    <definedName name="____________DAT41" localSheetId="3">#REF!</definedName>
    <definedName name="____________DAT41">#REF!</definedName>
    <definedName name="____________DAT42" localSheetId="3">#REF!</definedName>
    <definedName name="____________DAT42">#REF!</definedName>
    <definedName name="____________DAT43" localSheetId="3">#REF!</definedName>
    <definedName name="____________DAT43">#REF!</definedName>
    <definedName name="____________DAT44" localSheetId="3">#REF!</definedName>
    <definedName name="____________DAT44">#REF!</definedName>
    <definedName name="____________DAT45" localSheetId="3">#REF!</definedName>
    <definedName name="____________DAT45">#REF!</definedName>
    <definedName name="____________DAT46" localSheetId="3">#REF!</definedName>
    <definedName name="____________DAT46">#REF!</definedName>
    <definedName name="____________DAT47" localSheetId="3">#REF!</definedName>
    <definedName name="____________DAT47">#REF!</definedName>
    <definedName name="____________DAT48" localSheetId="3">#REF!</definedName>
    <definedName name="____________DAT48">#REF!</definedName>
    <definedName name="____________DAT49" localSheetId="3">#REF!</definedName>
    <definedName name="____________DAT49">#REF!</definedName>
    <definedName name="____________DAT5" localSheetId="3">#REF!</definedName>
    <definedName name="____________DAT5">#REF!</definedName>
    <definedName name="____________DAT50" localSheetId="3">#REF!</definedName>
    <definedName name="____________DAT50">#REF!</definedName>
    <definedName name="____________DAT51" localSheetId="3">#REF!</definedName>
    <definedName name="____________DAT51">#REF!</definedName>
    <definedName name="____________DAT52" localSheetId="3">#REF!</definedName>
    <definedName name="____________DAT52">#REF!</definedName>
    <definedName name="____________DAT53" localSheetId="3">#REF!</definedName>
    <definedName name="____________DAT53">#REF!</definedName>
    <definedName name="____________DAT54" localSheetId="3">#REF!</definedName>
    <definedName name="____________DAT54">#REF!</definedName>
    <definedName name="____________DAT55" localSheetId="3">#REF!</definedName>
    <definedName name="____________DAT5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ng1">[4]ng!#REF!</definedName>
    <definedName name="____________PE04" localSheetId="3" hidden="1">{#N/A,#N/A,FALSE,"V-NOTCH FLOW"}</definedName>
    <definedName name="____________PE04" hidden="1">{#N/A,#N/A,FALSE,"V-NOTCH FLOW"}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4" localSheetId="3">#REF!</definedName>
    <definedName name="___________DAT14">#REF!</definedName>
    <definedName name="___________DAT15" localSheetId="3">#REF!</definedName>
    <definedName name="___________DAT15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0" localSheetId="3">#REF!</definedName>
    <definedName name="___________DAT20">#REF!</definedName>
    <definedName name="___________DAT21" localSheetId="3">#REF!</definedName>
    <definedName name="___________DAT21">#REF!</definedName>
    <definedName name="___________DAT22" localSheetId="3">#REF!</definedName>
    <definedName name="___________DAT22">[3]MAIN!#REF!</definedName>
    <definedName name="___________DAT23" localSheetId="3">#REF!</definedName>
    <definedName name="___________DAT23">[3]MAIN!#REF!</definedName>
    <definedName name="___________DAT24" localSheetId="3">#REF!</definedName>
    <definedName name="___________DAT24">[3]MAIN!#REF!</definedName>
    <definedName name="___________DAT25" localSheetId="3">#REF!</definedName>
    <definedName name="___________DAT25">[3]MAIN!#REF!</definedName>
    <definedName name="___________DAT26" localSheetId="3">#REF!</definedName>
    <definedName name="___________DAT26">[3]MAIN!#REF!</definedName>
    <definedName name="___________DAT27" localSheetId="3">#REF!</definedName>
    <definedName name="___________DAT27">[3]MAIN!#REF!</definedName>
    <definedName name="___________DAT28" localSheetId="3">#REF!</definedName>
    <definedName name="___________DAT28">[3]MAIN!#REF!</definedName>
    <definedName name="___________DAT29" localSheetId="3">#REF!</definedName>
    <definedName name="___________DAT29">[3]MAIN!#REF!</definedName>
    <definedName name="___________DAT3" localSheetId="3">#REF!</definedName>
    <definedName name="___________DAT3">#REF!</definedName>
    <definedName name="___________DAT30" localSheetId="3">#REF!</definedName>
    <definedName name="___________DAT30">[3]MAIN!#REF!</definedName>
    <definedName name="___________DAT31" localSheetId="3">#REF!</definedName>
    <definedName name="___________DAT31">[3]MAIN!#REF!</definedName>
    <definedName name="___________DAT32" localSheetId="3">#REF!</definedName>
    <definedName name="___________DAT32">[3]MAIN!#REF!</definedName>
    <definedName name="___________DAT33" localSheetId="3">#REF!</definedName>
    <definedName name="___________DAT33">#REF!</definedName>
    <definedName name="___________DAT34" localSheetId="3">#REF!</definedName>
    <definedName name="___________DAT34">#REF!</definedName>
    <definedName name="___________DAT35" localSheetId="3">#REF!</definedName>
    <definedName name="___________DAT35">#REF!</definedName>
    <definedName name="___________DAT36" localSheetId="3">#REF!</definedName>
    <definedName name="___________DAT36">#REF!</definedName>
    <definedName name="___________DAT37" localSheetId="3">#REF!</definedName>
    <definedName name="___________DAT37">#REF!</definedName>
    <definedName name="___________DAT38" localSheetId="3">#REF!</definedName>
    <definedName name="___________DAT38">#REF!</definedName>
    <definedName name="___________DAT39" localSheetId="3">#REF!</definedName>
    <definedName name="___________DAT39">#REF!</definedName>
    <definedName name="___________DAT4" localSheetId="3">#REF!</definedName>
    <definedName name="___________DAT4">#REF!</definedName>
    <definedName name="___________DAT40" localSheetId="3">#REF!</definedName>
    <definedName name="___________DAT40">#REF!</definedName>
    <definedName name="___________DAT41" localSheetId="3">#REF!</definedName>
    <definedName name="___________DAT41">#REF!</definedName>
    <definedName name="___________DAT42" localSheetId="3">#REF!</definedName>
    <definedName name="___________DAT42">#REF!</definedName>
    <definedName name="___________DAT43" localSheetId="3">#REF!</definedName>
    <definedName name="___________DAT43">#REF!</definedName>
    <definedName name="___________DAT44" localSheetId="3">#REF!</definedName>
    <definedName name="___________DAT44">#REF!</definedName>
    <definedName name="___________DAT45" localSheetId="3">#REF!</definedName>
    <definedName name="___________DAT45">#REF!</definedName>
    <definedName name="___________DAT46" localSheetId="3">#REF!</definedName>
    <definedName name="___________DAT46">#REF!</definedName>
    <definedName name="___________DAT47" localSheetId="3">#REF!</definedName>
    <definedName name="___________DAT47">#REF!</definedName>
    <definedName name="___________DAT48" localSheetId="3">#REF!</definedName>
    <definedName name="___________DAT48">#REF!</definedName>
    <definedName name="___________DAT49" localSheetId="3">#REF!</definedName>
    <definedName name="___________DAT49">#REF!</definedName>
    <definedName name="___________DAT5" localSheetId="3">#REF!</definedName>
    <definedName name="___________DAT5">#REF!</definedName>
    <definedName name="___________DAT50" localSheetId="3">#REF!</definedName>
    <definedName name="___________DAT50">#REF!</definedName>
    <definedName name="___________DAT51" localSheetId="3">#REF!</definedName>
    <definedName name="___________DAT51">#REF!</definedName>
    <definedName name="___________DAT52" localSheetId="3">#REF!</definedName>
    <definedName name="___________DAT52">#REF!</definedName>
    <definedName name="___________DAT53" localSheetId="3">#REF!</definedName>
    <definedName name="___________DAT53">#REF!</definedName>
    <definedName name="___________DAT54" localSheetId="3">#REF!</definedName>
    <definedName name="___________DAT54">#REF!</definedName>
    <definedName name="___________DAT55" localSheetId="3">#REF!</definedName>
    <definedName name="___________DAT5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ng1" localSheetId="3">[7]ng!#REF!</definedName>
    <definedName name="___________ng1">[4]ng!#REF!</definedName>
    <definedName name="___________PE04" hidden="1">{#N/A,#N/A,FALSE,"V-NOTCH FLOW"}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14" localSheetId="3">#REF!</definedName>
    <definedName name="__________DAT14">#REF!</definedName>
    <definedName name="__________DAT15" localSheetId="3">#REF!</definedName>
    <definedName name="__________DAT15">#REF!</definedName>
    <definedName name="__________DAT16" localSheetId="3">#REF!</definedName>
    <definedName name="__________DAT16">#REF!</definedName>
    <definedName name="__________DAT17" localSheetId="3">#REF!</definedName>
    <definedName name="__________DAT17">#REF!</definedName>
    <definedName name="__________DAT18" localSheetId="3">#REF!</definedName>
    <definedName name="__________DAT18">#REF!</definedName>
    <definedName name="__________DAT19" localSheetId="3">#REF!</definedName>
    <definedName name="__________DAT19">#REF!</definedName>
    <definedName name="__________DAT2" localSheetId="3">'[8]F-2'!#REF!</definedName>
    <definedName name="__________DAT2">#REF!</definedName>
    <definedName name="__________DAT20" localSheetId="3">#REF!</definedName>
    <definedName name="__________DAT20">#REF!</definedName>
    <definedName name="__________DAT21" localSheetId="3">#REF!</definedName>
    <definedName name="__________DAT21">#REF!</definedName>
    <definedName name="__________DAT22" localSheetId="3">[6]MAIN!#REF!</definedName>
    <definedName name="__________DAT22">[3]MAIN!#REF!</definedName>
    <definedName name="__________DAT23" localSheetId="3">[6]MAIN!#REF!</definedName>
    <definedName name="__________DAT23">[3]MAIN!#REF!</definedName>
    <definedName name="__________DAT24" localSheetId="3">[6]MAIN!#REF!</definedName>
    <definedName name="__________DAT24">[3]MAIN!#REF!</definedName>
    <definedName name="__________DAT25" localSheetId="3">[6]MAIN!#REF!</definedName>
    <definedName name="__________DAT25">[3]MAIN!#REF!</definedName>
    <definedName name="__________DAT26" localSheetId="3">[6]MAIN!#REF!</definedName>
    <definedName name="__________DAT26">[3]MAIN!#REF!</definedName>
    <definedName name="__________DAT27" localSheetId="3">[6]MAIN!#REF!</definedName>
    <definedName name="__________DAT27">[3]MAIN!#REF!</definedName>
    <definedName name="__________DAT28" localSheetId="3">[6]MAIN!#REF!</definedName>
    <definedName name="__________DAT28">[3]MAIN!#REF!</definedName>
    <definedName name="__________DAT29" localSheetId="3">[6]MAIN!#REF!</definedName>
    <definedName name="__________DAT29">[3]MAIN!#REF!</definedName>
    <definedName name="__________DAT3" localSheetId="3">'[8]F-2'!#REF!</definedName>
    <definedName name="__________DAT3">#REF!</definedName>
    <definedName name="__________DAT30" localSheetId="3">[6]MAIN!#REF!</definedName>
    <definedName name="__________DAT30">[3]MAIN!#REF!</definedName>
    <definedName name="__________DAT31" localSheetId="3">[6]MAIN!#REF!</definedName>
    <definedName name="__________DAT31">[3]MAIN!#REF!</definedName>
    <definedName name="__________DAT32" localSheetId="3">[6]MAIN!#REF!</definedName>
    <definedName name="__________DAT32">[3]MAIN!#REF!</definedName>
    <definedName name="__________DAT33" localSheetId="3">#REF!</definedName>
    <definedName name="__________DAT33">#REF!</definedName>
    <definedName name="__________DAT34" localSheetId="3">#REF!</definedName>
    <definedName name="__________DAT34">#REF!</definedName>
    <definedName name="__________DAT35" localSheetId="3">#REF!</definedName>
    <definedName name="__________DAT35">#REF!</definedName>
    <definedName name="__________DAT36" localSheetId="3">#REF!</definedName>
    <definedName name="__________DAT36">#REF!</definedName>
    <definedName name="__________DAT37" localSheetId="3">#REF!</definedName>
    <definedName name="__________DAT37">#REF!</definedName>
    <definedName name="__________DAT38" localSheetId="3">#REF!</definedName>
    <definedName name="__________DAT38">#REF!</definedName>
    <definedName name="__________DAT39" localSheetId="3">#REF!</definedName>
    <definedName name="__________DAT39">#REF!</definedName>
    <definedName name="__________DAT4" localSheetId="3">#REF!</definedName>
    <definedName name="__________DAT4">#REF!</definedName>
    <definedName name="__________DAT40" localSheetId="3">#REF!</definedName>
    <definedName name="__________DAT40">#REF!</definedName>
    <definedName name="__________DAT41" localSheetId="3">#REF!</definedName>
    <definedName name="__________DAT41">#REF!</definedName>
    <definedName name="__________DAT42" localSheetId="3">#REF!</definedName>
    <definedName name="__________DAT42">#REF!</definedName>
    <definedName name="__________DAT43" localSheetId="3">#REF!</definedName>
    <definedName name="__________DAT43">#REF!</definedName>
    <definedName name="__________DAT44" localSheetId="3">#REF!</definedName>
    <definedName name="__________DAT44">#REF!</definedName>
    <definedName name="__________DAT45" localSheetId="3">#REF!</definedName>
    <definedName name="__________DAT45">#REF!</definedName>
    <definedName name="__________DAT46" localSheetId="3">#REF!</definedName>
    <definedName name="__________DAT46">#REF!</definedName>
    <definedName name="__________DAT47" localSheetId="3">#REF!</definedName>
    <definedName name="__________DAT47">#REF!</definedName>
    <definedName name="__________DAT48" localSheetId="3">#REF!</definedName>
    <definedName name="__________DAT48">#REF!</definedName>
    <definedName name="__________DAT49" localSheetId="3">#REF!</definedName>
    <definedName name="__________DAT49">#REF!</definedName>
    <definedName name="__________DAT5" localSheetId="3">#REF!</definedName>
    <definedName name="__________DAT5">#REF!</definedName>
    <definedName name="__________DAT50" localSheetId="3">#REF!</definedName>
    <definedName name="__________DAT50">#REF!</definedName>
    <definedName name="__________DAT51" localSheetId="3">#REF!</definedName>
    <definedName name="__________DAT51">#REF!</definedName>
    <definedName name="__________DAT52" localSheetId="3">#REF!</definedName>
    <definedName name="__________DAT52">#REF!</definedName>
    <definedName name="__________DAT53" localSheetId="3">#REF!</definedName>
    <definedName name="__________DAT53">#REF!</definedName>
    <definedName name="__________DAT54" localSheetId="3">#REF!</definedName>
    <definedName name="__________DAT54">#REF!</definedName>
    <definedName name="__________DAT55" localSheetId="3">#REF!</definedName>
    <definedName name="__________DAT5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ng1" localSheetId="3">[7]ng!#REF!</definedName>
    <definedName name="__________ng1">[4]ng!#REF!</definedName>
    <definedName name="__________PE04" localSheetId="3" hidden="1">{#N/A,#N/A,FALSE,"V-NOTCH FLOW"}</definedName>
    <definedName name="__________PE04" hidden="1">{#N/A,#N/A,FALSE,"V-NOTCH FLOW"}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4" localSheetId="3">#REF!</definedName>
    <definedName name="_________DAT14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'[8]F-2'!#REF!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22" localSheetId="3">#REF!</definedName>
    <definedName name="_________DAT22">[3]MAIN!#REF!</definedName>
    <definedName name="_________DAT23" localSheetId="3">#REF!</definedName>
    <definedName name="_________DAT23">[3]MAIN!#REF!</definedName>
    <definedName name="_________DAT24" localSheetId="3">#REF!</definedName>
    <definedName name="_________DAT24">[3]MAIN!#REF!</definedName>
    <definedName name="_________DAT25" localSheetId="3">#REF!</definedName>
    <definedName name="_________DAT25">[3]MAIN!#REF!</definedName>
    <definedName name="_________DAT26" localSheetId="3">#REF!</definedName>
    <definedName name="_________DAT26">[3]MAIN!#REF!</definedName>
    <definedName name="_________DAT27" localSheetId="3">#REF!</definedName>
    <definedName name="_________DAT27">[3]MAIN!#REF!</definedName>
    <definedName name="_________DAT28" localSheetId="3">#REF!</definedName>
    <definedName name="_________DAT28">[3]MAIN!#REF!</definedName>
    <definedName name="_________DAT29" localSheetId="3">#REF!</definedName>
    <definedName name="_________DAT29">[3]MAIN!#REF!</definedName>
    <definedName name="_________DAT3" localSheetId="3">'[8]F-2'!#REF!</definedName>
    <definedName name="_________DAT3">#REF!</definedName>
    <definedName name="_________DAT30" localSheetId="3">#REF!</definedName>
    <definedName name="_________DAT30">[3]MAIN!#REF!</definedName>
    <definedName name="_________DAT31" localSheetId="3">#REF!</definedName>
    <definedName name="_________DAT31">[3]MAIN!#REF!</definedName>
    <definedName name="_________DAT32" localSheetId="3">#REF!</definedName>
    <definedName name="_________DAT32">[3]MAIN!#REF!</definedName>
    <definedName name="_________DAT33" localSheetId="3">#REF!</definedName>
    <definedName name="_________DAT33">#REF!</definedName>
    <definedName name="_________DAT34" localSheetId="3">#REF!</definedName>
    <definedName name="_________DAT34">#REF!</definedName>
    <definedName name="_________DAT35" localSheetId="3">#REF!</definedName>
    <definedName name="_________DAT35">#REF!</definedName>
    <definedName name="_________DAT36" localSheetId="3">#REF!</definedName>
    <definedName name="_________DAT36">#REF!</definedName>
    <definedName name="_________DAT37" localSheetId="3">#REF!</definedName>
    <definedName name="_________DAT37">#REF!</definedName>
    <definedName name="_________DAT38" localSheetId="3">#REF!</definedName>
    <definedName name="_________DAT38">#REF!</definedName>
    <definedName name="_________DAT39" localSheetId="3">#REF!</definedName>
    <definedName name="_________DAT39">#REF!</definedName>
    <definedName name="_________DAT4" localSheetId="3">#REF!</definedName>
    <definedName name="_________DAT4">#REF!</definedName>
    <definedName name="_________DAT40" localSheetId="3">#REF!</definedName>
    <definedName name="_________DAT40">#REF!</definedName>
    <definedName name="_________DAT41" localSheetId="3">#REF!</definedName>
    <definedName name="_________DAT41">#REF!</definedName>
    <definedName name="_________DAT42" localSheetId="3">#REF!</definedName>
    <definedName name="_________DAT42">#REF!</definedName>
    <definedName name="_________DAT43" localSheetId="3">#REF!</definedName>
    <definedName name="_________DAT43">#REF!</definedName>
    <definedName name="_________DAT44" localSheetId="3">#REF!</definedName>
    <definedName name="_________DAT44">#REF!</definedName>
    <definedName name="_________DAT45" localSheetId="3">#REF!</definedName>
    <definedName name="_________DAT45">#REF!</definedName>
    <definedName name="_________DAT46" localSheetId="3">#REF!</definedName>
    <definedName name="_________DAT46">#REF!</definedName>
    <definedName name="_________DAT47" localSheetId="3">#REF!</definedName>
    <definedName name="_________DAT47">#REF!</definedName>
    <definedName name="_________DAT48" localSheetId="3">#REF!</definedName>
    <definedName name="_________DAT48">#REF!</definedName>
    <definedName name="_________DAT49" localSheetId="3">#REF!</definedName>
    <definedName name="_________DAT49">#REF!</definedName>
    <definedName name="_________DAT5" localSheetId="3">#REF!</definedName>
    <definedName name="_________DAT5">#REF!</definedName>
    <definedName name="_________DAT50" localSheetId="3">#REF!</definedName>
    <definedName name="_________DAT50">#REF!</definedName>
    <definedName name="_________DAT51" localSheetId="3">#REF!</definedName>
    <definedName name="_________DAT51">#REF!</definedName>
    <definedName name="_________DAT52" localSheetId="3">#REF!</definedName>
    <definedName name="_________DAT52">#REF!</definedName>
    <definedName name="_________DAT53" localSheetId="3">#REF!</definedName>
    <definedName name="_________DAT53">#REF!</definedName>
    <definedName name="_________DAT54" localSheetId="3">#REF!</definedName>
    <definedName name="_________DAT54">#REF!</definedName>
    <definedName name="_________DAT55" localSheetId="3">#REF!</definedName>
    <definedName name="_________DAT5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ng1" localSheetId="3">[7]ng!#REF!</definedName>
    <definedName name="_________ng1">[4]ng!#REF!</definedName>
    <definedName name="_________PE04" localSheetId="3" hidden="1">{#N/A,#N/A,FALSE,"V-NOTCH FLOW"}</definedName>
    <definedName name="_________PE04" hidden="1">{#N/A,#N/A,FALSE,"V-NOTCH FLOW"}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'[8]F-2'!#REF!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22" localSheetId="3">#REF!</definedName>
    <definedName name="________DAT22">[3]MAIN!#REF!</definedName>
    <definedName name="________DAT23" localSheetId="3">#REF!</definedName>
    <definedName name="________DAT23">[3]MAIN!#REF!</definedName>
    <definedName name="________DAT24" localSheetId="3">#REF!</definedName>
    <definedName name="________DAT24">[3]MAIN!#REF!</definedName>
    <definedName name="________DAT25" localSheetId="3">#REF!</definedName>
    <definedName name="________DAT25">[3]MAIN!#REF!</definedName>
    <definedName name="________DAT26" localSheetId="3">#REF!</definedName>
    <definedName name="________DAT26">[3]MAIN!#REF!</definedName>
    <definedName name="________DAT27" localSheetId="3">#REF!</definedName>
    <definedName name="________DAT27">[3]MAIN!#REF!</definedName>
    <definedName name="________DAT28" localSheetId="3">#REF!</definedName>
    <definedName name="________DAT28">[3]MAIN!#REF!</definedName>
    <definedName name="________DAT29" localSheetId="3">#REF!</definedName>
    <definedName name="________DAT29">[3]MAIN!#REF!</definedName>
    <definedName name="________DAT3" localSheetId="3">'[8]F-2'!#REF!</definedName>
    <definedName name="________DAT3">#REF!</definedName>
    <definedName name="________DAT30" localSheetId="3">#REF!</definedName>
    <definedName name="________DAT30">[3]MAIN!#REF!</definedName>
    <definedName name="________DAT31" localSheetId="3">#REF!</definedName>
    <definedName name="________DAT31">[3]MAIN!#REF!</definedName>
    <definedName name="________DAT32" localSheetId="3">#REF!</definedName>
    <definedName name="________DAT32">[3]MAIN!#REF!</definedName>
    <definedName name="________DAT33" localSheetId="3">#REF!</definedName>
    <definedName name="________DAT33">#REF!</definedName>
    <definedName name="________DAT34" localSheetId="3">#REF!</definedName>
    <definedName name="________DAT34">#REF!</definedName>
    <definedName name="________DAT35" localSheetId="3">#REF!</definedName>
    <definedName name="________DAT35">#REF!</definedName>
    <definedName name="________DAT36" localSheetId="3">#REF!</definedName>
    <definedName name="________DAT36">#REF!</definedName>
    <definedName name="________DAT37" localSheetId="3">#REF!</definedName>
    <definedName name="________DAT37">#REF!</definedName>
    <definedName name="________DAT38" localSheetId="3">#REF!</definedName>
    <definedName name="________DAT38">#REF!</definedName>
    <definedName name="________DAT39" localSheetId="3">#REF!</definedName>
    <definedName name="________DAT39">#REF!</definedName>
    <definedName name="________DAT4" localSheetId="3">#REF!</definedName>
    <definedName name="________DAT4">#REF!</definedName>
    <definedName name="________DAT40" localSheetId="3">#REF!</definedName>
    <definedName name="________DAT40">#REF!</definedName>
    <definedName name="________DAT41" localSheetId="3">#REF!</definedName>
    <definedName name="________DAT41">#REF!</definedName>
    <definedName name="________DAT42" localSheetId="3">#REF!</definedName>
    <definedName name="________DAT42">#REF!</definedName>
    <definedName name="________DAT43" localSheetId="3">#REF!</definedName>
    <definedName name="________DAT43">#REF!</definedName>
    <definedName name="________DAT44" localSheetId="3">#REF!</definedName>
    <definedName name="________DAT44">#REF!</definedName>
    <definedName name="________DAT45" localSheetId="3">#REF!</definedName>
    <definedName name="________DAT45">#REF!</definedName>
    <definedName name="________DAT46" localSheetId="3">#REF!</definedName>
    <definedName name="________DAT46">#REF!</definedName>
    <definedName name="________DAT47" localSheetId="3">#REF!</definedName>
    <definedName name="________DAT47">#REF!</definedName>
    <definedName name="________DAT48" localSheetId="3">#REF!</definedName>
    <definedName name="________DAT48">#REF!</definedName>
    <definedName name="________DAT49" localSheetId="3">#REF!</definedName>
    <definedName name="________DAT49">#REF!</definedName>
    <definedName name="________DAT5" localSheetId="3">#REF!</definedName>
    <definedName name="________DAT5">#REF!</definedName>
    <definedName name="________DAT50" localSheetId="3">#REF!</definedName>
    <definedName name="________DAT50">#REF!</definedName>
    <definedName name="________DAT51" localSheetId="3">#REF!</definedName>
    <definedName name="________DAT51">#REF!</definedName>
    <definedName name="________DAT52" localSheetId="3">#REF!</definedName>
    <definedName name="________DAT52">#REF!</definedName>
    <definedName name="________DAT53" localSheetId="3">#REF!</definedName>
    <definedName name="________DAT53">#REF!</definedName>
    <definedName name="________DAT54" localSheetId="3">#REF!</definedName>
    <definedName name="________DAT54">#REF!</definedName>
    <definedName name="________DAT55" localSheetId="3">#REF!</definedName>
    <definedName name="________DAT5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ng1" localSheetId="3">[7]ng!#REF!</definedName>
    <definedName name="________ng1">[4]ng!#REF!</definedName>
    <definedName name="________PE04" localSheetId="3" hidden="1">{#N/A,#N/A,FALSE,"V-NOTCH FLOW"}</definedName>
    <definedName name="________PE04" hidden="1">{#N/A,#N/A,FALSE,"V-NOTCH FLOW"}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22" localSheetId="3">#REF!</definedName>
    <definedName name="_______DAT22">[3]MAIN!#REF!</definedName>
    <definedName name="_______DAT23" localSheetId="3">#REF!</definedName>
    <definedName name="_______DAT23">[3]MAIN!#REF!</definedName>
    <definedName name="_______DAT24" localSheetId="3">#REF!</definedName>
    <definedName name="_______DAT24">[3]MAIN!#REF!</definedName>
    <definedName name="_______DAT25" localSheetId="3">#REF!</definedName>
    <definedName name="_______DAT25">[3]MAIN!#REF!</definedName>
    <definedName name="_______DAT26" localSheetId="3">#REF!</definedName>
    <definedName name="_______DAT26">[3]MAIN!#REF!</definedName>
    <definedName name="_______DAT27" localSheetId="3">#REF!</definedName>
    <definedName name="_______DAT27">[3]MAIN!#REF!</definedName>
    <definedName name="_______DAT28" localSheetId="3">#REF!</definedName>
    <definedName name="_______DAT28">[3]MAIN!#REF!</definedName>
    <definedName name="_______DAT29" localSheetId="3">#REF!</definedName>
    <definedName name="_______DAT29">[3]MAIN!#REF!</definedName>
    <definedName name="_______DAT3" localSheetId="3">#REF!</definedName>
    <definedName name="_______DAT3">#REF!</definedName>
    <definedName name="_______DAT30" localSheetId="3">#REF!</definedName>
    <definedName name="_______DAT30">[3]MAIN!#REF!</definedName>
    <definedName name="_______DAT31" localSheetId="3">#REF!</definedName>
    <definedName name="_______DAT31">[3]MAIN!#REF!</definedName>
    <definedName name="_______DAT32" localSheetId="3">#REF!</definedName>
    <definedName name="_______DAT32">[3]MAIN!#REF!</definedName>
    <definedName name="_______DAT33" localSheetId="3">#REF!</definedName>
    <definedName name="_______DAT33">#REF!</definedName>
    <definedName name="_______DAT34" localSheetId="3">#REF!</definedName>
    <definedName name="_______DAT34">#REF!</definedName>
    <definedName name="_______DAT35" localSheetId="3">#REF!</definedName>
    <definedName name="_______DAT35">#REF!</definedName>
    <definedName name="_______DAT36" localSheetId="3">#REF!</definedName>
    <definedName name="_______DAT36">#REF!</definedName>
    <definedName name="_______DAT37" localSheetId="3">#REF!</definedName>
    <definedName name="_______DAT37">#REF!</definedName>
    <definedName name="_______DAT38" localSheetId="3">#REF!</definedName>
    <definedName name="_______DAT38">#REF!</definedName>
    <definedName name="_______DAT39" localSheetId="3">#REF!</definedName>
    <definedName name="_______DAT39">#REF!</definedName>
    <definedName name="_______DAT4" localSheetId="3">#REF!</definedName>
    <definedName name="_______DAT4">#REF!</definedName>
    <definedName name="_______DAT40" localSheetId="3">#REF!</definedName>
    <definedName name="_______DAT40">#REF!</definedName>
    <definedName name="_______DAT41" localSheetId="3">#REF!</definedName>
    <definedName name="_______DAT41">#REF!</definedName>
    <definedName name="_______DAT42" localSheetId="3">#REF!</definedName>
    <definedName name="_______DAT42">#REF!</definedName>
    <definedName name="_______DAT43" localSheetId="3">#REF!</definedName>
    <definedName name="_______DAT43">#REF!</definedName>
    <definedName name="_______DAT44" localSheetId="3">#REF!</definedName>
    <definedName name="_______DAT44">#REF!</definedName>
    <definedName name="_______DAT45" localSheetId="3">#REF!</definedName>
    <definedName name="_______DAT45">#REF!</definedName>
    <definedName name="_______DAT46" localSheetId="3">#REF!</definedName>
    <definedName name="_______DAT46">#REF!</definedName>
    <definedName name="_______DAT47" localSheetId="3">#REF!</definedName>
    <definedName name="_______DAT47">#REF!</definedName>
    <definedName name="_______DAT48" localSheetId="3">#REF!</definedName>
    <definedName name="_______DAT48">#REF!</definedName>
    <definedName name="_______DAT49" localSheetId="3">#REF!</definedName>
    <definedName name="_______DAT49">#REF!</definedName>
    <definedName name="_______DAT5" localSheetId="3">#REF!</definedName>
    <definedName name="_______DAT5">#REF!</definedName>
    <definedName name="_______DAT50" localSheetId="3">#REF!</definedName>
    <definedName name="_______DAT50">#REF!</definedName>
    <definedName name="_______DAT51" localSheetId="3">#REF!</definedName>
    <definedName name="_______DAT51">#REF!</definedName>
    <definedName name="_______DAT52" localSheetId="3">#REF!</definedName>
    <definedName name="_______DAT52">#REF!</definedName>
    <definedName name="_______DAT53" localSheetId="3">#REF!</definedName>
    <definedName name="_______DAT53">#REF!</definedName>
    <definedName name="_______DAT54" localSheetId="3">#REF!</definedName>
    <definedName name="_______DAT54">#REF!</definedName>
    <definedName name="_______DAT55" localSheetId="3">#REF!</definedName>
    <definedName name="_______DAT5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ng1" localSheetId="3">[7]ng!#REF!</definedName>
    <definedName name="_______ng1">[4]ng!#REF!</definedName>
    <definedName name="_______PE04" localSheetId="3" hidden="1">{#N/A,#N/A,FALSE,"V-NOTCH FLOW"}</definedName>
    <definedName name="_______PE04" hidden="1">{#N/A,#N/A,FALSE,"V-NOTCH FLOW"}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'[2]F-2'!#REF!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22" localSheetId="3">#REF!</definedName>
    <definedName name="______DAT22">[3]MAIN!#REF!</definedName>
    <definedName name="______DAT23" localSheetId="3">#REF!</definedName>
    <definedName name="______DAT23">[3]MAIN!#REF!</definedName>
    <definedName name="______DAT24" localSheetId="3">#REF!</definedName>
    <definedName name="______DAT24">[3]MAIN!#REF!</definedName>
    <definedName name="______DAT25" localSheetId="3">#REF!</definedName>
    <definedName name="______DAT25">[3]MAIN!#REF!</definedName>
    <definedName name="______DAT26" localSheetId="3">#REF!</definedName>
    <definedName name="______DAT26">[3]MAIN!#REF!</definedName>
    <definedName name="______DAT27" localSheetId="3">#REF!</definedName>
    <definedName name="______DAT27">[3]MAIN!#REF!</definedName>
    <definedName name="______DAT28" localSheetId="3">#REF!</definedName>
    <definedName name="______DAT28">[3]MAIN!#REF!</definedName>
    <definedName name="______DAT29" localSheetId="3">#REF!</definedName>
    <definedName name="______DAT29">[3]MAIN!#REF!</definedName>
    <definedName name="______DAT3" localSheetId="3">#REF!</definedName>
    <definedName name="______DAT3">'[2]F-2'!#REF!</definedName>
    <definedName name="______DAT30" localSheetId="3">#REF!</definedName>
    <definedName name="______DAT30">[3]MAIN!#REF!</definedName>
    <definedName name="______DAT31" localSheetId="3">#REF!</definedName>
    <definedName name="______DAT31">[3]MAIN!#REF!</definedName>
    <definedName name="______DAT32" localSheetId="3">#REF!</definedName>
    <definedName name="______DAT32">[3]MAIN!#REF!</definedName>
    <definedName name="______DAT33" localSheetId="3">#REF!</definedName>
    <definedName name="______DAT33">#REF!</definedName>
    <definedName name="______DAT34" localSheetId="3">#REF!</definedName>
    <definedName name="______DAT34">#REF!</definedName>
    <definedName name="______DAT35" localSheetId="3">#REF!</definedName>
    <definedName name="______DAT35">#REF!</definedName>
    <definedName name="______DAT36" localSheetId="3">#REF!</definedName>
    <definedName name="______DAT36">#REF!</definedName>
    <definedName name="______DAT37" localSheetId="3">#REF!</definedName>
    <definedName name="______DAT37">#REF!</definedName>
    <definedName name="______DAT38" localSheetId="3">#REF!</definedName>
    <definedName name="______DAT38">#REF!</definedName>
    <definedName name="______DAT39" localSheetId="3">#REF!</definedName>
    <definedName name="______DAT39">#REF!</definedName>
    <definedName name="______DAT4" localSheetId="3">#REF!</definedName>
    <definedName name="______DAT4">#REF!</definedName>
    <definedName name="______DAT40" localSheetId="3">#REF!</definedName>
    <definedName name="______DAT40">#REF!</definedName>
    <definedName name="______DAT41" localSheetId="3">#REF!</definedName>
    <definedName name="______DAT41">#REF!</definedName>
    <definedName name="______DAT42" localSheetId="3">#REF!</definedName>
    <definedName name="______DAT42">#REF!</definedName>
    <definedName name="______DAT43" localSheetId="3">#REF!</definedName>
    <definedName name="______DAT43">#REF!</definedName>
    <definedName name="______DAT44" localSheetId="3">#REF!</definedName>
    <definedName name="______DAT44">#REF!</definedName>
    <definedName name="______DAT45" localSheetId="3">#REF!</definedName>
    <definedName name="______DAT45">#REF!</definedName>
    <definedName name="______DAT46" localSheetId="3">#REF!</definedName>
    <definedName name="______DAT46">#REF!</definedName>
    <definedName name="______DAT47" localSheetId="3">#REF!</definedName>
    <definedName name="______DAT47">#REF!</definedName>
    <definedName name="______DAT48" localSheetId="3">#REF!</definedName>
    <definedName name="______DAT48">#REF!</definedName>
    <definedName name="______DAT49" localSheetId="3">#REF!</definedName>
    <definedName name="______DAT49">#REF!</definedName>
    <definedName name="______DAT5" localSheetId="3">#REF!</definedName>
    <definedName name="______DAT5">#REF!</definedName>
    <definedName name="______DAT50" localSheetId="3">#REF!</definedName>
    <definedName name="______DAT50">#REF!</definedName>
    <definedName name="______DAT51" localSheetId="3">#REF!</definedName>
    <definedName name="______DAT51">#REF!</definedName>
    <definedName name="______DAT52" localSheetId="3">#REF!</definedName>
    <definedName name="______DAT52">#REF!</definedName>
    <definedName name="______DAT53" localSheetId="3">#REF!</definedName>
    <definedName name="______DAT53">#REF!</definedName>
    <definedName name="______DAT54" localSheetId="3">#REF!</definedName>
    <definedName name="______DAT54">#REF!</definedName>
    <definedName name="______DAT55" localSheetId="3">#REF!</definedName>
    <definedName name="______DAT5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ng1" localSheetId="3">[7]ng!#REF!</definedName>
    <definedName name="______ng1">[4]ng!#REF!</definedName>
    <definedName name="______PE04" localSheetId="3" hidden="1">{#N/A,#N/A,FALSE,"V-NOTCH FLOW"}</definedName>
    <definedName name="______PE04" hidden="1">{#N/A,#N/A,FALSE,"V-NOTCH FLOW"}</definedName>
    <definedName name="______PRO01">[10]JAN!$P$5:$P$2200</definedName>
    <definedName name="______PRO02">[10]FEB!$P$5:$P$2400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'[11]F-2'!#REF!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22" localSheetId="3">#REF!</definedName>
    <definedName name="_____DAT22">[3]MAIN!#REF!</definedName>
    <definedName name="_____DAT23" localSheetId="3">#REF!</definedName>
    <definedName name="_____DAT23">[3]MAIN!#REF!</definedName>
    <definedName name="_____DAT24" localSheetId="3">#REF!</definedName>
    <definedName name="_____DAT24">[3]MAIN!#REF!</definedName>
    <definedName name="_____DAT25" localSheetId="3">#REF!</definedName>
    <definedName name="_____DAT25">[3]MAIN!#REF!</definedName>
    <definedName name="_____DAT26" localSheetId="3">#REF!</definedName>
    <definedName name="_____DAT26">[3]MAIN!#REF!</definedName>
    <definedName name="_____DAT27" localSheetId="3">#REF!</definedName>
    <definedName name="_____DAT27">[3]MAIN!#REF!</definedName>
    <definedName name="_____DAT28" localSheetId="3">#REF!</definedName>
    <definedName name="_____DAT28">[3]MAIN!#REF!</definedName>
    <definedName name="_____DAT29" localSheetId="3">#REF!</definedName>
    <definedName name="_____DAT29">[3]MAIN!#REF!</definedName>
    <definedName name="_____DAT3" localSheetId="3">'[11]F-2'!#REF!</definedName>
    <definedName name="_____DAT3">#REF!</definedName>
    <definedName name="_____DAT30" localSheetId="3">#REF!</definedName>
    <definedName name="_____DAT30">[3]MAIN!#REF!</definedName>
    <definedName name="_____DAT31" localSheetId="3">#REF!</definedName>
    <definedName name="_____DAT31">[3]MAIN!#REF!</definedName>
    <definedName name="_____DAT32" localSheetId="3">#REF!</definedName>
    <definedName name="_____DAT32">[3]MAIN!#REF!</definedName>
    <definedName name="_____DAT33" localSheetId="3">#REF!</definedName>
    <definedName name="_____DAT33">#REF!</definedName>
    <definedName name="_____DAT34" localSheetId="3">#REF!</definedName>
    <definedName name="_____DAT34">#REF!</definedName>
    <definedName name="_____DAT35" localSheetId="3">#REF!</definedName>
    <definedName name="_____DAT35">#REF!</definedName>
    <definedName name="_____DAT36" localSheetId="3">#REF!</definedName>
    <definedName name="_____DAT36">#REF!</definedName>
    <definedName name="_____DAT37" localSheetId="3">#REF!</definedName>
    <definedName name="_____DAT37">#REF!</definedName>
    <definedName name="_____DAT38" localSheetId="3">#REF!</definedName>
    <definedName name="_____DAT38">#REF!</definedName>
    <definedName name="_____DAT39" localSheetId="3">#REF!</definedName>
    <definedName name="_____DAT39">#REF!</definedName>
    <definedName name="_____DAT4" localSheetId="3">#REF!</definedName>
    <definedName name="_____DAT4">#REF!</definedName>
    <definedName name="_____DAT40" localSheetId="3">#REF!</definedName>
    <definedName name="_____DAT40">#REF!</definedName>
    <definedName name="_____DAT41" localSheetId="3">#REF!</definedName>
    <definedName name="_____DAT41">#REF!</definedName>
    <definedName name="_____DAT42" localSheetId="3">#REF!</definedName>
    <definedName name="_____DAT42">#REF!</definedName>
    <definedName name="_____DAT43" localSheetId="3">#REF!</definedName>
    <definedName name="_____DAT43">#REF!</definedName>
    <definedName name="_____DAT44" localSheetId="3">#REF!</definedName>
    <definedName name="_____DAT44">#REF!</definedName>
    <definedName name="_____DAT45" localSheetId="3">#REF!</definedName>
    <definedName name="_____DAT45">#REF!</definedName>
    <definedName name="_____DAT46" localSheetId="3">#REF!</definedName>
    <definedName name="_____DAT46">#REF!</definedName>
    <definedName name="_____DAT47" localSheetId="3">#REF!</definedName>
    <definedName name="_____DAT47">#REF!</definedName>
    <definedName name="_____DAT48" localSheetId="3">#REF!</definedName>
    <definedName name="_____DAT48">#REF!</definedName>
    <definedName name="_____DAT49" localSheetId="3">#REF!</definedName>
    <definedName name="_____DAT49">#REF!</definedName>
    <definedName name="_____DAT5" localSheetId="3">#REF!</definedName>
    <definedName name="_____DAT5">#REF!</definedName>
    <definedName name="_____DAT50" localSheetId="3">#REF!</definedName>
    <definedName name="_____DAT50">#REF!</definedName>
    <definedName name="_____DAT51" localSheetId="3">#REF!</definedName>
    <definedName name="_____DAT51">#REF!</definedName>
    <definedName name="_____DAT52" localSheetId="3">#REF!</definedName>
    <definedName name="_____DAT52">#REF!</definedName>
    <definedName name="_____DAT53" localSheetId="3">#REF!</definedName>
    <definedName name="_____DAT53">#REF!</definedName>
    <definedName name="_____DAT54" localSheetId="3">#REF!</definedName>
    <definedName name="_____DAT54">#REF!</definedName>
    <definedName name="_____DAT55" localSheetId="3">#REF!</definedName>
    <definedName name="_____DAT5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ng1" localSheetId="3">[7]ng!#REF!</definedName>
    <definedName name="_____ng1">[4]ng!#REF!</definedName>
    <definedName name="_____PE04" localSheetId="3" hidden="1">{#N/A,#N/A,FALSE,"V-NOTCH FLOW"}</definedName>
    <definedName name="_____PE04" hidden="1">{#N/A,#N/A,FALSE,"V-NOTCH FLOW"}</definedName>
    <definedName name="_____PRO01">[10]JAN!$P$5:$P$2200</definedName>
    <definedName name="_____PRO02">[10]FEB!$P$5:$P$2400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'[2]F-2'!#REF!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22" localSheetId="3">#REF!</definedName>
    <definedName name="____DAT22">#REF!</definedName>
    <definedName name="____DAT23" localSheetId="3">#REF!</definedName>
    <definedName name="____DAT23">#REF!</definedName>
    <definedName name="____DAT24" localSheetId="3">#REF!</definedName>
    <definedName name="____DAT24">#REF!</definedName>
    <definedName name="____DAT25" localSheetId="3">#REF!</definedName>
    <definedName name="____DAT25">#REF!</definedName>
    <definedName name="____DAT26" localSheetId="3">#REF!</definedName>
    <definedName name="____DAT26">#REF!</definedName>
    <definedName name="____DAT27" localSheetId="3">#REF!</definedName>
    <definedName name="____DAT27">#REF!</definedName>
    <definedName name="____DAT28" localSheetId="3">#REF!</definedName>
    <definedName name="____DAT28">#REF!</definedName>
    <definedName name="____DAT29" localSheetId="3">#REF!</definedName>
    <definedName name="____DAT29">#REF!</definedName>
    <definedName name="____DAT3" localSheetId="3">#REF!</definedName>
    <definedName name="____DAT3">'[2]F-2'!#REF!</definedName>
    <definedName name="____DAT30" localSheetId="3">#REF!</definedName>
    <definedName name="____DAT30">[3]MAIN!#REF!</definedName>
    <definedName name="____DAT31" localSheetId="3">#REF!</definedName>
    <definedName name="____DAT31">[3]MAIN!#REF!</definedName>
    <definedName name="____DAT32" localSheetId="3">#REF!</definedName>
    <definedName name="____DAT32">#REF!</definedName>
    <definedName name="____DAT33" localSheetId="3">#REF!</definedName>
    <definedName name="____DAT33">#REF!</definedName>
    <definedName name="____DAT34" localSheetId="3">#REF!</definedName>
    <definedName name="____DAT34">#REF!</definedName>
    <definedName name="____DAT35" localSheetId="3">#REF!</definedName>
    <definedName name="____DAT35">#REF!</definedName>
    <definedName name="____DAT36" localSheetId="3">#REF!</definedName>
    <definedName name="____DAT36">#REF!</definedName>
    <definedName name="____DAT37" localSheetId="3">#REF!</definedName>
    <definedName name="____DAT37">#REF!</definedName>
    <definedName name="____DAT38" localSheetId="3">#REF!</definedName>
    <definedName name="____DAT38">#REF!</definedName>
    <definedName name="____DAT39" localSheetId="3">#REF!</definedName>
    <definedName name="____DAT39">#REF!</definedName>
    <definedName name="____DAT4" localSheetId="3">#REF!</definedName>
    <definedName name="____DAT4">#REF!</definedName>
    <definedName name="____DAT40" localSheetId="3">#REF!</definedName>
    <definedName name="____DAT40">#REF!</definedName>
    <definedName name="____DAT41" localSheetId="3">#REF!</definedName>
    <definedName name="____DAT41">#REF!</definedName>
    <definedName name="____DAT42" localSheetId="3">#REF!</definedName>
    <definedName name="____DAT42">#REF!</definedName>
    <definedName name="____DAT43" localSheetId="3">#REF!</definedName>
    <definedName name="____DAT43">#REF!</definedName>
    <definedName name="____DAT44" localSheetId="3">#REF!</definedName>
    <definedName name="____DAT44">#REF!</definedName>
    <definedName name="____DAT45" localSheetId="3">#REF!</definedName>
    <definedName name="____DAT45">#REF!</definedName>
    <definedName name="____DAT46" localSheetId="3">#REF!</definedName>
    <definedName name="____DAT46">#REF!</definedName>
    <definedName name="____DAT47" localSheetId="3">#REF!</definedName>
    <definedName name="____DAT47">#REF!</definedName>
    <definedName name="____DAT48" localSheetId="3">#REF!</definedName>
    <definedName name="____DAT48">#REF!</definedName>
    <definedName name="____DAT49" localSheetId="3">#REF!</definedName>
    <definedName name="____DAT49">#REF!</definedName>
    <definedName name="____DAT5" localSheetId="3">#REF!</definedName>
    <definedName name="____DAT5">#REF!</definedName>
    <definedName name="____DAT50" localSheetId="3">#REF!</definedName>
    <definedName name="____DAT50">#REF!</definedName>
    <definedName name="____DAT51" localSheetId="3">#REF!</definedName>
    <definedName name="____DAT51">#REF!</definedName>
    <definedName name="____DAT52" localSheetId="3">#REF!</definedName>
    <definedName name="____DAT52">#REF!</definedName>
    <definedName name="____DAT53" localSheetId="3">#REF!</definedName>
    <definedName name="____DAT53">#REF!</definedName>
    <definedName name="____DAT54" localSheetId="3">#REF!</definedName>
    <definedName name="____DAT54">#REF!</definedName>
    <definedName name="____DAT55" localSheetId="3">#REF!</definedName>
    <definedName name="____DAT5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ng1" localSheetId="3">[7]ng!#REF!</definedName>
    <definedName name="____ng1">[4]ng!#REF!</definedName>
    <definedName name="____PE04" localSheetId="3" hidden="1">{#N/A,#N/A,FALSE,"V-NOTCH FLOW"}</definedName>
    <definedName name="____PE04" hidden="1">{#N/A,#N/A,FALSE,"V-NOTCH FLOW"}</definedName>
    <definedName name="____PRO01">[10]JAN!$P$5:$P$2200</definedName>
    <definedName name="____PRO02">[10]FEB!$P$5:$P$2400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'[11]F-2'!#REF!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22" localSheetId="3">#REF!</definedName>
    <definedName name="___DAT22">[3]MAIN!#REF!</definedName>
    <definedName name="___DAT23" localSheetId="3">#REF!</definedName>
    <definedName name="___DAT23">[3]MAIN!#REF!</definedName>
    <definedName name="___DAT24" localSheetId="3">#REF!</definedName>
    <definedName name="___DAT24">[3]MAIN!#REF!</definedName>
    <definedName name="___DAT25" localSheetId="3">#REF!</definedName>
    <definedName name="___DAT25">[3]MAIN!#REF!</definedName>
    <definedName name="___DAT26" localSheetId="3">#REF!</definedName>
    <definedName name="___DAT26">[3]MAIN!#REF!</definedName>
    <definedName name="___DAT27" localSheetId="3">#REF!</definedName>
    <definedName name="___DAT27">[3]MAIN!#REF!</definedName>
    <definedName name="___DAT28" localSheetId="3">#REF!</definedName>
    <definedName name="___DAT28">[3]MAIN!#REF!</definedName>
    <definedName name="___DAT29" localSheetId="3">#REF!</definedName>
    <definedName name="___DAT29">[3]MAIN!#REF!</definedName>
    <definedName name="___DAT3" localSheetId="3">'[11]F-2'!#REF!</definedName>
    <definedName name="___DAT3">#REF!</definedName>
    <definedName name="___DAT30" localSheetId="3">#REF!</definedName>
    <definedName name="___DAT30">[3]MAIN!#REF!</definedName>
    <definedName name="___DAT31" localSheetId="3">#REF!</definedName>
    <definedName name="___DAT31">[3]MAIN!#REF!</definedName>
    <definedName name="___DAT32" localSheetId="3">#REF!</definedName>
    <definedName name="___DAT32">[3]MAIN!#REF!</definedName>
    <definedName name="___DAT33" localSheetId="3">#REF!</definedName>
    <definedName name="___DAT33">#REF!</definedName>
    <definedName name="___DAT34" localSheetId="3">#REF!</definedName>
    <definedName name="___DAT34">#REF!</definedName>
    <definedName name="___DAT35" localSheetId="3">#REF!</definedName>
    <definedName name="___DAT35">#REF!</definedName>
    <definedName name="___DAT36" localSheetId="3">#REF!</definedName>
    <definedName name="___DAT36">#REF!</definedName>
    <definedName name="___DAT37" localSheetId="3">#REF!</definedName>
    <definedName name="___DAT37">#REF!</definedName>
    <definedName name="___DAT38" localSheetId="3">#REF!</definedName>
    <definedName name="___DAT38">#REF!</definedName>
    <definedName name="___DAT39" localSheetId="3">#REF!</definedName>
    <definedName name="___DAT39">#REF!</definedName>
    <definedName name="___DAT4" localSheetId="3">#REF!</definedName>
    <definedName name="___DAT4">#REF!</definedName>
    <definedName name="___DAT40" localSheetId="3">#REF!</definedName>
    <definedName name="___DAT40">#REF!</definedName>
    <definedName name="___DAT41" localSheetId="3">#REF!</definedName>
    <definedName name="___DAT41">#REF!</definedName>
    <definedName name="___DAT42" localSheetId="3">#REF!</definedName>
    <definedName name="___DAT42">#REF!</definedName>
    <definedName name="___DAT43" localSheetId="3">#REF!</definedName>
    <definedName name="___DAT43">#REF!</definedName>
    <definedName name="___DAT44" localSheetId="3">#REF!</definedName>
    <definedName name="___DAT44">#REF!</definedName>
    <definedName name="___DAT45" localSheetId="3">#REF!</definedName>
    <definedName name="___DAT45">#REF!</definedName>
    <definedName name="___DAT46" localSheetId="3">#REF!</definedName>
    <definedName name="___DAT46">#REF!</definedName>
    <definedName name="___DAT47" localSheetId="3">#REF!</definedName>
    <definedName name="___DAT47">#REF!</definedName>
    <definedName name="___DAT48" localSheetId="3">#REF!</definedName>
    <definedName name="___DAT48">#REF!</definedName>
    <definedName name="___DAT49" localSheetId="3">#REF!</definedName>
    <definedName name="___DAT49">#REF!</definedName>
    <definedName name="___DAT5" localSheetId="3">#REF!</definedName>
    <definedName name="___DAT5">#REF!</definedName>
    <definedName name="___DAT50" localSheetId="3">#REF!</definedName>
    <definedName name="___DAT50">#REF!</definedName>
    <definedName name="___DAT51" localSheetId="3">#REF!</definedName>
    <definedName name="___DAT51">#REF!</definedName>
    <definedName name="___DAT52" localSheetId="3">#REF!</definedName>
    <definedName name="___DAT52">#REF!</definedName>
    <definedName name="___DAT53" localSheetId="3">#REF!</definedName>
    <definedName name="___DAT53">#REF!</definedName>
    <definedName name="___DAT54" localSheetId="3">#REF!</definedName>
    <definedName name="___DAT54">#REF!</definedName>
    <definedName name="___DAT55" localSheetId="3">#REF!</definedName>
    <definedName name="___DAT5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ng1" localSheetId="3">[7]ng!#REF!</definedName>
    <definedName name="___ng1">[4]ng!#REF!</definedName>
    <definedName name="___PE04" localSheetId="3" hidden="1">{#N/A,#N/A,FALSE,"V-NOTCH FLOW"}</definedName>
    <definedName name="___PE04" hidden="1">{#N/A,#N/A,FALSE,"V-NOTCH FLOW"}</definedName>
    <definedName name="___PRO01">[10]JAN!$P$5:$P$2200</definedName>
    <definedName name="___PRO02">[10]FEB!$P$5:$P$2400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0">'[9]98100 toaudit'!#REF!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'[11]F-2'!#REF!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'[11]F-2'!#REF!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 localSheetId="3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ng1" localSheetId="3">[7]ng!#REF!</definedName>
    <definedName name="__ng1">[4]ng!#REF!</definedName>
    <definedName name="__PE04" localSheetId="3" hidden="1">{#N/A,#N/A,FALSE,"V-NOTCH FLOW"}</definedName>
    <definedName name="__PE04" hidden="1">{#N/A,#N/A,FALSE,"V-NOTCH FLOW"}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SEK1">#REF!</definedName>
    <definedName name="_1Excel_BuiltIn_Print_Area_10">[12]ใบโอนสินค้า!#REF!</definedName>
    <definedName name="_2Excel_BuiltIn_Print_Titles_7">[12]ใบโอนสินค้า!#REF!</definedName>
    <definedName name="_3ส_ตร_3">'[12]เหล็ก-สูตร'!#REF!</definedName>
    <definedName name="_aaa">'[13]Sheet1 (2)'!#REF!</definedName>
    <definedName name="_agc">[14]Sheet1!#REF!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'[15]F-2'!#REF!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'[15]F-2'!#REF!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 localSheetId="3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ng1" localSheetId="3">[7]ng!#REF!</definedName>
    <definedName name="_ng1">[4]ng!#REF!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PRO01" localSheetId="0">[16]JAN!$P$5:$P$2200</definedName>
    <definedName name="_PRO01">[10]JAN!$P$5:$P$2200</definedName>
    <definedName name="_PRO02" localSheetId="0">[16]FEB!$P$5:$P$2400</definedName>
    <definedName name="_PRO02">[10]FEB!$P$5:$P$2400</definedName>
    <definedName name="_PRO03" localSheetId="0">[16]MAR!$P$5:$P$1701</definedName>
    <definedName name="_PRO03">[10]MAR!$P$5:$P$1701</definedName>
    <definedName name="_PRO04" localSheetId="0">[16]APR!$P$5:$P$2000</definedName>
    <definedName name="_PRO04">[10]APR!$P$5:$P$2000</definedName>
    <definedName name="_PRO05" localSheetId="0">[16]MAY!$P$5:$P$1600</definedName>
    <definedName name="_PRO05">[10]MAY!$P$5:$P$1600</definedName>
    <definedName name="_PRO06" localSheetId="0">[16]JUN!$P$5:$P$1600</definedName>
    <definedName name="_PRO06">[10]JUN!$P$5:$P$1600</definedName>
    <definedName name="_PRO07" localSheetId="0">[16]JULY!$P$7:$P$2298</definedName>
    <definedName name="_PRO07">[10]JULY!$P$7:$P$2298</definedName>
    <definedName name="_PRO08" localSheetId="0">[16]AUG!$P$6:$P$6500</definedName>
    <definedName name="_PRO08">[10]AUG!$P$6:$P$6500</definedName>
    <definedName name="_PRO09" localSheetId="0">[16]SEP!$Q$6:$Q$1700</definedName>
    <definedName name="_PRO09">[10]SEP!$Q$6:$Q$1700</definedName>
    <definedName name="_PRO10" localSheetId="0">[16]OCT!$Q$7:$Q$1800</definedName>
    <definedName name="_PRO10">[10]OCT!$Q$7:$Q$1800</definedName>
    <definedName name="_PRO11" localSheetId="0">[16]NOV!$Q$6:$Q$1500</definedName>
    <definedName name="_PRO11">[10]NOV!$Q$6:$Q$1500</definedName>
    <definedName name="_PRO12" localSheetId="0">[16]DEC!$Q$6:$Q$1606</definedName>
    <definedName name="_PRO12">[10]DEC!$Q$6:$Q$1606</definedName>
    <definedName name="_SEK1">#REF!</definedName>
    <definedName name="_Sort" hidden="1">#REF!</definedName>
    <definedName name="_trial">[17]MAIN!#REF!</definedName>
    <definedName name="_trial1">[17]MAIN!#REF!</definedName>
    <definedName name="A" localSheetId="3">#REF!</definedName>
    <definedName name="A">#REF!</definedName>
    <definedName name="aa">#REF!</definedName>
    <definedName name="aa_data" localSheetId="3">#REF!</definedName>
    <definedName name="aa_data">#REF!</definedName>
    <definedName name="aa_index" localSheetId="3">#REF!</definedName>
    <definedName name="aa_index">#REF!</definedName>
    <definedName name="aaa">[14]Sheet1!#REF!</definedName>
    <definedName name="aaaaa">#REF!</definedName>
    <definedName name="AAS" localSheetId="3">#REF!</definedName>
    <definedName name="AAS">#REF!</definedName>
    <definedName name="abb">'[13]Sheet1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rea1">'[18]KPI 2003'!$Z$94:$AL$137</definedName>
    <definedName name="asd">#REF!</definedName>
    <definedName name="Auditor">'[19]set date'!$B$5:$G$29</definedName>
    <definedName name="AURABOOKMARK2972">#REF!</definedName>
    <definedName name="AuraStyleDefaultsReset" hidden="1">#N/A</definedName>
    <definedName name="b">[14]Sheet1!#REF!</definedName>
    <definedName name="bal" localSheetId="0">#REF!</definedName>
    <definedName name="bal" localSheetId="3">#REF!</definedName>
    <definedName name="bal">#REF!</definedName>
    <definedName name="BB" localSheetId="3">#REF!</definedName>
    <definedName name="BB">#REF!</definedName>
    <definedName name="ben">'[20]emp ben'!$1:$1048576</definedName>
    <definedName name="bhuih">#REF!</definedName>
    <definedName name="Book1_Sheet1_List" localSheetId="0">[21]Sheet1!#REF!</definedName>
    <definedName name="Book1_Sheet1_List" localSheetId="3">[21]Sheet1!#REF!</definedName>
    <definedName name="Book1_Sheet1_List">[22]Sheet1!#REF!</definedName>
    <definedName name="CalcAgencyPrice" localSheetId="3">#REF!</definedName>
    <definedName name="CalcAgencyPrice">#REF!</definedName>
    <definedName name="cap_data" localSheetId="3">#REF!</definedName>
    <definedName name="cap_data">#REF!</definedName>
    <definedName name="cap_index" localSheetId="3">#REF!</definedName>
    <definedName name="cap_index">#REF!</definedName>
    <definedName name="carbon_compare_cost" localSheetId="3">#REF!</definedName>
    <definedName name="carbon_compare_cost">#REF!</definedName>
    <definedName name="co">#REF!</definedName>
    <definedName name="CODE" localSheetId="3">#REF!</definedName>
    <definedName name="CODE">#REF!</definedName>
    <definedName name="CODE01" localSheetId="0">[16]JAN!$A$5:$A$1400</definedName>
    <definedName name="CODE01">[10]JAN!$A$5:$A$1400</definedName>
    <definedName name="CODE02" localSheetId="0">[16]FEB!$A$5:$A$1500</definedName>
    <definedName name="CODE02">[10]FEB!$A$5:$A$1500</definedName>
    <definedName name="CODE03" localSheetId="0">[16]MAR!$A$5:$A$1501</definedName>
    <definedName name="CODE03">[10]MAR!$A$5:$A$1501</definedName>
    <definedName name="CODE04" localSheetId="0">[16]APR!$A$5:$A$1500</definedName>
    <definedName name="CODE04">[10]APR!$A$5:$A$1500</definedName>
    <definedName name="CODE05" localSheetId="0">[16]MAY!$A$5:$A$1700</definedName>
    <definedName name="CODE05">[10]MAY!$A$5:$A$1700</definedName>
    <definedName name="CODE06" localSheetId="0">[16]JUN!$A$5:$A$1600</definedName>
    <definedName name="CODE06">[10]JUN!$A$5:$A$1600</definedName>
    <definedName name="CODE07" localSheetId="0">[16]JULY!$A$7:$A$1798</definedName>
    <definedName name="CODE07">[10]JULY!$A$7:$A$1798</definedName>
    <definedName name="CODE08" localSheetId="0">[16]AUG!$A$6:$A$6500</definedName>
    <definedName name="CODE08">[10]AUG!$A$6:$A$6500</definedName>
    <definedName name="CODE09" localSheetId="0">[16]SEP!$A$6:$A$1600</definedName>
    <definedName name="CODE09">[10]SEP!$A$6:$A$1600</definedName>
    <definedName name="CODE10" localSheetId="0">[16]OCT!$A$7:$A$1900</definedName>
    <definedName name="CODE10">[10]OCT!$A$7:$A$1900</definedName>
    <definedName name="CODE11" localSheetId="0">[16]NOV!$A$6:$A$1100</definedName>
    <definedName name="CODE11">[10]NOV!$A$6:$A$1100</definedName>
    <definedName name="CODE12" localSheetId="0">[16]DEC!$A$6:$A$1806</definedName>
    <definedName name="CODE12">[10]DEC!$A$6:$A$1806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d" localSheetId="0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data17">[23]MAIN!#REF!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ay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'[24]Customize Your Invoice'!$E$22</definedName>
    <definedName name="dflt2">'[24]Customize Your Invoice'!$E$23</definedName>
    <definedName name="dflt3">'[24]Customize Your Invoice'!$D$24</definedName>
    <definedName name="dflt4">'[24]Customize Your Invoice'!$E$26</definedName>
    <definedName name="dflt5">'[24]Customize Your Invoice'!$E$27</definedName>
    <definedName name="dflt6">'[24]Customize Your Invoice'!$D$28</definedName>
    <definedName name="dflt7">'[24]Customize Your Invoice'!$G$27</definedName>
    <definedName name="di">#REF!</definedName>
    <definedName name="dsds">#REF!</definedName>
    <definedName name="duen" localSheetId="3">#REF!</definedName>
    <definedName name="duen">#REF!</definedName>
    <definedName name="dumppr" localSheetId="3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[23]MAIN!#REF!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t">#REF!</definedName>
    <definedName name="gungun">#REF!</definedName>
    <definedName name="GWAS">#N/A</definedName>
    <definedName name="ha" localSheetId="3">#REF!</definedName>
    <definedName name="ha">#REF!</definedName>
    <definedName name="id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dex" localSheetId="3">#REF!</definedName>
    <definedName name="index">#REF!</definedName>
    <definedName name="IntFreeCred" localSheetId="3">#REF!</definedName>
    <definedName name="IntFreeCred">#REF!</definedName>
    <definedName name="irc">#REF!</definedName>
    <definedName name="jittra" localSheetId="3">#REF!</definedName>
    <definedName name="jittra">#REF!</definedName>
    <definedName name="kae" localSheetId="0">[25]Cn!$J$2:$J$11</definedName>
    <definedName name="kae">[25]Cn!$J$2:$J$11</definedName>
    <definedName name="kaen" localSheetId="0">[25]Cn!$S$2:$S$11</definedName>
    <definedName name="kaen">[25]Cn!$S$2:$S$11</definedName>
    <definedName name="List_LevelAssurance">'[26]Drop Down'!$B$2:$B$5</definedName>
    <definedName name="List_TypeProcedure">'[26]Drop Down'!$A$2:$A$7</definedName>
    <definedName name="lkklkl">#REF!</definedName>
    <definedName name="loss">#REF!</definedName>
    <definedName name="LS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C_DATA" localSheetId="3">#REF!</definedName>
    <definedName name="MC_DATA">#REF!</definedName>
    <definedName name="MC_NO_INDEX" localSheetId="3">#REF!</definedName>
    <definedName name="MC_NO_INDEX">#REF!</definedName>
    <definedName name="MC_NO_index2" localSheetId="3">#REF!</definedName>
    <definedName name="MC_NO_index2">#REF!</definedName>
    <definedName name="MC_NO_index3" localSheetId="3">#REF!</definedName>
    <definedName name="MC_NO_index3">#REF!</definedName>
    <definedName name="ME13.01">#REF!,#REF!</definedName>
    <definedName name="mp">#REF!</definedName>
    <definedName name="na">#REF!</definedName>
    <definedName name="Name10c">'[27]Library Procedures'!$L$113</definedName>
    <definedName name="Name1a">'[28]Library Procedures'!$K$7</definedName>
    <definedName name="Name1b">'[28]Library Procedures'!$K$8</definedName>
    <definedName name="Name1c">'[28]Library Procedures'!$K$12</definedName>
    <definedName name="Name1d">'[28]Library Procedures'!$K$13</definedName>
    <definedName name="Name1e">'[29]Library Procedures'!$K$19</definedName>
    <definedName name="Name1f">'[29]Library Procedures'!$K$20</definedName>
    <definedName name="Name1g">'[29]Library Procedures'!$K$21</definedName>
    <definedName name="Name2a">'[28]Library Procedures'!$K$24</definedName>
    <definedName name="Name2b">'[28]Library Procedures'!$K$25</definedName>
    <definedName name="Name2c">'[28]Library Procedures'!$K$29</definedName>
    <definedName name="Name2d">'[28]Library Procedures'!$K$30</definedName>
    <definedName name="Name3a">'[29]Library Procedures'!$K$44</definedName>
    <definedName name="Name3b">'[29]Library Procedures'!$K$45</definedName>
    <definedName name="Name3c">'[29]Library Procedures'!$K$49</definedName>
    <definedName name="Name3d">'[29]Library Procedures'!$K$54</definedName>
    <definedName name="Name3e">'[29]Library Procedures'!$K$55</definedName>
    <definedName name="Name3f">'[29]Library Procedures'!$K$56</definedName>
    <definedName name="Name3g">'[29]Library Procedures'!$K$57</definedName>
    <definedName name="Name4a">'[29]Library Procedures'!$K$69</definedName>
    <definedName name="Name4b">'[29]Library Procedures'!$K$73</definedName>
    <definedName name="Name4c">'[29]Library Procedures'!$K$77</definedName>
    <definedName name="Name4d">'[29]Library Procedures'!$K$81</definedName>
    <definedName name="Name4e">'[29]Library Procedures'!$K$85</definedName>
    <definedName name="Name4f">'[29]Library Procedures'!$K$89</definedName>
    <definedName name="Name4g">'[29]Library Procedures'!$K$93</definedName>
    <definedName name="neww2">'[13]Sheet1 (2)'!#REF!</definedName>
    <definedName name="ng" localSheetId="3">[7]ng!#REF!</definedName>
    <definedName name="ng">[4]ng!#REF!</definedName>
    <definedName name="NSProjectionMethodIndex">'[30]Non-Statistical Sampling Master'!$C$63</definedName>
    <definedName name="NSRequiredLevelOfEvidenceItems">'[30]Non-Statistical Sampling Master'!$C$50:$C$53</definedName>
    <definedName name="NSTargetedTestingItems">'[31]Two Step Revenue Testing Master'!$E$47</definedName>
    <definedName name="p">#REF!</definedName>
    <definedName name="P.">#REF!</definedName>
    <definedName name="PIE">'[31]Two Step Revenue Testing Master'!$C$87</definedName>
    <definedName name="planning15">#REF!</definedName>
    <definedName name="pm">'[32]RS 2 '!$A:$IV</definedName>
    <definedName name="pp" localSheetId="3">#REF!</definedName>
    <definedName name="pp">#REF!</definedName>
    <definedName name="PRDump" localSheetId="3">#REF!</definedName>
    <definedName name="PRDump">#REF!</definedName>
    <definedName name="PRINT">#REF!</definedName>
    <definedName name="_xlnm.Print_Area" localSheetId="4">'Capital 10'!$A$1:$X$54</definedName>
    <definedName name="_xlnm.Print_Area" localSheetId="5">'CF 11-12'!$A$1:$L$104</definedName>
    <definedName name="_xlnm.Print_Area">#REF!</definedName>
    <definedName name="PRINT_AREA_MI" localSheetId="0">#REF!</definedName>
    <definedName name="PRINT_AREA_MI" localSheetId="3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">#REF!</definedName>
    <definedName name="prod.data" localSheetId="3">#REF!</definedName>
    <definedName name="prod.data">#REF!</definedName>
    <definedName name="prod.index" localSheetId="3">#REF!</definedName>
    <definedName name="prod.index">#REF!</definedName>
    <definedName name="q">[33]MAIN!#REF!</definedName>
    <definedName name="qq">#REF!</definedName>
    <definedName name="qqqq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selects" localSheetId="3">#REF!</definedName>
    <definedName name="Reselects">#REF!</definedName>
    <definedName name="rfthd">#N/A</definedName>
    <definedName name="rs">[34]Sheet1!$1:$1048576</definedName>
    <definedName name="rw">#REF!</definedName>
    <definedName name="s">#REF!</definedName>
    <definedName name="sa">[35]Sheet1!$A$1:$IV$65536</definedName>
    <definedName name="SALESPLAN" localSheetId="3">#REF!</definedName>
    <definedName name="SALESPLAN">#REF!</definedName>
    <definedName name="sdafs" localSheetId="3">#REF!</definedName>
    <definedName name="sdafs">#REF!</definedName>
    <definedName name="sdf">#N/A</definedName>
    <definedName name="SEK">#REF!</definedName>
    <definedName name="stock">#REF!</definedName>
    <definedName name="T" localSheetId="3">#REF!</definedName>
    <definedName name="T">#REF!</definedName>
    <definedName name="Table1" localSheetId="3">#REF!</definedName>
    <definedName name="Table1">#REF!</definedName>
    <definedName name="target">#N/A</definedName>
    <definedName name="targets">#N/A</definedName>
    <definedName name="Template_Analytic" localSheetId="3">#REF!</definedName>
    <definedName name="Template_Analytic">#REF!</definedName>
    <definedName name="TEST0" localSheetId="0">#REF!</definedName>
    <definedName name="TEST0" localSheetId="3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 localSheetId="3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 localSheetId="3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 localSheetId="3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 localSheetId="3">#REF!</definedName>
    <definedName name="TEST5">#REF!</definedName>
    <definedName name="TEST6" localSheetId="0">#REF!</definedName>
    <definedName name="TEST6" localSheetId="3">#REF!</definedName>
    <definedName name="TEST6">#REF!</definedName>
    <definedName name="TEST7" localSheetId="0">#REF!</definedName>
    <definedName name="TEST7" localSheetId="3">#REF!</definedName>
    <definedName name="TEST7">#REF!</definedName>
    <definedName name="TEST8" localSheetId="0">#REF!</definedName>
    <definedName name="TEST8" localSheetId="3">#REF!</definedName>
    <definedName name="TEST8">#REF!</definedName>
    <definedName name="TEST9" localSheetId="0">#REF!</definedName>
    <definedName name="TEST9" localSheetId="3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'[31]Global Data'!$B$92:$B$95</definedName>
    <definedName name="TwoStepMisstatementIdentified">'[31]Two Step Revenue Testing Master'!$C$85</definedName>
    <definedName name="TwoStepTolerableEstMisstmtCalc">'[31]Two Step Revenue Testing Master'!$T$45</definedName>
    <definedName name="un">#REF!</definedName>
    <definedName name="USL">#REF!</definedName>
    <definedName name="v">[33]MAIN!#REF!</definedName>
    <definedName name="VI">#REF!</definedName>
    <definedName name="vital5">'[24]Customize Your Invoice'!$E$15</definedName>
    <definedName name="vr">#REF!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[23]MAIN!#REF!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10" l="1"/>
  <c r="J38" i="10"/>
  <c r="H38" i="10"/>
  <c r="F38" i="10"/>
  <c r="L29" i="6"/>
  <c r="J29" i="6"/>
  <c r="H29" i="6"/>
  <c r="F29" i="6"/>
  <c r="J81" i="6" l="1"/>
  <c r="L72" i="10"/>
  <c r="H72" i="10"/>
  <c r="A53" i="11" l="1"/>
  <c r="L71" i="11" l="1"/>
  <c r="J71" i="11"/>
  <c r="H71" i="11"/>
  <c r="V49" i="9" l="1"/>
  <c r="V48" i="9"/>
  <c r="V52" i="9" s="1"/>
  <c r="V41" i="9"/>
  <c r="V37" i="9"/>
  <c r="V34" i="9"/>
  <c r="X39" i="8"/>
  <c r="AB39" i="8" s="1"/>
  <c r="V39" i="8"/>
  <c r="V43" i="8" s="1"/>
  <c r="X51" i="8"/>
  <c r="AB51" i="8" s="1"/>
  <c r="X26" i="8"/>
  <c r="V50" i="8"/>
  <c r="V51" i="8"/>
  <c r="X27" i="8"/>
  <c r="X19" i="8"/>
  <c r="X43" i="8"/>
  <c r="V54" i="8" l="1"/>
  <c r="F100" i="11" l="1"/>
  <c r="L93" i="11"/>
  <c r="J93" i="11"/>
  <c r="H93" i="11"/>
  <c r="F93" i="11"/>
  <c r="L81" i="11"/>
  <c r="L84" i="11" s="1"/>
  <c r="J81" i="11"/>
  <c r="J84" i="11" s="1"/>
  <c r="H81" i="11"/>
  <c r="H84" i="11" s="1"/>
  <c r="F81" i="11"/>
  <c r="L79" i="7"/>
  <c r="J79" i="7"/>
  <c r="H79" i="7"/>
  <c r="F79" i="7"/>
  <c r="L100" i="11"/>
  <c r="J100" i="11"/>
  <c r="H100" i="11"/>
  <c r="F71" i="11"/>
  <c r="F84" i="11" s="1"/>
  <c r="L98" i="7"/>
  <c r="J98" i="7"/>
  <c r="H98" i="7"/>
  <c r="F98" i="7"/>
  <c r="L91" i="7"/>
  <c r="J91" i="7"/>
  <c r="H91" i="7"/>
  <c r="F91" i="7"/>
  <c r="L69" i="7"/>
  <c r="J69" i="7"/>
  <c r="H69" i="7"/>
  <c r="F69" i="7"/>
  <c r="L79" i="10"/>
  <c r="H79" i="10"/>
  <c r="X37" i="9"/>
  <c r="X41" i="9" s="1"/>
  <c r="X34" i="9"/>
  <c r="T41" i="9"/>
  <c r="T52" i="9" s="1"/>
  <c r="R41" i="9"/>
  <c r="R52" i="9" s="1"/>
  <c r="P41" i="9"/>
  <c r="P52" i="9" s="1"/>
  <c r="N41" i="9"/>
  <c r="N52" i="9" s="1"/>
  <c r="L41" i="9"/>
  <c r="J41" i="9"/>
  <c r="J52" i="9" s="1"/>
  <c r="H41" i="9"/>
  <c r="H52" i="9" s="1"/>
  <c r="F41" i="9"/>
  <c r="F52" i="9" s="1"/>
  <c r="D41" i="9"/>
  <c r="D52" i="9" s="1"/>
  <c r="X49" i="9"/>
  <c r="T30" i="9"/>
  <c r="R30" i="9"/>
  <c r="P30" i="9"/>
  <c r="N30" i="9"/>
  <c r="L30" i="9"/>
  <c r="J30" i="9"/>
  <c r="H30" i="9"/>
  <c r="F30" i="9"/>
  <c r="D30" i="9"/>
  <c r="X27" i="9"/>
  <c r="X26" i="9"/>
  <c r="X25" i="9"/>
  <c r="V27" i="9"/>
  <c r="V26" i="9"/>
  <c r="V25" i="9"/>
  <c r="X18" i="9"/>
  <c r="V18" i="9"/>
  <c r="Z43" i="8"/>
  <c r="Z54" i="8" s="1"/>
  <c r="T43" i="8"/>
  <c r="T54" i="8" s="1"/>
  <c r="R43" i="8"/>
  <c r="R54" i="8" s="1"/>
  <c r="P43" i="8"/>
  <c r="P54" i="8" s="1"/>
  <c r="N43" i="8"/>
  <c r="N54" i="8" s="1"/>
  <c r="L43" i="8"/>
  <c r="J43" i="8"/>
  <c r="J54" i="8" s="1"/>
  <c r="H43" i="8"/>
  <c r="H54" i="8" s="1"/>
  <c r="F43" i="8"/>
  <c r="F54" i="8" s="1"/>
  <c r="D43" i="8"/>
  <c r="D54" i="8" s="1"/>
  <c r="AB36" i="8"/>
  <c r="N31" i="8"/>
  <c r="P31" i="8"/>
  <c r="R31" i="8"/>
  <c r="T31" i="8"/>
  <c r="Z31" i="8"/>
  <c r="X28" i="8"/>
  <c r="AB27" i="8"/>
  <c r="AB26" i="8"/>
  <c r="V28" i="8"/>
  <c r="V27" i="8"/>
  <c r="V26" i="8"/>
  <c r="V19" i="8"/>
  <c r="L31" i="8"/>
  <c r="J31" i="8"/>
  <c r="H31" i="8"/>
  <c r="F31" i="8"/>
  <c r="D31" i="8"/>
  <c r="L26" i="11"/>
  <c r="J26" i="11"/>
  <c r="H26" i="11"/>
  <c r="F26" i="11"/>
  <c r="L17" i="11"/>
  <c r="J17" i="11"/>
  <c r="J29" i="11" s="1"/>
  <c r="J32" i="11" s="1"/>
  <c r="J35" i="11" s="1"/>
  <c r="H17" i="11"/>
  <c r="H29" i="11" s="1"/>
  <c r="H32" i="11" s="1"/>
  <c r="H12" i="10" s="1"/>
  <c r="F17" i="11"/>
  <c r="L25" i="7"/>
  <c r="J25" i="7"/>
  <c r="H25" i="7"/>
  <c r="F25" i="7"/>
  <c r="L16" i="7"/>
  <c r="J16" i="7"/>
  <c r="H16" i="7"/>
  <c r="F16" i="7"/>
  <c r="L143" i="6"/>
  <c r="L146" i="6" s="1"/>
  <c r="J143" i="6"/>
  <c r="J146" i="6" s="1"/>
  <c r="H143" i="6"/>
  <c r="H146" i="6" s="1"/>
  <c r="F143" i="6"/>
  <c r="F146" i="6" s="1"/>
  <c r="L89" i="6"/>
  <c r="J89" i="6"/>
  <c r="J91" i="6" s="1"/>
  <c r="H89" i="6"/>
  <c r="F89" i="6"/>
  <c r="L81" i="6"/>
  <c r="H81" i="6"/>
  <c r="F81" i="6"/>
  <c r="L51" i="6"/>
  <c r="J51" i="6"/>
  <c r="H51" i="6"/>
  <c r="F51" i="6"/>
  <c r="H53" i="6"/>
  <c r="L29" i="11" l="1"/>
  <c r="L32" i="11" s="1"/>
  <c r="L12" i="10" s="1"/>
  <c r="L43" i="10" s="1"/>
  <c r="L81" i="10" s="1"/>
  <c r="L85" i="10" s="1"/>
  <c r="F29" i="11"/>
  <c r="F32" i="11" s="1"/>
  <c r="F12" i="10" s="1"/>
  <c r="L91" i="6"/>
  <c r="L148" i="6" s="1"/>
  <c r="L53" i="6"/>
  <c r="F91" i="6"/>
  <c r="F148" i="6" s="1"/>
  <c r="F53" i="6"/>
  <c r="V30" i="9"/>
  <c r="V31" i="8"/>
  <c r="J148" i="6"/>
  <c r="J53" i="6"/>
  <c r="X30" i="9"/>
  <c r="AB28" i="8"/>
  <c r="X31" i="8"/>
  <c r="H91" i="6"/>
  <c r="H148" i="6" s="1"/>
  <c r="AB43" i="8"/>
  <c r="J87" i="11"/>
  <c r="H43" i="10"/>
  <c r="H81" i="10" s="1"/>
  <c r="H85" i="10" s="1"/>
  <c r="L28" i="7"/>
  <c r="L31" i="7" s="1"/>
  <c r="L34" i="7" s="1"/>
  <c r="J12" i="10"/>
  <c r="H35" i="11"/>
  <c r="H87" i="11" s="1"/>
  <c r="F82" i="7"/>
  <c r="H82" i="7"/>
  <c r="J82" i="7"/>
  <c r="L82" i="7"/>
  <c r="AB19" i="8"/>
  <c r="J28" i="7"/>
  <c r="J31" i="7" s="1"/>
  <c r="J34" i="7" s="1"/>
  <c r="H28" i="7"/>
  <c r="H31" i="7" s="1"/>
  <c r="H34" i="7" s="1"/>
  <c r="F28" i="7"/>
  <c r="L35" i="11" l="1"/>
  <c r="L87" i="11" s="1"/>
  <c r="F35" i="11"/>
  <c r="F87" i="11" s="1"/>
  <c r="AB31" i="8"/>
  <c r="L85" i="7"/>
  <c r="H85" i="7"/>
  <c r="J85" i="7"/>
  <c r="F31" i="7"/>
  <c r="F34" i="7" s="1"/>
  <c r="F85" i="7" s="1"/>
  <c r="L48" i="9" l="1"/>
  <c r="L50" i="8"/>
  <c r="L54" i="8" l="1"/>
  <c r="X50" i="8"/>
  <c r="X48" i="9"/>
  <c r="X52" i="9" s="1"/>
  <c r="L52" i="9"/>
  <c r="AB50" i="8" l="1"/>
  <c r="AB54" i="8" s="1"/>
  <c r="X54" i="8"/>
  <c r="F72" i="10" l="1"/>
  <c r="J79" i="10"/>
  <c r="F79" i="10"/>
  <c r="J72" i="10"/>
  <c r="J43" i="10" l="1"/>
  <c r="J81" i="10" s="1"/>
  <c r="J85" i="10" s="1"/>
  <c r="F43" i="10" l="1"/>
  <c r="F81" i="10" s="1"/>
  <c r="F85" i="10" s="1"/>
</calcChain>
</file>

<file path=xl/sharedStrings.xml><?xml version="1.0" encoding="utf-8"?>
<sst xmlns="http://schemas.openxmlformats.org/spreadsheetml/2006/main" count="591" uniqueCount="251">
  <si>
    <t>Inoue Rubber (Thailand) Public Company Limited</t>
  </si>
  <si>
    <t>Consolidated</t>
  </si>
  <si>
    <t>Separate</t>
  </si>
  <si>
    <t>financial information</t>
  </si>
  <si>
    <t>Unaudited</t>
  </si>
  <si>
    <t>Audited</t>
  </si>
  <si>
    <t>30 September</t>
  </si>
  <si>
    <t>2020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</si>
  <si>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</si>
  <si>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</si>
  <si>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</si>
  <si>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</si>
  <si>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</si>
  <si>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</si>
  <si>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Available-for-sale investments</t>
  </si>
  <si>
    <t>Inventories, net</t>
  </si>
  <si>
    <t>Other current assets</t>
  </si>
  <si>
    <t>Total current assets</t>
  </si>
  <si>
    <t>Non-current assets</t>
  </si>
  <si>
    <t>Investments in subsidiaries</t>
  </si>
  <si>
    <t>Other long-term investment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</si>
  <si>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</si>
  <si>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</si>
  <si>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</si>
  <si>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</si>
  <si>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</si>
  <si>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</si>
  <si>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</si>
  <si>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</si>
  <si>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</si>
  <si>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</si>
  <si>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</si>
  <si>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</si>
  <si>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</si>
  <si>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</si>
  <si>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</si>
  <si>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</si>
  <si>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</si>
  <si>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</si>
  <si>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</si>
  <si>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</si>
  <si>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</si>
  <si>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</si>
  <si>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</si>
  <si>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</si>
  <si>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</si>
  <si>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</si>
  <si>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</si>
  <si>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</si>
  <si>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</si>
  <si>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</si>
  <si>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</si>
  <si>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</si>
  <si>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</si>
  <si>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</si>
  <si>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</si>
  <si>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</si>
  <si>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</si>
  <si>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</si>
  <si>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</si>
  <si>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</si>
  <si>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</si>
  <si>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</si>
  <si>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</si>
  <si>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</si>
  <si>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</si>
  <si>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</si>
  <si>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</si>
  <si>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</si>
  <si>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</si>
  <si>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</si>
  <si>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</si>
  <si>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</si>
  <si>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</si>
  <si>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 (expense):</t>
  </si>
  <si>
    <t xml:space="preserve">Item that will not be reclassified </t>
  </si>
  <si>
    <t>subsequently to profit or loss:</t>
  </si>
  <si>
    <t xml:space="preserve">   </t>
  </si>
  <si>
    <t>Remeasurements of employee benefit</t>
  </si>
  <si>
    <t xml:space="preserve">     </t>
  </si>
  <si>
    <t xml:space="preserve">Total item that will not be reclassified </t>
  </si>
  <si>
    <t>subsequently to profit or loss</t>
  </si>
  <si>
    <t xml:space="preserve">Item that will be reclassified </t>
  </si>
  <si>
    <t xml:space="preserve">Total item that will be reclassified </t>
  </si>
  <si>
    <t xml:space="preserve">Total comprehensive income 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</si>
  <si>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</si>
  <si>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</si>
  <si>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</si>
  <si>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</si>
  <si>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</si>
  <si>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</si>
  <si>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</si>
  <si>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</si>
  <si>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</si>
  <si>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 (expense)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</si>
  <si>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</si>
  <si>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</si>
  <si>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</si>
  <si>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</si>
  <si>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</si>
  <si>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</si>
  <si>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</si>
  <si>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</si>
  <si>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</si>
  <si>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available-for-sale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</si>
  <si>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</si>
  <si>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</si>
  <si>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</si>
  <si>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</si>
  <si>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</si>
  <si>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</si>
  <si>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</si>
  <si>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</si>
  <si>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</si>
  <si>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 xml:space="preserve"> investments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</si>
  <si>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</si>
  <si>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</si>
  <si>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</si>
  <si>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</si>
  <si>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</si>
  <si>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</si>
  <si>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2019</t>
  </si>
  <si>
    <t>Changes in equity for</t>
  </si>
  <si>
    <t xml:space="preserve">Total comprehensive  </t>
  </si>
  <si>
    <t xml:space="preserve">   income for the period</t>
  </si>
  <si>
    <t xml:space="preserve">Closing balance </t>
  </si>
  <si>
    <t xml:space="preserve">   as at 1 October 2020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</si>
  <si>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</si>
  <si>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</si>
  <si>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</si>
  <si>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</si>
  <si>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</si>
  <si>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</si>
  <si>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</si>
  <si>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</si>
  <si>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</si>
  <si>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</si>
  <si>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Employee benefits paid</t>
  </si>
  <si>
    <t>Interest received</t>
  </si>
  <si>
    <t xml:space="preserve">Cash flows from investing activities </t>
  </si>
  <si>
    <t>Purchases of computer software</t>
  </si>
  <si>
    <t>Proceeds from disposals of plant and equipment</t>
  </si>
  <si>
    <t>Net cash used in investing activities</t>
  </si>
  <si>
    <t xml:space="preserve">Cash flows from financing activities </t>
  </si>
  <si>
    <t>Payments for treasury shares</t>
  </si>
  <si>
    <t>Net cash used in financing activities</t>
  </si>
  <si>
    <t xml:space="preserve">Cash and cash equivalents at the beginning  </t>
  </si>
  <si>
    <t>of the period</t>
  </si>
  <si>
    <t>Cash and cash equivalents at the end</t>
  </si>
  <si>
    <t>Non-cash transactions</t>
  </si>
  <si>
    <t xml:space="preserve">Other payables from purchases of property, </t>
  </si>
  <si>
    <t xml:space="preserve">plant and equipment </t>
  </si>
  <si>
    <t>Financial assets measured at</t>
  </si>
  <si>
    <t>fair value through other</t>
  </si>
  <si>
    <t>Held to matuarity investments</t>
  </si>
  <si>
    <t>Right-of-use assets, net</t>
  </si>
  <si>
    <t>Derivatives liabilities</t>
  </si>
  <si>
    <t>Current portion of lease liabilities</t>
  </si>
  <si>
    <t>Lease liabilities</t>
  </si>
  <si>
    <t>Changes in fair value of debt</t>
  </si>
  <si>
    <t>obligations, net of tax</t>
  </si>
  <si>
    <t>instruments at fair value through</t>
  </si>
  <si>
    <t>Measurement of</t>
  </si>
  <si>
    <t>debt instruments</t>
  </si>
  <si>
    <t xml:space="preserve">at fair value </t>
  </si>
  <si>
    <t xml:space="preserve"> through other </t>
  </si>
  <si>
    <t>comprehensive</t>
  </si>
  <si>
    <t>income</t>
  </si>
  <si>
    <t>in value of</t>
  </si>
  <si>
    <t xml:space="preserve">Change </t>
  </si>
  <si>
    <t xml:space="preserve">   - previously reported</t>
  </si>
  <si>
    <t>Retrospective adjustments from</t>
  </si>
  <si>
    <t>Treasury shares</t>
  </si>
  <si>
    <t xml:space="preserve">   - restated</t>
  </si>
  <si>
    <t xml:space="preserve"> in value of</t>
  </si>
  <si>
    <t>Change</t>
  </si>
  <si>
    <t>Amortisation of computer software</t>
  </si>
  <si>
    <t>Derivatives assets</t>
  </si>
  <si>
    <t>equity instruments</t>
  </si>
  <si>
    <t>Changes in fair value of equity</t>
  </si>
  <si>
    <t>Gains on disposals of investments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</si>
  <si>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</si>
  <si>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</si>
  <si>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</si>
  <si>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</si>
  <si>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</si>
  <si>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Purchases of plant and equipment</t>
  </si>
  <si>
    <t>for the period, net of tax</t>
  </si>
  <si>
    <t>sale of plant and equipment</t>
  </si>
  <si>
    <t>Deferred tax assets, net</t>
  </si>
  <si>
    <t>Deferred tax liabilities, net</t>
  </si>
  <si>
    <t>Purchases of investments in debt instruments</t>
  </si>
  <si>
    <t>in debt instruments</t>
  </si>
  <si>
    <t>2021</t>
  </si>
  <si>
    <t>Dividend income</t>
  </si>
  <si>
    <t>Dividends income</t>
  </si>
  <si>
    <t xml:space="preserve">Dividends received </t>
  </si>
  <si>
    <t>Dividends paid</t>
  </si>
  <si>
    <t>Finance cost</t>
  </si>
  <si>
    <t>Payments for lease liabilities</t>
  </si>
  <si>
    <t>comprehensive income</t>
  </si>
  <si>
    <t xml:space="preserve">comprehensive income </t>
  </si>
  <si>
    <t>- debt instruments</t>
  </si>
  <si>
    <t>- equity instrument</t>
  </si>
  <si>
    <t>(2020: Change in value of available-for-sale</t>
  </si>
  <si>
    <t xml:space="preserve">   investments, net of tax)</t>
  </si>
  <si>
    <t>income tax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</si>
  <si>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</si>
  <si>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</si>
  <si>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</si>
  <si>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</si>
  <si>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 xml:space="preserve">   changes in accounting policies</t>
  </si>
  <si>
    <t>Amortisation of right-of-use assets</t>
  </si>
  <si>
    <t>As at 30 June 2021</t>
  </si>
  <si>
    <t>30 June</t>
  </si>
  <si>
    <t>For the three-month period ended 30 June 2021</t>
  </si>
  <si>
    <t xml:space="preserve">   ended 30 June 2020</t>
  </si>
  <si>
    <t xml:space="preserve">   as at 30 June 2020</t>
  </si>
  <si>
    <t xml:space="preserve">   ended 30 June 2021</t>
  </si>
  <si>
    <t xml:space="preserve">   as at 30 June 2021</t>
  </si>
  <si>
    <t>For the nine-month period ended 30 June 2021</t>
  </si>
  <si>
    <t>Loss on diminution in value of inventories</t>
  </si>
  <si>
    <t>Reclassification from available-for-sale investments</t>
  </si>
  <si>
    <t>to held-to-maturity debt securities</t>
  </si>
  <si>
    <t xml:space="preserve">   the nine-month period </t>
  </si>
  <si>
    <t xml:space="preserve">Net losses on write-offs and </t>
  </si>
  <si>
    <t>Unrealised losses on exchange rates</t>
  </si>
  <si>
    <t>Fair value gains on derivatives</t>
  </si>
  <si>
    <t>Significant non-cash transactions for the nine-month periods ended 30 June 2021 and 2020 comprise:</t>
  </si>
  <si>
    <t>Net profit (loss) for the period</t>
  </si>
  <si>
    <t xml:space="preserve">Other comprehensive income (expense)  </t>
  </si>
  <si>
    <t xml:space="preserve">Total comprehensive income (expense)  </t>
  </si>
  <si>
    <t>Profit (loss) attributable to:</t>
  </si>
  <si>
    <t xml:space="preserve">Total comprehensive income (expense) </t>
  </si>
  <si>
    <t>-</t>
  </si>
  <si>
    <t>Net increase in cash and cash equivalents</t>
  </si>
  <si>
    <t>Income tax refund received</t>
  </si>
  <si>
    <t>Income tax (expense) income</t>
  </si>
  <si>
    <t>other comprehensive income, net of tax</t>
  </si>
  <si>
    <t xml:space="preserve">Earnings (loss) per share </t>
  </si>
  <si>
    <t>Basic earnings (loss) per share (Baht)</t>
  </si>
  <si>
    <t xml:space="preserve">Profit (loss) before finance costs and </t>
  </si>
  <si>
    <t xml:space="preserve">Changes in fair value of </t>
  </si>
  <si>
    <t>equity instruments at fair value through</t>
  </si>
  <si>
    <t>11, 12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</si>
  <si>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</si>
  <si>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</si>
  <si>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8, 10</t>
  </si>
  <si>
    <t>Profit (loss) before income tax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</si>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</sst>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name val="Arial Unicode MS"/>
      <family val="2"/>
    </font>
    <font>
      <b/>
      <sz val="9"/>
      <name val="Georgia"/>
      <family val="1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</cellStyleXfs>
  <cellXfs count="266">
    <xf numFmtId="0" fontId="0" fillId="0" borderId="0" xfId="0"/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2" borderId="0" xfId="9" applyNumberFormat="1" applyFont="1" applyFill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2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vertical="center"/>
    </xf>
    <xf numFmtId="166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2" borderId="0" xfId="12" applyNumberFormat="1" applyFont="1" applyFill="1" applyAlignment="1">
      <alignment vertical="center"/>
    </xf>
    <xf numFmtId="164" fontId="6" fillId="0" borderId="0" xfId="12" applyNumberFormat="1" applyFont="1" applyAlignment="1">
      <alignment vertical="center"/>
    </xf>
    <xf numFmtId="166" fontId="6" fillId="0" borderId="0" xfId="12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6" fontId="6" fillId="2" borderId="1" xfId="12" applyNumberFormat="1" applyFont="1" applyFill="1" applyBorder="1" applyAlignment="1">
      <alignment vertical="center"/>
    </xf>
    <xf numFmtId="166" fontId="6" fillId="0" borderId="1" xfId="12" applyNumberFormat="1" applyFont="1" applyBorder="1" applyAlignment="1">
      <alignment vertical="center"/>
    </xf>
    <xf numFmtId="166" fontId="6" fillId="2" borderId="0" xfId="11" applyNumberFormat="1" applyFont="1" applyFill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0" xfId="11" applyNumberFormat="1" applyFont="1" applyAlignment="1">
      <alignment vertical="center"/>
    </xf>
    <xf numFmtId="166" fontId="6" fillId="2" borderId="1" xfId="11" applyNumberFormat="1" applyFont="1" applyFill="1" applyBorder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2" borderId="0" xfId="11" applyNumberFormat="1" applyFont="1" applyFill="1" applyAlignment="1">
      <alignment horizontal="center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2" borderId="2" xfId="11" applyNumberFormat="1" applyFont="1" applyFill="1" applyBorder="1" applyAlignment="1">
      <alignment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0" fontId="5" fillId="0" borderId="0" xfId="10" applyFont="1" applyAlignment="1">
      <alignment horizontal="left"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6" fontId="6" fillId="2" borderId="0" xfId="12" applyNumberFormat="1" applyFont="1" applyFill="1" applyAlignment="1">
      <alignment horizontal="right" vertical="center"/>
    </xf>
    <xf numFmtId="166" fontId="6" fillId="0" borderId="0" xfId="12" applyNumberFormat="1" applyFont="1" applyAlignment="1">
      <alignment horizontal="right" vertical="center"/>
    </xf>
    <xf numFmtId="164" fontId="6" fillId="0" borderId="0" xfId="12" applyNumberFormat="1" applyFont="1" applyAlignment="1">
      <alignment horizontal="center" vertical="center"/>
    </xf>
    <xf numFmtId="166" fontId="6" fillId="2" borderId="1" xfId="12" applyNumberFormat="1" applyFont="1" applyFill="1" applyBorder="1" applyAlignment="1">
      <alignment horizontal="right" vertical="center"/>
    </xf>
    <xf numFmtId="166" fontId="6" fillId="0" borderId="1" xfId="12" applyNumberFormat="1" applyFont="1" applyBorder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2" borderId="1" xfId="10" applyNumberFormat="1" applyFont="1" applyFill="1" applyBorder="1" applyAlignment="1">
      <alignment vertical="center"/>
    </xf>
    <xf numFmtId="166" fontId="6" fillId="0" borderId="1" xfId="10" applyNumberFormat="1" applyFont="1" applyBorder="1" applyAlignment="1">
      <alignment horizontal="right" vertical="center"/>
    </xf>
    <xf numFmtId="166" fontId="6" fillId="2" borderId="0" xfId="13" applyNumberFormat="1" applyFont="1" applyFill="1" applyBorder="1" applyAlignment="1">
      <alignment horizontal="center" vertical="center"/>
    </xf>
    <xf numFmtId="166" fontId="6" fillId="0" borderId="0" xfId="13" applyNumberFormat="1" applyFont="1" applyFill="1" applyBorder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166" fontId="6" fillId="2" borderId="1" xfId="13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2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2" borderId="2" xfId="13" applyNumberFormat="1" applyFont="1" applyFill="1" applyBorder="1" applyAlignment="1">
      <alignment horizontal="right"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66" fontId="6" fillId="2" borderId="0" xfId="9" applyNumberFormat="1" applyFont="1" applyFill="1" applyAlignment="1">
      <alignment vertical="center"/>
    </xf>
    <xf numFmtId="1" fontId="6" fillId="0" borderId="0" xfId="9" applyNumberFormat="1" applyFont="1" applyAlignment="1">
      <alignment horizontal="center" vertical="center"/>
    </xf>
    <xf numFmtId="166" fontId="6" fillId="2" borderId="1" xfId="9" applyNumberFormat="1" applyFont="1" applyFill="1" applyBorder="1" applyAlignment="1">
      <alignment vertical="center"/>
    </xf>
    <xf numFmtId="166" fontId="6" fillId="0" borderId="1" xfId="9" applyNumberFormat="1" applyFont="1" applyBorder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166" fontId="6" fillId="2" borderId="1" xfId="15" applyNumberFormat="1" applyFont="1" applyFill="1" applyBorder="1" applyAlignment="1">
      <alignment vertical="center"/>
    </xf>
    <xf numFmtId="166" fontId="6" fillId="0" borderId="1" xfId="15" applyNumberFormat="1" applyFont="1" applyBorder="1" applyAlignment="1">
      <alignment vertical="center"/>
    </xf>
    <xf numFmtId="166" fontId="6" fillId="2" borderId="2" xfId="9" applyNumberFormat="1" applyFont="1" applyFill="1" applyBorder="1" applyAlignment="1">
      <alignment vertical="center"/>
    </xf>
    <xf numFmtId="166" fontId="6" fillId="0" borderId="2" xfId="9" applyNumberFormat="1" applyFont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0" borderId="0" xfId="15" applyNumberFormat="1" applyFont="1" applyAlignment="1">
      <alignment vertical="center"/>
    </xf>
    <xf numFmtId="166" fontId="6" fillId="2" borderId="2" xfId="15" applyNumberFormat="1" applyFont="1" applyFill="1" applyBorder="1" applyAlignment="1">
      <alignment vertical="center"/>
    </xf>
    <xf numFmtId="166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2" borderId="0" xfId="15" applyNumberFormat="1" applyFont="1" applyFill="1" applyAlignment="1">
      <alignment vertical="center"/>
    </xf>
    <xf numFmtId="2" fontId="6" fillId="0" borderId="0" xfId="9" applyNumberFormat="1" applyFont="1" applyAlignment="1">
      <alignment horizontal="center" vertical="center"/>
    </xf>
    <xf numFmtId="167" fontId="6" fillId="2" borderId="0" xfId="15" applyNumberFormat="1" applyFont="1" applyFill="1" applyAlignment="1">
      <alignment vertical="center"/>
    </xf>
    <xf numFmtId="167" fontId="6" fillId="0" borderId="0" xfId="15" applyNumberFormat="1" applyFont="1" applyAlignment="1">
      <alignment vertical="center"/>
    </xf>
    <xf numFmtId="166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6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66" fontId="5" fillId="0" borderId="0" xfId="7" quotePrefix="1" applyNumberFormat="1" applyFont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12" fillId="0" borderId="0" xfId="14" applyNumberFormat="1" applyFont="1" applyFill="1" applyBorder="1" applyAlignment="1">
      <alignment horizontal="right" vertical="center"/>
    </xf>
    <xf numFmtId="164" fontId="13" fillId="0" borderId="0" xfId="14" applyNumberFormat="1" applyFont="1" applyFill="1" applyBorder="1" applyAlignment="1">
      <alignment horizontal="right" vertical="center"/>
    </xf>
    <xf numFmtId="166" fontId="6" fillId="0" borderId="1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6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6" fillId="0" borderId="1" xfId="7" applyFont="1" applyBorder="1" applyAlignment="1">
      <alignment vertical="center"/>
    </xf>
    <xf numFmtId="166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6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166" fontId="6" fillId="0" borderId="0" xfId="7" applyNumberFormat="1" applyFont="1" applyAlignment="1">
      <alignment horizontal="center" vertical="center"/>
    </xf>
    <xf numFmtId="0" fontId="13" fillId="0" borderId="0" xfId="9" applyFont="1" applyAlignment="1">
      <alignment vertical="center"/>
    </xf>
    <xf numFmtId="166" fontId="13" fillId="0" borderId="0" xfId="14" applyNumberFormat="1" applyFont="1" applyFill="1" applyBorder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6" fontId="6" fillId="2" borderId="0" xfId="5" applyNumberFormat="1" applyFont="1" applyFill="1" applyAlignment="1">
      <alignment vertical="center"/>
    </xf>
    <xf numFmtId="166" fontId="6" fillId="0" borderId="0" xfId="5" applyNumberFormat="1" applyFont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6" fontId="6" fillId="2" borderId="1" xfId="5" applyNumberFormat="1" applyFont="1" applyFill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6" fontId="6" fillId="0" borderId="0" xfId="9" applyNumberFormat="1" applyFont="1"/>
    <xf numFmtId="166" fontId="6" fillId="2" borderId="1" xfId="9" applyNumberFormat="1" applyFont="1" applyFill="1" applyBorder="1" applyAlignment="1">
      <alignment horizontal="right" vertical="center"/>
    </xf>
    <xf numFmtId="166" fontId="6" fillId="0" borderId="1" xfId="9" applyNumberFormat="1" applyFont="1" applyBorder="1" applyAlignment="1">
      <alignment horizontal="right" vertical="center"/>
    </xf>
    <xf numFmtId="166" fontId="6" fillId="0" borderId="0" xfId="8" applyNumberFormat="1" applyFont="1" applyFill="1" applyBorder="1" applyAlignment="1">
      <alignment vertical="center"/>
    </xf>
    <xf numFmtId="166" fontId="6" fillId="2" borderId="0" xfId="8" applyNumberFormat="1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vertical="center"/>
    </xf>
    <xf numFmtId="166" fontId="6" fillId="2" borderId="2" xfId="9" applyNumberFormat="1" applyFont="1" applyFill="1" applyBorder="1" applyAlignment="1">
      <alignment horizontal="right" vertical="center"/>
    </xf>
    <xf numFmtId="166" fontId="6" fillId="0" borderId="2" xfId="9" applyNumberFormat="1" applyFont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6" fontId="6" fillId="2" borderId="0" xfId="9" applyNumberFormat="1" applyFont="1" applyFill="1" applyBorder="1" applyAlignment="1">
      <alignment vertical="center"/>
    </xf>
    <xf numFmtId="166" fontId="6" fillId="0" borderId="0" xfId="9" applyNumberFormat="1" applyFont="1" applyBorder="1" applyAlignment="1">
      <alignment vertical="center"/>
    </xf>
    <xf numFmtId="166" fontId="6" fillId="2" borderId="0" xfId="15" applyNumberFormat="1" applyFont="1" applyFill="1" applyBorder="1" applyAlignment="1">
      <alignment vertical="center"/>
    </xf>
    <xf numFmtId="0" fontId="6" fillId="0" borderId="0" xfId="9" applyFont="1" applyBorder="1" applyAlignment="1">
      <alignment vertical="center"/>
    </xf>
    <xf numFmtId="164" fontId="6" fillId="0" borderId="0" xfId="15" applyNumberFormat="1" applyFont="1" applyBorder="1" applyAlignment="1">
      <alignment vertical="center"/>
    </xf>
    <xf numFmtId="166" fontId="6" fillId="0" borderId="2" xfId="14" applyNumberFormat="1" applyFont="1" applyFill="1" applyBorder="1" applyAlignment="1">
      <alignment horizontal="right"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6" fontId="6" fillId="2" borderId="2" xfId="14" applyNumberFormat="1" applyFont="1" applyFill="1" applyBorder="1" applyAlignment="1">
      <alignment horizontal="right" vertical="center"/>
    </xf>
    <xf numFmtId="0" fontId="5" fillId="0" borderId="0" xfId="7" applyFont="1" applyBorder="1" applyAlignment="1">
      <alignment horizontal="center" vertical="center"/>
    </xf>
    <xf numFmtId="166" fontId="5" fillId="0" borderId="0" xfId="9" applyNumberFormat="1" applyFont="1" applyBorder="1" applyAlignment="1">
      <alignment horizontal="right" vertical="center"/>
    </xf>
    <xf numFmtId="0" fontId="5" fillId="0" borderId="0" xfId="7" applyFont="1" applyBorder="1" applyAlignment="1">
      <alignment horizontal="right" vertical="center"/>
    </xf>
    <xf numFmtId="0" fontId="5" fillId="0" borderId="0" xfId="7" applyFont="1" applyBorder="1" applyAlignment="1">
      <alignment horizontal="right" vertical="center" wrapText="1"/>
    </xf>
    <xf numFmtId="0" fontId="6" fillId="0" borderId="1" xfId="7" applyFont="1" applyFill="1" applyBorder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164" fontId="6" fillId="0" borderId="0" xfId="9" applyNumberFormat="1" applyFont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37" fontId="5" fillId="0" borderId="0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6" fontId="6" fillId="2" borderId="0" xfId="5" applyNumberFormat="1" applyFont="1" applyFill="1" applyBorder="1" applyAlignment="1">
      <alignment vertical="center"/>
    </xf>
    <xf numFmtId="164" fontId="6" fillId="0" borderId="0" xfId="9" applyNumberFormat="1" applyFont="1" applyBorder="1" applyAlignment="1">
      <alignment vertical="center"/>
    </xf>
    <xf numFmtId="166" fontId="6" fillId="0" borderId="1" xfId="7" applyNumberFormat="1" applyFont="1" applyBorder="1" applyAlignment="1">
      <alignment horizontal="right" vertical="center" wrapText="1"/>
    </xf>
    <xf numFmtId="164" fontId="13" fillId="0" borderId="0" xfId="14" applyNumberFormat="1" applyFont="1" applyFill="1" applyBorder="1" applyAlignment="1">
      <alignment horizontal="right" vertical="center" wrapText="1"/>
    </xf>
    <xf numFmtId="166" fontId="6" fillId="0" borderId="1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164" fontId="6" fillId="0" borderId="0" xfId="14" applyNumberFormat="1" applyFont="1" applyFill="1" applyBorder="1" applyAlignment="1">
      <alignment horizontal="right" vertical="center" wrapText="1"/>
    </xf>
    <xf numFmtId="166" fontId="13" fillId="0" borderId="0" xfId="14" applyNumberFormat="1" applyFont="1" applyFill="1" applyBorder="1" applyAlignment="1">
      <alignment horizontal="right" vertical="center" wrapText="1"/>
    </xf>
    <xf numFmtId="0" fontId="6" fillId="0" borderId="0" xfId="9" applyFont="1" applyAlignment="1">
      <alignment horizontal="center" vertical="center"/>
    </xf>
    <xf numFmtId="166" fontId="5" fillId="2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0" xfId="10" quotePrefix="1" applyFont="1" applyAlignment="1">
      <alignment vertical="center"/>
    </xf>
    <xf numFmtId="0" fontId="14" fillId="0" borderId="0" xfId="7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167" fontId="6" fillId="0" borderId="0" xfId="15" applyNumberFormat="1" applyFont="1" applyFill="1" applyAlignment="1">
      <alignment vertical="center"/>
    </xf>
    <xf numFmtId="166" fontId="6" fillId="0" borderId="0" xfId="14" applyNumberFormat="1" applyFont="1" applyFill="1" applyBorder="1" applyAlignment="1">
      <alignment horizontal="right" vertical="center" wrapText="1"/>
    </xf>
    <xf numFmtId="166" fontId="6" fillId="0" borderId="2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166" fontId="6" fillId="0" borderId="0" xfId="11" applyNumberFormat="1" applyFont="1" applyBorder="1" applyAlignment="1">
      <alignment vertical="center"/>
    </xf>
    <xf numFmtId="166" fontId="6" fillId="0" borderId="0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166" fontId="6" fillId="0" borderId="1" xfId="9" applyNumberFormat="1" applyFont="1" applyFill="1" applyBorder="1" applyAlignment="1">
      <alignment vertical="center"/>
    </xf>
    <xf numFmtId="166" fontId="15" fillId="2" borderId="1" xfId="5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6" fontId="6" fillId="0" borderId="1" xfId="7" applyNumberFormat="1" applyFont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5" applyNumberFormat="1" applyFont="1" applyAlignment="1">
      <alignment horizontal="right" vertical="center"/>
    </xf>
    <xf numFmtId="166" fontId="6" fillId="0" borderId="1" xfId="5" applyNumberFormat="1" applyFont="1" applyFill="1" applyBorder="1" applyAlignment="1">
      <alignment vertical="center"/>
    </xf>
    <xf numFmtId="166" fontId="6" fillId="0" borderId="0" xfId="9" applyNumberFormat="1" applyFont="1" applyFill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164" fontId="6" fillId="0" borderId="0" xfId="9" applyNumberFormat="1" applyFont="1" applyFill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9" applyNumberFormat="1" applyFont="1" applyFill="1" applyAlignment="1">
      <alignment vertical="center"/>
    </xf>
    <xf numFmtId="0" fontId="6" fillId="0" borderId="0" xfId="9" applyFont="1" applyFill="1"/>
    <xf numFmtId="166" fontId="6" fillId="0" borderId="0" xfId="9" applyNumberFormat="1" applyFont="1" applyFill="1"/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0" xfId="9" applyFont="1" applyAlignment="1">
      <alignment horizontal="left" vertical="center"/>
    </xf>
  </cellXfs>
  <cellStyles count="17">
    <cellStyle name="Comma 18" xfId="6" xr:uid="{00000000-0005-0000-0000-000000000000}"/>
    <cellStyle name="Comma 18 2" xfId="13" xr:uid="{00000000-0005-0000-0000-000001000000}"/>
    <cellStyle name="Comma 2" xfId="14" xr:uid="{00000000-0005-0000-0000-000002000000}"/>
    <cellStyle name="Comma 27" xfId="2" xr:uid="{00000000-0005-0000-0000-000003000000}"/>
    <cellStyle name="Comma_bs&amp;plt" xfId="16" xr:uid="{00000000-0005-0000-0000-000004000000}"/>
    <cellStyle name="Comma_กระแสเงินสด (T)" xfId="8" xr:uid="{00000000-0005-0000-0000-000005000000}"/>
    <cellStyle name="Normal" xfId="0" builtinId="0"/>
    <cellStyle name="Normal 11 2" xfId="15" xr:uid="{00000000-0005-0000-0000-000007000000}"/>
    <cellStyle name="Normal 11 2 2" xfId="1" xr:uid="{00000000-0005-0000-0000-000008000000}"/>
    <cellStyle name="Normal 17" xfId="11" xr:uid="{00000000-0005-0000-0000-000009000000}"/>
    <cellStyle name="Normal 2" xfId="9" xr:uid="{00000000-0005-0000-0000-00000A000000}"/>
    <cellStyle name="Normal 2 6" xfId="5" xr:uid="{00000000-0005-0000-0000-00000B000000}"/>
    <cellStyle name="Normal 25" xfId="3" xr:uid="{00000000-0005-0000-0000-00000C000000}"/>
    <cellStyle name="Normal 3 4" xfId="12" xr:uid="{00000000-0005-0000-0000-00000D000000}"/>
    <cellStyle name="Normal 69" xfId="4" xr:uid="{00000000-0005-0000-0000-00000E000000}"/>
    <cellStyle name="Normal_bs&amp;plt" xfId="7" xr:uid="{00000000-0005-0000-0000-00000F000000}"/>
    <cellStyle name="Normal_tfe2" xfId="10" xr:uid="{00000000-0005-0000-0000-00001000000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&#3626;&#3641;&#3605;&#3619;%205-58.....1-6-58...&#3607;&#3635;%20PERFOR...040658..&#3648;&#3626;&#3619;&#3655;&#3592;.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Production\CV\Pimpa\QCC%20pim\@@&#3614;&#3636;&#3617;&#3614;&#3634;\list%20part%20cv_SAP1&amp;STD%20TU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@IED-Monthly%20Report\IED%20MONTHLY\weekly%20report\Production\@%20Pool\1%20Plan%20for%202005-2007\1%20KPI%20of%20Prod\KPI%20of%20%20ALL%20Prod\KPI%20of%20PRODUCTION%20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13\notesDC4F69\IRC_VR%20APPROVE%20ALL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Production\CV\Pimpa\@@&#3614;&#3636;&#3617;&#3614;&#3634;\list%20part%20cv_SAP1&amp;STD%20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Documents%20and%20Settings\CSIX001\Application%20Data\Microsoft\Excel\Substantive%20Analytics%20Template%20-%20Mock%20Up%20v3%20w%20AS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MBARON~1\AppData\Local\Temp\notesF3B52A\SL%20-%20Determine%20audit%20strategy%20and%20plan%20-%2011062014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patcharaporn%20amnouyp\AppData\Local\Aura\6.0\Files\33\AF\7607dc23-b502-42d2-9dd0-f8f60d966e97000000000000000008120177\7607dc23-b502-42d2-9dd0-f8f60d966e97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nvara%20Longsakul\AppData\Local\Aura\6.0\Files\56\AF\5fe40c0e-37aa-4bb0-8d8b-8d7723f7230c000000000000000002177054\5fe40c0e-37aa-4bb0-8d8b-8d7723f7230c.xlsm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rs-srv011\users$\Documents%20and%20Settings\jumpolphat%20chonsirip\Local%20Settings\Application%20Data\Aura\3.0SEA_PRO1\Files\1\AF\df6fb3d1-61e0-4472-adb9-8edeafe1148f053173000211016162206008\df6fb3d161e04472adb98edeafe1148f.XLSM?2641889F" TargetMode="External"/><Relationship Id="rId1" Type="http://schemas.openxmlformats.org/officeDocument/2006/relationships/externalLinkPath" Target="file:///\\2641889F\df6fb3d161e04472adb98edeafe1148f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Personnel\ampornpan_r\09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13\notesDC4F69\W%20SK%20F%20S%20RS%20-%20WN%20201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/>
      <sheetData sheetId="83">
        <row r="5">
          <cell r="B5" t="str">
            <v>OQM</v>
          </cell>
        </row>
      </sheetData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 refreshError="1"/>
      <sheetData sheetId="90">
        <row r="5">
          <cell r="B5" t="str">
            <v>OQM</v>
          </cell>
        </row>
      </sheetData>
      <sheetData sheetId="91"/>
      <sheetData sheetId="92">
        <row r="5">
          <cell r="B5" t="str">
            <v>OQM</v>
          </cell>
        </row>
      </sheetData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Summary "/>
      <sheetName val="MfgproSep05"/>
      <sheetName val="Drop Down"/>
      <sheetName val="MAY"/>
      <sheetName val="TB-สูตร"/>
      <sheetName val="FY96"/>
      <sheetName val="Cash"/>
      <sheetName val="Data55X"/>
      <sheetName val="asset 2009"/>
      <sheetName val="BUILDING "/>
      <sheetName val="MA KHACH HANG"/>
      <sheetName val="MA NGUOI BAN"/>
      <sheetName val="database"/>
      <sheetName val="QtrList"/>
      <sheetName val="YearList"/>
      <sheetName val="Range name"/>
      <sheetName val="10K4"/>
      <sheetName val="MV-Master"/>
      <sheetName val="Master"/>
      <sheetName val="Dropdown data"/>
      <sheetName val="Permanent info"/>
      <sheetName val="Sheet1"/>
      <sheetName val="I-Données_de_base"/>
      <sheetName val="Agree PPE"/>
      <sheetName val="GFSS"/>
      <sheetName val="short"/>
      <sheetName val="MPS"/>
      <sheetName val="Workdone"/>
      <sheetName val="Accept-Reject"/>
      <sheetName val="Detail&gt;&gt;"/>
      <sheetName val="Contract Detail 2018"/>
      <sheetName val="Contract Detail 2019"/>
      <sheetName val="Cut-off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Reference"/>
      <sheetName val="Definitions"/>
      <sheetName val="G&amp;A"/>
      <sheetName val="Common Data"/>
      <sheetName val="Cashier receipt"/>
      <sheetName val="Statement-BAHT"/>
      <sheetName val="Main"/>
      <sheetName val="Related"/>
      <sheetName val="ค่าแรง"/>
      <sheetName val="SL - Determine audit strategy a"/>
      <sheetName val="Non-Statistical Sampling Master"/>
      <sheetName val="Two Step Revenue Testing Master"/>
      <sheetName val="Global Data"/>
      <sheetName val="Sheet2"/>
      <sheetName val="Results Template “结果”模板"/>
      <sheetName val="CAS"/>
      <sheetName val="3MTH"/>
      <sheetName val="3MIT"/>
      <sheetName val="OP Review-OctSRO"/>
      <sheetName val="MW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>
        <row r="113">
          <cell r="L113" t="b">
            <v>0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  <sheetName val="Sheet2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wtb"/>
      <sheetName val="Nov'04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Movement final"/>
      <sheetName val="GL 3387"/>
      <sheetName val="调整汇总"/>
      <sheetName val="ocean voyage"/>
      <sheetName val="B"/>
      <sheetName val="FSA"/>
      <sheetName val="YA97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TimeDtlSummaryByStaff"/>
      <sheetName val="BS-Q1'04"/>
      <sheetName val="UTC Profit Consolidation"/>
      <sheetName val="รายงานสมุดบัญชีแยกประเภท รูปแบบ"/>
      <sheetName val="Fluctuation Analytics"/>
      <sheetName val="Control 1999"/>
      <sheetName val="NQSO_07 22 05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202005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>
        <row r="50">
          <cell r="C50" t="str">
            <v>?</v>
          </cell>
        </row>
      </sheetData>
      <sheetData sheetId="63"/>
      <sheetData sheetId="64">
        <row r="45">
          <cell r="T45">
            <v>0</v>
          </cell>
        </row>
      </sheetData>
      <sheetData sheetId="65"/>
      <sheetData sheetId="66"/>
      <sheetData sheetId="67">
        <row r="92">
          <cell r="B92" t="str">
            <v>?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>
        <row r="45">
          <cell r="T45" t="str">
            <v>2,221.6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>
        <row r="50">
          <cell r="C50" t="str">
            <v xml:space="preserve">   ?</v>
          </cell>
        </row>
      </sheetData>
      <sheetData sheetId="132"/>
      <sheetData sheetId="133">
        <row r="45">
          <cell r="T45">
            <v>0</v>
          </cell>
        </row>
      </sheetData>
      <sheetData sheetId="134"/>
      <sheetData sheetId="135"/>
      <sheetData sheetId="136">
        <row r="92">
          <cell r="B92" t="str">
            <v xml:space="preserve">   ?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5">
          <cell r="T45">
            <v>43923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L162"/>
  <sheetViews>
    <sheetView topLeftCell="A126" zoomScaleNormal="100" zoomScaleSheetLayoutView="90" workbookViewId="0">
      <selection activeCell="C134" sqref="C134"/>
    </sheetView>
  </sheetViews>
  <sheetFormatPr defaultRowHeight="16.5" customHeight="1"/>
  <cols>
    <col min="1" max="1" width="1.42578125" style="33" customWidth="1"/>
    <col min="2" max="2" width="1.42578125" style="5" customWidth="1"/>
    <col min="3" max="3" width="33.28515625" style="5" customWidth="1"/>
    <col min="4" max="4" width="7.7109375" style="3" customWidth="1"/>
    <col min="5" max="5" width="0.42578125" style="5" customWidth="1"/>
    <col min="6" max="6" width="12.7109375" style="32" customWidth="1"/>
    <col min="7" max="7" width="0.42578125" style="5" customWidth="1"/>
    <col min="8" max="8" width="12.7109375" style="32" customWidth="1"/>
    <col min="9" max="9" width="0.42578125" style="5" customWidth="1"/>
    <col min="10" max="10" width="12.7109375" style="32" customWidth="1"/>
    <col min="11" max="11" width="0.42578125" style="5" customWidth="1"/>
    <col min="12" max="12" width="12.7109375" style="32" customWidth="1"/>
    <col min="13" max="254" width="9.28515625" style="5"/>
    <col min="255" max="256" width="1.42578125" style="5" customWidth="1"/>
    <col min="257" max="257" width="28.7109375" style="5" customWidth="1"/>
    <col min="258" max="258" width="6.7109375" style="5" customWidth="1"/>
    <col min="259" max="259" width="0.42578125" style="5" customWidth="1"/>
    <col min="260" max="260" width="12.7109375" style="5" customWidth="1"/>
    <col min="261" max="261" width="0.42578125" style="5" customWidth="1"/>
    <col min="262" max="262" width="12.7109375" style="5" customWidth="1"/>
    <col min="263" max="263" width="0.42578125" style="5" customWidth="1"/>
    <col min="264" max="264" width="12.7109375" style="5" customWidth="1"/>
    <col min="265" max="265" width="0.42578125" style="5" customWidth="1"/>
    <col min="266" max="266" width="12.7109375" style="5" customWidth="1"/>
    <col min="267" max="510" width="9.28515625" style="5"/>
    <col min="511" max="512" width="1.42578125" style="5" customWidth="1"/>
    <col min="513" max="513" width="28.7109375" style="5" customWidth="1"/>
    <col min="514" max="514" width="6.7109375" style="5" customWidth="1"/>
    <col min="515" max="515" width="0.42578125" style="5" customWidth="1"/>
    <col min="516" max="516" width="12.7109375" style="5" customWidth="1"/>
    <col min="517" max="517" width="0.42578125" style="5" customWidth="1"/>
    <col min="518" max="518" width="12.7109375" style="5" customWidth="1"/>
    <col min="519" max="519" width="0.42578125" style="5" customWidth="1"/>
    <col min="520" max="520" width="12.7109375" style="5" customWidth="1"/>
    <col min="521" max="521" width="0.42578125" style="5" customWidth="1"/>
    <col min="522" max="522" width="12.7109375" style="5" customWidth="1"/>
    <col min="523" max="766" width="9.28515625" style="5"/>
    <col min="767" max="768" width="1.42578125" style="5" customWidth="1"/>
    <col min="769" max="769" width="28.7109375" style="5" customWidth="1"/>
    <col min="770" max="770" width="6.7109375" style="5" customWidth="1"/>
    <col min="771" max="771" width="0.42578125" style="5" customWidth="1"/>
    <col min="772" max="772" width="12.7109375" style="5" customWidth="1"/>
    <col min="773" max="773" width="0.42578125" style="5" customWidth="1"/>
    <col min="774" max="774" width="12.7109375" style="5" customWidth="1"/>
    <col min="775" max="775" width="0.42578125" style="5" customWidth="1"/>
    <col min="776" max="776" width="12.7109375" style="5" customWidth="1"/>
    <col min="777" max="777" width="0.42578125" style="5" customWidth="1"/>
    <col min="778" max="778" width="12.7109375" style="5" customWidth="1"/>
    <col min="779" max="1022" width="9.28515625" style="5"/>
    <col min="1023" max="1024" width="1.42578125" style="5" customWidth="1"/>
    <col min="1025" max="1025" width="28.7109375" style="5" customWidth="1"/>
    <col min="1026" max="1026" width="6.7109375" style="5" customWidth="1"/>
    <col min="1027" max="1027" width="0.42578125" style="5" customWidth="1"/>
    <col min="1028" max="1028" width="12.7109375" style="5" customWidth="1"/>
    <col min="1029" max="1029" width="0.42578125" style="5" customWidth="1"/>
    <col min="1030" max="1030" width="12.7109375" style="5" customWidth="1"/>
    <col min="1031" max="1031" width="0.42578125" style="5" customWidth="1"/>
    <col min="1032" max="1032" width="12.7109375" style="5" customWidth="1"/>
    <col min="1033" max="1033" width="0.42578125" style="5" customWidth="1"/>
    <col min="1034" max="1034" width="12.7109375" style="5" customWidth="1"/>
    <col min="1035" max="1278" width="9.28515625" style="5"/>
    <col min="1279" max="1280" width="1.42578125" style="5" customWidth="1"/>
    <col min="1281" max="1281" width="28.7109375" style="5" customWidth="1"/>
    <col min="1282" max="1282" width="6.7109375" style="5" customWidth="1"/>
    <col min="1283" max="1283" width="0.42578125" style="5" customWidth="1"/>
    <col min="1284" max="1284" width="12.7109375" style="5" customWidth="1"/>
    <col min="1285" max="1285" width="0.42578125" style="5" customWidth="1"/>
    <col min="1286" max="1286" width="12.7109375" style="5" customWidth="1"/>
    <col min="1287" max="1287" width="0.42578125" style="5" customWidth="1"/>
    <col min="1288" max="1288" width="12.7109375" style="5" customWidth="1"/>
    <col min="1289" max="1289" width="0.42578125" style="5" customWidth="1"/>
    <col min="1290" max="1290" width="12.7109375" style="5" customWidth="1"/>
    <col min="1291" max="1534" width="9.28515625" style="5"/>
    <col min="1535" max="1536" width="1.42578125" style="5" customWidth="1"/>
    <col min="1537" max="1537" width="28.7109375" style="5" customWidth="1"/>
    <col min="1538" max="1538" width="6.7109375" style="5" customWidth="1"/>
    <col min="1539" max="1539" width="0.42578125" style="5" customWidth="1"/>
    <col min="1540" max="1540" width="12.7109375" style="5" customWidth="1"/>
    <col min="1541" max="1541" width="0.42578125" style="5" customWidth="1"/>
    <col min="1542" max="1542" width="12.7109375" style="5" customWidth="1"/>
    <col min="1543" max="1543" width="0.42578125" style="5" customWidth="1"/>
    <col min="1544" max="1544" width="12.7109375" style="5" customWidth="1"/>
    <col min="1545" max="1545" width="0.42578125" style="5" customWidth="1"/>
    <col min="1546" max="1546" width="12.7109375" style="5" customWidth="1"/>
    <col min="1547" max="1790" width="9.28515625" style="5"/>
    <col min="1791" max="1792" width="1.42578125" style="5" customWidth="1"/>
    <col min="1793" max="1793" width="28.7109375" style="5" customWidth="1"/>
    <col min="1794" max="1794" width="6.7109375" style="5" customWidth="1"/>
    <col min="1795" max="1795" width="0.42578125" style="5" customWidth="1"/>
    <col min="1796" max="1796" width="12.7109375" style="5" customWidth="1"/>
    <col min="1797" max="1797" width="0.42578125" style="5" customWidth="1"/>
    <col min="1798" max="1798" width="12.7109375" style="5" customWidth="1"/>
    <col min="1799" max="1799" width="0.42578125" style="5" customWidth="1"/>
    <col min="1800" max="1800" width="12.7109375" style="5" customWidth="1"/>
    <col min="1801" max="1801" width="0.42578125" style="5" customWidth="1"/>
    <col min="1802" max="1802" width="12.7109375" style="5" customWidth="1"/>
    <col min="1803" max="2046" width="9.28515625" style="5"/>
    <col min="2047" max="2048" width="1.42578125" style="5" customWidth="1"/>
    <col min="2049" max="2049" width="28.7109375" style="5" customWidth="1"/>
    <col min="2050" max="2050" width="6.7109375" style="5" customWidth="1"/>
    <col min="2051" max="2051" width="0.42578125" style="5" customWidth="1"/>
    <col min="2052" max="2052" width="12.7109375" style="5" customWidth="1"/>
    <col min="2053" max="2053" width="0.42578125" style="5" customWidth="1"/>
    <col min="2054" max="2054" width="12.7109375" style="5" customWidth="1"/>
    <col min="2055" max="2055" width="0.42578125" style="5" customWidth="1"/>
    <col min="2056" max="2056" width="12.7109375" style="5" customWidth="1"/>
    <col min="2057" max="2057" width="0.42578125" style="5" customWidth="1"/>
    <col min="2058" max="2058" width="12.7109375" style="5" customWidth="1"/>
    <col min="2059" max="2302" width="9.28515625" style="5"/>
    <col min="2303" max="2304" width="1.42578125" style="5" customWidth="1"/>
    <col min="2305" max="2305" width="28.7109375" style="5" customWidth="1"/>
    <col min="2306" max="2306" width="6.7109375" style="5" customWidth="1"/>
    <col min="2307" max="2307" width="0.42578125" style="5" customWidth="1"/>
    <col min="2308" max="2308" width="12.7109375" style="5" customWidth="1"/>
    <col min="2309" max="2309" width="0.42578125" style="5" customWidth="1"/>
    <col min="2310" max="2310" width="12.7109375" style="5" customWidth="1"/>
    <col min="2311" max="2311" width="0.42578125" style="5" customWidth="1"/>
    <col min="2312" max="2312" width="12.7109375" style="5" customWidth="1"/>
    <col min="2313" max="2313" width="0.42578125" style="5" customWidth="1"/>
    <col min="2314" max="2314" width="12.7109375" style="5" customWidth="1"/>
    <col min="2315" max="2558" width="9.28515625" style="5"/>
    <col min="2559" max="2560" width="1.42578125" style="5" customWidth="1"/>
    <col min="2561" max="2561" width="28.7109375" style="5" customWidth="1"/>
    <col min="2562" max="2562" width="6.7109375" style="5" customWidth="1"/>
    <col min="2563" max="2563" width="0.42578125" style="5" customWidth="1"/>
    <col min="2564" max="2564" width="12.7109375" style="5" customWidth="1"/>
    <col min="2565" max="2565" width="0.42578125" style="5" customWidth="1"/>
    <col min="2566" max="2566" width="12.7109375" style="5" customWidth="1"/>
    <col min="2567" max="2567" width="0.42578125" style="5" customWidth="1"/>
    <col min="2568" max="2568" width="12.7109375" style="5" customWidth="1"/>
    <col min="2569" max="2569" width="0.42578125" style="5" customWidth="1"/>
    <col min="2570" max="2570" width="12.7109375" style="5" customWidth="1"/>
    <col min="2571" max="2814" width="9.28515625" style="5"/>
    <col min="2815" max="2816" width="1.42578125" style="5" customWidth="1"/>
    <col min="2817" max="2817" width="28.7109375" style="5" customWidth="1"/>
    <col min="2818" max="2818" width="6.7109375" style="5" customWidth="1"/>
    <col min="2819" max="2819" width="0.42578125" style="5" customWidth="1"/>
    <col min="2820" max="2820" width="12.7109375" style="5" customWidth="1"/>
    <col min="2821" max="2821" width="0.42578125" style="5" customWidth="1"/>
    <col min="2822" max="2822" width="12.7109375" style="5" customWidth="1"/>
    <col min="2823" max="2823" width="0.42578125" style="5" customWidth="1"/>
    <col min="2824" max="2824" width="12.7109375" style="5" customWidth="1"/>
    <col min="2825" max="2825" width="0.42578125" style="5" customWidth="1"/>
    <col min="2826" max="2826" width="12.7109375" style="5" customWidth="1"/>
    <col min="2827" max="3070" width="9.28515625" style="5"/>
    <col min="3071" max="3072" width="1.42578125" style="5" customWidth="1"/>
    <col min="3073" max="3073" width="28.7109375" style="5" customWidth="1"/>
    <col min="3074" max="3074" width="6.7109375" style="5" customWidth="1"/>
    <col min="3075" max="3075" width="0.42578125" style="5" customWidth="1"/>
    <col min="3076" max="3076" width="12.7109375" style="5" customWidth="1"/>
    <col min="3077" max="3077" width="0.42578125" style="5" customWidth="1"/>
    <col min="3078" max="3078" width="12.7109375" style="5" customWidth="1"/>
    <col min="3079" max="3079" width="0.42578125" style="5" customWidth="1"/>
    <col min="3080" max="3080" width="12.7109375" style="5" customWidth="1"/>
    <col min="3081" max="3081" width="0.42578125" style="5" customWidth="1"/>
    <col min="3082" max="3082" width="12.7109375" style="5" customWidth="1"/>
    <col min="3083" max="3326" width="9.28515625" style="5"/>
    <col min="3327" max="3328" width="1.42578125" style="5" customWidth="1"/>
    <col min="3329" max="3329" width="28.7109375" style="5" customWidth="1"/>
    <col min="3330" max="3330" width="6.7109375" style="5" customWidth="1"/>
    <col min="3331" max="3331" width="0.42578125" style="5" customWidth="1"/>
    <col min="3332" max="3332" width="12.7109375" style="5" customWidth="1"/>
    <col min="3333" max="3333" width="0.42578125" style="5" customWidth="1"/>
    <col min="3334" max="3334" width="12.7109375" style="5" customWidth="1"/>
    <col min="3335" max="3335" width="0.42578125" style="5" customWidth="1"/>
    <col min="3336" max="3336" width="12.7109375" style="5" customWidth="1"/>
    <col min="3337" max="3337" width="0.42578125" style="5" customWidth="1"/>
    <col min="3338" max="3338" width="12.7109375" style="5" customWidth="1"/>
    <col min="3339" max="3582" width="9.28515625" style="5"/>
    <col min="3583" max="3584" width="1.42578125" style="5" customWidth="1"/>
    <col min="3585" max="3585" width="28.7109375" style="5" customWidth="1"/>
    <col min="3586" max="3586" width="6.7109375" style="5" customWidth="1"/>
    <col min="3587" max="3587" width="0.42578125" style="5" customWidth="1"/>
    <col min="3588" max="3588" width="12.7109375" style="5" customWidth="1"/>
    <col min="3589" max="3589" width="0.42578125" style="5" customWidth="1"/>
    <col min="3590" max="3590" width="12.7109375" style="5" customWidth="1"/>
    <col min="3591" max="3591" width="0.42578125" style="5" customWidth="1"/>
    <col min="3592" max="3592" width="12.7109375" style="5" customWidth="1"/>
    <col min="3593" max="3593" width="0.42578125" style="5" customWidth="1"/>
    <col min="3594" max="3594" width="12.7109375" style="5" customWidth="1"/>
    <col min="3595" max="3838" width="9.28515625" style="5"/>
    <col min="3839" max="3840" width="1.42578125" style="5" customWidth="1"/>
    <col min="3841" max="3841" width="28.7109375" style="5" customWidth="1"/>
    <col min="3842" max="3842" width="6.7109375" style="5" customWidth="1"/>
    <col min="3843" max="3843" width="0.42578125" style="5" customWidth="1"/>
    <col min="3844" max="3844" width="12.7109375" style="5" customWidth="1"/>
    <col min="3845" max="3845" width="0.42578125" style="5" customWidth="1"/>
    <col min="3846" max="3846" width="12.7109375" style="5" customWidth="1"/>
    <col min="3847" max="3847" width="0.42578125" style="5" customWidth="1"/>
    <col min="3848" max="3848" width="12.7109375" style="5" customWidth="1"/>
    <col min="3849" max="3849" width="0.42578125" style="5" customWidth="1"/>
    <col min="3850" max="3850" width="12.7109375" style="5" customWidth="1"/>
    <col min="3851" max="4094" width="9.28515625" style="5"/>
    <col min="4095" max="4096" width="1.42578125" style="5" customWidth="1"/>
    <col min="4097" max="4097" width="28.7109375" style="5" customWidth="1"/>
    <col min="4098" max="4098" width="6.7109375" style="5" customWidth="1"/>
    <col min="4099" max="4099" width="0.42578125" style="5" customWidth="1"/>
    <col min="4100" max="4100" width="12.7109375" style="5" customWidth="1"/>
    <col min="4101" max="4101" width="0.42578125" style="5" customWidth="1"/>
    <col min="4102" max="4102" width="12.7109375" style="5" customWidth="1"/>
    <col min="4103" max="4103" width="0.42578125" style="5" customWidth="1"/>
    <col min="4104" max="4104" width="12.7109375" style="5" customWidth="1"/>
    <col min="4105" max="4105" width="0.42578125" style="5" customWidth="1"/>
    <col min="4106" max="4106" width="12.7109375" style="5" customWidth="1"/>
    <col min="4107" max="4350" width="9.28515625" style="5"/>
    <col min="4351" max="4352" width="1.42578125" style="5" customWidth="1"/>
    <col min="4353" max="4353" width="28.7109375" style="5" customWidth="1"/>
    <col min="4354" max="4354" width="6.7109375" style="5" customWidth="1"/>
    <col min="4355" max="4355" width="0.42578125" style="5" customWidth="1"/>
    <col min="4356" max="4356" width="12.7109375" style="5" customWidth="1"/>
    <col min="4357" max="4357" width="0.42578125" style="5" customWidth="1"/>
    <col min="4358" max="4358" width="12.7109375" style="5" customWidth="1"/>
    <col min="4359" max="4359" width="0.42578125" style="5" customWidth="1"/>
    <col min="4360" max="4360" width="12.7109375" style="5" customWidth="1"/>
    <col min="4361" max="4361" width="0.42578125" style="5" customWidth="1"/>
    <col min="4362" max="4362" width="12.7109375" style="5" customWidth="1"/>
    <col min="4363" max="4606" width="9.28515625" style="5"/>
    <col min="4607" max="4608" width="1.42578125" style="5" customWidth="1"/>
    <col min="4609" max="4609" width="28.7109375" style="5" customWidth="1"/>
    <col min="4610" max="4610" width="6.7109375" style="5" customWidth="1"/>
    <col min="4611" max="4611" width="0.42578125" style="5" customWidth="1"/>
    <col min="4612" max="4612" width="12.7109375" style="5" customWidth="1"/>
    <col min="4613" max="4613" width="0.42578125" style="5" customWidth="1"/>
    <col min="4614" max="4614" width="12.7109375" style="5" customWidth="1"/>
    <col min="4615" max="4615" width="0.42578125" style="5" customWidth="1"/>
    <col min="4616" max="4616" width="12.7109375" style="5" customWidth="1"/>
    <col min="4617" max="4617" width="0.42578125" style="5" customWidth="1"/>
    <col min="4618" max="4618" width="12.7109375" style="5" customWidth="1"/>
    <col min="4619" max="4862" width="9.28515625" style="5"/>
    <col min="4863" max="4864" width="1.42578125" style="5" customWidth="1"/>
    <col min="4865" max="4865" width="28.7109375" style="5" customWidth="1"/>
    <col min="4866" max="4866" width="6.7109375" style="5" customWidth="1"/>
    <col min="4867" max="4867" width="0.42578125" style="5" customWidth="1"/>
    <col min="4868" max="4868" width="12.7109375" style="5" customWidth="1"/>
    <col min="4869" max="4869" width="0.42578125" style="5" customWidth="1"/>
    <col min="4870" max="4870" width="12.7109375" style="5" customWidth="1"/>
    <col min="4871" max="4871" width="0.42578125" style="5" customWidth="1"/>
    <col min="4872" max="4872" width="12.7109375" style="5" customWidth="1"/>
    <col min="4873" max="4873" width="0.42578125" style="5" customWidth="1"/>
    <col min="4874" max="4874" width="12.7109375" style="5" customWidth="1"/>
    <col min="4875" max="5118" width="9.28515625" style="5"/>
    <col min="5119" max="5120" width="1.42578125" style="5" customWidth="1"/>
    <col min="5121" max="5121" width="28.7109375" style="5" customWidth="1"/>
    <col min="5122" max="5122" width="6.7109375" style="5" customWidth="1"/>
    <col min="5123" max="5123" width="0.42578125" style="5" customWidth="1"/>
    <col min="5124" max="5124" width="12.7109375" style="5" customWidth="1"/>
    <col min="5125" max="5125" width="0.42578125" style="5" customWidth="1"/>
    <col min="5126" max="5126" width="12.7109375" style="5" customWidth="1"/>
    <col min="5127" max="5127" width="0.42578125" style="5" customWidth="1"/>
    <col min="5128" max="5128" width="12.7109375" style="5" customWidth="1"/>
    <col min="5129" max="5129" width="0.42578125" style="5" customWidth="1"/>
    <col min="5130" max="5130" width="12.7109375" style="5" customWidth="1"/>
    <col min="5131" max="5374" width="9.28515625" style="5"/>
    <col min="5375" max="5376" width="1.42578125" style="5" customWidth="1"/>
    <col min="5377" max="5377" width="28.7109375" style="5" customWidth="1"/>
    <col min="5378" max="5378" width="6.7109375" style="5" customWidth="1"/>
    <col min="5379" max="5379" width="0.42578125" style="5" customWidth="1"/>
    <col min="5380" max="5380" width="12.7109375" style="5" customWidth="1"/>
    <col min="5381" max="5381" width="0.42578125" style="5" customWidth="1"/>
    <col min="5382" max="5382" width="12.7109375" style="5" customWidth="1"/>
    <col min="5383" max="5383" width="0.42578125" style="5" customWidth="1"/>
    <col min="5384" max="5384" width="12.7109375" style="5" customWidth="1"/>
    <col min="5385" max="5385" width="0.42578125" style="5" customWidth="1"/>
    <col min="5386" max="5386" width="12.7109375" style="5" customWidth="1"/>
    <col min="5387" max="5630" width="9.28515625" style="5"/>
    <col min="5631" max="5632" width="1.42578125" style="5" customWidth="1"/>
    <col min="5633" max="5633" width="28.7109375" style="5" customWidth="1"/>
    <col min="5634" max="5634" width="6.7109375" style="5" customWidth="1"/>
    <col min="5635" max="5635" width="0.42578125" style="5" customWidth="1"/>
    <col min="5636" max="5636" width="12.7109375" style="5" customWidth="1"/>
    <col min="5637" max="5637" width="0.42578125" style="5" customWidth="1"/>
    <col min="5638" max="5638" width="12.7109375" style="5" customWidth="1"/>
    <col min="5639" max="5639" width="0.42578125" style="5" customWidth="1"/>
    <col min="5640" max="5640" width="12.7109375" style="5" customWidth="1"/>
    <col min="5641" max="5641" width="0.42578125" style="5" customWidth="1"/>
    <col min="5642" max="5642" width="12.7109375" style="5" customWidth="1"/>
    <col min="5643" max="5886" width="9.28515625" style="5"/>
    <col min="5887" max="5888" width="1.42578125" style="5" customWidth="1"/>
    <col min="5889" max="5889" width="28.7109375" style="5" customWidth="1"/>
    <col min="5890" max="5890" width="6.7109375" style="5" customWidth="1"/>
    <col min="5891" max="5891" width="0.42578125" style="5" customWidth="1"/>
    <col min="5892" max="5892" width="12.7109375" style="5" customWidth="1"/>
    <col min="5893" max="5893" width="0.42578125" style="5" customWidth="1"/>
    <col min="5894" max="5894" width="12.7109375" style="5" customWidth="1"/>
    <col min="5895" max="5895" width="0.42578125" style="5" customWidth="1"/>
    <col min="5896" max="5896" width="12.7109375" style="5" customWidth="1"/>
    <col min="5897" max="5897" width="0.42578125" style="5" customWidth="1"/>
    <col min="5898" max="5898" width="12.7109375" style="5" customWidth="1"/>
    <col min="5899" max="6142" width="9.28515625" style="5"/>
    <col min="6143" max="6144" width="1.42578125" style="5" customWidth="1"/>
    <col min="6145" max="6145" width="28.7109375" style="5" customWidth="1"/>
    <col min="6146" max="6146" width="6.7109375" style="5" customWidth="1"/>
    <col min="6147" max="6147" width="0.42578125" style="5" customWidth="1"/>
    <col min="6148" max="6148" width="12.7109375" style="5" customWidth="1"/>
    <col min="6149" max="6149" width="0.42578125" style="5" customWidth="1"/>
    <col min="6150" max="6150" width="12.7109375" style="5" customWidth="1"/>
    <col min="6151" max="6151" width="0.42578125" style="5" customWidth="1"/>
    <col min="6152" max="6152" width="12.7109375" style="5" customWidth="1"/>
    <col min="6153" max="6153" width="0.42578125" style="5" customWidth="1"/>
    <col min="6154" max="6154" width="12.7109375" style="5" customWidth="1"/>
    <col min="6155" max="6398" width="9.28515625" style="5"/>
    <col min="6399" max="6400" width="1.42578125" style="5" customWidth="1"/>
    <col min="6401" max="6401" width="28.7109375" style="5" customWidth="1"/>
    <col min="6402" max="6402" width="6.7109375" style="5" customWidth="1"/>
    <col min="6403" max="6403" width="0.42578125" style="5" customWidth="1"/>
    <col min="6404" max="6404" width="12.7109375" style="5" customWidth="1"/>
    <col min="6405" max="6405" width="0.42578125" style="5" customWidth="1"/>
    <col min="6406" max="6406" width="12.7109375" style="5" customWidth="1"/>
    <col min="6407" max="6407" width="0.42578125" style="5" customWidth="1"/>
    <col min="6408" max="6408" width="12.7109375" style="5" customWidth="1"/>
    <col min="6409" max="6409" width="0.42578125" style="5" customWidth="1"/>
    <col min="6410" max="6410" width="12.7109375" style="5" customWidth="1"/>
    <col min="6411" max="6654" width="9.28515625" style="5"/>
    <col min="6655" max="6656" width="1.42578125" style="5" customWidth="1"/>
    <col min="6657" max="6657" width="28.7109375" style="5" customWidth="1"/>
    <col min="6658" max="6658" width="6.7109375" style="5" customWidth="1"/>
    <col min="6659" max="6659" width="0.42578125" style="5" customWidth="1"/>
    <col min="6660" max="6660" width="12.7109375" style="5" customWidth="1"/>
    <col min="6661" max="6661" width="0.42578125" style="5" customWidth="1"/>
    <col min="6662" max="6662" width="12.7109375" style="5" customWidth="1"/>
    <col min="6663" max="6663" width="0.42578125" style="5" customWidth="1"/>
    <col min="6664" max="6664" width="12.7109375" style="5" customWidth="1"/>
    <col min="6665" max="6665" width="0.42578125" style="5" customWidth="1"/>
    <col min="6666" max="6666" width="12.7109375" style="5" customWidth="1"/>
    <col min="6667" max="6910" width="9.28515625" style="5"/>
    <col min="6911" max="6912" width="1.42578125" style="5" customWidth="1"/>
    <col min="6913" max="6913" width="28.7109375" style="5" customWidth="1"/>
    <col min="6914" max="6914" width="6.7109375" style="5" customWidth="1"/>
    <col min="6915" max="6915" width="0.42578125" style="5" customWidth="1"/>
    <col min="6916" max="6916" width="12.7109375" style="5" customWidth="1"/>
    <col min="6917" max="6917" width="0.42578125" style="5" customWidth="1"/>
    <col min="6918" max="6918" width="12.7109375" style="5" customWidth="1"/>
    <col min="6919" max="6919" width="0.42578125" style="5" customWidth="1"/>
    <col min="6920" max="6920" width="12.7109375" style="5" customWidth="1"/>
    <col min="6921" max="6921" width="0.42578125" style="5" customWidth="1"/>
    <col min="6922" max="6922" width="12.7109375" style="5" customWidth="1"/>
    <col min="6923" max="7166" width="9.28515625" style="5"/>
    <col min="7167" max="7168" width="1.42578125" style="5" customWidth="1"/>
    <col min="7169" max="7169" width="28.7109375" style="5" customWidth="1"/>
    <col min="7170" max="7170" width="6.7109375" style="5" customWidth="1"/>
    <col min="7171" max="7171" width="0.42578125" style="5" customWidth="1"/>
    <col min="7172" max="7172" width="12.7109375" style="5" customWidth="1"/>
    <col min="7173" max="7173" width="0.42578125" style="5" customWidth="1"/>
    <col min="7174" max="7174" width="12.7109375" style="5" customWidth="1"/>
    <col min="7175" max="7175" width="0.42578125" style="5" customWidth="1"/>
    <col min="7176" max="7176" width="12.7109375" style="5" customWidth="1"/>
    <col min="7177" max="7177" width="0.42578125" style="5" customWidth="1"/>
    <col min="7178" max="7178" width="12.7109375" style="5" customWidth="1"/>
    <col min="7179" max="7422" width="9.28515625" style="5"/>
    <col min="7423" max="7424" width="1.42578125" style="5" customWidth="1"/>
    <col min="7425" max="7425" width="28.7109375" style="5" customWidth="1"/>
    <col min="7426" max="7426" width="6.7109375" style="5" customWidth="1"/>
    <col min="7427" max="7427" width="0.42578125" style="5" customWidth="1"/>
    <col min="7428" max="7428" width="12.7109375" style="5" customWidth="1"/>
    <col min="7429" max="7429" width="0.42578125" style="5" customWidth="1"/>
    <col min="7430" max="7430" width="12.7109375" style="5" customWidth="1"/>
    <col min="7431" max="7431" width="0.42578125" style="5" customWidth="1"/>
    <col min="7432" max="7432" width="12.7109375" style="5" customWidth="1"/>
    <col min="7433" max="7433" width="0.42578125" style="5" customWidth="1"/>
    <col min="7434" max="7434" width="12.7109375" style="5" customWidth="1"/>
    <col min="7435" max="7678" width="9.28515625" style="5"/>
    <col min="7679" max="7680" width="1.42578125" style="5" customWidth="1"/>
    <col min="7681" max="7681" width="28.7109375" style="5" customWidth="1"/>
    <col min="7682" max="7682" width="6.7109375" style="5" customWidth="1"/>
    <col min="7683" max="7683" width="0.42578125" style="5" customWidth="1"/>
    <col min="7684" max="7684" width="12.7109375" style="5" customWidth="1"/>
    <col min="7685" max="7685" width="0.42578125" style="5" customWidth="1"/>
    <col min="7686" max="7686" width="12.7109375" style="5" customWidth="1"/>
    <col min="7687" max="7687" width="0.42578125" style="5" customWidth="1"/>
    <col min="7688" max="7688" width="12.7109375" style="5" customWidth="1"/>
    <col min="7689" max="7689" width="0.42578125" style="5" customWidth="1"/>
    <col min="7690" max="7690" width="12.7109375" style="5" customWidth="1"/>
    <col min="7691" max="7934" width="9.28515625" style="5"/>
    <col min="7935" max="7936" width="1.42578125" style="5" customWidth="1"/>
    <col min="7937" max="7937" width="28.7109375" style="5" customWidth="1"/>
    <col min="7938" max="7938" width="6.7109375" style="5" customWidth="1"/>
    <col min="7939" max="7939" width="0.42578125" style="5" customWidth="1"/>
    <col min="7940" max="7940" width="12.7109375" style="5" customWidth="1"/>
    <col min="7941" max="7941" width="0.42578125" style="5" customWidth="1"/>
    <col min="7942" max="7942" width="12.7109375" style="5" customWidth="1"/>
    <col min="7943" max="7943" width="0.42578125" style="5" customWidth="1"/>
    <col min="7944" max="7944" width="12.7109375" style="5" customWidth="1"/>
    <col min="7945" max="7945" width="0.42578125" style="5" customWidth="1"/>
    <col min="7946" max="7946" width="12.7109375" style="5" customWidth="1"/>
    <col min="7947" max="8190" width="9.28515625" style="5"/>
    <col min="8191" max="8192" width="1.42578125" style="5" customWidth="1"/>
    <col min="8193" max="8193" width="28.7109375" style="5" customWidth="1"/>
    <col min="8194" max="8194" width="6.7109375" style="5" customWidth="1"/>
    <col min="8195" max="8195" width="0.42578125" style="5" customWidth="1"/>
    <col min="8196" max="8196" width="12.7109375" style="5" customWidth="1"/>
    <col min="8197" max="8197" width="0.42578125" style="5" customWidth="1"/>
    <col min="8198" max="8198" width="12.7109375" style="5" customWidth="1"/>
    <col min="8199" max="8199" width="0.42578125" style="5" customWidth="1"/>
    <col min="8200" max="8200" width="12.7109375" style="5" customWidth="1"/>
    <col min="8201" max="8201" width="0.42578125" style="5" customWidth="1"/>
    <col min="8202" max="8202" width="12.7109375" style="5" customWidth="1"/>
    <col min="8203" max="8446" width="9.28515625" style="5"/>
    <col min="8447" max="8448" width="1.42578125" style="5" customWidth="1"/>
    <col min="8449" max="8449" width="28.7109375" style="5" customWidth="1"/>
    <col min="8450" max="8450" width="6.7109375" style="5" customWidth="1"/>
    <col min="8451" max="8451" width="0.42578125" style="5" customWidth="1"/>
    <col min="8452" max="8452" width="12.7109375" style="5" customWidth="1"/>
    <col min="8453" max="8453" width="0.42578125" style="5" customWidth="1"/>
    <col min="8454" max="8454" width="12.7109375" style="5" customWidth="1"/>
    <col min="8455" max="8455" width="0.42578125" style="5" customWidth="1"/>
    <col min="8456" max="8456" width="12.7109375" style="5" customWidth="1"/>
    <col min="8457" max="8457" width="0.42578125" style="5" customWidth="1"/>
    <col min="8458" max="8458" width="12.7109375" style="5" customWidth="1"/>
    <col min="8459" max="8702" width="9.28515625" style="5"/>
    <col min="8703" max="8704" width="1.42578125" style="5" customWidth="1"/>
    <col min="8705" max="8705" width="28.7109375" style="5" customWidth="1"/>
    <col min="8706" max="8706" width="6.7109375" style="5" customWidth="1"/>
    <col min="8707" max="8707" width="0.42578125" style="5" customWidth="1"/>
    <col min="8708" max="8708" width="12.7109375" style="5" customWidth="1"/>
    <col min="8709" max="8709" width="0.42578125" style="5" customWidth="1"/>
    <col min="8710" max="8710" width="12.7109375" style="5" customWidth="1"/>
    <col min="8711" max="8711" width="0.42578125" style="5" customWidth="1"/>
    <col min="8712" max="8712" width="12.7109375" style="5" customWidth="1"/>
    <col min="8713" max="8713" width="0.42578125" style="5" customWidth="1"/>
    <col min="8714" max="8714" width="12.7109375" style="5" customWidth="1"/>
    <col min="8715" max="8958" width="9.28515625" style="5"/>
    <col min="8959" max="8960" width="1.42578125" style="5" customWidth="1"/>
    <col min="8961" max="8961" width="28.7109375" style="5" customWidth="1"/>
    <col min="8962" max="8962" width="6.7109375" style="5" customWidth="1"/>
    <col min="8963" max="8963" width="0.42578125" style="5" customWidth="1"/>
    <col min="8964" max="8964" width="12.7109375" style="5" customWidth="1"/>
    <col min="8965" max="8965" width="0.42578125" style="5" customWidth="1"/>
    <col min="8966" max="8966" width="12.7109375" style="5" customWidth="1"/>
    <col min="8967" max="8967" width="0.42578125" style="5" customWidth="1"/>
    <col min="8968" max="8968" width="12.7109375" style="5" customWidth="1"/>
    <col min="8969" max="8969" width="0.42578125" style="5" customWidth="1"/>
    <col min="8970" max="8970" width="12.7109375" style="5" customWidth="1"/>
    <col min="8971" max="9214" width="9.28515625" style="5"/>
    <col min="9215" max="9216" width="1.42578125" style="5" customWidth="1"/>
    <col min="9217" max="9217" width="28.7109375" style="5" customWidth="1"/>
    <col min="9218" max="9218" width="6.7109375" style="5" customWidth="1"/>
    <col min="9219" max="9219" width="0.42578125" style="5" customWidth="1"/>
    <col min="9220" max="9220" width="12.7109375" style="5" customWidth="1"/>
    <col min="9221" max="9221" width="0.42578125" style="5" customWidth="1"/>
    <col min="9222" max="9222" width="12.7109375" style="5" customWidth="1"/>
    <col min="9223" max="9223" width="0.42578125" style="5" customWidth="1"/>
    <col min="9224" max="9224" width="12.7109375" style="5" customWidth="1"/>
    <col min="9225" max="9225" width="0.42578125" style="5" customWidth="1"/>
    <col min="9226" max="9226" width="12.7109375" style="5" customWidth="1"/>
    <col min="9227" max="9470" width="9.28515625" style="5"/>
    <col min="9471" max="9472" width="1.42578125" style="5" customWidth="1"/>
    <col min="9473" max="9473" width="28.7109375" style="5" customWidth="1"/>
    <col min="9474" max="9474" width="6.7109375" style="5" customWidth="1"/>
    <col min="9475" max="9475" width="0.42578125" style="5" customWidth="1"/>
    <col min="9476" max="9476" width="12.7109375" style="5" customWidth="1"/>
    <col min="9477" max="9477" width="0.42578125" style="5" customWidth="1"/>
    <col min="9478" max="9478" width="12.7109375" style="5" customWidth="1"/>
    <col min="9479" max="9479" width="0.42578125" style="5" customWidth="1"/>
    <col min="9480" max="9480" width="12.7109375" style="5" customWidth="1"/>
    <col min="9481" max="9481" width="0.42578125" style="5" customWidth="1"/>
    <col min="9482" max="9482" width="12.7109375" style="5" customWidth="1"/>
    <col min="9483" max="9726" width="9.28515625" style="5"/>
    <col min="9727" max="9728" width="1.42578125" style="5" customWidth="1"/>
    <col min="9729" max="9729" width="28.7109375" style="5" customWidth="1"/>
    <col min="9730" max="9730" width="6.7109375" style="5" customWidth="1"/>
    <col min="9731" max="9731" width="0.42578125" style="5" customWidth="1"/>
    <col min="9732" max="9732" width="12.7109375" style="5" customWidth="1"/>
    <col min="9733" max="9733" width="0.42578125" style="5" customWidth="1"/>
    <col min="9734" max="9734" width="12.7109375" style="5" customWidth="1"/>
    <col min="9735" max="9735" width="0.42578125" style="5" customWidth="1"/>
    <col min="9736" max="9736" width="12.7109375" style="5" customWidth="1"/>
    <col min="9737" max="9737" width="0.42578125" style="5" customWidth="1"/>
    <col min="9738" max="9738" width="12.7109375" style="5" customWidth="1"/>
    <col min="9739" max="9982" width="9.28515625" style="5"/>
    <col min="9983" max="9984" width="1.42578125" style="5" customWidth="1"/>
    <col min="9985" max="9985" width="28.7109375" style="5" customWidth="1"/>
    <col min="9986" max="9986" width="6.7109375" style="5" customWidth="1"/>
    <col min="9987" max="9987" width="0.42578125" style="5" customWidth="1"/>
    <col min="9988" max="9988" width="12.7109375" style="5" customWidth="1"/>
    <col min="9989" max="9989" width="0.42578125" style="5" customWidth="1"/>
    <col min="9990" max="9990" width="12.7109375" style="5" customWidth="1"/>
    <col min="9991" max="9991" width="0.42578125" style="5" customWidth="1"/>
    <col min="9992" max="9992" width="12.7109375" style="5" customWidth="1"/>
    <col min="9993" max="9993" width="0.42578125" style="5" customWidth="1"/>
    <col min="9994" max="9994" width="12.7109375" style="5" customWidth="1"/>
    <col min="9995" max="10238" width="9.28515625" style="5"/>
    <col min="10239" max="10240" width="1.42578125" style="5" customWidth="1"/>
    <col min="10241" max="10241" width="28.7109375" style="5" customWidth="1"/>
    <col min="10242" max="10242" width="6.7109375" style="5" customWidth="1"/>
    <col min="10243" max="10243" width="0.42578125" style="5" customWidth="1"/>
    <col min="10244" max="10244" width="12.7109375" style="5" customWidth="1"/>
    <col min="10245" max="10245" width="0.42578125" style="5" customWidth="1"/>
    <col min="10246" max="10246" width="12.7109375" style="5" customWidth="1"/>
    <col min="10247" max="10247" width="0.42578125" style="5" customWidth="1"/>
    <col min="10248" max="10248" width="12.7109375" style="5" customWidth="1"/>
    <col min="10249" max="10249" width="0.42578125" style="5" customWidth="1"/>
    <col min="10250" max="10250" width="12.7109375" style="5" customWidth="1"/>
    <col min="10251" max="10494" width="9.28515625" style="5"/>
    <col min="10495" max="10496" width="1.42578125" style="5" customWidth="1"/>
    <col min="10497" max="10497" width="28.7109375" style="5" customWidth="1"/>
    <col min="10498" max="10498" width="6.7109375" style="5" customWidth="1"/>
    <col min="10499" max="10499" width="0.42578125" style="5" customWidth="1"/>
    <col min="10500" max="10500" width="12.7109375" style="5" customWidth="1"/>
    <col min="10501" max="10501" width="0.42578125" style="5" customWidth="1"/>
    <col min="10502" max="10502" width="12.7109375" style="5" customWidth="1"/>
    <col min="10503" max="10503" width="0.42578125" style="5" customWidth="1"/>
    <col min="10504" max="10504" width="12.7109375" style="5" customWidth="1"/>
    <col min="10505" max="10505" width="0.42578125" style="5" customWidth="1"/>
    <col min="10506" max="10506" width="12.7109375" style="5" customWidth="1"/>
    <col min="10507" max="10750" width="9.28515625" style="5"/>
    <col min="10751" max="10752" width="1.42578125" style="5" customWidth="1"/>
    <col min="10753" max="10753" width="28.7109375" style="5" customWidth="1"/>
    <col min="10754" max="10754" width="6.7109375" style="5" customWidth="1"/>
    <col min="10755" max="10755" width="0.42578125" style="5" customWidth="1"/>
    <col min="10756" max="10756" width="12.7109375" style="5" customWidth="1"/>
    <col min="10757" max="10757" width="0.42578125" style="5" customWidth="1"/>
    <col min="10758" max="10758" width="12.7109375" style="5" customWidth="1"/>
    <col min="10759" max="10759" width="0.42578125" style="5" customWidth="1"/>
    <col min="10760" max="10760" width="12.7109375" style="5" customWidth="1"/>
    <col min="10761" max="10761" width="0.42578125" style="5" customWidth="1"/>
    <col min="10762" max="10762" width="12.7109375" style="5" customWidth="1"/>
    <col min="10763" max="11006" width="9.28515625" style="5"/>
    <col min="11007" max="11008" width="1.42578125" style="5" customWidth="1"/>
    <col min="11009" max="11009" width="28.7109375" style="5" customWidth="1"/>
    <col min="11010" max="11010" width="6.7109375" style="5" customWidth="1"/>
    <col min="11011" max="11011" width="0.42578125" style="5" customWidth="1"/>
    <col min="11012" max="11012" width="12.7109375" style="5" customWidth="1"/>
    <col min="11013" max="11013" width="0.42578125" style="5" customWidth="1"/>
    <col min="11014" max="11014" width="12.7109375" style="5" customWidth="1"/>
    <col min="11015" max="11015" width="0.42578125" style="5" customWidth="1"/>
    <col min="11016" max="11016" width="12.7109375" style="5" customWidth="1"/>
    <col min="11017" max="11017" width="0.42578125" style="5" customWidth="1"/>
    <col min="11018" max="11018" width="12.7109375" style="5" customWidth="1"/>
    <col min="11019" max="11262" width="9.28515625" style="5"/>
    <col min="11263" max="11264" width="1.42578125" style="5" customWidth="1"/>
    <col min="11265" max="11265" width="28.7109375" style="5" customWidth="1"/>
    <col min="11266" max="11266" width="6.7109375" style="5" customWidth="1"/>
    <col min="11267" max="11267" width="0.42578125" style="5" customWidth="1"/>
    <col min="11268" max="11268" width="12.7109375" style="5" customWidth="1"/>
    <col min="11269" max="11269" width="0.42578125" style="5" customWidth="1"/>
    <col min="11270" max="11270" width="12.7109375" style="5" customWidth="1"/>
    <col min="11271" max="11271" width="0.42578125" style="5" customWidth="1"/>
    <col min="11272" max="11272" width="12.7109375" style="5" customWidth="1"/>
    <col min="11273" max="11273" width="0.42578125" style="5" customWidth="1"/>
    <col min="11274" max="11274" width="12.7109375" style="5" customWidth="1"/>
    <col min="11275" max="11518" width="9.28515625" style="5"/>
    <col min="11519" max="11520" width="1.42578125" style="5" customWidth="1"/>
    <col min="11521" max="11521" width="28.7109375" style="5" customWidth="1"/>
    <col min="11522" max="11522" width="6.7109375" style="5" customWidth="1"/>
    <col min="11523" max="11523" width="0.42578125" style="5" customWidth="1"/>
    <col min="11524" max="11524" width="12.7109375" style="5" customWidth="1"/>
    <col min="11525" max="11525" width="0.42578125" style="5" customWidth="1"/>
    <col min="11526" max="11526" width="12.7109375" style="5" customWidth="1"/>
    <col min="11527" max="11527" width="0.42578125" style="5" customWidth="1"/>
    <col min="11528" max="11528" width="12.7109375" style="5" customWidth="1"/>
    <col min="11529" max="11529" width="0.42578125" style="5" customWidth="1"/>
    <col min="11530" max="11530" width="12.7109375" style="5" customWidth="1"/>
    <col min="11531" max="11774" width="9.28515625" style="5"/>
    <col min="11775" max="11776" width="1.42578125" style="5" customWidth="1"/>
    <col min="11777" max="11777" width="28.7109375" style="5" customWidth="1"/>
    <col min="11778" max="11778" width="6.7109375" style="5" customWidth="1"/>
    <col min="11779" max="11779" width="0.42578125" style="5" customWidth="1"/>
    <col min="11780" max="11780" width="12.7109375" style="5" customWidth="1"/>
    <col min="11781" max="11781" width="0.42578125" style="5" customWidth="1"/>
    <col min="11782" max="11782" width="12.7109375" style="5" customWidth="1"/>
    <col min="11783" max="11783" width="0.42578125" style="5" customWidth="1"/>
    <col min="11784" max="11784" width="12.7109375" style="5" customWidth="1"/>
    <col min="11785" max="11785" width="0.42578125" style="5" customWidth="1"/>
    <col min="11786" max="11786" width="12.7109375" style="5" customWidth="1"/>
    <col min="11787" max="12030" width="9.28515625" style="5"/>
    <col min="12031" max="12032" width="1.42578125" style="5" customWidth="1"/>
    <col min="12033" max="12033" width="28.7109375" style="5" customWidth="1"/>
    <col min="12034" max="12034" width="6.7109375" style="5" customWidth="1"/>
    <col min="12035" max="12035" width="0.42578125" style="5" customWidth="1"/>
    <col min="12036" max="12036" width="12.7109375" style="5" customWidth="1"/>
    <col min="12037" max="12037" width="0.42578125" style="5" customWidth="1"/>
    <col min="12038" max="12038" width="12.7109375" style="5" customWidth="1"/>
    <col min="12039" max="12039" width="0.42578125" style="5" customWidth="1"/>
    <col min="12040" max="12040" width="12.7109375" style="5" customWidth="1"/>
    <col min="12041" max="12041" width="0.42578125" style="5" customWidth="1"/>
    <col min="12042" max="12042" width="12.7109375" style="5" customWidth="1"/>
    <col min="12043" max="12286" width="9.28515625" style="5"/>
    <col min="12287" max="12288" width="1.42578125" style="5" customWidth="1"/>
    <col min="12289" max="12289" width="28.7109375" style="5" customWidth="1"/>
    <col min="12290" max="12290" width="6.7109375" style="5" customWidth="1"/>
    <col min="12291" max="12291" width="0.42578125" style="5" customWidth="1"/>
    <col min="12292" max="12292" width="12.7109375" style="5" customWidth="1"/>
    <col min="12293" max="12293" width="0.42578125" style="5" customWidth="1"/>
    <col min="12294" max="12294" width="12.7109375" style="5" customWidth="1"/>
    <col min="12295" max="12295" width="0.42578125" style="5" customWidth="1"/>
    <col min="12296" max="12296" width="12.7109375" style="5" customWidth="1"/>
    <col min="12297" max="12297" width="0.42578125" style="5" customWidth="1"/>
    <col min="12298" max="12298" width="12.7109375" style="5" customWidth="1"/>
    <col min="12299" max="12542" width="9.28515625" style="5"/>
    <col min="12543" max="12544" width="1.42578125" style="5" customWidth="1"/>
    <col min="12545" max="12545" width="28.7109375" style="5" customWidth="1"/>
    <col min="12546" max="12546" width="6.7109375" style="5" customWidth="1"/>
    <col min="12547" max="12547" width="0.42578125" style="5" customWidth="1"/>
    <col min="12548" max="12548" width="12.7109375" style="5" customWidth="1"/>
    <col min="12549" max="12549" width="0.42578125" style="5" customWidth="1"/>
    <col min="12550" max="12550" width="12.7109375" style="5" customWidth="1"/>
    <col min="12551" max="12551" width="0.42578125" style="5" customWidth="1"/>
    <col min="12552" max="12552" width="12.7109375" style="5" customWidth="1"/>
    <col min="12553" max="12553" width="0.42578125" style="5" customWidth="1"/>
    <col min="12554" max="12554" width="12.7109375" style="5" customWidth="1"/>
    <col min="12555" max="12798" width="9.28515625" style="5"/>
    <col min="12799" max="12800" width="1.42578125" style="5" customWidth="1"/>
    <col min="12801" max="12801" width="28.7109375" style="5" customWidth="1"/>
    <col min="12802" max="12802" width="6.7109375" style="5" customWidth="1"/>
    <col min="12803" max="12803" width="0.42578125" style="5" customWidth="1"/>
    <col min="12804" max="12804" width="12.7109375" style="5" customWidth="1"/>
    <col min="12805" max="12805" width="0.42578125" style="5" customWidth="1"/>
    <col min="12806" max="12806" width="12.7109375" style="5" customWidth="1"/>
    <col min="12807" max="12807" width="0.42578125" style="5" customWidth="1"/>
    <col min="12808" max="12808" width="12.7109375" style="5" customWidth="1"/>
    <col min="12809" max="12809" width="0.42578125" style="5" customWidth="1"/>
    <col min="12810" max="12810" width="12.7109375" style="5" customWidth="1"/>
    <col min="12811" max="13054" width="9.28515625" style="5"/>
    <col min="13055" max="13056" width="1.42578125" style="5" customWidth="1"/>
    <col min="13057" max="13057" width="28.7109375" style="5" customWidth="1"/>
    <col min="13058" max="13058" width="6.7109375" style="5" customWidth="1"/>
    <col min="13059" max="13059" width="0.42578125" style="5" customWidth="1"/>
    <col min="13060" max="13060" width="12.7109375" style="5" customWidth="1"/>
    <col min="13061" max="13061" width="0.42578125" style="5" customWidth="1"/>
    <col min="13062" max="13062" width="12.7109375" style="5" customWidth="1"/>
    <col min="13063" max="13063" width="0.42578125" style="5" customWidth="1"/>
    <col min="13064" max="13064" width="12.7109375" style="5" customWidth="1"/>
    <col min="13065" max="13065" width="0.42578125" style="5" customWidth="1"/>
    <col min="13066" max="13066" width="12.7109375" style="5" customWidth="1"/>
    <col min="13067" max="13310" width="9.28515625" style="5"/>
    <col min="13311" max="13312" width="1.42578125" style="5" customWidth="1"/>
    <col min="13313" max="13313" width="28.7109375" style="5" customWidth="1"/>
    <col min="13314" max="13314" width="6.7109375" style="5" customWidth="1"/>
    <col min="13315" max="13315" width="0.42578125" style="5" customWidth="1"/>
    <col min="13316" max="13316" width="12.7109375" style="5" customWidth="1"/>
    <col min="13317" max="13317" width="0.42578125" style="5" customWidth="1"/>
    <col min="13318" max="13318" width="12.7109375" style="5" customWidth="1"/>
    <col min="13319" max="13319" width="0.42578125" style="5" customWidth="1"/>
    <col min="13320" max="13320" width="12.7109375" style="5" customWidth="1"/>
    <col min="13321" max="13321" width="0.42578125" style="5" customWidth="1"/>
    <col min="13322" max="13322" width="12.7109375" style="5" customWidth="1"/>
    <col min="13323" max="13566" width="9.28515625" style="5"/>
    <col min="13567" max="13568" width="1.42578125" style="5" customWidth="1"/>
    <col min="13569" max="13569" width="28.7109375" style="5" customWidth="1"/>
    <col min="13570" max="13570" width="6.7109375" style="5" customWidth="1"/>
    <col min="13571" max="13571" width="0.42578125" style="5" customWidth="1"/>
    <col min="13572" max="13572" width="12.7109375" style="5" customWidth="1"/>
    <col min="13573" max="13573" width="0.42578125" style="5" customWidth="1"/>
    <col min="13574" max="13574" width="12.7109375" style="5" customWidth="1"/>
    <col min="13575" max="13575" width="0.42578125" style="5" customWidth="1"/>
    <col min="13576" max="13576" width="12.7109375" style="5" customWidth="1"/>
    <col min="13577" max="13577" width="0.42578125" style="5" customWidth="1"/>
    <col min="13578" max="13578" width="12.7109375" style="5" customWidth="1"/>
    <col min="13579" max="13822" width="9.28515625" style="5"/>
    <col min="13823" max="13824" width="1.42578125" style="5" customWidth="1"/>
    <col min="13825" max="13825" width="28.7109375" style="5" customWidth="1"/>
    <col min="13826" max="13826" width="6.7109375" style="5" customWidth="1"/>
    <col min="13827" max="13827" width="0.42578125" style="5" customWidth="1"/>
    <col min="13828" max="13828" width="12.7109375" style="5" customWidth="1"/>
    <col min="13829" max="13829" width="0.42578125" style="5" customWidth="1"/>
    <col min="13830" max="13830" width="12.7109375" style="5" customWidth="1"/>
    <col min="13831" max="13831" width="0.42578125" style="5" customWidth="1"/>
    <col min="13832" max="13832" width="12.7109375" style="5" customWidth="1"/>
    <col min="13833" max="13833" width="0.42578125" style="5" customWidth="1"/>
    <col min="13834" max="13834" width="12.7109375" style="5" customWidth="1"/>
    <col min="13835" max="14078" width="9.28515625" style="5"/>
    <col min="14079" max="14080" width="1.42578125" style="5" customWidth="1"/>
    <col min="14081" max="14081" width="28.7109375" style="5" customWidth="1"/>
    <col min="14082" max="14082" width="6.7109375" style="5" customWidth="1"/>
    <col min="14083" max="14083" width="0.42578125" style="5" customWidth="1"/>
    <col min="14084" max="14084" width="12.7109375" style="5" customWidth="1"/>
    <col min="14085" max="14085" width="0.42578125" style="5" customWidth="1"/>
    <col min="14086" max="14086" width="12.7109375" style="5" customWidth="1"/>
    <col min="14087" max="14087" width="0.42578125" style="5" customWidth="1"/>
    <col min="14088" max="14088" width="12.7109375" style="5" customWidth="1"/>
    <col min="14089" max="14089" width="0.42578125" style="5" customWidth="1"/>
    <col min="14090" max="14090" width="12.7109375" style="5" customWidth="1"/>
    <col min="14091" max="14334" width="9.28515625" style="5"/>
    <col min="14335" max="14336" width="1.42578125" style="5" customWidth="1"/>
    <col min="14337" max="14337" width="28.7109375" style="5" customWidth="1"/>
    <col min="14338" max="14338" width="6.7109375" style="5" customWidth="1"/>
    <col min="14339" max="14339" width="0.42578125" style="5" customWidth="1"/>
    <col min="14340" max="14340" width="12.7109375" style="5" customWidth="1"/>
    <col min="14341" max="14341" width="0.42578125" style="5" customWidth="1"/>
    <col min="14342" max="14342" width="12.7109375" style="5" customWidth="1"/>
    <col min="14343" max="14343" width="0.42578125" style="5" customWidth="1"/>
    <col min="14344" max="14344" width="12.7109375" style="5" customWidth="1"/>
    <col min="14345" max="14345" width="0.42578125" style="5" customWidth="1"/>
    <col min="14346" max="14346" width="12.7109375" style="5" customWidth="1"/>
    <col min="14347" max="14590" width="9.28515625" style="5"/>
    <col min="14591" max="14592" width="1.42578125" style="5" customWidth="1"/>
    <col min="14593" max="14593" width="28.7109375" style="5" customWidth="1"/>
    <col min="14594" max="14594" width="6.7109375" style="5" customWidth="1"/>
    <col min="14595" max="14595" width="0.42578125" style="5" customWidth="1"/>
    <col min="14596" max="14596" width="12.7109375" style="5" customWidth="1"/>
    <col min="14597" max="14597" width="0.42578125" style="5" customWidth="1"/>
    <col min="14598" max="14598" width="12.7109375" style="5" customWidth="1"/>
    <col min="14599" max="14599" width="0.42578125" style="5" customWidth="1"/>
    <col min="14600" max="14600" width="12.7109375" style="5" customWidth="1"/>
    <col min="14601" max="14601" width="0.42578125" style="5" customWidth="1"/>
    <col min="14602" max="14602" width="12.7109375" style="5" customWidth="1"/>
    <col min="14603" max="14846" width="9.28515625" style="5"/>
    <col min="14847" max="14848" width="1.42578125" style="5" customWidth="1"/>
    <col min="14849" max="14849" width="28.7109375" style="5" customWidth="1"/>
    <col min="14850" max="14850" width="6.7109375" style="5" customWidth="1"/>
    <col min="14851" max="14851" width="0.42578125" style="5" customWidth="1"/>
    <col min="14852" max="14852" width="12.7109375" style="5" customWidth="1"/>
    <col min="14853" max="14853" width="0.42578125" style="5" customWidth="1"/>
    <col min="14854" max="14854" width="12.7109375" style="5" customWidth="1"/>
    <col min="14855" max="14855" width="0.42578125" style="5" customWidth="1"/>
    <col min="14856" max="14856" width="12.7109375" style="5" customWidth="1"/>
    <col min="14857" max="14857" width="0.42578125" style="5" customWidth="1"/>
    <col min="14858" max="14858" width="12.7109375" style="5" customWidth="1"/>
    <col min="14859" max="15102" width="9.28515625" style="5"/>
    <col min="15103" max="15104" width="1.42578125" style="5" customWidth="1"/>
    <col min="15105" max="15105" width="28.7109375" style="5" customWidth="1"/>
    <col min="15106" max="15106" width="6.7109375" style="5" customWidth="1"/>
    <col min="15107" max="15107" width="0.42578125" style="5" customWidth="1"/>
    <col min="15108" max="15108" width="12.7109375" style="5" customWidth="1"/>
    <col min="15109" max="15109" width="0.42578125" style="5" customWidth="1"/>
    <col min="15110" max="15110" width="12.7109375" style="5" customWidth="1"/>
    <col min="15111" max="15111" width="0.42578125" style="5" customWidth="1"/>
    <col min="15112" max="15112" width="12.7109375" style="5" customWidth="1"/>
    <col min="15113" max="15113" width="0.42578125" style="5" customWidth="1"/>
    <col min="15114" max="15114" width="12.7109375" style="5" customWidth="1"/>
    <col min="15115" max="15358" width="9.28515625" style="5"/>
    <col min="15359" max="15360" width="1.42578125" style="5" customWidth="1"/>
    <col min="15361" max="15361" width="28.7109375" style="5" customWidth="1"/>
    <col min="15362" max="15362" width="6.7109375" style="5" customWidth="1"/>
    <col min="15363" max="15363" width="0.42578125" style="5" customWidth="1"/>
    <col min="15364" max="15364" width="12.7109375" style="5" customWidth="1"/>
    <col min="15365" max="15365" width="0.42578125" style="5" customWidth="1"/>
    <col min="15366" max="15366" width="12.7109375" style="5" customWidth="1"/>
    <col min="15367" max="15367" width="0.42578125" style="5" customWidth="1"/>
    <col min="15368" max="15368" width="12.7109375" style="5" customWidth="1"/>
    <col min="15369" max="15369" width="0.42578125" style="5" customWidth="1"/>
    <col min="15370" max="15370" width="12.7109375" style="5" customWidth="1"/>
    <col min="15371" max="15614" width="9.28515625" style="5"/>
    <col min="15615" max="15616" width="1.42578125" style="5" customWidth="1"/>
    <col min="15617" max="15617" width="28.7109375" style="5" customWidth="1"/>
    <col min="15618" max="15618" width="6.7109375" style="5" customWidth="1"/>
    <col min="15619" max="15619" width="0.42578125" style="5" customWidth="1"/>
    <col min="15620" max="15620" width="12.7109375" style="5" customWidth="1"/>
    <col min="15621" max="15621" width="0.42578125" style="5" customWidth="1"/>
    <col min="15622" max="15622" width="12.7109375" style="5" customWidth="1"/>
    <col min="15623" max="15623" width="0.42578125" style="5" customWidth="1"/>
    <col min="15624" max="15624" width="12.7109375" style="5" customWidth="1"/>
    <col min="15625" max="15625" width="0.42578125" style="5" customWidth="1"/>
    <col min="15626" max="15626" width="12.7109375" style="5" customWidth="1"/>
    <col min="15627" max="15870" width="9.28515625" style="5"/>
    <col min="15871" max="15872" width="1.42578125" style="5" customWidth="1"/>
    <col min="15873" max="15873" width="28.7109375" style="5" customWidth="1"/>
    <col min="15874" max="15874" width="6.7109375" style="5" customWidth="1"/>
    <col min="15875" max="15875" width="0.42578125" style="5" customWidth="1"/>
    <col min="15876" max="15876" width="12.7109375" style="5" customWidth="1"/>
    <col min="15877" max="15877" width="0.42578125" style="5" customWidth="1"/>
    <col min="15878" max="15878" width="12.7109375" style="5" customWidth="1"/>
    <col min="15879" max="15879" width="0.42578125" style="5" customWidth="1"/>
    <col min="15880" max="15880" width="12.7109375" style="5" customWidth="1"/>
    <col min="15881" max="15881" width="0.42578125" style="5" customWidth="1"/>
    <col min="15882" max="15882" width="12.7109375" style="5" customWidth="1"/>
    <col min="15883" max="16126" width="9.28515625" style="5"/>
    <col min="16127" max="16128" width="1.42578125" style="5" customWidth="1"/>
    <col min="16129" max="16129" width="28.7109375" style="5" customWidth="1"/>
    <col min="16130" max="16130" width="6.7109375" style="5" customWidth="1"/>
    <col min="16131" max="16131" width="0.42578125" style="5" customWidth="1"/>
    <col min="16132" max="16132" width="12.7109375" style="5" customWidth="1"/>
    <col min="16133" max="16133" width="0.42578125" style="5" customWidth="1"/>
    <col min="16134" max="16134" width="12.7109375" style="5" customWidth="1"/>
    <col min="16135" max="16135" width="0.42578125" style="5" customWidth="1"/>
    <col min="16136" max="16136" width="12.7109375" style="5" customWidth="1"/>
    <col min="16137" max="16137" width="0.42578125" style="5" customWidth="1"/>
    <col min="16138" max="16138" width="12.7109375" style="5" customWidth="1"/>
    <col min="16139" max="16384" width="9.28515625" style="5"/>
  </cols>
  <sheetData>
    <row r="1" spans="1:12" ht="16.149999999999999" customHeight="1">
      <c r="A1" s="1" t="s">
        <v>0</v>
      </c>
      <c r="B1" s="2"/>
      <c r="C1" s="2"/>
      <c r="E1" s="2"/>
      <c r="F1" s="4"/>
      <c r="G1" s="2"/>
      <c r="H1" s="4"/>
      <c r="I1" s="2"/>
      <c r="J1" s="4"/>
      <c r="K1" s="2"/>
      <c r="L1" s="4"/>
    </row>
    <row r="2" spans="1:12" ht="16.149999999999999" customHeight="1">
      <c r="A2" s="1" t="s">
        <v>245</v>
      </c>
      <c r="B2" s="2"/>
      <c r="C2" s="2"/>
      <c r="E2" s="2"/>
      <c r="F2" s="4"/>
      <c r="G2" s="2"/>
      <c r="H2" s="4"/>
      <c r="I2" s="2"/>
      <c r="J2" s="4"/>
      <c r="K2" s="2"/>
      <c r="L2" s="4"/>
    </row>
    <row r="3" spans="1:12" ht="16.149999999999999" customHeight="1">
      <c r="A3" s="6" t="s">
        <v>213</v>
      </c>
      <c r="B3" s="7"/>
      <c r="C3" s="7"/>
      <c r="D3" s="8"/>
      <c r="E3" s="7"/>
      <c r="F3" s="9"/>
      <c r="G3" s="7"/>
      <c r="H3" s="9"/>
      <c r="I3" s="7"/>
      <c r="J3" s="9"/>
      <c r="K3" s="7"/>
      <c r="L3" s="9"/>
    </row>
    <row r="4" spans="1:12" ht="16.149999999999999" customHeight="1">
      <c r="A4" s="1"/>
      <c r="B4" s="2"/>
      <c r="C4" s="2"/>
      <c r="E4" s="2"/>
      <c r="F4" s="4"/>
      <c r="G4" s="2"/>
      <c r="H4" s="4"/>
      <c r="I4" s="2"/>
      <c r="J4" s="4"/>
      <c r="K4" s="2"/>
      <c r="L4" s="4"/>
    </row>
    <row r="5" spans="1:12" ht="16.149999999999999" customHeight="1">
      <c r="A5" s="1"/>
      <c r="B5" s="2"/>
      <c r="C5" s="2"/>
      <c r="E5" s="2"/>
      <c r="F5" s="4"/>
      <c r="G5" s="2"/>
      <c r="H5" s="4"/>
      <c r="I5" s="2"/>
      <c r="J5" s="4"/>
      <c r="K5" s="2"/>
      <c r="L5" s="4"/>
    </row>
    <row r="6" spans="1:12" s="13" customFormat="1" ht="16.149999999999999" customHeight="1">
      <c r="A6" s="10"/>
      <c r="B6" s="11"/>
      <c r="C6" s="11"/>
      <c r="D6" s="12"/>
      <c r="E6" s="11"/>
      <c r="F6" s="259" t="s">
        <v>1</v>
      </c>
      <c r="G6" s="259"/>
      <c r="H6" s="259"/>
      <c r="I6" s="11"/>
      <c r="J6" s="259" t="s">
        <v>2</v>
      </c>
      <c r="K6" s="259"/>
      <c r="L6" s="259"/>
    </row>
    <row r="7" spans="1:12" s="13" customFormat="1" ht="16.149999999999999" customHeight="1">
      <c r="A7" s="10"/>
      <c r="B7" s="11"/>
      <c r="C7" s="11"/>
      <c r="D7" s="12"/>
      <c r="E7" s="11"/>
      <c r="F7" s="260" t="s">
        <v>3</v>
      </c>
      <c r="G7" s="260"/>
      <c r="H7" s="260"/>
      <c r="I7" s="14"/>
      <c r="J7" s="260" t="s">
        <v>3</v>
      </c>
      <c r="K7" s="260"/>
      <c r="L7" s="260"/>
    </row>
    <row r="8" spans="1:12" s="13" customFormat="1" ht="16.149999999999999" customHeight="1">
      <c r="A8" s="10"/>
      <c r="B8" s="11"/>
      <c r="C8" s="11"/>
      <c r="D8" s="12"/>
      <c r="E8" s="11"/>
      <c r="F8" s="15" t="s">
        <v>4</v>
      </c>
      <c r="G8" s="16"/>
      <c r="H8" s="15" t="s">
        <v>5</v>
      </c>
      <c r="I8" s="14"/>
      <c r="J8" s="15" t="s">
        <v>4</v>
      </c>
      <c r="K8" s="16"/>
      <c r="L8" s="15" t="s">
        <v>5</v>
      </c>
    </row>
    <row r="9" spans="1:12" s="13" customFormat="1" ht="16.149999999999999" customHeight="1">
      <c r="A9" s="10"/>
      <c r="B9" s="11"/>
      <c r="C9" s="11"/>
      <c r="D9" s="12"/>
      <c r="E9" s="11"/>
      <c r="F9" s="17" t="s">
        <v>214</v>
      </c>
      <c r="G9" s="16"/>
      <c r="H9" s="15" t="s">
        <v>6</v>
      </c>
      <c r="I9" s="14"/>
      <c r="J9" s="17" t="s">
        <v>214</v>
      </c>
      <c r="K9" s="16"/>
      <c r="L9" s="15" t="s">
        <v>6</v>
      </c>
    </row>
    <row r="10" spans="1:12" s="22" customFormat="1" ht="16.149999999999999" customHeight="1">
      <c r="A10" s="1"/>
      <c r="B10" s="18"/>
      <c r="C10" s="18"/>
      <c r="D10" s="19"/>
      <c r="E10" s="18"/>
      <c r="F10" s="20" t="s">
        <v>193</v>
      </c>
      <c r="G10" s="21"/>
      <c r="H10" s="20" t="s">
        <v>7</v>
      </c>
      <c r="I10" s="21"/>
      <c r="J10" s="20" t="s">
        <v>193</v>
      </c>
      <c r="K10" s="21"/>
      <c r="L10" s="20" t="s">
        <v>7</v>
      </c>
    </row>
    <row r="11" spans="1:12" s="22" customFormat="1" ht="16.149999999999999" customHeight="1">
      <c r="A11" s="1"/>
      <c r="B11" s="21"/>
      <c r="C11" s="21"/>
      <c r="D11" s="23" t="s">
        <v>8</v>
      </c>
      <c r="E11" s="21"/>
      <c r="F11" s="24" t="s">
        <v>9</v>
      </c>
      <c r="G11" s="21"/>
      <c r="H11" s="24" t="s">
        <v>9</v>
      </c>
      <c r="I11" s="21"/>
      <c r="J11" s="24" t="s">
        <v>9</v>
      </c>
      <c r="K11" s="21"/>
      <c r="L11" s="24" t="s">
        <v>9</v>
      </c>
    </row>
    <row r="12" spans="1:12" s="22" customFormat="1" ht="6" customHeight="1">
      <c r="A12" s="1"/>
      <c r="B12" s="21"/>
      <c r="C12" s="21"/>
      <c r="D12" s="25"/>
      <c r="E12" s="21"/>
      <c r="F12" s="26"/>
      <c r="G12" s="21"/>
      <c r="H12" s="27"/>
      <c r="I12" s="21"/>
      <c r="J12" s="26"/>
      <c r="K12" s="21"/>
      <c r="L12" s="27"/>
    </row>
    <row r="13" spans="1:12" ht="16.149999999999999" customHeight="1">
      <c r="A13" s="28" t="s">
        <v>10</v>
      </c>
      <c r="B13" s="29"/>
      <c r="F13" s="30"/>
      <c r="G13" s="31"/>
      <c r="I13" s="31"/>
      <c r="J13" s="30"/>
      <c r="K13" s="31"/>
    </row>
    <row r="14" spans="1:12" ht="6" customHeight="1">
      <c r="A14" s="28"/>
      <c r="B14" s="29"/>
      <c r="F14" s="30"/>
      <c r="G14" s="31"/>
      <c r="I14" s="31"/>
      <c r="J14" s="30"/>
      <c r="K14" s="31"/>
    </row>
    <row r="15" spans="1:12" ht="16.149999999999999" customHeight="1">
      <c r="A15" s="28" t="s">
        <v>11</v>
      </c>
      <c r="F15" s="30"/>
      <c r="G15" s="31"/>
      <c r="I15" s="31"/>
      <c r="J15" s="30"/>
      <c r="K15" s="31"/>
    </row>
    <row r="16" spans="1:12" ht="6" customHeight="1">
      <c r="A16" s="28"/>
      <c r="F16" s="30"/>
      <c r="G16" s="31"/>
      <c r="I16" s="31"/>
      <c r="J16" s="30"/>
      <c r="K16" s="31"/>
    </row>
    <row r="17" spans="1:12" ht="16.149999999999999" customHeight="1">
      <c r="A17" s="33" t="s">
        <v>12</v>
      </c>
      <c r="D17" s="34"/>
      <c r="E17" s="35"/>
      <c r="F17" s="36">
        <v>988722</v>
      </c>
      <c r="G17" s="37"/>
      <c r="H17" s="38">
        <v>905100</v>
      </c>
      <c r="I17" s="37"/>
      <c r="J17" s="36">
        <v>962277</v>
      </c>
      <c r="K17" s="37"/>
      <c r="L17" s="38">
        <v>869496</v>
      </c>
    </row>
    <row r="18" spans="1:12" ht="16.149999999999999" customHeight="1">
      <c r="A18" s="33" t="s">
        <v>13</v>
      </c>
      <c r="D18" s="39">
        <v>9</v>
      </c>
      <c r="E18" s="35"/>
      <c r="F18" s="36">
        <v>956080</v>
      </c>
      <c r="G18" s="37"/>
      <c r="H18" s="38">
        <v>817260</v>
      </c>
      <c r="I18" s="37"/>
      <c r="J18" s="36">
        <v>958653</v>
      </c>
      <c r="K18" s="37"/>
      <c r="L18" s="38">
        <v>819083</v>
      </c>
    </row>
    <row r="19" spans="1:12" ht="16.149999999999999" customHeight="1">
      <c r="A19" s="33" t="s">
        <v>177</v>
      </c>
      <c r="D19" s="34">
        <v>8</v>
      </c>
      <c r="E19" s="35"/>
      <c r="F19" s="36">
        <v>1670</v>
      </c>
      <c r="G19" s="37"/>
      <c r="H19" s="38">
        <v>0</v>
      </c>
      <c r="I19" s="37"/>
      <c r="J19" s="36">
        <v>1670</v>
      </c>
      <c r="K19" s="37"/>
      <c r="L19" s="38">
        <v>0</v>
      </c>
    </row>
    <row r="20" spans="1:12" ht="16.149999999999999" customHeight="1">
      <c r="A20" s="33" t="s">
        <v>152</v>
      </c>
      <c r="D20" s="34"/>
      <c r="E20" s="35"/>
      <c r="F20" s="36"/>
      <c r="G20" s="37"/>
      <c r="H20" s="38"/>
      <c r="I20" s="37"/>
      <c r="J20" s="36"/>
      <c r="K20" s="37"/>
      <c r="L20" s="38"/>
    </row>
    <row r="21" spans="1:12" ht="16.149999999999999" customHeight="1">
      <c r="B21" s="5" t="s">
        <v>153</v>
      </c>
      <c r="D21" s="34"/>
      <c r="E21" s="35"/>
      <c r="F21" s="36"/>
      <c r="G21" s="37"/>
      <c r="H21" s="38"/>
      <c r="I21" s="37"/>
      <c r="J21" s="36"/>
      <c r="K21" s="37"/>
      <c r="L21" s="38"/>
    </row>
    <row r="22" spans="1:12" ht="16.149999999999999" customHeight="1">
      <c r="B22" s="5" t="s">
        <v>200</v>
      </c>
      <c r="D22" s="34"/>
      <c r="E22" s="35"/>
      <c r="F22" s="36"/>
      <c r="G22" s="37"/>
      <c r="H22" s="38"/>
      <c r="I22" s="37"/>
      <c r="J22" s="36"/>
      <c r="K22" s="37"/>
      <c r="L22" s="38"/>
    </row>
    <row r="23" spans="1:12" ht="16.149999999999999" customHeight="1">
      <c r="B23" s="218" t="s">
        <v>202</v>
      </c>
      <c r="D23" s="34" t="s">
        <v>247</v>
      </c>
      <c r="E23" s="35"/>
      <c r="F23" s="36">
        <v>300900</v>
      </c>
      <c r="G23" s="37"/>
      <c r="H23" s="38">
        <v>0</v>
      </c>
      <c r="I23" s="37"/>
      <c r="J23" s="36">
        <v>300900</v>
      </c>
      <c r="K23" s="37"/>
      <c r="L23" s="38">
        <v>0</v>
      </c>
    </row>
    <row r="24" spans="1:12" ht="16.149999999999999" customHeight="1">
      <c r="A24" s="33" t="s">
        <v>14</v>
      </c>
      <c r="D24" s="39"/>
      <c r="E24" s="35"/>
      <c r="F24" s="36">
        <v>0</v>
      </c>
      <c r="G24" s="37"/>
      <c r="H24" s="38">
        <v>124539</v>
      </c>
      <c r="I24" s="37"/>
      <c r="J24" s="36">
        <v>0</v>
      </c>
      <c r="K24" s="37"/>
      <c r="L24" s="38">
        <v>124539</v>
      </c>
    </row>
    <row r="25" spans="1:12" ht="16.149999999999999" customHeight="1">
      <c r="A25" s="33" t="s">
        <v>154</v>
      </c>
      <c r="D25" s="39"/>
      <c r="E25" s="35"/>
      <c r="F25" s="36">
        <v>0</v>
      </c>
      <c r="G25" s="37"/>
      <c r="H25" s="38">
        <v>188655</v>
      </c>
      <c r="I25" s="37"/>
      <c r="J25" s="36">
        <v>0</v>
      </c>
      <c r="K25" s="37"/>
      <c r="L25" s="38">
        <v>188655</v>
      </c>
    </row>
    <row r="26" spans="1:12" ht="16.149999999999999" customHeight="1">
      <c r="A26" s="33" t="s">
        <v>15</v>
      </c>
      <c r="D26" s="39"/>
      <c r="E26" s="35"/>
      <c r="F26" s="36">
        <v>678549</v>
      </c>
      <c r="G26" s="37"/>
      <c r="H26" s="38">
        <v>459437</v>
      </c>
      <c r="I26" s="37"/>
      <c r="J26" s="36">
        <v>675526</v>
      </c>
      <c r="K26" s="37"/>
      <c r="L26" s="38">
        <v>456847</v>
      </c>
    </row>
    <row r="27" spans="1:12" ht="16.149999999999999" customHeight="1">
      <c r="A27" s="33" t="s">
        <v>16</v>
      </c>
      <c r="D27" s="34"/>
      <c r="E27" s="35"/>
      <c r="F27" s="40">
        <v>8959</v>
      </c>
      <c r="G27" s="37"/>
      <c r="H27" s="41">
        <v>6459</v>
      </c>
      <c r="I27" s="37"/>
      <c r="J27" s="40">
        <v>5712</v>
      </c>
      <c r="K27" s="37"/>
      <c r="L27" s="41">
        <v>3717</v>
      </c>
    </row>
    <row r="28" spans="1:12" ht="6" customHeight="1">
      <c r="D28" s="34"/>
      <c r="E28" s="35"/>
      <c r="F28" s="42"/>
      <c r="G28" s="43"/>
      <c r="H28" s="44"/>
      <c r="I28" s="43"/>
      <c r="J28" s="42"/>
      <c r="K28" s="43"/>
      <c r="L28" s="44"/>
    </row>
    <row r="29" spans="1:12" ht="16.149999999999999" customHeight="1">
      <c r="A29" s="28" t="s">
        <v>17</v>
      </c>
      <c r="D29" s="34"/>
      <c r="E29" s="35"/>
      <c r="F29" s="45">
        <f>SUM(F17:F27)</f>
        <v>2934880</v>
      </c>
      <c r="G29" s="43"/>
      <c r="H29" s="46">
        <f>SUM(H17:H27)</f>
        <v>2501450</v>
      </c>
      <c r="I29" s="43"/>
      <c r="J29" s="45">
        <f>SUM(J17:J27)</f>
        <v>2904738</v>
      </c>
      <c r="K29" s="43"/>
      <c r="L29" s="46">
        <f>SUM(L17:L27)</f>
        <v>2462337</v>
      </c>
    </row>
    <row r="30" spans="1:12" ht="9" customHeight="1">
      <c r="A30" s="28"/>
      <c r="D30" s="34"/>
      <c r="E30" s="35"/>
      <c r="F30" s="42"/>
      <c r="G30" s="43"/>
      <c r="H30" s="44"/>
      <c r="I30" s="43"/>
      <c r="J30" s="42"/>
      <c r="K30" s="43"/>
      <c r="L30" s="44"/>
    </row>
    <row r="31" spans="1:12" ht="16.149999999999999" customHeight="1">
      <c r="A31" s="28" t="s">
        <v>18</v>
      </c>
      <c r="D31" s="34"/>
      <c r="E31" s="47"/>
      <c r="F31" s="48"/>
      <c r="G31" s="43"/>
      <c r="H31" s="49"/>
      <c r="I31" s="43"/>
      <c r="J31" s="48"/>
      <c r="K31" s="43"/>
      <c r="L31" s="49"/>
    </row>
    <row r="32" spans="1:12" ht="6" customHeight="1">
      <c r="A32" s="28"/>
      <c r="D32" s="34"/>
      <c r="E32" s="47"/>
      <c r="F32" s="48"/>
      <c r="G32" s="43"/>
      <c r="H32" s="49"/>
      <c r="I32" s="43"/>
      <c r="J32" s="48"/>
      <c r="K32" s="43"/>
      <c r="L32" s="38"/>
    </row>
    <row r="33" spans="1:12" ht="16.149999999999999" customHeight="1">
      <c r="A33" s="33" t="s">
        <v>152</v>
      </c>
      <c r="D33" s="34"/>
      <c r="E33" s="35"/>
      <c r="F33" s="36"/>
      <c r="G33" s="37"/>
      <c r="H33" s="38"/>
      <c r="I33" s="37"/>
      <c r="J33" s="36"/>
      <c r="K33" s="37"/>
      <c r="L33" s="38"/>
    </row>
    <row r="34" spans="1:12" ht="16.149999999999999" customHeight="1">
      <c r="B34" s="5" t="s">
        <v>153</v>
      </c>
      <c r="D34" s="34"/>
      <c r="E34" s="35"/>
      <c r="F34" s="36"/>
      <c r="G34" s="37"/>
      <c r="H34" s="38"/>
      <c r="I34" s="37"/>
      <c r="J34" s="36"/>
      <c r="K34" s="37"/>
      <c r="L34" s="38"/>
    </row>
    <row r="35" spans="1:12" ht="16.149999999999999" customHeight="1">
      <c r="B35" s="5" t="s">
        <v>201</v>
      </c>
      <c r="D35" s="34"/>
      <c r="E35" s="35"/>
      <c r="F35" s="36"/>
      <c r="G35" s="37"/>
      <c r="H35" s="38"/>
      <c r="I35" s="37"/>
      <c r="J35" s="36"/>
      <c r="K35" s="37"/>
      <c r="L35" s="38"/>
    </row>
    <row r="36" spans="1:12" ht="16.149999999999999" customHeight="1">
      <c r="B36" s="218" t="s">
        <v>202</v>
      </c>
      <c r="D36" s="34" t="s">
        <v>247</v>
      </c>
      <c r="E36" s="35"/>
      <c r="F36" s="36">
        <v>271239</v>
      </c>
      <c r="G36" s="37"/>
      <c r="H36" s="38">
        <v>0</v>
      </c>
      <c r="I36" s="37"/>
      <c r="J36" s="36">
        <v>271239</v>
      </c>
      <c r="K36" s="37"/>
      <c r="L36" s="38">
        <v>0</v>
      </c>
    </row>
    <row r="37" spans="1:12" ht="16.149999999999999" customHeight="1">
      <c r="A37" s="33" t="s">
        <v>152</v>
      </c>
      <c r="D37" s="34"/>
      <c r="E37" s="35"/>
      <c r="F37" s="36"/>
      <c r="G37" s="37"/>
      <c r="H37" s="38"/>
      <c r="I37" s="37"/>
      <c r="J37" s="36"/>
      <c r="K37" s="37"/>
      <c r="L37" s="38"/>
    </row>
    <row r="38" spans="1:12" ht="16.149999999999999" customHeight="1">
      <c r="B38" s="5" t="s">
        <v>153</v>
      </c>
      <c r="D38" s="34"/>
      <c r="E38" s="35"/>
      <c r="F38" s="36"/>
      <c r="G38" s="37"/>
      <c r="H38" s="38"/>
      <c r="I38" s="37"/>
      <c r="J38" s="36"/>
      <c r="K38" s="37"/>
      <c r="L38" s="38"/>
    </row>
    <row r="39" spans="1:12" ht="16.149999999999999" customHeight="1">
      <c r="B39" s="5" t="s">
        <v>201</v>
      </c>
      <c r="D39" s="34"/>
      <c r="E39" s="35"/>
      <c r="F39" s="36"/>
      <c r="G39" s="37"/>
      <c r="H39" s="38"/>
      <c r="I39" s="37"/>
      <c r="J39" s="36"/>
      <c r="K39" s="37"/>
      <c r="L39" s="38"/>
    </row>
    <row r="40" spans="1:12" ht="16.149999999999999" customHeight="1">
      <c r="B40" s="218" t="s">
        <v>203</v>
      </c>
      <c r="D40" s="34">
        <v>8</v>
      </c>
      <c r="E40" s="35"/>
      <c r="F40" s="36">
        <v>163060</v>
      </c>
      <c r="G40" s="37"/>
      <c r="H40" s="38">
        <v>0</v>
      </c>
      <c r="I40" s="37"/>
      <c r="J40" s="36">
        <v>163060</v>
      </c>
      <c r="K40" s="37"/>
      <c r="L40" s="38">
        <v>0</v>
      </c>
    </row>
    <row r="41" spans="1:12" ht="16.149999999999999" customHeight="1">
      <c r="A41" s="50" t="s">
        <v>14</v>
      </c>
      <c r="D41" s="34"/>
      <c r="E41" s="47"/>
      <c r="F41" s="51">
        <v>0</v>
      </c>
      <c r="G41" s="43"/>
      <c r="H41" s="38">
        <v>79543</v>
      </c>
      <c r="I41" s="43"/>
      <c r="J41" s="51">
        <v>0</v>
      </c>
      <c r="K41" s="43"/>
      <c r="L41" s="38">
        <v>79543</v>
      </c>
    </row>
    <row r="42" spans="1:12" ht="16.149999999999999" customHeight="1">
      <c r="A42" s="33" t="s">
        <v>19</v>
      </c>
      <c r="D42" s="34"/>
      <c r="E42" s="47"/>
      <c r="F42" s="51">
        <v>0</v>
      </c>
      <c r="G42" s="43"/>
      <c r="H42" s="38">
        <v>0</v>
      </c>
      <c r="I42" s="43"/>
      <c r="J42" s="51">
        <v>20049</v>
      </c>
      <c r="K42" s="43"/>
      <c r="L42" s="38">
        <v>20049</v>
      </c>
    </row>
    <row r="43" spans="1:12" ht="16.149999999999999" customHeight="1">
      <c r="A43" s="33" t="s">
        <v>20</v>
      </c>
      <c r="D43" s="34"/>
      <c r="E43" s="47"/>
      <c r="F43" s="51">
        <v>0</v>
      </c>
      <c r="G43" s="43"/>
      <c r="H43" s="38">
        <v>30782</v>
      </c>
      <c r="I43" s="43"/>
      <c r="J43" s="51">
        <v>0</v>
      </c>
      <c r="K43" s="43"/>
      <c r="L43" s="38">
        <v>30782</v>
      </c>
    </row>
    <row r="44" spans="1:12" ht="16.149999999999999" customHeight="1">
      <c r="A44" s="33" t="s">
        <v>21</v>
      </c>
      <c r="D44" s="34">
        <v>11</v>
      </c>
      <c r="E44" s="47"/>
      <c r="F44" s="51">
        <v>9021</v>
      </c>
      <c r="G44" s="43"/>
      <c r="H44" s="38">
        <v>9021</v>
      </c>
      <c r="I44" s="43"/>
      <c r="J44" s="51">
        <v>9683</v>
      </c>
      <c r="K44" s="43"/>
      <c r="L44" s="38">
        <v>9705</v>
      </c>
    </row>
    <row r="45" spans="1:12" ht="16.149999999999999" customHeight="1">
      <c r="A45" s="33" t="s">
        <v>22</v>
      </c>
      <c r="D45" s="34">
        <v>12</v>
      </c>
      <c r="E45" s="47"/>
      <c r="F45" s="51">
        <v>1724948</v>
      </c>
      <c r="G45" s="43"/>
      <c r="H45" s="38">
        <v>1817644</v>
      </c>
      <c r="I45" s="43"/>
      <c r="J45" s="51">
        <v>1661915</v>
      </c>
      <c r="K45" s="43"/>
      <c r="L45" s="38">
        <v>1749718</v>
      </c>
    </row>
    <row r="46" spans="1:12" ht="16.149999999999999" customHeight="1">
      <c r="A46" s="33" t="s">
        <v>155</v>
      </c>
      <c r="D46" s="34"/>
      <c r="E46" s="47"/>
      <c r="F46" s="51">
        <v>989</v>
      </c>
      <c r="G46" s="43"/>
      <c r="H46" s="38">
        <v>0</v>
      </c>
      <c r="I46" s="43"/>
      <c r="J46" s="51">
        <v>989</v>
      </c>
      <c r="K46" s="43"/>
      <c r="L46" s="38">
        <v>0</v>
      </c>
    </row>
    <row r="47" spans="1:12" ht="16.149999999999999" customHeight="1">
      <c r="A47" s="33" t="s">
        <v>23</v>
      </c>
      <c r="D47" s="34">
        <v>13</v>
      </c>
      <c r="E47" s="47"/>
      <c r="F47" s="51">
        <v>44833</v>
      </c>
      <c r="G47" s="43"/>
      <c r="H47" s="38">
        <v>50374</v>
      </c>
      <c r="I47" s="43"/>
      <c r="J47" s="51">
        <v>39493</v>
      </c>
      <c r="K47" s="43"/>
      <c r="L47" s="38">
        <v>44236</v>
      </c>
    </row>
    <row r="48" spans="1:12" ht="16.149999999999999" customHeight="1">
      <c r="A48" s="33" t="s">
        <v>189</v>
      </c>
      <c r="D48" s="34"/>
      <c r="E48" s="47"/>
      <c r="F48" s="51">
        <v>44769</v>
      </c>
      <c r="G48" s="43"/>
      <c r="H48" s="38">
        <v>66190</v>
      </c>
      <c r="I48" s="43"/>
      <c r="J48" s="51">
        <v>39817</v>
      </c>
      <c r="K48" s="43"/>
      <c r="L48" s="38">
        <v>61623</v>
      </c>
    </row>
    <row r="49" spans="1:12" ht="16.149999999999999" customHeight="1">
      <c r="A49" s="33" t="s">
        <v>24</v>
      </c>
      <c r="D49" s="34"/>
      <c r="E49" s="47"/>
      <c r="F49" s="53">
        <v>40076</v>
      </c>
      <c r="G49" s="43"/>
      <c r="H49" s="41">
        <v>33563</v>
      </c>
      <c r="I49" s="43"/>
      <c r="J49" s="53">
        <v>40016</v>
      </c>
      <c r="K49" s="43"/>
      <c r="L49" s="41">
        <v>33503</v>
      </c>
    </row>
    <row r="50" spans="1:12" ht="6" customHeight="1">
      <c r="D50" s="34"/>
      <c r="E50" s="47"/>
      <c r="F50" s="42"/>
      <c r="G50" s="43"/>
      <c r="H50" s="44"/>
      <c r="I50" s="43"/>
      <c r="J50" s="42"/>
      <c r="K50" s="43"/>
      <c r="L50" s="44"/>
    </row>
    <row r="51" spans="1:12" ht="16.149999999999999" customHeight="1">
      <c r="A51" s="28" t="s">
        <v>25</v>
      </c>
      <c r="D51" s="34"/>
      <c r="E51" s="47"/>
      <c r="F51" s="45">
        <f>SUM(F33:F49)</f>
        <v>2298935</v>
      </c>
      <c r="G51" s="43"/>
      <c r="H51" s="46">
        <f>SUM(H33:H49)</f>
        <v>2087117</v>
      </c>
      <c r="I51" s="43"/>
      <c r="J51" s="45">
        <f>SUM(J33:J49)</f>
        <v>2246261</v>
      </c>
      <c r="K51" s="43"/>
      <c r="L51" s="46">
        <f>SUM(L33:L49)</f>
        <v>2029159</v>
      </c>
    </row>
    <row r="52" spans="1:12" ht="6" customHeight="1">
      <c r="A52" s="28"/>
      <c r="D52" s="34"/>
      <c r="E52" s="47"/>
      <c r="F52" s="42"/>
      <c r="G52" s="43"/>
      <c r="H52" s="44"/>
      <c r="I52" s="43"/>
      <c r="J52" s="42"/>
      <c r="K52" s="43"/>
      <c r="L52" s="44"/>
    </row>
    <row r="53" spans="1:12" ht="16.149999999999999" customHeight="1" thickBot="1">
      <c r="A53" s="28" t="s">
        <v>26</v>
      </c>
      <c r="D53" s="34"/>
      <c r="E53" s="35"/>
      <c r="F53" s="54">
        <f>F29+F51</f>
        <v>5233815</v>
      </c>
      <c r="G53" s="43"/>
      <c r="H53" s="55">
        <f>H29+H51</f>
        <v>4588567</v>
      </c>
      <c r="I53" s="43"/>
      <c r="J53" s="54">
        <f>J29+J51</f>
        <v>5150999</v>
      </c>
      <c r="K53" s="43"/>
      <c r="L53" s="55">
        <f>L29+L51</f>
        <v>4491496</v>
      </c>
    </row>
    <row r="54" spans="1:12" ht="14.1" customHeight="1" thickTop="1">
      <c r="A54" s="28"/>
      <c r="D54" s="34"/>
      <c r="E54" s="35"/>
      <c r="F54" s="231"/>
      <c r="G54" s="232"/>
      <c r="H54" s="231"/>
      <c r="I54" s="232"/>
      <c r="J54" s="231"/>
      <c r="K54" s="43"/>
      <c r="L54" s="230"/>
    </row>
    <row r="55" spans="1:12" ht="9.9499999999999993" customHeight="1">
      <c r="A55" s="1"/>
      <c r="D55" s="12"/>
      <c r="E55" s="13"/>
      <c r="F55" s="56"/>
      <c r="G55" s="57"/>
      <c r="H55" s="56"/>
      <c r="I55" s="57"/>
      <c r="J55" s="56"/>
      <c r="K55" s="57"/>
      <c r="L55" s="56"/>
    </row>
    <row r="56" spans="1:12" ht="16.149999999999999" customHeight="1">
      <c r="A56" s="261" t="s">
        <v>27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</row>
    <row r="57" spans="1:12" ht="9.9499999999999993" customHeight="1">
      <c r="A57" s="256"/>
      <c r="D57" s="255"/>
      <c r="E57" s="13"/>
      <c r="F57" s="56"/>
      <c r="G57" s="57"/>
      <c r="H57" s="56"/>
      <c r="I57" s="57"/>
      <c r="J57" s="56"/>
      <c r="K57" s="57"/>
      <c r="L57" s="56"/>
    </row>
    <row r="58" spans="1:12" ht="22.15" customHeight="1">
      <c r="A58" s="258" t="s">
        <v>28</v>
      </c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</row>
    <row r="59" spans="1:12" ht="16.5" customHeight="1">
      <c r="A59" s="1" t="s">
        <v>0</v>
      </c>
      <c r="B59" s="2"/>
      <c r="C59" s="2"/>
      <c r="E59" s="2"/>
      <c r="F59" s="4"/>
      <c r="G59" s="2"/>
      <c r="H59" s="4"/>
      <c r="I59" s="2"/>
      <c r="J59" s="4"/>
      <c r="K59" s="2"/>
      <c r="L59" s="4"/>
    </row>
    <row r="60" spans="1:12" ht="16.5" customHeight="1">
      <c r="A60" s="59" t="s">
        <v>246</v>
      </c>
      <c r="B60" s="2"/>
      <c r="C60" s="2"/>
      <c r="E60" s="2"/>
      <c r="F60" s="4"/>
      <c r="G60" s="2"/>
      <c r="H60" s="4"/>
      <c r="I60" s="2"/>
      <c r="J60" s="4"/>
      <c r="K60" s="2"/>
      <c r="L60" s="4"/>
    </row>
    <row r="61" spans="1:12" ht="16.5" customHeight="1">
      <c r="A61" s="6" t="s">
        <v>213</v>
      </c>
      <c r="B61" s="7"/>
      <c r="C61" s="7"/>
      <c r="D61" s="8"/>
      <c r="E61" s="7"/>
      <c r="F61" s="9"/>
      <c r="G61" s="7"/>
      <c r="H61" s="9"/>
      <c r="I61" s="7"/>
      <c r="J61" s="9"/>
      <c r="K61" s="7"/>
      <c r="L61" s="9"/>
    </row>
    <row r="62" spans="1:12" ht="16.5" customHeight="1">
      <c r="A62" s="1"/>
      <c r="B62" s="2"/>
      <c r="C62" s="2"/>
      <c r="E62" s="2"/>
      <c r="F62" s="4"/>
      <c r="G62" s="2"/>
      <c r="H62" s="4"/>
      <c r="I62" s="2"/>
      <c r="J62" s="4"/>
      <c r="K62" s="2"/>
      <c r="L62" s="4"/>
    </row>
    <row r="63" spans="1:12" ht="16.5" customHeight="1">
      <c r="A63" s="1"/>
      <c r="B63" s="2"/>
      <c r="C63" s="2"/>
      <c r="E63" s="2"/>
      <c r="F63" s="4"/>
      <c r="G63" s="2"/>
      <c r="H63" s="4"/>
      <c r="I63" s="2"/>
      <c r="J63" s="4"/>
      <c r="K63" s="2"/>
      <c r="L63" s="4"/>
    </row>
    <row r="64" spans="1:12" s="13" customFormat="1" ht="16.5" customHeight="1">
      <c r="A64" s="10"/>
      <c r="B64" s="11"/>
      <c r="C64" s="11"/>
      <c r="D64" s="12"/>
      <c r="E64" s="11"/>
      <c r="F64" s="60"/>
      <c r="G64" s="16" t="s">
        <v>1</v>
      </c>
      <c r="H64" s="60"/>
      <c r="I64" s="11"/>
      <c r="J64" s="60"/>
      <c r="K64" s="16" t="s">
        <v>2</v>
      </c>
      <c r="L64" s="60"/>
    </row>
    <row r="65" spans="1:12" s="13" customFormat="1" ht="16.5" customHeight="1">
      <c r="A65" s="10"/>
      <c r="B65" s="11"/>
      <c r="C65" s="11"/>
      <c r="D65" s="12"/>
      <c r="E65" s="11"/>
      <c r="F65" s="61"/>
      <c r="G65" s="62" t="s">
        <v>3</v>
      </c>
      <c r="H65" s="61"/>
      <c r="I65" s="14"/>
      <c r="J65" s="63"/>
      <c r="K65" s="62" t="s">
        <v>3</v>
      </c>
      <c r="L65" s="63"/>
    </row>
    <row r="66" spans="1:12" s="13" customFormat="1" ht="16.5" customHeight="1">
      <c r="A66" s="10"/>
      <c r="B66" s="11"/>
      <c r="C66" s="11"/>
      <c r="D66" s="12"/>
      <c r="E66" s="11"/>
      <c r="F66" s="15" t="s">
        <v>4</v>
      </c>
      <c r="G66" s="16"/>
      <c r="H66" s="15" t="s">
        <v>5</v>
      </c>
      <c r="I66" s="14"/>
      <c r="J66" s="15" t="s">
        <v>4</v>
      </c>
      <c r="K66" s="16"/>
      <c r="L66" s="15" t="s">
        <v>5</v>
      </c>
    </row>
    <row r="67" spans="1:12" s="13" customFormat="1" ht="16.5" customHeight="1">
      <c r="A67" s="10"/>
      <c r="B67" s="11"/>
      <c r="C67" s="11"/>
      <c r="D67" s="12"/>
      <c r="E67" s="11"/>
      <c r="F67" s="17" t="s">
        <v>214</v>
      </c>
      <c r="G67" s="16"/>
      <c r="H67" s="15" t="s">
        <v>6</v>
      </c>
      <c r="I67" s="14"/>
      <c r="J67" s="17" t="s">
        <v>214</v>
      </c>
      <c r="K67" s="16"/>
      <c r="L67" s="15" t="s">
        <v>6</v>
      </c>
    </row>
    <row r="68" spans="1:12" s="13" customFormat="1" ht="16.5" customHeight="1">
      <c r="A68" s="10"/>
      <c r="B68" s="64"/>
      <c r="C68" s="64"/>
      <c r="D68" s="19"/>
      <c r="E68" s="18"/>
      <c r="F68" s="20" t="s">
        <v>193</v>
      </c>
      <c r="G68" s="21"/>
      <c r="H68" s="20" t="s">
        <v>7</v>
      </c>
      <c r="I68" s="21"/>
      <c r="J68" s="20" t="s">
        <v>193</v>
      </c>
      <c r="K68" s="21"/>
      <c r="L68" s="20" t="s">
        <v>7</v>
      </c>
    </row>
    <row r="69" spans="1:12" s="13" customFormat="1" ht="16.5" customHeight="1">
      <c r="A69" s="10"/>
      <c r="B69" s="64"/>
      <c r="C69" s="64"/>
      <c r="D69" s="23" t="s">
        <v>8</v>
      </c>
      <c r="E69" s="21"/>
      <c r="F69" s="24" t="s">
        <v>9</v>
      </c>
      <c r="G69" s="21"/>
      <c r="H69" s="24" t="s">
        <v>9</v>
      </c>
      <c r="I69" s="21"/>
      <c r="J69" s="24" t="s">
        <v>9</v>
      </c>
      <c r="K69" s="21"/>
      <c r="L69" s="24" t="s">
        <v>9</v>
      </c>
    </row>
    <row r="70" spans="1:12" s="13" customFormat="1" ht="16.5" customHeight="1">
      <c r="A70" s="10"/>
      <c r="B70" s="64"/>
      <c r="C70" s="64"/>
      <c r="D70" s="25"/>
      <c r="E70" s="21"/>
      <c r="F70" s="26"/>
      <c r="G70" s="21"/>
      <c r="H70" s="27"/>
      <c r="I70" s="21"/>
      <c r="J70" s="26"/>
      <c r="K70" s="21"/>
      <c r="L70" s="27"/>
    </row>
    <row r="71" spans="1:12" ht="16.5" customHeight="1">
      <c r="A71" s="28" t="s">
        <v>29</v>
      </c>
      <c r="B71" s="29"/>
      <c r="F71" s="30"/>
      <c r="G71" s="31"/>
      <c r="I71" s="31"/>
      <c r="J71" s="30"/>
      <c r="K71" s="31"/>
    </row>
    <row r="72" spans="1:12" ht="16.5" customHeight="1">
      <c r="A72" s="28"/>
      <c r="B72" s="29"/>
      <c r="F72" s="30"/>
      <c r="G72" s="31"/>
      <c r="I72" s="31"/>
      <c r="J72" s="30"/>
      <c r="K72" s="31"/>
    </row>
    <row r="73" spans="1:12" ht="16.5" customHeight="1">
      <c r="A73" s="28" t="s">
        <v>30</v>
      </c>
      <c r="F73" s="30"/>
      <c r="J73" s="30"/>
    </row>
    <row r="74" spans="1:12" ht="16.5" customHeight="1">
      <c r="D74" s="34"/>
      <c r="E74" s="35"/>
      <c r="F74" s="51"/>
      <c r="G74" s="65"/>
      <c r="H74" s="52"/>
      <c r="I74" s="66"/>
      <c r="J74" s="42"/>
      <c r="K74" s="66"/>
      <c r="L74" s="44"/>
    </row>
    <row r="75" spans="1:12" ht="16.5" customHeight="1">
      <c r="A75" s="33" t="s">
        <v>31</v>
      </c>
      <c r="D75" s="34">
        <v>14</v>
      </c>
      <c r="E75" s="35"/>
      <c r="F75" s="67">
        <v>1016501</v>
      </c>
      <c r="G75" s="37"/>
      <c r="H75" s="68">
        <v>701526</v>
      </c>
      <c r="I75" s="69"/>
      <c r="J75" s="67">
        <v>1024333</v>
      </c>
      <c r="K75" s="69"/>
      <c r="L75" s="68">
        <v>700829</v>
      </c>
    </row>
    <row r="76" spans="1:12" ht="16.5" customHeight="1">
      <c r="A76" s="33" t="s">
        <v>156</v>
      </c>
      <c r="D76" s="34">
        <v>8</v>
      </c>
      <c r="E76" s="35"/>
      <c r="F76" s="67">
        <v>2100</v>
      </c>
      <c r="G76" s="37"/>
      <c r="H76" s="68">
        <v>0</v>
      </c>
      <c r="I76" s="69"/>
      <c r="J76" s="67">
        <v>2100</v>
      </c>
      <c r="K76" s="69"/>
      <c r="L76" s="68">
        <v>0</v>
      </c>
    </row>
    <row r="77" spans="1:12" ht="16.5" customHeight="1">
      <c r="A77" s="33" t="s">
        <v>32</v>
      </c>
      <c r="D77" s="39"/>
      <c r="E77" s="35"/>
      <c r="F77" s="67">
        <v>12964</v>
      </c>
      <c r="G77" s="37"/>
      <c r="H77" s="68">
        <v>9876</v>
      </c>
      <c r="I77" s="69"/>
      <c r="J77" s="67">
        <v>12444</v>
      </c>
      <c r="K77" s="69"/>
      <c r="L77" s="68">
        <v>9876</v>
      </c>
    </row>
    <row r="78" spans="1:12" ht="16.5" customHeight="1">
      <c r="A78" s="33" t="s">
        <v>157</v>
      </c>
      <c r="D78" s="34"/>
      <c r="E78" s="35"/>
      <c r="F78" s="67">
        <v>213</v>
      </c>
      <c r="G78" s="37"/>
      <c r="H78" s="68">
        <v>0</v>
      </c>
      <c r="I78" s="69"/>
      <c r="J78" s="67">
        <v>213</v>
      </c>
      <c r="K78" s="69"/>
      <c r="L78" s="68">
        <v>0</v>
      </c>
    </row>
    <row r="79" spans="1:12" ht="16.5" customHeight="1">
      <c r="A79" s="33" t="s">
        <v>33</v>
      </c>
      <c r="D79" s="34"/>
      <c r="E79" s="35"/>
      <c r="F79" s="70">
        <v>1291</v>
      </c>
      <c r="G79" s="37"/>
      <c r="H79" s="71">
        <v>1040</v>
      </c>
      <c r="I79" s="69"/>
      <c r="J79" s="70">
        <v>0</v>
      </c>
      <c r="K79" s="69"/>
      <c r="L79" s="71">
        <v>0</v>
      </c>
    </row>
    <row r="80" spans="1:12" ht="16.5" customHeight="1">
      <c r="D80" s="34"/>
      <c r="E80" s="35"/>
      <c r="F80" s="42"/>
      <c r="G80" s="43"/>
      <c r="H80" s="44"/>
      <c r="I80" s="43"/>
      <c r="J80" s="42"/>
      <c r="K80" s="43"/>
      <c r="L80" s="44"/>
    </row>
    <row r="81" spans="1:12" ht="16.5" customHeight="1">
      <c r="A81" s="28" t="s">
        <v>34</v>
      </c>
      <c r="D81" s="34"/>
      <c r="E81" s="35"/>
      <c r="F81" s="45">
        <f>SUM(F75:F80)</f>
        <v>1033069</v>
      </c>
      <c r="G81" s="43"/>
      <c r="H81" s="46">
        <f>SUM(H75:H80)</f>
        <v>712442</v>
      </c>
      <c r="I81" s="43"/>
      <c r="J81" s="45">
        <f>SUM(J75:J80)</f>
        <v>1039090</v>
      </c>
      <c r="K81" s="43"/>
      <c r="L81" s="46">
        <f>SUM(L75:L80)</f>
        <v>710705</v>
      </c>
    </row>
    <row r="82" spans="1:12" ht="16.5" customHeight="1">
      <c r="A82" s="28"/>
      <c r="D82" s="34"/>
      <c r="E82" s="35"/>
      <c r="F82" s="42"/>
      <c r="G82" s="43"/>
      <c r="H82" s="44"/>
      <c r="I82" s="43"/>
      <c r="J82" s="42"/>
      <c r="K82" s="43"/>
      <c r="L82" s="44"/>
    </row>
    <row r="83" spans="1:12" ht="16.5" customHeight="1">
      <c r="A83" s="28" t="s">
        <v>35</v>
      </c>
      <c r="D83" s="34"/>
      <c r="E83" s="35"/>
      <c r="F83" s="42"/>
      <c r="G83" s="43"/>
      <c r="H83" s="44"/>
      <c r="I83" s="43"/>
      <c r="J83" s="42"/>
      <c r="K83" s="43"/>
      <c r="L83" s="44"/>
    </row>
    <row r="84" spans="1:12" ht="16.5" customHeight="1">
      <c r="A84" s="28"/>
      <c r="D84" s="34"/>
      <c r="E84" s="35"/>
      <c r="F84" s="42"/>
      <c r="G84" s="43"/>
      <c r="H84" s="44"/>
      <c r="I84" s="43"/>
      <c r="J84" s="42"/>
      <c r="K84" s="43"/>
      <c r="L84" s="44"/>
    </row>
    <row r="85" spans="1:12" ht="16.5" customHeight="1">
      <c r="A85" s="50" t="s">
        <v>158</v>
      </c>
      <c r="D85" s="34"/>
      <c r="E85" s="35"/>
      <c r="F85" s="42">
        <v>737</v>
      </c>
      <c r="G85" s="43"/>
      <c r="H85" s="44">
        <v>0</v>
      </c>
      <c r="I85" s="43"/>
      <c r="J85" s="42">
        <v>737</v>
      </c>
      <c r="K85" s="43"/>
      <c r="L85" s="44">
        <v>0</v>
      </c>
    </row>
    <row r="86" spans="1:12" ht="16.5" customHeight="1">
      <c r="A86" s="50" t="s">
        <v>190</v>
      </c>
      <c r="D86" s="34"/>
      <c r="E86" s="35"/>
      <c r="F86" s="36">
        <v>289</v>
      </c>
      <c r="G86" s="37"/>
      <c r="H86" s="38">
        <v>331</v>
      </c>
      <c r="I86" s="37"/>
      <c r="J86" s="36">
        <v>0</v>
      </c>
      <c r="K86" s="37"/>
      <c r="L86" s="38">
        <v>0</v>
      </c>
    </row>
    <row r="87" spans="1:12" ht="16.5" customHeight="1">
      <c r="A87" s="50" t="s">
        <v>36</v>
      </c>
      <c r="D87" s="34">
        <v>15</v>
      </c>
      <c r="E87" s="35"/>
      <c r="F87" s="40">
        <v>343143</v>
      </c>
      <c r="G87" s="37"/>
      <c r="H87" s="41">
        <v>326797</v>
      </c>
      <c r="I87" s="37"/>
      <c r="J87" s="40">
        <v>310424</v>
      </c>
      <c r="K87" s="37"/>
      <c r="L87" s="41">
        <v>296281</v>
      </c>
    </row>
    <row r="88" spans="1:12" ht="16.5" customHeight="1">
      <c r="A88" s="50"/>
      <c r="D88" s="34"/>
      <c r="E88" s="35"/>
      <c r="F88" s="42"/>
      <c r="G88" s="43"/>
      <c r="H88" s="44"/>
      <c r="I88" s="43"/>
      <c r="J88" s="42"/>
      <c r="K88" s="43"/>
      <c r="L88" s="44"/>
    </row>
    <row r="89" spans="1:12" ht="16.5" customHeight="1">
      <c r="A89" s="28" t="s">
        <v>37</v>
      </c>
      <c r="D89" s="34"/>
      <c r="E89" s="35"/>
      <c r="F89" s="45">
        <f>SUM(F85:F88)</f>
        <v>344169</v>
      </c>
      <c r="G89" s="43"/>
      <c r="H89" s="46">
        <f>SUM(H85:H88)</f>
        <v>327128</v>
      </c>
      <c r="I89" s="43"/>
      <c r="J89" s="45">
        <f>SUM(J85:J88)</f>
        <v>311161</v>
      </c>
      <c r="K89" s="43"/>
      <c r="L89" s="46">
        <f>SUM(L85:L88)</f>
        <v>296281</v>
      </c>
    </row>
    <row r="90" spans="1:12" ht="16.5" customHeight="1">
      <c r="A90" s="28"/>
      <c r="D90" s="34"/>
      <c r="E90" s="35"/>
      <c r="F90" s="42"/>
      <c r="G90" s="43"/>
      <c r="H90" s="44"/>
      <c r="I90" s="43"/>
      <c r="J90" s="42"/>
      <c r="K90" s="43"/>
      <c r="L90" s="44"/>
    </row>
    <row r="91" spans="1:12" ht="16.5" customHeight="1">
      <c r="A91" s="28" t="s">
        <v>38</v>
      </c>
      <c r="D91" s="34"/>
      <c r="E91" s="35"/>
      <c r="F91" s="45">
        <f>F81+F89</f>
        <v>1377238</v>
      </c>
      <c r="G91" s="43"/>
      <c r="H91" s="46">
        <f>H81+H89</f>
        <v>1039570</v>
      </c>
      <c r="I91" s="43"/>
      <c r="J91" s="45">
        <f>J81+J89</f>
        <v>1350251</v>
      </c>
      <c r="K91" s="43"/>
      <c r="L91" s="46">
        <f>L81+L89</f>
        <v>1006986</v>
      </c>
    </row>
    <row r="92" spans="1:12" ht="16.5" customHeight="1">
      <c r="A92" s="1"/>
      <c r="D92" s="12"/>
      <c r="E92" s="13"/>
      <c r="F92" s="56"/>
      <c r="G92" s="57"/>
      <c r="H92" s="56"/>
      <c r="I92" s="57"/>
      <c r="J92" s="56"/>
      <c r="K92" s="57"/>
      <c r="L92" s="56"/>
    </row>
    <row r="93" spans="1:12" ht="16.5" customHeight="1">
      <c r="A93" s="1"/>
      <c r="D93" s="12"/>
      <c r="E93" s="13"/>
      <c r="F93" s="56"/>
      <c r="G93" s="57"/>
      <c r="H93" s="56"/>
      <c r="I93" s="57"/>
      <c r="J93" s="56"/>
      <c r="K93" s="57"/>
      <c r="L93" s="56"/>
    </row>
    <row r="94" spans="1:12" ht="16.5" customHeight="1">
      <c r="A94" s="1"/>
      <c r="D94" s="12"/>
      <c r="E94" s="13"/>
      <c r="F94" s="56"/>
      <c r="G94" s="57"/>
      <c r="H94" s="56"/>
      <c r="I94" s="57"/>
      <c r="J94" s="56"/>
      <c r="K94" s="57"/>
      <c r="L94" s="56"/>
    </row>
    <row r="95" spans="1:12" ht="16.5" customHeight="1">
      <c r="A95" s="1"/>
      <c r="D95" s="12"/>
      <c r="E95" s="13"/>
      <c r="F95" s="56"/>
      <c r="G95" s="57"/>
      <c r="H95" s="56"/>
      <c r="I95" s="57"/>
      <c r="J95" s="56"/>
      <c r="K95" s="57"/>
      <c r="L95" s="56"/>
    </row>
    <row r="96" spans="1:12" ht="16.5" customHeight="1">
      <c r="A96" s="1"/>
      <c r="D96" s="12"/>
      <c r="E96" s="13"/>
      <c r="F96" s="56"/>
      <c r="G96" s="57"/>
      <c r="H96" s="56"/>
      <c r="I96" s="57"/>
      <c r="J96" s="56"/>
      <c r="K96" s="57"/>
      <c r="L96" s="56"/>
    </row>
    <row r="97" spans="1:12" ht="16.5" customHeight="1">
      <c r="A97" s="1"/>
      <c r="D97" s="12"/>
      <c r="E97" s="13"/>
      <c r="F97" s="56"/>
      <c r="G97" s="57"/>
      <c r="H97" s="56"/>
      <c r="I97" s="57"/>
      <c r="J97" s="56"/>
      <c r="K97" s="57"/>
      <c r="L97" s="56"/>
    </row>
    <row r="98" spans="1:12" ht="16.5" customHeight="1">
      <c r="A98" s="1"/>
      <c r="D98" s="12"/>
      <c r="E98" s="13"/>
      <c r="F98" s="56"/>
      <c r="G98" s="57"/>
      <c r="H98" s="56"/>
      <c r="I98" s="57"/>
      <c r="J98" s="56"/>
      <c r="K98" s="57"/>
      <c r="L98" s="56"/>
    </row>
    <row r="99" spans="1:12" ht="16.5" customHeight="1">
      <c r="A99" s="199"/>
      <c r="D99" s="198"/>
      <c r="E99" s="13"/>
      <c r="F99" s="56"/>
      <c r="G99" s="57"/>
      <c r="H99" s="56"/>
      <c r="I99" s="57"/>
      <c r="J99" s="56"/>
      <c r="K99" s="57"/>
      <c r="L99" s="56"/>
    </row>
    <row r="100" spans="1:12" ht="16.5" customHeight="1">
      <c r="A100" s="1"/>
      <c r="D100" s="12"/>
      <c r="E100" s="13"/>
      <c r="F100" s="56"/>
      <c r="G100" s="57"/>
      <c r="H100" s="56"/>
      <c r="I100" s="57"/>
      <c r="J100" s="56"/>
      <c r="K100" s="57"/>
      <c r="L100" s="56"/>
    </row>
    <row r="101" spans="1:12" ht="16.5" customHeight="1">
      <c r="A101" s="1"/>
      <c r="D101" s="12"/>
      <c r="E101" s="13"/>
      <c r="F101" s="56"/>
      <c r="G101" s="57"/>
      <c r="H101" s="56"/>
      <c r="I101" s="57"/>
      <c r="J101" s="56"/>
      <c r="K101" s="57"/>
      <c r="L101" s="56"/>
    </row>
    <row r="102" spans="1:12" ht="16.5" customHeight="1">
      <c r="A102" s="1"/>
      <c r="D102" s="12"/>
      <c r="E102" s="13"/>
      <c r="F102" s="56"/>
      <c r="G102" s="57"/>
      <c r="H102" s="56"/>
      <c r="I102" s="57"/>
      <c r="J102" s="56"/>
      <c r="K102" s="57"/>
      <c r="L102" s="56"/>
    </row>
    <row r="103" spans="1:12" ht="16.5" customHeight="1">
      <c r="A103" s="1"/>
      <c r="D103" s="12"/>
      <c r="E103" s="13"/>
      <c r="F103" s="56"/>
      <c r="G103" s="57"/>
      <c r="H103" s="56"/>
      <c r="I103" s="57"/>
      <c r="J103" s="56"/>
      <c r="K103" s="57"/>
      <c r="L103" s="56"/>
    </row>
    <row r="104" spans="1:12" ht="16.5" customHeight="1">
      <c r="A104" s="1"/>
      <c r="D104" s="12"/>
      <c r="E104" s="13"/>
      <c r="F104" s="56"/>
      <c r="G104" s="57"/>
      <c r="H104" s="56"/>
      <c r="I104" s="57"/>
      <c r="J104" s="56"/>
      <c r="K104" s="57"/>
      <c r="L104" s="56"/>
    </row>
    <row r="105" spans="1:12" ht="16.5" customHeight="1">
      <c r="A105" s="245"/>
      <c r="D105" s="244"/>
      <c r="E105" s="13"/>
      <c r="F105" s="56"/>
      <c r="G105" s="57"/>
      <c r="H105" s="56"/>
      <c r="I105" s="57"/>
      <c r="J105" s="56"/>
      <c r="K105" s="57"/>
      <c r="L105" s="56"/>
    </row>
    <row r="106" spans="1:12" ht="16.5" customHeight="1">
      <c r="A106" s="245"/>
      <c r="D106" s="244"/>
      <c r="E106" s="13"/>
      <c r="F106" s="56"/>
      <c r="G106" s="57"/>
      <c r="H106" s="56"/>
      <c r="I106" s="57"/>
      <c r="J106" s="56"/>
      <c r="K106" s="57"/>
      <c r="L106" s="56"/>
    </row>
    <row r="107" spans="1:12" ht="16.5" customHeight="1">
      <c r="A107" s="1"/>
      <c r="D107" s="12"/>
      <c r="E107" s="13"/>
      <c r="F107" s="56"/>
      <c r="G107" s="57"/>
      <c r="H107" s="56"/>
      <c r="I107" s="57"/>
      <c r="J107" s="56"/>
      <c r="K107" s="57"/>
      <c r="L107" s="56"/>
    </row>
    <row r="108" spans="1:12" ht="18.75" customHeight="1">
      <c r="A108" s="1"/>
      <c r="D108" s="12"/>
      <c r="E108" s="13"/>
      <c r="F108" s="56"/>
      <c r="G108" s="57"/>
      <c r="H108" s="56"/>
      <c r="I108" s="57"/>
      <c r="J108" s="56"/>
      <c r="K108" s="57"/>
      <c r="L108" s="56"/>
    </row>
    <row r="109" spans="1:12" ht="3.75" customHeight="1">
      <c r="A109" s="229"/>
      <c r="D109" s="228"/>
      <c r="E109" s="13"/>
      <c r="F109" s="56"/>
      <c r="G109" s="57"/>
      <c r="H109" s="56"/>
      <c r="I109" s="57"/>
      <c r="J109" s="56"/>
      <c r="K109" s="57"/>
      <c r="L109" s="56"/>
    </row>
    <row r="110" spans="1:12" ht="22.15" customHeight="1">
      <c r="A110" s="257" t="s">
        <v>28</v>
      </c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</row>
    <row r="111" spans="1:12" ht="16.5" customHeight="1">
      <c r="A111" s="1" t="s">
        <v>0</v>
      </c>
      <c r="B111" s="2"/>
      <c r="C111" s="2"/>
      <c r="E111" s="2"/>
      <c r="F111" s="4"/>
      <c r="G111" s="2"/>
      <c r="H111" s="4"/>
      <c r="I111" s="2"/>
      <c r="J111" s="4"/>
      <c r="K111" s="2"/>
      <c r="L111" s="4"/>
    </row>
    <row r="112" spans="1:12" ht="16.5" customHeight="1">
      <c r="A112" s="59" t="s">
        <v>246</v>
      </c>
      <c r="B112" s="2"/>
      <c r="C112" s="2"/>
      <c r="E112" s="2"/>
      <c r="F112" s="4"/>
      <c r="G112" s="2"/>
      <c r="H112" s="4"/>
      <c r="I112" s="2"/>
      <c r="J112" s="4"/>
      <c r="K112" s="2"/>
      <c r="L112" s="4"/>
    </row>
    <row r="113" spans="1:12" ht="16.5" customHeight="1">
      <c r="A113" s="6" t="s">
        <v>213</v>
      </c>
      <c r="B113" s="7"/>
      <c r="C113" s="7"/>
      <c r="D113" s="8"/>
      <c r="E113" s="7"/>
      <c r="F113" s="9"/>
      <c r="G113" s="7"/>
      <c r="H113" s="9"/>
      <c r="I113" s="7"/>
      <c r="J113" s="9"/>
      <c r="K113" s="7"/>
      <c r="L113" s="9"/>
    </row>
    <row r="114" spans="1:12" ht="16.5" customHeight="1">
      <c r="A114" s="1"/>
      <c r="B114" s="2"/>
      <c r="C114" s="2"/>
      <c r="E114" s="2"/>
      <c r="F114" s="4"/>
      <c r="G114" s="2"/>
      <c r="H114" s="4"/>
      <c r="I114" s="2"/>
      <c r="J114" s="4"/>
      <c r="K114" s="2"/>
      <c r="L114" s="4"/>
    </row>
    <row r="115" spans="1:12" ht="16.5" customHeight="1">
      <c r="A115" s="1"/>
      <c r="B115" s="2"/>
      <c r="C115" s="2"/>
      <c r="E115" s="2"/>
      <c r="F115" s="4"/>
      <c r="G115" s="2"/>
      <c r="H115" s="4"/>
      <c r="I115" s="2"/>
      <c r="J115" s="4"/>
      <c r="K115" s="2"/>
      <c r="L115" s="4"/>
    </row>
    <row r="116" spans="1:12" s="13" customFormat="1" ht="16.5" customHeight="1">
      <c r="A116" s="10"/>
      <c r="B116" s="11"/>
      <c r="C116" s="11"/>
      <c r="D116" s="12"/>
      <c r="E116" s="11"/>
      <c r="F116" s="60"/>
      <c r="G116" s="16" t="s">
        <v>1</v>
      </c>
      <c r="H116" s="60"/>
      <c r="I116" s="11"/>
      <c r="J116" s="60"/>
      <c r="K116" s="16" t="s">
        <v>2</v>
      </c>
      <c r="L116" s="60"/>
    </row>
    <row r="117" spans="1:12" s="13" customFormat="1" ht="16.5" customHeight="1">
      <c r="A117" s="10"/>
      <c r="B117" s="11"/>
      <c r="C117" s="11"/>
      <c r="D117" s="12"/>
      <c r="E117" s="11"/>
      <c r="F117" s="61"/>
      <c r="G117" s="62" t="s">
        <v>3</v>
      </c>
      <c r="H117" s="61"/>
      <c r="I117" s="14"/>
      <c r="J117" s="63"/>
      <c r="K117" s="62" t="s">
        <v>3</v>
      </c>
      <c r="L117" s="63"/>
    </row>
    <row r="118" spans="1:12" s="13" customFormat="1" ht="16.5" customHeight="1">
      <c r="A118" s="10"/>
      <c r="B118" s="11"/>
      <c r="C118" s="11"/>
      <c r="D118" s="12"/>
      <c r="E118" s="11"/>
      <c r="F118" s="15" t="s">
        <v>4</v>
      </c>
      <c r="G118" s="16"/>
      <c r="H118" s="15" t="s">
        <v>5</v>
      </c>
      <c r="I118" s="14"/>
      <c r="J118" s="15" t="s">
        <v>4</v>
      </c>
      <c r="K118" s="16"/>
      <c r="L118" s="15" t="s">
        <v>5</v>
      </c>
    </row>
    <row r="119" spans="1:12" s="13" customFormat="1" ht="16.5" customHeight="1">
      <c r="A119" s="10"/>
      <c r="B119" s="11"/>
      <c r="C119" s="11"/>
      <c r="D119" s="12"/>
      <c r="E119" s="11"/>
      <c r="F119" s="17" t="s">
        <v>214</v>
      </c>
      <c r="G119" s="16"/>
      <c r="H119" s="15" t="s">
        <v>6</v>
      </c>
      <c r="I119" s="14"/>
      <c r="J119" s="17" t="s">
        <v>214</v>
      </c>
      <c r="K119" s="16"/>
      <c r="L119" s="15" t="s">
        <v>6</v>
      </c>
    </row>
    <row r="120" spans="1:12" s="13" customFormat="1" ht="16.5" customHeight="1">
      <c r="A120" s="10"/>
      <c r="B120" s="64"/>
      <c r="C120" s="64"/>
      <c r="D120" s="19"/>
      <c r="E120" s="18"/>
      <c r="F120" s="20" t="s">
        <v>193</v>
      </c>
      <c r="G120" s="21"/>
      <c r="H120" s="20" t="s">
        <v>7</v>
      </c>
      <c r="I120" s="21"/>
      <c r="J120" s="20" t="s">
        <v>193</v>
      </c>
      <c r="K120" s="21"/>
      <c r="L120" s="20" t="s">
        <v>7</v>
      </c>
    </row>
    <row r="121" spans="1:12" s="13" customFormat="1" ht="16.5" customHeight="1">
      <c r="A121" s="10"/>
      <c r="B121" s="64"/>
      <c r="C121" s="64"/>
      <c r="D121" s="23" t="s">
        <v>39</v>
      </c>
      <c r="E121" s="21"/>
      <c r="F121" s="24" t="s">
        <v>9</v>
      </c>
      <c r="G121" s="21"/>
      <c r="H121" s="24" t="s">
        <v>9</v>
      </c>
      <c r="I121" s="21"/>
      <c r="J121" s="24" t="s">
        <v>9</v>
      </c>
      <c r="K121" s="21"/>
      <c r="L121" s="24" t="s">
        <v>9</v>
      </c>
    </row>
    <row r="122" spans="1:12" s="13" customFormat="1" ht="16.5" customHeight="1">
      <c r="A122" s="10"/>
      <c r="B122" s="64"/>
      <c r="C122" s="64"/>
      <c r="D122" s="25"/>
      <c r="E122" s="21"/>
      <c r="F122" s="26"/>
      <c r="G122" s="21"/>
      <c r="H122" s="27"/>
      <c r="I122" s="21"/>
      <c r="J122" s="26"/>
      <c r="K122" s="21"/>
      <c r="L122" s="27"/>
    </row>
    <row r="123" spans="1:12" ht="16.5" customHeight="1">
      <c r="A123" s="28" t="s">
        <v>40</v>
      </c>
      <c r="B123" s="29"/>
      <c r="F123" s="30"/>
      <c r="G123" s="31"/>
      <c r="I123" s="31"/>
      <c r="J123" s="30"/>
      <c r="K123" s="31"/>
    </row>
    <row r="124" spans="1:12" ht="16.5" customHeight="1">
      <c r="A124" s="28"/>
      <c r="D124" s="34"/>
      <c r="E124" s="35"/>
      <c r="F124" s="42"/>
      <c r="G124" s="43"/>
      <c r="H124" s="44"/>
      <c r="I124" s="43"/>
      <c r="J124" s="42"/>
      <c r="K124" s="43"/>
      <c r="L124" s="44"/>
    </row>
    <row r="125" spans="1:12" ht="16.5" customHeight="1">
      <c r="A125" s="28" t="s">
        <v>41</v>
      </c>
      <c r="F125" s="30"/>
      <c r="J125" s="30"/>
    </row>
    <row r="126" spans="1:12" ht="16.5" customHeight="1">
      <c r="A126" s="28"/>
      <c r="F126" s="30"/>
      <c r="J126" s="30"/>
    </row>
    <row r="127" spans="1:12" ht="16.5" customHeight="1">
      <c r="A127" s="33" t="s">
        <v>42</v>
      </c>
      <c r="D127" s="34"/>
      <c r="E127" s="35"/>
      <c r="F127" s="30"/>
      <c r="G127" s="43"/>
      <c r="I127" s="43"/>
      <c r="J127" s="42"/>
      <c r="K127" s="43"/>
      <c r="L127" s="44"/>
    </row>
    <row r="128" spans="1:12" ht="16.5" customHeight="1">
      <c r="B128" s="33" t="s">
        <v>43</v>
      </c>
      <c r="D128" s="34"/>
      <c r="E128" s="35"/>
      <c r="F128" s="30"/>
      <c r="G128" s="43"/>
      <c r="I128" s="43"/>
      <c r="J128" s="42"/>
      <c r="K128" s="43"/>
      <c r="L128" s="44"/>
    </row>
    <row r="129" spans="1:12" ht="16.5" customHeight="1">
      <c r="B129" s="33" t="s">
        <v>44</v>
      </c>
      <c r="E129" s="35"/>
      <c r="F129" s="72"/>
      <c r="H129" s="5"/>
      <c r="J129" s="72"/>
      <c r="L129" s="5"/>
    </row>
    <row r="130" spans="1:12" ht="16.5" customHeight="1" thickBot="1">
      <c r="B130" s="33" t="s">
        <v>45</v>
      </c>
      <c r="E130" s="35"/>
      <c r="F130" s="54">
        <v>200000</v>
      </c>
      <c r="G130" s="43"/>
      <c r="H130" s="55">
        <v>200000</v>
      </c>
      <c r="I130" s="43"/>
      <c r="J130" s="54">
        <v>200000</v>
      </c>
      <c r="K130" s="43"/>
      <c r="L130" s="55">
        <v>200000</v>
      </c>
    </row>
    <row r="131" spans="1:12" ht="16.5" customHeight="1" thickTop="1">
      <c r="D131" s="34"/>
      <c r="E131" s="35"/>
      <c r="F131" s="42"/>
      <c r="G131" s="43"/>
      <c r="H131" s="44"/>
      <c r="I131" s="43"/>
      <c r="J131" s="42"/>
      <c r="K131" s="43"/>
      <c r="L131" s="44"/>
    </row>
    <row r="132" spans="1:12" ht="16.5" customHeight="1">
      <c r="B132" s="33" t="s">
        <v>46</v>
      </c>
      <c r="D132" s="5"/>
      <c r="E132" s="35"/>
      <c r="F132" s="42"/>
      <c r="G132" s="43"/>
      <c r="H132" s="44"/>
      <c r="I132" s="43"/>
      <c r="J132" s="42"/>
      <c r="K132" s="43"/>
      <c r="L132" s="44"/>
    </row>
    <row r="133" spans="1:12" ht="16.5" customHeight="1">
      <c r="B133" s="33" t="s">
        <v>44</v>
      </c>
      <c r="D133" s="5"/>
      <c r="E133" s="35"/>
      <c r="F133" s="72"/>
      <c r="H133" s="5"/>
      <c r="J133" s="72"/>
      <c r="L133" s="5"/>
    </row>
    <row r="134" spans="1:12" ht="16.5" customHeight="1">
      <c r="B134" s="33" t="s">
        <v>47</v>
      </c>
      <c r="D134" s="5"/>
      <c r="E134" s="35"/>
      <c r="F134" s="51">
        <v>200000</v>
      </c>
      <c r="G134" s="43"/>
      <c r="H134" s="52">
        <v>200000</v>
      </c>
      <c r="I134" s="73"/>
      <c r="J134" s="51">
        <v>200000</v>
      </c>
      <c r="K134" s="73"/>
      <c r="L134" s="52">
        <v>200000</v>
      </c>
    </row>
    <row r="135" spans="1:12" ht="16.5" customHeight="1">
      <c r="A135" s="33" t="s">
        <v>48</v>
      </c>
      <c r="F135" s="51">
        <v>298000</v>
      </c>
      <c r="G135" s="43"/>
      <c r="H135" s="52">
        <v>298000</v>
      </c>
      <c r="I135" s="73"/>
      <c r="J135" s="51">
        <v>298000</v>
      </c>
      <c r="K135" s="73"/>
      <c r="L135" s="52">
        <v>298000</v>
      </c>
    </row>
    <row r="136" spans="1:12" ht="16.5" customHeight="1">
      <c r="A136" s="33" t="s">
        <v>49</v>
      </c>
      <c r="D136" s="34"/>
      <c r="E136" s="35"/>
      <c r="F136" s="30"/>
      <c r="J136" s="30"/>
    </row>
    <row r="137" spans="1:12" ht="16.5" customHeight="1">
      <c r="A137" s="33" t="s">
        <v>50</v>
      </c>
      <c r="E137" s="35"/>
      <c r="F137" s="67">
        <v>20000</v>
      </c>
      <c r="G137" s="43"/>
      <c r="H137" s="68">
        <v>20000</v>
      </c>
      <c r="I137" s="43"/>
      <c r="J137" s="67">
        <v>20000</v>
      </c>
      <c r="K137" s="43"/>
      <c r="L137" s="68">
        <v>20000</v>
      </c>
    </row>
    <row r="138" spans="1:12" ht="16.5" customHeight="1">
      <c r="A138" s="33" t="s">
        <v>51</v>
      </c>
      <c r="E138" s="35"/>
      <c r="F138" s="42">
        <v>3412188</v>
      </c>
      <c r="G138" s="43"/>
      <c r="H138" s="44">
        <v>3211750</v>
      </c>
      <c r="I138" s="43"/>
      <c r="J138" s="42">
        <v>3346856</v>
      </c>
      <c r="K138" s="43"/>
      <c r="L138" s="44">
        <v>3137760</v>
      </c>
    </row>
    <row r="139" spans="1:12" ht="16.5" customHeight="1">
      <c r="A139" s="33" t="s">
        <v>52</v>
      </c>
      <c r="D139" s="3">
        <v>16</v>
      </c>
      <c r="F139" s="51">
        <v>-114012</v>
      </c>
      <c r="G139" s="43"/>
      <c r="H139" s="52">
        <v>-114012</v>
      </c>
      <c r="I139" s="73"/>
      <c r="J139" s="51">
        <v>-114012</v>
      </c>
      <c r="K139" s="73"/>
      <c r="L139" s="52">
        <v>-114012</v>
      </c>
    </row>
    <row r="140" spans="1:12" ht="16.5" customHeight="1">
      <c r="A140" s="33" t="s">
        <v>53</v>
      </c>
      <c r="E140" s="35"/>
      <c r="F140" s="45">
        <v>40396</v>
      </c>
      <c r="G140" s="43"/>
      <c r="H140" s="46">
        <v>-66746</v>
      </c>
      <c r="I140" s="43"/>
      <c r="J140" s="45">
        <v>49904</v>
      </c>
      <c r="K140" s="43"/>
      <c r="L140" s="46">
        <v>-57238</v>
      </c>
    </row>
    <row r="141" spans="1:12" ht="16.5" customHeight="1">
      <c r="A141" s="50"/>
      <c r="D141" s="34"/>
      <c r="E141" s="35"/>
      <c r="F141" s="30"/>
      <c r="J141" s="30"/>
    </row>
    <row r="142" spans="1:12" ht="16.5" customHeight="1">
      <c r="A142" s="28" t="s">
        <v>54</v>
      </c>
      <c r="D142" s="34"/>
      <c r="E142" s="35"/>
      <c r="F142" s="30"/>
      <c r="J142" s="30"/>
    </row>
    <row r="143" spans="1:12" ht="16.5" customHeight="1">
      <c r="A143" s="13" t="s">
        <v>55</v>
      </c>
      <c r="B143" s="29"/>
      <c r="D143" s="34"/>
      <c r="F143" s="30">
        <f>SUM(F134:F142)</f>
        <v>3856572</v>
      </c>
      <c r="G143" s="43"/>
      <c r="H143" s="44">
        <f>SUM(H134:H142)</f>
        <v>3548992</v>
      </c>
      <c r="I143" s="43"/>
      <c r="J143" s="30">
        <f>SUM(J134:J142)</f>
        <v>3800748</v>
      </c>
      <c r="K143" s="43"/>
      <c r="L143" s="44">
        <f>SUM(L134:L142)</f>
        <v>3484510</v>
      </c>
    </row>
    <row r="144" spans="1:12" ht="16.5" customHeight="1">
      <c r="A144" s="13" t="s">
        <v>56</v>
      </c>
      <c r="D144" s="34"/>
      <c r="F144" s="74">
        <v>5</v>
      </c>
      <c r="H144" s="75">
        <v>5</v>
      </c>
      <c r="J144" s="74">
        <v>0</v>
      </c>
      <c r="L144" s="75">
        <v>0</v>
      </c>
    </row>
    <row r="145" spans="1:12" ht="16.5" customHeight="1">
      <c r="A145" s="50"/>
      <c r="D145" s="34"/>
      <c r="E145" s="35"/>
      <c r="F145" s="76"/>
      <c r="G145" s="43"/>
      <c r="H145" s="77"/>
      <c r="I145" s="78"/>
      <c r="J145" s="76"/>
      <c r="K145" s="78"/>
      <c r="L145" s="77"/>
    </row>
    <row r="146" spans="1:12" ht="16.5" customHeight="1">
      <c r="A146" s="28" t="s">
        <v>57</v>
      </c>
      <c r="D146" s="34"/>
      <c r="E146" s="34"/>
      <c r="F146" s="79">
        <f>SUM(F143:F145)</f>
        <v>3856577</v>
      </c>
      <c r="G146" s="43"/>
      <c r="H146" s="80">
        <f>SUM(H143:H145)</f>
        <v>3548997</v>
      </c>
      <c r="I146" s="81"/>
      <c r="J146" s="79">
        <f>SUM(J143:J145)</f>
        <v>3800748</v>
      </c>
      <c r="K146" s="81"/>
      <c r="L146" s="80">
        <f>SUM(L143:L145)</f>
        <v>3484510</v>
      </c>
    </row>
    <row r="147" spans="1:12" ht="16.5" customHeight="1">
      <c r="A147" s="28"/>
      <c r="D147" s="34"/>
      <c r="E147" s="34"/>
      <c r="F147" s="82"/>
      <c r="G147" s="43"/>
      <c r="H147" s="83"/>
      <c r="I147" s="81"/>
      <c r="J147" s="82"/>
      <c r="K147" s="81"/>
      <c r="L147" s="83"/>
    </row>
    <row r="148" spans="1:12" ht="16.5" customHeight="1" thickBot="1">
      <c r="A148" s="28" t="s">
        <v>58</v>
      </c>
      <c r="D148" s="34"/>
      <c r="E148" s="34"/>
      <c r="F148" s="84">
        <f>F91+F146</f>
        <v>5233815</v>
      </c>
      <c r="G148" s="43"/>
      <c r="H148" s="85">
        <f>H91+H146</f>
        <v>4588567</v>
      </c>
      <c r="I148" s="86"/>
      <c r="J148" s="84">
        <f>J91+J146</f>
        <v>5150999</v>
      </c>
      <c r="K148" s="86"/>
      <c r="L148" s="85">
        <f>L91+L146</f>
        <v>4491496</v>
      </c>
    </row>
    <row r="149" spans="1:12" ht="16.5" customHeight="1" thickTop="1">
      <c r="A149" s="1"/>
      <c r="D149" s="12"/>
      <c r="E149" s="12"/>
      <c r="F149" s="87"/>
      <c r="G149" s="57"/>
      <c r="H149" s="87"/>
      <c r="I149" s="88"/>
      <c r="J149" s="87"/>
      <c r="K149" s="88"/>
      <c r="L149" s="87"/>
    </row>
    <row r="150" spans="1:12" ht="16.5" customHeight="1">
      <c r="A150" s="1"/>
      <c r="D150" s="12"/>
      <c r="E150" s="12"/>
      <c r="F150" s="87"/>
      <c r="G150" s="57"/>
      <c r="H150" s="87"/>
      <c r="I150" s="88"/>
      <c r="J150" s="87"/>
      <c r="K150" s="88"/>
      <c r="L150" s="87"/>
    </row>
    <row r="151" spans="1:12" ht="16.5" customHeight="1">
      <c r="A151" s="1"/>
      <c r="D151" s="12"/>
      <c r="E151" s="12"/>
      <c r="F151" s="87"/>
      <c r="G151" s="57"/>
      <c r="H151" s="87"/>
      <c r="I151" s="88"/>
      <c r="J151" s="87"/>
      <c r="K151" s="88"/>
      <c r="L151" s="87"/>
    </row>
    <row r="152" spans="1:12" ht="16.5" customHeight="1">
      <c r="A152" s="199"/>
      <c r="D152" s="198"/>
      <c r="E152" s="198"/>
      <c r="F152" s="87"/>
      <c r="G152" s="57"/>
      <c r="H152" s="87"/>
      <c r="I152" s="88"/>
      <c r="J152" s="87"/>
      <c r="K152" s="88"/>
      <c r="L152" s="87"/>
    </row>
    <row r="153" spans="1:12" ht="16.5" customHeight="1">
      <c r="A153" s="199"/>
      <c r="D153" s="198"/>
      <c r="E153" s="198"/>
      <c r="F153" s="87"/>
      <c r="G153" s="57"/>
      <c r="H153" s="87"/>
      <c r="I153" s="88"/>
      <c r="J153" s="87"/>
      <c r="K153" s="88"/>
      <c r="L153" s="87"/>
    </row>
    <row r="154" spans="1:12" ht="16.5" customHeight="1">
      <c r="A154" s="1"/>
      <c r="D154" s="12"/>
      <c r="E154" s="12"/>
      <c r="F154" s="87"/>
      <c r="G154" s="57"/>
      <c r="H154" s="87"/>
      <c r="I154" s="88"/>
      <c r="J154" s="87"/>
      <c r="K154" s="88"/>
      <c r="L154" s="87"/>
    </row>
    <row r="155" spans="1:12" ht="16.5" customHeight="1">
      <c r="A155" s="199"/>
      <c r="D155" s="198"/>
      <c r="E155" s="198"/>
      <c r="F155" s="87"/>
      <c r="G155" s="57"/>
      <c r="H155" s="87"/>
      <c r="I155" s="88"/>
      <c r="J155" s="87"/>
      <c r="K155" s="88"/>
      <c r="L155" s="87"/>
    </row>
    <row r="156" spans="1:12" ht="16.5" customHeight="1">
      <c r="A156" s="1"/>
      <c r="D156" s="12"/>
      <c r="E156" s="12"/>
      <c r="F156" s="87"/>
      <c r="G156" s="57"/>
      <c r="H156" s="87"/>
      <c r="I156" s="88"/>
      <c r="J156" s="87"/>
      <c r="K156" s="88"/>
      <c r="L156" s="87"/>
    </row>
    <row r="157" spans="1:12" ht="16.5" customHeight="1">
      <c r="A157" s="1"/>
      <c r="D157" s="12"/>
      <c r="E157" s="12"/>
      <c r="F157" s="87"/>
      <c r="G157" s="57"/>
      <c r="H157" s="87"/>
      <c r="I157" s="88"/>
      <c r="J157" s="87"/>
      <c r="K157" s="88"/>
      <c r="L157" s="87"/>
    </row>
    <row r="158" spans="1:12" ht="16.5" customHeight="1">
      <c r="A158" s="1"/>
      <c r="D158" s="12"/>
      <c r="E158" s="13"/>
      <c r="F158" s="56"/>
      <c r="G158" s="57"/>
      <c r="H158" s="56"/>
      <c r="I158" s="57"/>
      <c r="J158" s="56"/>
      <c r="K158" s="57"/>
      <c r="L158" s="56"/>
    </row>
    <row r="159" spans="1:12" ht="16.5" customHeight="1">
      <c r="A159" s="245"/>
      <c r="D159" s="244"/>
      <c r="E159" s="13"/>
      <c r="F159" s="56"/>
      <c r="G159" s="57"/>
      <c r="H159" s="56"/>
      <c r="I159" s="57"/>
      <c r="J159" s="56"/>
      <c r="K159" s="57"/>
      <c r="L159" s="56"/>
    </row>
    <row r="160" spans="1:12" ht="16.5" customHeight="1">
      <c r="A160" s="1"/>
      <c r="D160" s="12"/>
      <c r="E160" s="13"/>
      <c r="F160" s="56"/>
      <c r="G160" s="57"/>
      <c r="H160" s="56"/>
      <c r="I160" s="57"/>
      <c r="J160" s="56"/>
      <c r="K160" s="57"/>
      <c r="L160" s="56"/>
    </row>
    <row r="161" spans="1:12" ht="6" customHeight="1">
      <c r="A161" s="229"/>
      <c r="D161" s="228"/>
      <c r="E161" s="13"/>
      <c r="F161" s="56"/>
      <c r="G161" s="57"/>
      <c r="H161" s="56"/>
      <c r="I161" s="57"/>
      <c r="J161" s="56"/>
      <c r="K161" s="57"/>
      <c r="L161" s="56"/>
    </row>
    <row r="162" spans="1:12" ht="22.15" customHeight="1">
      <c r="A162" s="258" t="s">
        <v>28</v>
      </c>
      <c r="B162" s="258"/>
      <c r="C162" s="258"/>
      <c r="D162" s="258"/>
      <c r="E162" s="258"/>
      <c r="F162" s="258"/>
      <c r="G162" s="258"/>
      <c r="H162" s="258"/>
      <c r="I162" s="258"/>
      <c r="J162" s="258"/>
      <c r="K162" s="258"/>
      <c r="L162" s="258"/>
    </row>
  </sheetData>
  <mergeCells count="8">
    <mergeCell ref="A110:L110"/>
    <mergeCell ref="A162:L162"/>
    <mergeCell ref="F6:H6"/>
    <mergeCell ref="J6:L6"/>
    <mergeCell ref="F7:H7"/>
    <mergeCell ref="J7:L7"/>
    <mergeCell ref="A56:L56"/>
    <mergeCell ref="A58:L58"/>
  </mergeCells>
  <pageMargins left="0.8" right="0.5" top="0.5" bottom="0.6" header="0.49" footer="0.4"/>
  <pageSetup paperSize="9" scale="92" firstPageNumber="2" orientation="portrait" useFirstPageNumber="1" r:id="rId1"/>
  <headerFooter>
    <oddFooter>&amp;R&amp;"Arial,Regular"&amp;9&amp;P</oddFooter>
  </headerFooter>
  <rowBreaks count="2" manualBreakCount="2">
    <brk id="58" max="16383" man="1"/>
    <brk id="110" max="11" man="1"/>
  </rowBreaks>
  <ignoredErrors>
    <ignoredError sqref="F10:L10 F68:L68 F120:L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L152"/>
  <sheetViews>
    <sheetView topLeftCell="A100" zoomScaleNormal="100" zoomScaleSheetLayoutView="90" workbookViewId="0">
      <selection activeCell="C59" sqref="C58:C59"/>
    </sheetView>
  </sheetViews>
  <sheetFormatPr defaultRowHeight="16.5" customHeight="1"/>
  <cols>
    <col min="1" max="2" width="1.42578125" style="13" customWidth="1"/>
    <col min="3" max="3" width="36.140625" style="13" customWidth="1"/>
    <col min="4" max="4" width="6.28515625" style="13" customWidth="1"/>
    <col min="5" max="5" width="0.7109375" style="13" customWidth="1"/>
    <col min="6" max="6" width="11.28515625" style="56" customWidth="1"/>
    <col min="7" max="7" width="0.7109375" style="13" customWidth="1"/>
    <col min="8" max="8" width="11.28515625" style="56" customWidth="1"/>
    <col min="9" max="9" width="0.7109375" style="13" customWidth="1"/>
    <col min="10" max="10" width="11.28515625" style="56" customWidth="1"/>
    <col min="11" max="11" width="0.7109375" style="13" customWidth="1"/>
    <col min="12" max="12" width="11.28515625" style="56" customWidth="1"/>
    <col min="13" max="256" width="9.28515625" style="13"/>
    <col min="257" max="258" width="1.42578125" style="13" customWidth="1"/>
    <col min="259" max="259" width="31.7109375" style="13" customWidth="1"/>
    <col min="260" max="260" width="6.28515625" style="13" customWidth="1"/>
    <col min="261" max="261" width="0.7109375" style="13" customWidth="1"/>
    <col min="262" max="262" width="11.28515625" style="13" customWidth="1"/>
    <col min="263" max="263" width="0.7109375" style="13" customWidth="1"/>
    <col min="264" max="264" width="11.28515625" style="13" customWidth="1"/>
    <col min="265" max="265" width="0.7109375" style="13" customWidth="1"/>
    <col min="266" max="266" width="11.28515625" style="13" customWidth="1"/>
    <col min="267" max="267" width="0.7109375" style="13" customWidth="1"/>
    <col min="268" max="268" width="11.28515625" style="13" customWidth="1"/>
    <col min="269" max="512" width="9.28515625" style="13"/>
    <col min="513" max="514" width="1.42578125" style="13" customWidth="1"/>
    <col min="515" max="515" width="31.7109375" style="13" customWidth="1"/>
    <col min="516" max="516" width="6.28515625" style="13" customWidth="1"/>
    <col min="517" max="517" width="0.7109375" style="13" customWidth="1"/>
    <col min="518" max="518" width="11.28515625" style="13" customWidth="1"/>
    <col min="519" max="519" width="0.7109375" style="13" customWidth="1"/>
    <col min="520" max="520" width="11.28515625" style="13" customWidth="1"/>
    <col min="521" max="521" width="0.7109375" style="13" customWidth="1"/>
    <col min="522" max="522" width="11.28515625" style="13" customWidth="1"/>
    <col min="523" max="523" width="0.7109375" style="13" customWidth="1"/>
    <col min="524" max="524" width="11.28515625" style="13" customWidth="1"/>
    <col min="525" max="768" width="9.28515625" style="13"/>
    <col min="769" max="770" width="1.42578125" style="13" customWidth="1"/>
    <col min="771" max="771" width="31.7109375" style="13" customWidth="1"/>
    <col min="772" max="772" width="6.28515625" style="13" customWidth="1"/>
    <col min="773" max="773" width="0.7109375" style="13" customWidth="1"/>
    <col min="774" max="774" width="11.28515625" style="13" customWidth="1"/>
    <col min="775" max="775" width="0.7109375" style="13" customWidth="1"/>
    <col min="776" max="776" width="11.28515625" style="13" customWidth="1"/>
    <col min="777" max="777" width="0.7109375" style="13" customWidth="1"/>
    <col min="778" max="778" width="11.28515625" style="13" customWidth="1"/>
    <col min="779" max="779" width="0.7109375" style="13" customWidth="1"/>
    <col min="780" max="780" width="11.28515625" style="13" customWidth="1"/>
    <col min="781" max="1024" width="9.28515625" style="13"/>
    <col min="1025" max="1026" width="1.42578125" style="13" customWidth="1"/>
    <col min="1027" max="1027" width="31.7109375" style="13" customWidth="1"/>
    <col min="1028" max="1028" width="6.28515625" style="13" customWidth="1"/>
    <col min="1029" max="1029" width="0.7109375" style="13" customWidth="1"/>
    <col min="1030" max="1030" width="11.28515625" style="13" customWidth="1"/>
    <col min="1031" max="1031" width="0.7109375" style="13" customWidth="1"/>
    <col min="1032" max="1032" width="11.28515625" style="13" customWidth="1"/>
    <col min="1033" max="1033" width="0.7109375" style="13" customWidth="1"/>
    <col min="1034" max="1034" width="11.28515625" style="13" customWidth="1"/>
    <col min="1035" max="1035" width="0.7109375" style="13" customWidth="1"/>
    <col min="1036" max="1036" width="11.28515625" style="13" customWidth="1"/>
    <col min="1037" max="1280" width="9.28515625" style="13"/>
    <col min="1281" max="1282" width="1.42578125" style="13" customWidth="1"/>
    <col min="1283" max="1283" width="31.7109375" style="13" customWidth="1"/>
    <col min="1284" max="1284" width="6.28515625" style="13" customWidth="1"/>
    <col min="1285" max="1285" width="0.7109375" style="13" customWidth="1"/>
    <col min="1286" max="1286" width="11.28515625" style="13" customWidth="1"/>
    <col min="1287" max="1287" width="0.7109375" style="13" customWidth="1"/>
    <col min="1288" max="1288" width="11.28515625" style="13" customWidth="1"/>
    <col min="1289" max="1289" width="0.7109375" style="13" customWidth="1"/>
    <col min="1290" max="1290" width="11.28515625" style="13" customWidth="1"/>
    <col min="1291" max="1291" width="0.7109375" style="13" customWidth="1"/>
    <col min="1292" max="1292" width="11.28515625" style="13" customWidth="1"/>
    <col min="1293" max="1536" width="9.28515625" style="13"/>
    <col min="1537" max="1538" width="1.42578125" style="13" customWidth="1"/>
    <col min="1539" max="1539" width="31.7109375" style="13" customWidth="1"/>
    <col min="1540" max="1540" width="6.28515625" style="13" customWidth="1"/>
    <col min="1541" max="1541" width="0.7109375" style="13" customWidth="1"/>
    <col min="1542" max="1542" width="11.28515625" style="13" customWidth="1"/>
    <col min="1543" max="1543" width="0.7109375" style="13" customWidth="1"/>
    <col min="1544" max="1544" width="11.28515625" style="13" customWidth="1"/>
    <col min="1545" max="1545" width="0.7109375" style="13" customWidth="1"/>
    <col min="1546" max="1546" width="11.28515625" style="13" customWidth="1"/>
    <col min="1547" max="1547" width="0.7109375" style="13" customWidth="1"/>
    <col min="1548" max="1548" width="11.28515625" style="13" customWidth="1"/>
    <col min="1549" max="1792" width="9.28515625" style="13"/>
    <col min="1793" max="1794" width="1.42578125" style="13" customWidth="1"/>
    <col min="1795" max="1795" width="31.7109375" style="13" customWidth="1"/>
    <col min="1796" max="1796" width="6.28515625" style="13" customWidth="1"/>
    <col min="1797" max="1797" width="0.7109375" style="13" customWidth="1"/>
    <col min="1798" max="1798" width="11.28515625" style="13" customWidth="1"/>
    <col min="1799" max="1799" width="0.7109375" style="13" customWidth="1"/>
    <col min="1800" max="1800" width="11.28515625" style="13" customWidth="1"/>
    <col min="1801" max="1801" width="0.7109375" style="13" customWidth="1"/>
    <col min="1802" max="1802" width="11.28515625" style="13" customWidth="1"/>
    <col min="1803" max="1803" width="0.7109375" style="13" customWidth="1"/>
    <col min="1804" max="1804" width="11.28515625" style="13" customWidth="1"/>
    <col min="1805" max="2048" width="9.28515625" style="13"/>
    <col min="2049" max="2050" width="1.42578125" style="13" customWidth="1"/>
    <col min="2051" max="2051" width="31.7109375" style="13" customWidth="1"/>
    <col min="2052" max="2052" width="6.28515625" style="13" customWidth="1"/>
    <col min="2053" max="2053" width="0.7109375" style="13" customWidth="1"/>
    <col min="2054" max="2054" width="11.28515625" style="13" customWidth="1"/>
    <col min="2055" max="2055" width="0.7109375" style="13" customWidth="1"/>
    <col min="2056" max="2056" width="11.28515625" style="13" customWidth="1"/>
    <col min="2057" max="2057" width="0.7109375" style="13" customWidth="1"/>
    <col min="2058" max="2058" width="11.28515625" style="13" customWidth="1"/>
    <col min="2059" max="2059" width="0.7109375" style="13" customWidth="1"/>
    <col min="2060" max="2060" width="11.28515625" style="13" customWidth="1"/>
    <col min="2061" max="2304" width="9.28515625" style="13"/>
    <col min="2305" max="2306" width="1.42578125" style="13" customWidth="1"/>
    <col min="2307" max="2307" width="31.7109375" style="13" customWidth="1"/>
    <col min="2308" max="2308" width="6.28515625" style="13" customWidth="1"/>
    <col min="2309" max="2309" width="0.7109375" style="13" customWidth="1"/>
    <col min="2310" max="2310" width="11.28515625" style="13" customWidth="1"/>
    <col min="2311" max="2311" width="0.7109375" style="13" customWidth="1"/>
    <col min="2312" max="2312" width="11.28515625" style="13" customWidth="1"/>
    <col min="2313" max="2313" width="0.7109375" style="13" customWidth="1"/>
    <col min="2314" max="2314" width="11.28515625" style="13" customWidth="1"/>
    <col min="2315" max="2315" width="0.7109375" style="13" customWidth="1"/>
    <col min="2316" max="2316" width="11.28515625" style="13" customWidth="1"/>
    <col min="2317" max="2560" width="9.28515625" style="13"/>
    <col min="2561" max="2562" width="1.42578125" style="13" customWidth="1"/>
    <col min="2563" max="2563" width="31.7109375" style="13" customWidth="1"/>
    <col min="2564" max="2564" width="6.28515625" style="13" customWidth="1"/>
    <col min="2565" max="2565" width="0.7109375" style="13" customWidth="1"/>
    <col min="2566" max="2566" width="11.28515625" style="13" customWidth="1"/>
    <col min="2567" max="2567" width="0.7109375" style="13" customWidth="1"/>
    <col min="2568" max="2568" width="11.28515625" style="13" customWidth="1"/>
    <col min="2569" max="2569" width="0.7109375" style="13" customWidth="1"/>
    <col min="2570" max="2570" width="11.28515625" style="13" customWidth="1"/>
    <col min="2571" max="2571" width="0.7109375" style="13" customWidth="1"/>
    <col min="2572" max="2572" width="11.28515625" style="13" customWidth="1"/>
    <col min="2573" max="2816" width="9.28515625" style="13"/>
    <col min="2817" max="2818" width="1.42578125" style="13" customWidth="1"/>
    <col min="2819" max="2819" width="31.7109375" style="13" customWidth="1"/>
    <col min="2820" max="2820" width="6.28515625" style="13" customWidth="1"/>
    <col min="2821" max="2821" width="0.7109375" style="13" customWidth="1"/>
    <col min="2822" max="2822" width="11.28515625" style="13" customWidth="1"/>
    <col min="2823" max="2823" width="0.7109375" style="13" customWidth="1"/>
    <col min="2824" max="2824" width="11.28515625" style="13" customWidth="1"/>
    <col min="2825" max="2825" width="0.7109375" style="13" customWidth="1"/>
    <col min="2826" max="2826" width="11.28515625" style="13" customWidth="1"/>
    <col min="2827" max="2827" width="0.7109375" style="13" customWidth="1"/>
    <col min="2828" max="2828" width="11.28515625" style="13" customWidth="1"/>
    <col min="2829" max="3072" width="9.28515625" style="13"/>
    <col min="3073" max="3074" width="1.42578125" style="13" customWidth="1"/>
    <col min="3075" max="3075" width="31.7109375" style="13" customWidth="1"/>
    <col min="3076" max="3076" width="6.28515625" style="13" customWidth="1"/>
    <col min="3077" max="3077" width="0.7109375" style="13" customWidth="1"/>
    <col min="3078" max="3078" width="11.28515625" style="13" customWidth="1"/>
    <col min="3079" max="3079" width="0.7109375" style="13" customWidth="1"/>
    <col min="3080" max="3080" width="11.28515625" style="13" customWidth="1"/>
    <col min="3081" max="3081" width="0.7109375" style="13" customWidth="1"/>
    <col min="3082" max="3082" width="11.28515625" style="13" customWidth="1"/>
    <col min="3083" max="3083" width="0.7109375" style="13" customWidth="1"/>
    <col min="3084" max="3084" width="11.28515625" style="13" customWidth="1"/>
    <col min="3085" max="3328" width="9.28515625" style="13"/>
    <col min="3329" max="3330" width="1.42578125" style="13" customWidth="1"/>
    <col min="3331" max="3331" width="31.7109375" style="13" customWidth="1"/>
    <col min="3332" max="3332" width="6.28515625" style="13" customWidth="1"/>
    <col min="3333" max="3333" width="0.7109375" style="13" customWidth="1"/>
    <col min="3334" max="3334" width="11.28515625" style="13" customWidth="1"/>
    <col min="3335" max="3335" width="0.7109375" style="13" customWidth="1"/>
    <col min="3336" max="3336" width="11.28515625" style="13" customWidth="1"/>
    <col min="3337" max="3337" width="0.7109375" style="13" customWidth="1"/>
    <col min="3338" max="3338" width="11.28515625" style="13" customWidth="1"/>
    <col min="3339" max="3339" width="0.7109375" style="13" customWidth="1"/>
    <col min="3340" max="3340" width="11.28515625" style="13" customWidth="1"/>
    <col min="3341" max="3584" width="9.28515625" style="13"/>
    <col min="3585" max="3586" width="1.42578125" style="13" customWidth="1"/>
    <col min="3587" max="3587" width="31.7109375" style="13" customWidth="1"/>
    <col min="3588" max="3588" width="6.28515625" style="13" customWidth="1"/>
    <col min="3589" max="3589" width="0.7109375" style="13" customWidth="1"/>
    <col min="3590" max="3590" width="11.28515625" style="13" customWidth="1"/>
    <col min="3591" max="3591" width="0.7109375" style="13" customWidth="1"/>
    <col min="3592" max="3592" width="11.28515625" style="13" customWidth="1"/>
    <col min="3593" max="3593" width="0.7109375" style="13" customWidth="1"/>
    <col min="3594" max="3594" width="11.28515625" style="13" customWidth="1"/>
    <col min="3595" max="3595" width="0.7109375" style="13" customWidth="1"/>
    <col min="3596" max="3596" width="11.28515625" style="13" customWidth="1"/>
    <col min="3597" max="3840" width="9.28515625" style="13"/>
    <col min="3841" max="3842" width="1.42578125" style="13" customWidth="1"/>
    <col min="3843" max="3843" width="31.7109375" style="13" customWidth="1"/>
    <col min="3844" max="3844" width="6.28515625" style="13" customWidth="1"/>
    <col min="3845" max="3845" width="0.7109375" style="13" customWidth="1"/>
    <col min="3846" max="3846" width="11.28515625" style="13" customWidth="1"/>
    <col min="3847" max="3847" width="0.7109375" style="13" customWidth="1"/>
    <col min="3848" max="3848" width="11.28515625" style="13" customWidth="1"/>
    <col min="3849" max="3849" width="0.7109375" style="13" customWidth="1"/>
    <col min="3850" max="3850" width="11.28515625" style="13" customWidth="1"/>
    <col min="3851" max="3851" width="0.7109375" style="13" customWidth="1"/>
    <col min="3852" max="3852" width="11.28515625" style="13" customWidth="1"/>
    <col min="3853" max="4096" width="9.28515625" style="13"/>
    <col min="4097" max="4098" width="1.42578125" style="13" customWidth="1"/>
    <col min="4099" max="4099" width="31.7109375" style="13" customWidth="1"/>
    <col min="4100" max="4100" width="6.28515625" style="13" customWidth="1"/>
    <col min="4101" max="4101" width="0.7109375" style="13" customWidth="1"/>
    <col min="4102" max="4102" width="11.28515625" style="13" customWidth="1"/>
    <col min="4103" max="4103" width="0.7109375" style="13" customWidth="1"/>
    <col min="4104" max="4104" width="11.28515625" style="13" customWidth="1"/>
    <col min="4105" max="4105" width="0.7109375" style="13" customWidth="1"/>
    <col min="4106" max="4106" width="11.28515625" style="13" customWidth="1"/>
    <col min="4107" max="4107" width="0.7109375" style="13" customWidth="1"/>
    <col min="4108" max="4108" width="11.28515625" style="13" customWidth="1"/>
    <col min="4109" max="4352" width="9.28515625" style="13"/>
    <col min="4353" max="4354" width="1.42578125" style="13" customWidth="1"/>
    <col min="4355" max="4355" width="31.7109375" style="13" customWidth="1"/>
    <col min="4356" max="4356" width="6.28515625" style="13" customWidth="1"/>
    <col min="4357" max="4357" width="0.7109375" style="13" customWidth="1"/>
    <col min="4358" max="4358" width="11.28515625" style="13" customWidth="1"/>
    <col min="4359" max="4359" width="0.7109375" style="13" customWidth="1"/>
    <col min="4360" max="4360" width="11.28515625" style="13" customWidth="1"/>
    <col min="4361" max="4361" width="0.7109375" style="13" customWidth="1"/>
    <col min="4362" max="4362" width="11.28515625" style="13" customWidth="1"/>
    <col min="4363" max="4363" width="0.7109375" style="13" customWidth="1"/>
    <col min="4364" max="4364" width="11.28515625" style="13" customWidth="1"/>
    <col min="4365" max="4608" width="9.28515625" style="13"/>
    <col min="4609" max="4610" width="1.42578125" style="13" customWidth="1"/>
    <col min="4611" max="4611" width="31.7109375" style="13" customWidth="1"/>
    <col min="4612" max="4612" width="6.28515625" style="13" customWidth="1"/>
    <col min="4613" max="4613" width="0.7109375" style="13" customWidth="1"/>
    <col min="4614" max="4614" width="11.28515625" style="13" customWidth="1"/>
    <col min="4615" max="4615" width="0.7109375" style="13" customWidth="1"/>
    <col min="4616" max="4616" width="11.28515625" style="13" customWidth="1"/>
    <col min="4617" max="4617" width="0.7109375" style="13" customWidth="1"/>
    <col min="4618" max="4618" width="11.28515625" style="13" customWidth="1"/>
    <col min="4619" max="4619" width="0.7109375" style="13" customWidth="1"/>
    <col min="4620" max="4620" width="11.28515625" style="13" customWidth="1"/>
    <col min="4621" max="4864" width="9.28515625" style="13"/>
    <col min="4865" max="4866" width="1.42578125" style="13" customWidth="1"/>
    <col min="4867" max="4867" width="31.7109375" style="13" customWidth="1"/>
    <col min="4868" max="4868" width="6.28515625" style="13" customWidth="1"/>
    <col min="4869" max="4869" width="0.7109375" style="13" customWidth="1"/>
    <col min="4870" max="4870" width="11.28515625" style="13" customWidth="1"/>
    <col min="4871" max="4871" width="0.7109375" style="13" customWidth="1"/>
    <col min="4872" max="4872" width="11.28515625" style="13" customWidth="1"/>
    <col min="4873" max="4873" width="0.7109375" style="13" customWidth="1"/>
    <col min="4874" max="4874" width="11.28515625" style="13" customWidth="1"/>
    <col min="4875" max="4875" width="0.7109375" style="13" customWidth="1"/>
    <col min="4876" max="4876" width="11.28515625" style="13" customWidth="1"/>
    <col min="4877" max="5120" width="9.28515625" style="13"/>
    <col min="5121" max="5122" width="1.42578125" style="13" customWidth="1"/>
    <col min="5123" max="5123" width="31.7109375" style="13" customWidth="1"/>
    <col min="5124" max="5124" width="6.28515625" style="13" customWidth="1"/>
    <col min="5125" max="5125" width="0.7109375" style="13" customWidth="1"/>
    <col min="5126" max="5126" width="11.28515625" style="13" customWidth="1"/>
    <col min="5127" max="5127" width="0.7109375" style="13" customWidth="1"/>
    <col min="5128" max="5128" width="11.28515625" style="13" customWidth="1"/>
    <col min="5129" max="5129" width="0.7109375" style="13" customWidth="1"/>
    <col min="5130" max="5130" width="11.28515625" style="13" customWidth="1"/>
    <col min="5131" max="5131" width="0.7109375" style="13" customWidth="1"/>
    <col min="5132" max="5132" width="11.28515625" style="13" customWidth="1"/>
    <col min="5133" max="5376" width="9.28515625" style="13"/>
    <col min="5377" max="5378" width="1.42578125" style="13" customWidth="1"/>
    <col min="5379" max="5379" width="31.7109375" style="13" customWidth="1"/>
    <col min="5380" max="5380" width="6.28515625" style="13" customWidth="1"/>
    <col min="5381" max="5381" width="0.7109375" style="13" customWidth="1"/>
    <col min="5382" max="5382" width="11.28515625" style="13" customWidth="1"/>
    <col min="5383" max="5383" width="0.7109375" style="13" customWidth="1"/>
    <col min="5384" max="5384" width="11.28515625" style="13" customWidth="1"/>
    <col min="5385" max="5385" width="0.7109375" style="13" customWidth="1"/>
    <col min="5386" max="5386" width="11.28515625" style="13" customWidth="1"/>
    <col min="5387" max="5387" width="0.7109375" style="13" customWidth="1"/>
    <col min="5388" max="5388" width="11.28515625" style="13" customWidth="1"/>
    <col min="5389" max="5632" width="9.28515625" style="13"/>
    <col min="5633" max="5634" width="1.42578125" style="13" customWidth="1"/>
    <col min="5635" max="5635" width="31.7109375" style="13" customWidth="1"/>
    <col min="5636" max="5636" width="6.28515625" style="13" customWidth="1"/>
    <col min="5637" max="5637" width="0.7109375" style="13" customWidth="1"/>
    <col min="5638" max="5638" width="11.28515625" style="13" customWidth="1"/>
    <col min="5639" max="5639" width="0.7109375" style="13" customWidth="1"/>
    <col min="5640" max="5640" width="11.28515625" style="13" customWidth="1"/>
    <col min="5641" max="5641" width="0.7109375" style="13" customWidth="1"/>
    <col min="5642" max="5642" width="11.28515625" style="13" customWidth="1"/>
    <col min="5643" max="5643" width="0.7109375" style="13" customWidth="1"/>
    <col min="5644" max="5644" width="11.28515625" style="13" customWidth="1"/>
    <col min="5645" max="5888" width="9.28515625" style="13"/>
    <col min="5889" max="5890" width="1.42578125" style="13" customWidth="1"/>
    <col min="5891" max="5891" width="31.7109375" style="13" customWidth="1"/>
    <col min="5892" max="5892" width="6.28515625" style="13" customWidth="1"/>
    <col min="5893" max="5893" width="0.7109375" style="13" customWidth="1"/>
    <col min="5894" max="5894" width="11.28515625" style="13" customWidth="1"/>
    <col min="5895" max="5895" width="0.7109375" style="13" customWidth="1"/>
    <col min="5896" max="5896" width="11.28515625" style="13" customWidth="1"/>
    <col min="5897" max="5897" width="0.7109375" style="13" customWidth="1"/>
    <col min="5898" max="5898" width="11.28515625" style="13" customWidth="1"/>
    <col min="5899" max="5899" width="0.7109375" style="13" customWidth="1"/>
    <col min="5900" max="5900" width="11.28515625" style="13" customWidth="1"/>
    <col min="5901" max="6144" width="9.28515625" style="13"/>
    <col min="6145" max="6146" width="1.42578125" style="13" customWidth="1"/>
    <col min="6147" max="6147" width="31.7109375" style="13" customWidth="1"/>
    <col min="6148" max="6148" width="6.28515625" style="13" customWidth="1"/>
    <col min="6149" max="6149" width="0.7109375" style="13" customWidth="1"/>
    <col min="6150" max="6150" width="11.28515625" style="13" customWidth="1"/>
    <col min="6151" max="6151" width="0.7109375" style="13" customWidth="1"/>
    <col min="6152" max="6152" width="11.28515625" style="13" customWidth="1"/>
    <col min="6153" max="6153" width="0.7109375" style="13" customWidth="1"/>
    <col min="6154" max="6154" width="11.28515625" style="13" customWidth="1"/>
    <col min="6155" max="6155" width="0.7109375" style="13" customWidth="1"/>
    <col min="6156" max="6156" width="11.28515625" style="13" customWidth="1"/>
    <col min="6157" max="6400" width="9.28515625" style="13"/>
    <col min="6401" max="6402" width="1.42578125" style="13" customWidth="1"/>
    <col min="6403" max="6403" width="31.7109375" style="13" customWidth="1"/>
    <col min="6404" max="6404" width="6.28515625" style="13" customWidth="1"/>
    <col min="6405" max="6405" width="0.7109375" style="13" customWidth="1"/>
    <col min="6406" max="6406" width="11.28515625" style="13" customWidth="1"/>
    <col min="6407" max="6407" width="0.7109375" style="13" customWidth="1"/>
    <col min="6408" max="6408" width="11.28515625" style="13" customWidth="1"/>
    <col min="6409" max="6409" width="0.7109375" style="13" customWidth="1"/>
    <col min="6410" max="6410" width="11.28515625" style="13" customWidth="1"/>
    <col min="6411" max="6411" width="0.7109375" style="13" customWidth="1"/>
    <col min="6412" max="6412" width="11.28515625" style="13" customWidth="1"/>
    <col min="6413" max="6656" width="9.28515625" style="13"/>
    <col min="6657" max="6658" width="1.42578125" style="13" customWidth="1"/>
    <col min="6659" max="6659" width="31.7109375" style="13" customWidth="1"/>
    <col min="6660" max="6660" width="6.28515625" style="13" customWidth="1"/>
    <col min="6661" max="6661" width="0.7109375" style="13" customWidth="1"/>
    <col min="6662" max="6662" width="11.28515625" style="13" customWidth="1"/>
    <col min="6663" max="6663" width="0.7109375" style="13" customWidth="1"/>
    <col min="6664" max="6664" width="11.28515625" style="13" customWidth="1"/>
    <col min="6665" max="6665" width="0.7109375" style="13" customWidth="1"/>
    <col min="6666" max="6666" width="11.28515625" style="13" customWidth="1"/>
    <col min="6667" max="6667" width="0.7109375" style="13" customWidth="1"/>
    <col min="6668" max="6668" width="11.28515625" style="13" customWidth="1"/>
    <col min="6669" max="6912" width="9.28515625" style="13"/>
    <col min="6913" max="6914" width="1.42578125" style="13" customWidth="1"/>
    <col min="6915" max="6915" width="31.7109375" style="13" customWidth="1"/>
    <col min="6916" max="6916" width="6.28515625" style="13" customWidth="1"/>
    <col min="6917" max="6917" width="0.7109375" style="13" customWidth="1"/>
    <col min="6918" max="6918" width="11.28515625" style="13" customWidth="1"/>
    <col min="6919" max="6919" width="0.7109375" style="13" customWidth="1"/>
    <col min="6920" max="6920" width="11.28515625" style="13" customWidth="1"/>
    <col min="6921" max="6921" width="0.7109375" style="13" customWidth="1"/>
    <col min="6922" max="6922" width="11.28515625" style="13" customWidth="1"/>
    <col min="6923" max="6923" width="0.7109375" style="13" customWidth="1"/>
    <col min="6924" max="6924" width="11.28515625" style="13" customWidth="1"/>
    <col min="6925" max="7168" width="9.28515625" style="13"/>
    <col min="7169" max="7170" width="1.42578125" style="13" customWidth="1"/>
    <col min="7171" max="7171" width="31.7109375" style="13" customWidth="1"/>
    <col min="7172" max="7172" width="6.28515625" style="13" customWidth="1"/>
    <col min="7173" max="7173" width="0.7109375" style="13" customWidth="1"/>
    <col min="7174" max="7174" width="11.28515625" style="13" customWidth="1"/>
    <col min="7175" max="7175" width="0.7109375" style="13" customWidth="1"/>
    <col min="7176" max="7176" width="11.28515625" style="13" customWidth="1"/>
    <col min="7177" max="7177" width="0.7109375" style="13" customWidth="1"/>
    <col min="7178" max="7178" width="11.28515625" style="13" customWidth="1"/>
    <col min="7179" max="7179" width="0.7109375" style="13" customWidth="1"/>
    <col min="7180" max="7180" width="11.28515625" style="13" customWidth="1"/>
    <col min="7181" max="7424" width="9.28515625" style="13"/>
    <col min="7425" max="7426" width="1.42578125" style="13" customWidth="1"/>
    <col min="7427" max="7427" width="31.7109375" style="13" customWidth="1"/>
    <col min="7428" max="7428" width="6.28515625" style="13" customWidth="1"/>
    <col min="7429" max="7429" width="0.7109375" style="13" customWidth="1"/>
    <col min="7430" max="7430" width="11.28515625" style="13" customWidth="1"/>
    <col min="7431" max="7431" width="0.7109375" style="13" customWidth="1"/>
    <col min="7432" max="7432" width="11.28515625" style="13" customWidth="1"/>
    <col min="7433" max="7433" width="0.7109375" style="13" customWidth="1"/>
    <col min="7434" max="7434" width="11.28515625" style="13" customWidth="1"/>
    <col min="7435" max="7435" width="0.7109375" style="13" customWidth="1"/>
    <col min="7436" max="7436" width="11.28515625" style="13" customWidth="1"/>
    <col min="7437" max="7680" width="9.28515625" style="13"/>
    <col min="7681" max="7682" width="1.42578125" style="13" customWidth="1"/>
    <col min="7683" max="7683" width="31.7109375" style="13" customWidth="1"/>
    <col min="7684" max="7684" width="6.28515625" style="13" customWidth="1"/>
    <col min="7685" max="7685" width="0.7109375" style="13" customWidth="1"/>
    <col min="7686" max="7686" width="11.28515625" style="13" customWidth="1"/>
    <col min="7687" max="7687" width="0.7109375" style="13" customWidth="1"/>
    <col min="7688" max="7688" width="11.28515625" style="13" customWidth="1"/>
    <col min="7689" max="7689" width="0.7109375" style="13" customWidth="1"/>
    <col min="7690" max="7690" width="11.28515625" style="13" customWidth="1"/>
    <col min="7691" max="7691" width="0.7109375" style="13" customWidth="1"/>
    <col min="7692" max="7692" width="11.28515625" style="13" customWidth="1"/>
    <col min="7693" max="7936" width="9.28515625" style="13"/>
    <col min="7937" max="7938" width="1.42578125" style="13" customWidth="1"/>
    <col min="7939" max="7939" width="31.7109375" style="13" customWidth="1"/>
    <col min="7940" max="7940" width="6.28515625" style="13" customWidth="1"/>
    <col min="7941" max="7941" width="0.7109375" style="13" customWidth="1"/>
    <col min="7942" max="7942" width="11.28515625" style="13" customWidth="1"/>
    <col min="7943" max="7943" width="0.7109375" style="13" customWidth="1"/>
    <col min="7944" max="7944" width="11.28515625" style="13" customWidth="1"/>
    <col min="7945" max="7945" width="0.7109375" style="13" customWidth="1"/>
    <col min="7946" max="7946" width="11.28515625" style="13" customWidth="1"/>
    <col min="7947" max="7947" width="0.7109375" style="13" customWidth="1"/>
    <col min="7948" max="7948" width="11.28515625" style="13" customWidth="1"/>
    <col min="7949" max="8192" width="9.28515625" style="13"/>
    <col min="8193" max="8194" width="1.42578125" style="13" customWidth="1"/>
    <col min="8195" max="8195" width="31.7109375" style="13" customWidth="1"/>
    <col min="8196" max="8196" width="6.28515625" style="13" customWidth="1"/>
    <col min="8197" max="8197" width="0.7109375" style="13" customWidth="1"/>
    <col min="8198" max="8198" width="11.28515625" style="13" customWidth="1"/>
    <col min="8199" max="8199" width="0.7109375" style="13" customWidth="1"/>
    <col min="8200" max="8200" width="11.28515625" style="13" customWidth="1"/>
    <col min="8201" max="8201" width="0.7109375" style="13" customWidth="1"/>
    <col min="8202" max="8202" width="11.28515625" style="13" customWidth="1"/>
    <col min="8203" max="8203" width="0.7109375" style="13" customWidth="1"/>
    <col min="8204" max="8204" width="11.28515625" style="13" customWidth="1"/>
    <col min="8205" max="8448" width="9.28515625" style="13"/>
    <col min="8449" max="8450" width="1.42578125" style="13" customWidth="1"/>
    <col min="8451" max="8451" width="31.7109375" style="13" customWidth="1"/>
    <col min="8452" max="8452" width="6.28515625" style="13" customWidth="1"/>
    <col min="8453" max="8453" width="0.7109375" style="13" customWidth="1"/>
    <col min="8454" max="8454" width="11.28515625" style="13" customWidth="1"/>
    <col min="8455" max="8455" width="0.7109375" style="13" customWidth="1"/>
    <col min="8456" max="8456" width="11.28515625" style="13" customWidth="1"/>
    <col min="8457" max="8457" width="0.7109375" style="13" customWidth="1"/>
    <col min="8458" max="8458" width="11.28515625" style="13" customWidth="1"/>
    <col min="8459" max="8459" width="0.7109375" style="13" customWidth="1"/>
    <col min="8460" max="8460" width="11.28515625" style="13" customWidth="1"/>
    <col min="8461" max="8704" width="9.28515625" style="13"/>
    <col min="8705" max="8706" width="1.42578125" style="13" customWidth="1"/>
    <col min="8707" max="8707" width="31.7109375" style="13" customWidth="1"/>
    <col min="8708" max="8708" width="6.28515625" style="13" customWidth="1"/>
    <col min="8709" max="8709" width="0.7109375" style="13" customWidth="1"/>
    <col min="8710" max="8710" width="11.28515625" style="13" customWidth="1"/>
    <col min="8711" max="8711" width="0.7109375" style="13" customWidth="1"/>
    <col min="8712" max="8712" width="11.28515625" style="13" customWidth="1"/>
    <col min="8713" max="8713" width="0.7109375" style="13" customWidth="1"/>
    <col min="8714" max="8714" width="11.28515625" style="13" customWidth="1"/>
    <col min="8715" max="8715" width="0.7109375" style="13" customWidth="1"/>
    <col min="8716" max="8716" width="11.28515625" style="13" customWidth="1"/>
    <col min="8717" max="8960" width="9.28515625" style="13"/>
    <col min="8961" max="8962" width="1.42578125" style="13" customWidth="1"/>
    <col min="8963" max="8963" width="31.7109375" style="13" customWidth="1"/>
    <col min="8964" max="8964" width="6.28515625" style="13" customWidth="1"/>
    <col min="8965" max="8965" width="0.7109375" style="13" customWidth="1"/>
    <col min="8966" max="8966" width="11.28515625" style="13" customWidth="1"/>
    <col min="8967" max="8967" width="0.7109375" style="13" customWidth="1"/>
    <col min="8968" max="8968" width="11.28515625" style="13" customWidth="1"/>
    <col min="8969" max="8969" width="0.7109375" style="13" customWidth="1"/>
    <col min="8970" max="8970" width="11.28515625" style="13" customWidth="1"/>
    <col min="8971" max="8971" width="0.7109375" style="13" customWidth="1"/>
    <col min="8972" max="8972" width="11.28515625" style="13" customWidth="1"/>
    <col min="8973" max="9216" width="9.28515625" style="13"/>
    <col min="9217" max="9218" width="1.42578125" style="13" customWidth="1"/>
    <col min="9219" max="9219" width="31.7109375" style="13" customWidth="1"/>
    <col min="9220" max="9220" width="6.28515625" style="13" customWidth="1"/>
    <col min="9221" max="9221" width="0.7109375" style="13" customWidth="1"/>
    <col min="9222" max="9222" width="11.28515625" style="13" customWidth="1"/>
    <col min="9223" max="9223" width="0.7109375" style="13" customWidth="1"/>
    <col min="9224" max="9224" width="11.28515625" style="13" customWidth="1"/>
    <col min="9225" max="9225" width="0.7109375" style="13" customWidth="1"/>
    <col min="9226" max="9226" width="11.28515625" style="13" customWidth="1"/>
    <col min="9227" max="9227" width="0.7109375" style="13" customWidth="1"/>
    <col min="9228" max="9228" width="11.28515625" style="13" customWidth="1"/>
    <col min="9229" max="9472" width="9.28515625" style="13"/>
    <col min="9473" max="9474" width="1.42578125" style="13" customWidth="1"/>
    <col min="9475" max="9475" width="31.7109375" style="13" customWidth="1"/>
    <col min="9476" max="9476" width="6.28515625" style="13" customWidth="1"/>
    <col min="9477" max="9477" width="0.7109375" style="13" customWidth="1"/>
    <col min="9478" max="9478" width="11.28515625" style="13" customWidth="1"/>
    <col min="9479" max="9479" width="0.7109375" style="13" customWidth="1"/>
    <col min="9480" max="9480" width="11.28515625" style="13" customWidth="1"/>
    <col min="9481" max="9481" width="0.7109375" style="13" customWidth="1"/>
    <col min="9482" max="9482" width="11.28515625" style="13" customWidth="1"/>
    <col min="9483" max="9483" width="0.7109375" style="13" customWidth="1"/>
    <col min="9484" max="9484" width="11.28515625" style="13" customWidth="1"/>
    <col min="9485" max="9728" width="9.28515625" style="13"/>
    <col min="9729" max="9730" width="1.42578125" style="13" customWidth="1"/>
    <col min="9731" max="9731" width="31.7109375" style="13" customWidth="1"/>
    <col min="9732" max="9732" width="6.28515625" style="13" customWidth="1"/>
    <col min="9733" max="9733" width="0.7109375" style="13" customWidth="1"/>
    <col min="9734" max="9734" width="11.28515625" style="13" customWidth="1"/>
    <col min="9735" max="9735" width="0.7109375" style="13" customWidth="1"/>
    <col min="9736" max="9736" width="11.28515625" style="13" customWidth="1"/>
    <col min="9737" max="9737" width="0.7109375" style="13" customWidth="1"/>
    <col min="9738" max="9738" width="11.28515625" style="13" customWidth="1"/>
    <col min="9739" max="9739" width="0.7109375" style="13" customWidth="1"/>
    <col min="9740" max="9740" width="11.28515625" style="13" customWidth="1"/>
    <col min="9741" max="9984" width="9.28515625" style="13"/>
    <col min="9985" max="9986" width="1.42578125" style="13" customWidth="1"/>
    <col min="9987" max="9987" width="31.7109375" style="13" customWidth="1"/>
    <col min="9988" max="9988" width="6.28515625" style="13" customWidth="1"/>
    <col min="9989" max="9989" width="0.7109375" style="13" customWidth="1"/>
    <col min="9990" max="9990" width="11.28515625" style="13" customWidth="1"/>
    <col min="9991" max="9991" width="0.7109375" style="13" customWidth="1"/>
    <col min="9992" max="9992" width="11.28515625" style="13" customWidth="1"/>
    <col min="9993" max="9993" width="0.7109375" style="13" customWidth="1"/>
    <col min="9994" max="9994" width="11.28515625" style="13" customWidth="1"/>
    <col min="9995" max="9995" width="0.7109375" style="13" customWidth="1"/>
    <col min="9996" max="9996" width="11.28515625" style="13" customWidth="1"/>
    <col min="9997" max="10240" width="9.28515625" style="13"/>
    <col min="10241" max="10242" width="1.42578125" style="13" customWidth="1"/>
    <col min="10243" max="10243" width="31.7109375" style="13" customWidth="1"/>
    <col min="10244" max="10244" width="6.28515625" style="13" customWidth="1"/>
    <col min="10245" max="10245" width="0.7109375" style="13" customWidth="1"/>
    <col min="10246" max="10246" width="11.28515625" style="13" customWidth="1"/>
    <col min="10247" max="10247" width="0.7109375" style="13" customWidth="1"/>
    <col min="10248" max="10248" width="11.28515625" style="13" customWidth="1"/>
    <col min="10249" max="10249" width="0.7109375" style="13" customWidth="1"/>
    <col min="10250" max="10250" width="11.28515625" style="13" customWidth="1"/>
    <col min="10251" max="10251" width="0.7109375" style="13" customWidth="1"/>
    <col min="10252" max="10252" width="11.28515625" style="13" customWidth="1"/>
    <col min="10253" max="10496" width="9.28515625" style="13"/>
    <col min="10497" max="10498" width="1.42578125" style="13" customWidth="1"/>
    <col min="10499" max="10499" width="31.7109375" style="13" customWidth="1"/>
    <col min="10500" max="10500" width="6.28515625" style="13" customWidth="1"/>
    <col min="10501" max="10501" width="0.7109375" style="13" customWidth="1"/>
    <col min="10502" max="10502" width="11.28515625" style="13" customWidth="1"/>
    <col min="10503" max="10503" width="0.7109375" style="13" customWidth="1"/>
    <col min="10504" max="10504" width="11.28515625" style="13" customWidth="1"/>
    <col min="10505" max="10505" width="0.7109375" style="13" customWidth="1"/>
    <col min="10506" max="10506" width="11.28515625" style="13" customWidth="1"/>
    <col min="10507" max="10507" width="0.7109375" style="13" customWidth="1"/>
    <col min="10508" max="10508" width="11.28515625" style="13" customWidth="1"/>
    <col min="10509" max="10752" width="9.28515625" style="13"/>
    <col min="10753" max="10754" width="1.42578125" style="13" customWidth="1"/>
    <col min="10755" max="10755" width="31.7109375" style="13" customWidth="1"/>
    <col min="10756" max="10756" width="6.28515625" style="13" customWidth="1"/>
    <col min="10757" max="10757" width="0.7109375" style="13" customWidth="1"/>
    <col min="10758" max="10758" width="11.28515625" style="13" customWidth="1"/>
    <col min="10759" max="10759" width="0.7109375" style="13" customWidth="1"/>
    <col min="10760" max="10760" width="11.28515625" style="13" customWidth="1"/>
    <col min="10761" max="10761" width="0.7109375" style="13" customWidth="1"/>
    <col min="10762" max="10762" width="11.28515625" style="13" customWidth="1"/>
    <col min="10763" max="10763" width="0.7109375" style="13" customWidth="1"/>
    <col min="10764" max="10764" width="11.28515625" style="13" customWidth="1"/>
    <col min="10765" max="11008" width="9.28515625" style="13"/>
    <col min="11009" max="11010" width="1.42578125" style="13" customWidth="1"/>
    <col min="11011" max="11011" width="31.7109375" style="13" customWidth="1"/>
    <col min="11012" max="11012" width="6.28515625" style="13" customWidth="1"/>
    <col min="11013" max="11013" width="0.7109375" style="13" customWidth="1"/>
    <col min="11014" max="11014" width="11.28515625" style="13" customWidth="1"/>
    <col min="11015" max="11015" width="0.7109375" style="13" customWidth="1"/>
    <col min="11016" max="11016" width="11.28515625" style="13" customWidth="1"/>
    <col min="11017" max="11017" width="0.7109375" style="13" customWidth="1"/>
    <col min="11018" max="11018" width="11.28515625" style="13" customWidth="1"/>
    <col min="11019" max="11019" width="0.7109375" style="13" customWidth="1"/>
    <col min="11020" max="11020" width="11.28515625" style="13" customWidth="1"/>
    <col min="11021" max="11264" width="9.28515625" style="13"/>
    <col min="11265" max="11266" width="1.42578125" style="13" customWidth="1"/>
    <col min="11267" max="11267" width="31.7109375" style="13" customWidth="1"/>
    <col min="11268" max="11268" width="6.28515625" style="13" customWidth="1"/>
    <col min="11269" max="11269" width="0.7109375" style="13" customWidth="1"/>
    <col min="11270" max="11270" width="11.28515625" style="13" customWidth="1"/>
    <col min="11271" max="11271" width="0.7109375" style="13" customWidth="1"/>
    <col min="11272" max="11272" width="11.28515625" style="13" customWidth="1"/>
    <col min="11273" max="11273" width="0.7109375" style="13" customWidth="1"/>
    <col min="11274" max="11274" width="11.28515625" style="13" customWidth="1"/>
    <col min="11275" max="11275" width="0.7109375" style="13" customWidth="1"/>
    <col min="11276" max="11276" width="11.28515625" style="13" customWidth="1"/>
    <col min="11277" max="11520" width="9.28515625" style="13"/>
    <col min="11521" max="11522" width="1.42578125" style="13" customWidth="1"/>
    <col min="11523" max="11523" width="31.7109375" style="13" customWidth="1"/>
    <col min="11524" max="11524" width="6.28515625" style="13" customWidth="1"/>
    <col min="11525" max="11525" width="0.7109375" style="13" customWidth="1"/>
    <col min="11526" max="11526" width="11.28515625" style="13" customWidth="1"/>
    <col min="11527" max="11527" width="0.7109375" style="13" customWidth="1"/>
    <col min="11528" max="11528" width="11.28515625" style="13" customWidth="1"/>
    <col min="11529" max="11529" width="0.7109375" style="13" customWidth="1"/>
    <col min="11530" max="11530" width="11.28515625" style="13" customWidth="1"/>
    <col min="11531" max="11531" width="0.7109375" style="13" customWidth="1"/>
    <col min="11532" max="11532" width="11.28515625" style="13" customWidth="1"/>
    <col min="11533" max="11776" width="9.28515625" style="13"/>
    <col min="11777" max="11778" width="1.42578125" style="13" customWidth="1"/>
    <col min="11779" max="11779" width="31.7109375" style="13" customWidth="1"/>
    <col min="11780" max="11780" width="6.28515625" style="13" customWidth="1"/>
    <col min="11781" max="11781" width="0.7109375" style="13" customWidth="1"/>
    <col min="11782" max="11782" width="11.28515625" style="13" customWidth="1"/>
    <col min="11783" max="11783" width="0.7109375" style="13" customWidth="1"/>
    <col min="11784" max="11784" width="11.28515625" style="13" customWidth="1"/>
    <col min="11785" max="11785" width="0.7109375" style="13" customWidth="1"/>
    <col min="11786" max="11786" width="11.28515625" style="13" customWidth="1"/>
    <col min="11787" max="11787" width="0.7109375" style="13" customWidth="1"/>
    <col min="11788" max="11788" width="11.28515625" style="13" customWidth="1"/>
    <col min="11789" max="12032" width="9.28515625" style="13"/>
    <col min="12033" max="12034" width="1.42578125" style="13" customWidth="1"/>
    <col min="12035" max="12035" width="31.7109375" style="13" customWidth="1"/>
    <col min="12036" max="12036" width="6.28515625" style="13" customWidth="1"/>
    <col min="12037" max="12037" width="0.7109375" style="13" customWidth="1"/>
    <col min="12038" max="12038" width="11.28515625" style="13" customWidth="1"/>
    <col min="12039" max="12039" width="0.7109375" style="13" customWidth="1"/>
    <col min="12040" max="12040" width="11.28515625" style="13" customWidth="1"/>
    <col min="12041" max="12041" width="0.7109375" style="13" customWidth="1"/>
    <col min="12042" max="12042" width="11.28515625" style="13" customWidth="1"/>
    <col min="12043" max="12043" width="0.7109375" style="13" customWidth="1"/>
    <col min="12044" max="12044" width="11.28515625" style="13" customWidth="1"/>
    <col min="12045" max="12288" width="9.28515625" style="13"/>
    <col min="12289" max="12290" width="1.42578125" style="13" customWidth="1"/>
    <col min="12291" max="12291" width="31.7109375" style="13" customWidth="1"/>
    <col min="12292" max="12292" width="6.28515625" style="13" customWidth="1"/>
    <col min="12293" max="12293" width="0.7109375" style="13" customWidth="1"/>
    <col min="12294" max="12294" width="11.28515625" style="13" customWidth="1"/>
    <col min="12295" max="12295" width="0.7109375" style="13" customWidth="1"/>
    <col min="12296" max="12296" width="11.28515625" style="13" customWidth="1"/>
    <col min="12297" max="12297" width="0.7109375" style="13" customWidth="1"/>
    <col min="12298" max="12298" width="11.28515625" style="13" customWidth="1"/>
    <col min="12299" max="12299" width="0.7109375" style="13" customWidth="1"/>
    <col min="12300" max="12300" width="11.28515625" style="13" customWidth="1"/>
    <col min="12301" max="12544" width="9.28515625" style="13"/>
    <col min="12545" max="12546" width="1.42578125" style="13" customWidth="1"/>
    <col min="12547" max="12547" width="31.7109375" style="13" customWidth="1"/>
    <col min="12548" max="12548" width="6.28515625" style="13" customWidth="1"/>
    <col min="12549" max="12549" width="0.7109375" style="13" customWidth="1"/>
    <col min="12550" max="12550" width="11.28515625" style="13" customWidth="1"/>
    <col min="12551" max="12551" width="0.7109375" style="13" customWidth="1"/>
    <col min="12552" max="12552" width="11.28515625" style="13" customWidth="1"/>
    <col min="12553" max="12553" width="0.7109375" style="13" customWidth="1"/>
    <col min="12554" max="12554" width="11.28515625" style="13" customWidth="1"/>
    <col min="12555" max="12555" width="0.7109375" style="13" customWidth="1"/>
    <col min="12556" max="12556" width="11.28515625" style="13" customWidth="1"/>
    <col min="12557" max="12800" width="9.28515625" style="13"/>
    <col min="12801" max="12802" width="1.42578125" style="13" customWidth="1"/>
    <col min="12803" max="12803" width="31.7109375" style="13" customWidth="1"/>
    <col min="12804" max="12804" width="6.28515625" style="13" customWidth="1"/>
    <col min="12805" max="12805" width="0.7109375" style="13" customWidth="1"/>
    <col min="12806" max="12806" width="11.28515625" style="13" customWidth="1"/>
    <col min="12807" max="12807" width="0.7109375" style="13" customWidth="1"/>
    <col min="12808" max="12808" width="11.28515625" style="13" customWidth="1"/>
    <col min="12809" max="12809" width="0.7109375" style="13" customWidth="1"/>
    <col min="12810" max="12810" width="11.28515625" style="13" customWidth="1"/>
    <col min="12811" max="12811" width="0.7109375" style="13" customWidth="1"/>
    <col min="12812" max="12812" width="11.28515625" style="13" customWidth="1"/>
    <col min="12813" max="13056" width="9.28515625" style="13"/>
    <col min="13057" max="13058" width="1.42578125" style="13" customWidth="1"/>
    <col min="13059" max="13059" width="31.7109375" style="13" customWidth="1"/>
    <col min="13060" max="13060" width="6.28515625" style="13" customWidth="1"/>
    <col min="13061" max="13061" width="0.7109375" style="13" customWidth="1"/>
    <col min="13062" max="13062" width="11.28515625" style="13" customWidth="1"/>
    <col min="13063" max="13063" width="0.7109375" style="13" customWidth="1"/>
    <col min="13064" max="13064" width="11.28515625" style="13" customWidth="1"/>
    <col min="13065" max="13065" width="0.7109375" style="13" customWidth="1"/>
    <col min="13066" max="13066" width="11.28515625" style="13" customWidth="1"/>
    <col min="13067" max="13067" width="0.7109375" style="13" customWidth="1"/>
    <col min="13068" max="13068" width="11.28515625" style="13" customWidth="1"/>
    <col min="13069" max="13312" width="9.28515625" style="13"/>
    <col min="13313" max="13314" width="1.42578125" style="13" customWidth="1"/>
    <col min="13315" max="13315" width="31.7109375" style="13" customWidth="1"/>
    <col min="13316" max="13316" width="6.28515625" style="13" customWidth="1"/>
    <col min="13317" max="13317" width="0.7109375" style="13" customWidth="1"/>
    <col min="13318" max="13318" width="11.28515625" style="13" customWidth="1"/>
    <col min="13319" max="13319" width="0.7109375" style="13" customWidth="1"/>
    <col min="13320" max="13320" width="11.28515625" style="13" customWidth="1"/>
    <col min="13321" max="13321" width="0.7109375" style="13" customWidth="1"/>
    <col min="13322" max="13322" width="11.28515625" style="13" customWidth="1"/>
    <col min="13323" max="13323" width="0.7109375" style="13" customWidth="1"/>
    <col min="13324" max="13324" width="11.28515625" style="13" customWidth="1"/>
    <col min="13325" max="13568" width="9.28515625" style="13"/>
    <col min="13569" max="13570" width="1.42578125" style="13" customWidth="1"/>
    <col min="13571" max="13571" width="31.7109375" style="13" customWidth="1"/>
    <col min="13572" max="13572" width="6.28515625" style="13" customWidth="1"/>
    <col min="13573" max="13573" width="0.7109375" style="13" customWidth="1"/>
    <col min="13574" max="13574" width="11.28515625" style="13" customWidth="1"/>
    <col min="13575" max="13575" width="0.7109375" style="13" customWidth="1"/>
    <col min="13576" max="13576" width="11.28515625" style="13" customWidth="1"/>
    <col min="13577" max="13577" width="0.7109375" style="13" customWidth="1"/>
    <col min="13578" max="13578" width="11.28515625" style="13" customWidth="1"/>
    <col min="13579" max="13579" width="0.7109375" style="13" customWidth="1"/>
    <col min="13580" max="13580" width="11.28515625" style="13" customWidth="1"/>
    <col min="13581" max="13824" width="9.28515625" style="13"/>
    <col min="13825" max="13826" width="1.42578125" style="13" customWidth="1"/>
    <col min="13827" max="13827" width="31.7109375" style="13" customWidth="1"/>
    <col min="13828" max="13828" width="6.28515625" style="13" customWidth="1"/>
    <col min="13829" max="13829" width="0.7109375" style="13" customWidth="1"/>
    <col min="13830" max="13830" width="11.28515625" style="13" customWidth="1"/>
    <col min="13831" max="13831" width="0.7109375" style="13" customWidth="1"/>
    <col min="13832" max="13832" width="11.28515625" style="13" customWidth="1"/>
    <col min="13833" max="13833" width="0.7109375" style="13" customWidth="1"/>
    <col min="13834" max="13834" width="11.28515625" style="13" customWidth="1"/>
    <col min="13835" max="13835" width="0.7109375" style="13" customWidth="1"/>
    <col min="13836" max="13836" width="11.28515625" style="13" customWidth="1"/>
    <col min="13837" max="14080" width="9.28515625" style="13"/>
    <col min="14081" max="14082" width="1.42578125" style="13" customWidth="1"/>
    <col min="14083" max="14083" width="31.7109375" style="13" customWidth="1"/>
    <col min="14084" max="14084" width="6.28515625" style="13" customWidth="1"/>
    <col min="14085" max="14085" width="0.7109375" style="13" customWidth="1"/>
    <col min="14086" max="14086" width="11.28515625" style="13" customWidth="1"/>
    <col min="14087" max="14087" width="0.7109375" style="13" customWidth="1"/>
    <col min="14088" max="14088" width="11.28515625" style="13" customWidth="1"/>
    <col min="14089" max="14089" width="0.7109375" style="13" customWidth="1"/>
    <col min="14090" max="14090" width="11.28515625" style="13" customWidth="1"/>
    <col min="14091" max="14091" width="0.7109375" style="13" customWidth="1"/>
    <col min="14092" max="14092" width="11.28515625" style="13" customWidth="1"/>
    <col min="14093" max="14336" width="9.28515625" style="13"/>
    <col min="14337" max="14338" width="1.42578125" style="13" customWidth="1"/>
    <col min="14339" max="14339" width="31.7109375" style="13" customWidth="1"/>
    <col min="14340" max="14340" width="6.28515625" style="13" customWidth="1"/>
    <col min="14341" max="14341" width="0.7109375" style="13" customWidth="1"/>
    <col min="14342" max="14342" width="11.28515625" style="13" customWidth="1"/>
    <col min="14343" max="14343" width="0.7109375" style="13" customWidth="1"/>
    <col min="14344" max="14344" width="11.28515625" style="13" customWidth="1"/>
    <col min="14345" max="14345" width="0.7109375" style="13" customWidth="1"/>
    <col min="14346" max="14346" width="11.28515625" style="13" customWidth="1"/>
    <col min="14347" max="14347" width="0.7109375" style="13" customWidth="1"/>
    <col min="14348" max="14348" width="11.28515625" style="13" customWidth="1"/>
    <col min="14349" max="14592" width="9.28515625" style="13"/>
    <col min="14593" max="14594" width="1.42578125" style="13" customWidth="1"/>
    <col min="14595" max="14595" width="31.7109375" style="13" customWidth="1"/>
    <col min="14596" max="14596" width="6.28515625" style="13" customWidth="1"/>
    <col min="14597" max="14597" width="0.7109375" style="13" customWidth="1"/>
    <col min="14598" max="14598" width="11.28515625" style="13" customWidth="1"/>
    <col min="14599" max="14599" width="0.7109375" style="13" customWidth="1"/>
    <col min="14600" max="14600" width="11.28515625" style="13" customWidth="1"/>
    <col min="14601" max="14601" width="0.7109375" style="13" customWidth="1"/>
    <col min="14602" max="14602" width="11.28515625" style="13" customWidth="1"/>
    <col min="14603" max="14603" width="0.7109375" style="13" customWidth="1"/>
    <col min="14604" max="14604" width="11.28515625" style="13" customWidth="1"/>
    <col min="14605" max="14848" width="9.28515625" style="13"/>
    <col min="14849" max="14850" width="1.42578125" style="13" customWidth="1"/>
    <col min="14851" max="14851" width="31.7109375" style="13" customWidth="1"/>
    <col min="14852" max="14852" width="6.28515625" style="13" customWidth="1"/>
    <col min="14853" max="14853" width="0.7109375" style="13" customWidth="1"/>
    <col min="14854" max="14854" width="11.28515625" style="13" customWidth="1"/>
    <col min="14855" max="14855" width="0.7109375" style="13" customWidth="1"/>
    <col min="14856" max="14856" width="11.28515625" style="13" customWidth="1"/>
    <col min="14857" max="14857" width="0.7109375" style="13" customWidth="1"/>
    <col min="14858" max="14858" width="11.28515625" style="13" customWidth="1"/>
    <col min="14859" max="14859" width="0.7109375" style="13" customWidth="1"/>
    <col min="14860" max="14860" width="11.28515625" style="13" customWidth="1"/>
    <col min="14861" max="15104" width="9.28515625" style="13"/>
    <col min="15105" max="15106" width="1.42578125" style="13" customWidth="1"/>
    <col min="15107" max="15107" width="31.7109375" style="13" customWidth="1"/>
    <col min="15108" max="15108" width="6.28515625" style="13" customWidth="1"/>
    <col min="15109" max="15109" width="0.7109375" style="13" customWidth="1"/>
    <col min="15110" max="15110" width="11.28515625" style="13" customWidth="1"/>
    <col min="15111" max="15111" width="0.7109375" style="13" customWidth="1"/>
    <col min="15112" max="15112" width="11.28515625" style="13" customWidth="1"/>
    <col min="15113" max="15113" width="0.7109375" style="13" customWidth="1"/>
    <col min="15114" max="15114" width="11.28515625" style="13" customWidth="1"/>
    <col min="15115" max="15115" width="0.7109375" style="13" customWidth="1"/>
    <col min="15116" max="15116" width="11.28515625" style="13" customWidth="1"/>
    <col min="15117" max="15360" width="9.28515625" style="13"/>
    <col min="15361" max="15362" width="1.42578125" style="13" customWidth="1"/>
    <col min="15363" max="15363" width="31.7109375" style="13" customWidth="1"/>
    <col min="15364" max="15364" width="6.28515625" style="13" customWidth="1"/>
    <col min="15365" max="15365" width="0.7109375" style="13" customWidth="1"/>
    <col min="15366" max="15366" width="11.28515625" style="13" customWidth="1"/>
    <col min="15367" max="15367" width="0.7109375" style="13" customWidth="1"/>
    <col min="15368" max="15368" width="11.28515625" style="13" customWidth="1"/>
    <col min="15369" max="15369" width="0.7109375" style="13" customWidth="1"/>
    <col min="15370" max="15370" width="11.28515625" style="13" customWidth="1"/>
    <col min="15371" max="15371" width="0.7109375" style="13" customWidth="1"/>
    <col min="15372" max="15372" width="11.28515625" style="13" customWidth="1"/>
    <col min="15373" max="15616" width="9.28515625" style="13"/>
    <col min="15617" max="15618" width="1.42578125" style="13" customWidth="1"/>
    <col min="15619" max="15619" width="31.7109375" style="13" customWidth="1"/>
    <col min="15620" max="15620" width="6.28515625" style="13" customWidth="1"/>
    <col min="15621" max="15621" width="0.7109375" style="13" customWidth="1"/>
    <col min="15622" max="15622" width="11.28515625" style="13" customWidth="1"/>
    <col min="15623" max="15623" width="0.7109375" style="13" customWidth="1"/>
    <col min="15624" max="15624" width="11.28515625" style="13" customWidth="1"/>
    <col min="15625" max="15625" width="0.7109375" style="13" customWidth="1"/>
    <col min="15626" max="15626" width="11.28515625" style="13" customWidth="1"/>
    <col min="15627" max="15627" width="0.7109375" style="13" customWidth="1"/>
    <col min="15628" max="15628" width="11.28515625" style="13" customWidth="1"/>
    <col min="15629" max="15872" width="9.28515625" style="13"/>
    <col min="15873" max="15874" width="1.42578125" style="13" customWidth="1"/>
    <col min="15875" max="15875" width="31.7109375" style="13" customWidth="1"/>
    <col min="15876" max="15876" width="6.28515625" style="13" customWidth="1"/>
    <col min="15877" max="15877" width="0.7109375" style="13" customWidth="1"/>
    <col min="15878" max="15878" width="11.28515625" style="13" customWidth="1"/>
    <col min="15879" max="15879" width="0.7109375" style="13" customWidth="1"/>
    <col min="15880" max="15880" width="11.28515625" style="13" customWidth="1"/>
    <col min="15881" max="15881" width="0.7109375" style="13" customWidth="1"/>
    <col min="15882" max="15882" width="11.28515625" style="13" customWidth="1"/>
    <col min="15883" max="15883" width="0.7109375" style="13" customWidth="1"/>
    <col min="15884" max="15884" width="11.28515625" style="13" customWidth="1"/>
    <col min="15885" max="16128" width="9.28515625" style="13"/>
    <col min="16129" max="16130" width="1.42578125" style="13" customWidth="1"/>
    <col min="16131" max="16131" width="31.7109375" style="13" customWidth="1"/>
    <col min="16132" max="16132" width="6.28515625" style="13" customWidth="1"/>
    <col min="16133" max="16133" width="0.7109375" style="13" customWidth="1"/>
    <col min="16134" max="16134" width="11.28515625" style="13" customWidth="1"/>
    <col min="16135" max="16135" width="0.7109375" style="13" customWidth="1"/>
    <col min="16136" max="16136" width="11.28515625" style="13" customWidth="1"/>
    <col min="16137" max="16137" width="0.7109375" style="13" customWidth="1"/>
    <col min="16138" max="16138" width="11.28515625" style="13" customWidth="1"/>
    <col min="16139" max="16139" width="0.7109375" style="13" customWidth="1"/>
    <col min="16140" max="16140" width="11.28515625" style="13" customWidth="1"/>
    <col min="16141" max="16384" width="9.28515625" style="13"/>
  </cols>
  <sheetData>
    <row r="1" spans="1:12" s="5" customFormat="1" ht="16.5" customHeight="1">
      <c r="A1" s="22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1" t="s">
        <v>59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262" t="s">
        <v>215</v>
      </c>
      <c r="B3" s="262"/>
      <c r="C3" s="262"/>
      <c r="D3" s="262"/>
      <c r="E3" s="262"/>
      <c r="F3" s="262"/>
      <c r="G3" s="262"/>
      <c r="H3" s="262"/>
      <c r="I3" s="7"/>
      <c r="J3" s="9"/>
      <c r="K3" s="7"/>
      <c r="L3" s="9"/>
    </row>
    <row r="4" spans="1:12" ht="16.5" customHeight="1">
      <c r="A4" s="1"/>
      <c r="B4" s="1"/>
      <c r="C4" s="1"/>
      <c r="D4" s="1"/>
      <c r="E4" s="1"/>
      <c r="F4" s="1"/>
      <c r="G4" s="1"/>
      <c r="H4" s="1"/>
      <c r="I4" s="2"/>
      <c r="J4" s="4"/>
      <c r="K4" s="2"/>
      <c r="L4" s="4"/>
    </row>
    <row r="5" spans="1:12" ht="16.5" customHeight="1">
      <c r="B5" s="11"/>
      <c r="C5" s="11"/>
      <c r="D5" s="12"/>
      <c r="E5" s="11"/>
      <c r="F5" s="60"/>
      <c r="G5" s="11"/>
      <c r="H5" s="60"/>
      <c r="I5" s="11"/>
      <c r="J5" s="60"/>
      <c r="K5" s="11"/>
      <c r="L5" s="60"/>
    </row>
    <row r="6" spans="1:12" ht="16.5" customHeight="1">
      <c r="B6" s="11"/>
      <c r="C6" s="11"/>
      <c r="D6" s="12"/>
      <c r="E6" s="11"/>
      <c r="F6" s="259" t="s">
        <v>1</v>
      </c>
      <c r="G6" s="259"/>
      <c r="H6" s="259"/>
      <c r="I6" s="11"/>
      <c r="J6" s="259" t="s">
        <v>2</v>
      </c>
      <c r="K6" s="259"/>
      <c r="L6" s="259"/>
    </row>
    <row r="7" spans="1:12" ht="16.5" customHeight="1">
      <c r="B7" s="11"/>
      <c r="C7" s="11"/>
      <c r="D7" s="19"/>
      <c r="E7" s="18"/>
      <c r="F7" s="260" t="s">
        <v>3</v>
      </c>
      <c r="G7" s="260"/>
      <c r="H7" s="260"/>
      <c r="I7" s="14"/>
      <c r="J7" s="260" t="s">
        <v>3</v>
      </c>
      <c r="K7" s="260"/>
      <c r="L7" s="260"/>
    </row>
    <row r="8" spans="1:12" ht="16.5" customHeight="1">
      <c r="A8" s="89"/>
      <c r="B8" s="64"/>
      <c r="C8" s="64"/>
      <c r="D8" s="90"/>
      <c r="E8" s="21"/>
      <c r="F8" s="20" t="s">
        <v>193</v>
      </c>
      <c r="G8" s="91"/>
      <c r="H8" s="20" t="s">
        <v>7</v>
      </c>
      <c r="I8" s="91"/>
      <c r="J8" s="20" t="s">
        <v>193</v>
      </c>
      <c r="K8" s="91"/>
      <c r="L8" s="20" t="s">
        <v>7</v>
      </c>
    </row>
    <row r="9" spans="1:12" ht="16.5" customHeight="1">
      <c r="A9" s="89"/>
      <c r="B9" s="64"/>
      <c r="C9" s="64"/>
      <c r="D9" s="202"/>
      <c r="E9" s="21"/>
      <c r="F9" s="24" t="s">
        <v>9</v>
      </c>
      <c r="G9" s="91"/>
      <c r="H9" s="24" t="s">
        <v>9</v>
      </c>
      <c r="I9" s="91"/>
      <c r="J9" s="24" t="s">
        <v>9</v>
      </c>
      <c r="K9" s="91"/>
      <c r="L9" s="24" t="s">
        <v>9</v>
      </c>
    </row>
    <row r="10" spans="1:12" ht="16.5" customHeight="1">
      <c r="A10" s="89"/>
      <c r="B10" s="64"/>
      <c r="C10" s="64"/>
      <c r="D10" s="202"/>
      <c r="E10" s="21"/>
      <c r="F10" s="213"/>
      <c r="G10" s="91"/>
      <c r="H10" s="189"/>
      <c r="I10" s="91"/>
      <c r="J10" s="213"/>
      <c r="K10" s="91"/>
      <c r="L10" s="189"/>
    </row>
    <row r="11" spans="1:12" ht="16.5" customHeight="1">
      <c r="A11" s="22" t="s">
        <v>60</v>
      </c>
      <c r="D11" s="12"/>
      <c r="F11" s="92"/>
      <c r="G11" s="89"/>
      <c r="I11" s="89"/>
      <c r="J11" s="92"/>
      <c r="K11" s="89"/>
    </row>
    <row r="12" spans="1:12" ht="16.5" customHeight="1">
      <c r="A12" s="22"/>
      <c r="B12" s="5"/>
      <c r="D12" s="12"/>
      <c r="F12" s="92"/>
      <c r="G12" s="57"/>
      <c r="I12" s="57"/>
      <c r="J12" s="92"/>
      <c r="K12" s="57"/>
    </row>
    <row r="13" spans="1:12" ht="16.5" customHeight="1">
      <c r="A13" s="5" t="s">
        <v>61</v>
      </c>
      <c r="D13" s="93"/>
      <c r="F13" s="92">
        <v>1298536</v>
      </c>
      <c r="G13" s="57"/>
      <c r="H13" s="56">
        <v>725889</v>
      </c>
      <c r="I13" s="57"/>
      <c r="J13" s="92">
        <v>1297930</v>
      </c>
      <c r="K13" s="57"/>
      <c r="L13" s="56">
        <v>725755</v>
      </c>
    </row>
    <row r="14" spans="1:12" ht="16.5" customHeight="1">
      <c r="A14" s="13" t="s">
        <v>62</v>
      </c>
      <c r="D14" s="93"/>
      <c r="F14" s="94">
        <v>13008</v>
      </c>
      <c r="G14" s="57"/>
      <c r="H14" s="95">
        <v>13313</v>
      </c>
      <c r="I14" s="57"/>
      <c r="J14" s="94">
        <v>13794</v>
      </c>
      <c r="K14" s="57"/>
      <c r="L14" s="95">
        <v>14379</v>
      </c>
    </row>
    <row r="15" spans="1:12" ht="16.5" customHeight="1">
      <c r="D15" s="93"/>
      <c r="F15" s="92"/>
      <c r="G15" s="57"/>
      <c r="I15" s="57"/>
      <c r="J15" s="92"/>
      <c r="K15" s="57"/>
    </row>
    <row r="16" spans="1:12" ht="16.5" customHeight="1">
      <c r="A16" s="22" t="s">
        <v>63</v>
      </c>
      <c r="B16" s="5"/>
      <c r="D16" s="12"/>
      <c r="F16" s="94">
        <f>SUM(F13:F15)</f>
        <v>1311544</v>
      </c>
      <c r="G16" s="57"/>
      <c r="H16" s="95">
        <f>SUM(H13:H15)</f>
        <v>739202</v>
      </c>
      <c r="I16" s="57"/>
      <c r="J16" s="94">
        <f>SUM(J13:J15)</f>
        <v>1311724</v>
      </c>
      <c r="K16" s="57"/>
      <c r="L16" s="95">
        <f>SUM(L13:L15)</f>
        <v>740134</v>
      </c>
    </row>
    <row r="17" spans="1:12" ht="16.5" customHeight="1">
      <c r="A17" s="22"/>
      <c r="B17" s="5"/>
      <c r="D17" s="12"/>
      <c r="F17" s="92"/>
      <c r="G17" s="57"/>
      <c r="I17" s="57"/>
      <c r="J17" s="92"/>
      <c r="K17" s="57"/>
    </row>
    <row r="18" spans="1:12" ht="16.5" customHeight="1">
      <c r="A18" s="22" t="s">
        <v>64</v>
      </c>
      <c r="B18" s="5"/>
      <c r="D18" s="12"/>
      <c r="F18" s="92"/>
      <c r="G18" s="57"/>
      <c r="I18" s="57"/>
      <c r="J18" s="92"/>
      <c r="K18" s="57"/>
    </row>
    <row r="19" spans="1:12" ht="16.5" customHeight="1">
      <c r="A19" s="22"/>
      <c r="B19" s="5"/>
      <c r="D19" s="12"/>
      <c r="F19" s="92"/>
      <c r="G19" s="57"/>
      <c r="I19" s="57"/>
      <c r="J19" s="92"/>
      <c r="K19" s="57"/>
    </row>
    <row r="20" spans="1:12" ht="16.5" customHeight="1">
      <c r="A20" s="5" t="s">
        <v>65</v>
      </c>
      <c r="B20" s="5"/>
      <c r="D20" s="93"/>
      <c r="F20" s="92">
        <v>1146759</v>
      </c>
      <c r="G20" s="57"/>
      <c r="H20" s="56">
        <v>679586</v>
      </c>
      <c r="I20" s="57"/>
      <c r="J20" s="92">
        <v>1153519</v>
      </c>
      <c r="K20" s="57"/>
      <c r="L20" s="56">
        <v>683533</v>
      </c>
    </row>
    <row r="21" spans="1:12" ht="16.5" customHeight="1">
      <c r="A21" s="5" t="s">
        <v>66</v>
      </c>
      <c r="B21" s="5"/>
      <c r="D21" s="93"/>
      <c r="F21" s="92">
        <v>21837</v>
      </c>
      <c r="G21" s="57"/>
      <c r="H21" s="56">
        <v>21038</v>
      </c>
      <c r="I21" s="57"/>
      <c r="J21" s="92">
        <v>21837</v>
      </c>
      <c r="K21" s="57"/>
      <c r="L21" s="56">
        <v>21038</v>
      </c>
    </row>
    <row r="22" spans="1:12" ht="16.5" customHeight="1">
      <c r="A22" s="5" t="s">
        <v>67</v>
      </c>
      <c r="B22" s="5"/>
      <c r="D22" s="93"/>
      <c r="F22" s="92">
        <v>68289</v>
      </c>
      <c r="G22" s="57"/>
      <c r="H22" s="56">
        <v>60296</v>
      </c>
      <c r="I22" s="57"/>
      <c r="J22" s="92">
        <v>67130</v>
      </c>
      <c r="K22" s="57"/>
      <c r="L22" s="56">
        <v>59112</v>
      </c>
    </row>
    <row r="23" spans="1:12" ht="16.5" customHeight="1">
      <c r="A23" s="5" t="s">
        <v>68</v>
      </c>
      <c r="B23" s="5"/>
      <c r="D23" s="93"/>
      <c r="F23" s="94">
        <v>4096</v>
      </c>
      <c r="G23" s="57"/>
      <c r="H23" s="95">
        <v>6009</v>
      </c>
      <c r="I23" s="57"/>
      <c r="J23" s="94">
        <v>4093</v>
      </c>
      <c r="K23" s="57"/>
      <c r="L23" s="95">
        <v>6007</v>
      </c>
    </row>
    <row r="24" spans="1:12" ht="16.5" customHeight="1">
      <c r="A24" s="5"/>
      <c r="B24" s="5"/>
      <c r="D24" s="93"/>
      <c r="F24" s="92"/>
      <c r="G24" s="57"/>
      <c r="I24" s="57"/>
      <c r="J24" s="92"/>
      <c r="K24" s="57"/>
    </row>
    <row r="25" spans="1:12" ht="16.5" customHeight="1">
      <c r="A25" s="22" t="s">
        <v>69</v>
      </c>
      <c r="D25" s="12"/>
      <c r="F25" s="94">
        <f>SUM(F20:F24)</f>
        <v>1240981</v>
      </c>
      <c r="G25" s="57"/>
      <c r="H25" s="95">
        <f>SUM(H20:H24)</f>
        <v>766929</v>
      </c>
      <c r="I25" s="57"/>
      <c r="J25" s="94">
        <f>SUM(J20:J24)</f>
        <v>1246579</v>
      </c>
      <c r="K25" s="57"/>
      <c r="L25" s="95">
        <f>SUM(L20:L24)</f>
        <v>769690</v>
      </c>
    </row>
    <row r="26" spans="1:12" ht="16.5" customHeight="1">
      <c r="A26" s="22"/>
      <c r="D26" s="12"/>
      <c r="F26" s="92"/>
      <c r="G26" s="89"/>
      <c r="I26" s="89"/>
      <c r="J26" s="92"/>
      <c r="K26" s="89"/>
    </row>
    <row r="27" spans="1:12" ht="16.5" customHeight="1">
      <c r="A27" s="22" t="s">
        <v>241</v>
      </c>
      <c r="D27" s="12"/>
      <c r="F27" s="92"/>
      <c r="J27" s="92"/>
    </row>
    <row r="28" spans="1:12" ht="16.5" customHeight="1">
      <c r="A28" s="22"/>
      <c r="B28" s="22" t="s">
        <v>206</v>
      </c>
      <c r="D28" s="12"/>
      <c r="F28" s="176">
        <f>F16-F25</f>
        <v>70563</v>
      </c>
      <c r="G28" s="179"/>
      <c r="H28" s="177">
        <f>H16-H25</f>
        <v>-27727</v>
      </c>
      <c r="I28" s="179"/>
      <c r="J28" s="176">
        <f>J16-J25</f>
        <v>65145</v>
      </c>
      <c r="K28" s="179"/>
      <c r="L28" s="177">
        <f>L16-L25</f>
        <v>-29556</v>
      </c>
    </row>
    <row r="29" spans="1:12" ht="16.5" customHeight="1">
      <c r="A29" s="13" t="s">
        <v>198</v>
      </c>
      <c r="B29" s="22"/>
      <c r="D29" s="216"/>
      <c r="F29" s="94">
        <v>-14</v>
      </c>
      <c r="H29" s="95">
        <v>0</v>
      </c>
      <c r="J29" s="94">
        <v>-14</v>
      </c>
      <c r="L29" s="95">
        <v>0</v>
      </c>
    </row>
    <row r="30" spans="1:12" ht="16.5" customHeight="1">
      <c r="D30" s="12"/>
      <c r="F30" s="92"/>
      <c r="G30" s="96"/>
      <c r="I30" s="96"/>
      <c r="J30" s="92"/>
      <c r="K30" s="96"/>
    </row>
    <row r="31" spans="1:12" ht="16.5" customHeight="1">
      <c r="A31" s="22" t="s">
        <v>248</v>
      </c>
      <c r="B31" s="22"/>
      <c r="D31" s="12"/>
      <c r="F31" s="92">
        <f>SUM(F28:F30)</f>
        <v>70549</v>
      </c>
      <c r="G31" s="96"/>
      <c r="H31" s="56">
        <f>SUM(H28:H30)</f>
        <v>-27727</v>
      </c>
      <c r="I31" s="96"/>
      <c r="J31" s="92">
        <f>SUM(J28:J30)</f>
        <v>65131</v>
      </c>
      <c r="K31" s="96"/>
      <c r="L31" s="56">
        <f>SUM(L28:L30)</f>
        <v>-29556</v>
      </c>
    </row>
    <row r="32" spans="1:12" ht="16.5" customHeight="1">
      <c r="A32" s="13" t="s">
        <v>237</v>
      </c>
      <c r="D32" s="12"/>
      <c r="F32" s="94">
        <v>-12851</v>
      </c>
      <c r="G32" s="96"/>
      <c r="H32" s="95">
        <v>6005</v>
      </c>
      <c r="I32" s="97"/>
      <c r="J32" s="94">
        <v>-11962</v>
      </c>
      <c r="K32" s="97"/>
      <c r="L32" s="95">
        <v>6721</v>
      </c>
    </row>
    <row r="33" spans="1:12" ht="16.5" customHeight="1">
      <c r="D33" s="12"/>
      <c r="F33" s="92"/>
      <c r="G33" s="96"/>
      <c r="I33" s="96"/>
      <c r="J33" s="92"/>
      <c r="K33" s="96"/>
    </row>
    <row r="34" spans="1:12" ht="16.5" customHeight="1" thickBot="1">
      <c r="A34" s="22" t="s">
        <v>229</v>
      </c>
      <c r="D34" s="12"/>
      <c r="E34" s="12"/>
      <c r="F34" s="100">
        <f>SUM(F31:F33)</f>
        <v>57698</v>
      </c>
      <c r="G34" s="96"/>
      <c r="H34" s="101">
        <f>SUM(H31:H33)</f>
        <v>-21722</v>
      </c>
      <c r="I34" s="96"/>
      <c r="J34" s="100">
        <f>SUM(J31:J33)</f>
        <v>53169</v>
      </c>
      <c r="K34" s="96"/>
      <c r="L34" s="101">
        <f>SUM(L31:L33)</f>
        <v>-22835</v>
      </c>
    </row>
    <row r="35" spans="1:12" ht="16.5" customHeight="1" thickTop="1">
      <c r="A35" s="22"/>
      <c r="D35" s="12"/>
      <c r="E35" s="12"/>
      <c r="G35" s="57"/>
      <c r="I35" s="57"/>
      <c r="K35" s="57"/>
    </row>
    <row r="36" spans="1:12" ht="16.5" customHeight="1">
      <c r="A36" s="22"/>
      <c r="D36" s="12"/>
      <c r="E36" s="12"/>
      <c r="G36" s="57"/>
      <c r="I36" s="57"/>
      <c r="K36" s="96"/>
    </row>
    <row r="37" spans="1:12" ht="16.5" customHeight="1">
      <c r="A37" s="22"/>
      <c r="D37" s="12"/>
      <c r="E37" s="12"/>
      <c r="G37" s="57"/>
      <c r="I37" s="57"/>
      <c r="K37" s="96"/>
    </row>
    <row r="38" spans="1:12" ht="16.5" customHeight="1">
      <c r="A38" s="22"/>
      <c r="D38" s="12"/>
      <c r="E38" s="12"/>
      <c r="G38" s="57"/>
      <c r="I38" s="57"/>
      <c r="K38" s="96"/>
    </row>
    <row r="39" spans="1:12" ht="16.5" customHeight="1">
      <c r="A39" s="22"/>
      <c r="D39" s="198"/>
      <c r="E39" s="198"/>
      <c r="G39" s="57"/>
      <c r="I39" s="57"/>
      <c r="K39" s="96"/>
    </row>
    <row r="40" spans="1:12" ht="16.5" customHeight="1">
      <c r="A40" s="22"/>
      <c r="D40" s="198"/>
      <c r="E40" s="198"/>
      <c r="G40" s="57"/>
      <c r="I40" s="57"/>
      <c r="K40" s="96"/>
    </row>
    <row r="41" spans="1:12" ht="16.5" customHeight="1">
      <c r="A41" s="22"/>
      <c r="D41" s="12"/>
      <c r="E41" s="12"/>
      <c r="G41" s="57"/>
      <c r="I41" s="57"/>
      <c r="K41" s="96"/>
    </row>
    <row r="42" spans="1:12" ht="16.5" customHeight="1">
      <c r="A42" s="22"/>
      <c r="D42" s="198"/>
      <c r="E42" s="198"/>
      <c r="G42" s="57"/>
      <c r="I42" s="57"/>
      <c r="K42" s="96"/>
    </row>
    <row r="43" spans="1:12" ht="16.5" customHeight="1">
      <c r="A43" s="22"/>
      <c r="D43" s="198"/>
      <c r="E43" s="198"/>
      <c r="G43" s="57"/>
      <c r="I43" s="57"/>
      <c r="K43" s="96"/>
    </row>
    <row r="44" spans="1:12" ht="16.5" customHeight="1">
      <c r="A44" s="22"/>
      <c r="D44" s="12"/>
      <c r="E44" s="12"/>
      <c r="G44" s="57"/>
      <c r="I44" s="57"/>
      <c r="K44" s="96"/>
    </row>
    <row r="45" spans="1:12" ht="16.5" customHeight="1">
      <c r="A45" s="22"/>
      <c r="D45" s="12"/>
      <c r="E45" s="12"/>
      <c r="G45" s="57"/>
      <c r="I45" s="57"/>
      <c r="K45" s="96"/>
    </row>
    <row r="46" spans="1:12" ht="16.5" customHeight="1">
      <c r="A46" s="22"/>
      <c r="D46" s="12"/>
      <c r="E46" s="12"/>
      <c r="G46" s="57"/>
      <c r="I46" s="57"/>
      <c r="K46" s="96"/>
    </row>
    <row r="47" spans="1:12" ht="16.5" customHeight="1">
      <c r="A47" s="22"/>
      <c r="D47" s="12"/>
      <c r="E47" s="12"/>
      <c r="G47" s="57"/>
      <c r="I47" s="57"/>
      <c r="K47" s="96"/>
    </row>
    <row r="48" spans="1:12" ht="16.5" customHeight="1">
      <c r="A48" s="22"/>
      <c r="D48" s="244"/>
      <c r="E48" s="244"/>
      <c r="G48" s="57"/>
      <c r="I48" s="57"/>
      <c r="K48" s="96"/>
    </row>
    <row r="49" spans="1:12" ht="12" customHeight="1">
      <c r="A49" s="22"/>
      <c r="D49" s="12"/>
      <c r="E49" s="12"/>
      <c r="G49" s="57"/>
      <c r="I49" s="57"/>
      <c r="K49" s="96"/>
    </row>
    <row r="50" spans="1:12" ht="22.15" customHeight="1">
      <c r="A50" s="258" t="s">
        <v>28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</row>
    <row r="51" spans="1:12" ht="16.5" customHeight="1">
      <c r="A51" s="22" t="s">
        <v>0</v>
      </c>
      <c r="B51" s="2"/>
      <c r="C51" s="2"/>
      <c r="D51" s="3"/>
      <c r="E51" s="2"/>
      <c r="F51" s="4"/>
      <c r="G51" s="2"/>
      <c r="H51" s="4"/>
      <c r="I51" s="2"/>
      <c r="J51" s="4"/>
      <c r="K51" s="2"/>
      <c r="L51" s="4"/>
    </row>
    <row r="52" spans="1:12" ht="16.5" customHeight="1">
      <c r="A52" s="1" t="s">
        <v>73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262" t="s">
        <v>215</v>
      </c>
      <c r="B53" s="262"/>
      <c r="C53" s="262"/>
      <c r="D53" s="262"/>
      <c r="E53" s="262"/>
      <c r="F53" s="262"/>
      <c r="G53" s="262"/>
      <c r="H53" s="262"/>
      <c r="I53" s="7"/>
      <c r="J53" s="9"/>
      <c r="K53" s="7"/>
      <c r="L53" s="9"/>
    </row>
    <row r="54" spans="1:12" ht="16.5" customHeight="1">
      <c r="A54" s="1"/>
      <c r="B54" s="1"/>
      <c r="C54" s="1"/>
      <c r="D54" s="1"/>
      <c r="E54" s="1"/>
      <c r="F54" s="1"/>
      <c r="G54" s="1"/>
      <c r="H54" s="1"/>
      <c r="I54" s="2"/>
      <c r="J54" s="4"/>
      <c r="K54" s="2"/>
      <c r="L54" s="4"/>
    </row>
    <row r="55" spans="1:12" ht="16.5" customHeight="1">
      <c r="B55" s="11"/>
      <c r="C55" s="11"/>
      <c r="D55" s="12"/>
      <c r="E55" s="11"/>
      <c r="F55" s="60"/>
      <c r="G55" s="11"/>
      <c r="H55" s="60"/>
      <c r="I55" s="11"/>
      <c r="J55" s="60"/>
      <c r="K55" s="11"/>
      <c r="L55" s="60"/>
    </row>
    <row r="56" spans="1:12" ht="16.5" customHeight="1">
      <c r="B56" s="11"/>
      <c r="C56" s="11"/>
      <c r="D56" s="12"/>
      <c r="E56" s="11"/>
      <c r="F56" s="259" t="s">
        <v>1</v>
      </c>
      <c r="G56" s="259"/>
      <c r="H56" s="259"/>
      <c r="I56" s="11"/>
      <c r="J56" s="259" t="s">
        <v>2</v>
      </c>
      <c r="K56" s="259"/>
      <c r="L56" s="259"/>
    </row>
    <row r="57" spans="1:12" ht="16.5" customHeight="1">
      <c r="B57" s="11"/>
      <c r="C57" s="11"/>
      <c r="D57" s="19"/>
      <c r="E57" s="18"/>
      <c r="F57" s="260" t="s">
        <v>3</v>
      </c>
      <c r="G57" s="260"/>
      <c r="H57" s="260"/>
      <c r="I57" s="14"/>
      <c r="J57" s="260" t="s">
        <v>3</v>
      </c>
      <c r="K57" s="260"/>
      <c r="L57" s="260"/>
    </row>
    <row r="58" spans="1:12" ht="16.5" customHeight="1">
      <c r="A58" s="89"/>
      <c r="B58" s="64"/>
      <c r="C58" s="64"/>
      <c r="D58" s="90"/>
      <c r="E58" s="21"/>
      <c r="F58" s="20" t="s">
        <v>193</v>
      </c>
      <c r="G58" s="91"/>
      <c r="H58" s="20" t="s">
        <v>7</v>
      </c>
      <c r="I58" s="91"/>
      <c r="J58" s="20" t="s">
        <v>193</v>
      </c>
      <c r="K58" s="91"/>
      <c r="L58" s="20" t="s">
        <v>7</v>
      </c>
    </row>
    <row r="59" spans="1:12" ht="16.5" customHeight="1">
      <c r="A59" s="89"/>
      <c r="B59" s="64"/>
      <c r="C59" s="64"/>
      <c r="D59" s="23" t="s">
        <v>39</v>
      </c>
      <c r="E59" s="21"/>
      <c r="F59" s="24" t="s">
        <v>9</v>
      </c>
      <c r="G59" s="91"/>
      <c r="H59" s="24" t="s">
        <v>9</v>
      </c>
      <c r="I59" s="91"/>
      <c r="J59" s="24" t="s">
        <v>9</v>
      </c>
      <c r="K59" s="91"/>
      <c r="L59" s="24" t="s">
        <v>9</v>
      </c>
    </row>
    <row r="60" spans="1:12" ht="6" customHeight="1">
      <c r="A60" s="89"/>
      <c r="B60" s="64"/>
      <c r="C60" s="64"/>
      <c r="D60" s="202"/>
      <c r="E60" s="21"/>
      <c r="F60" s="213"/>
      <c r="G60" s="91"/>
      <c r="H60" s="189"/>
      <c r="I60" s="91"/>
      <c r="J60" s="213"/>
      <c r="K60" s="91"/>
      <c r="L60" s="189"/>
    </row>
    <row r="61" spans="1:12" ht="16.5" customHeight="1">
      <c r="A61" s="22" t="s">
        <v>74</v>
      </c>
      <c r="D61" s="12"/>
      <c r="E61" s="12"/>
      <c r="F61" s="102"/>
      <c r="H61" s="13"/>
      <c r="I61" s="57"/>
      <c r="J61" s="92"/>
      <c r="K61" s="57"/>
    </row>
    <row r="62" spans="1:12" ht="6" customHeight="1">
      <c r="A62" s="22"/>
      <c r="D62" s="12"/>
      <c r="E62" s="12"/>
      <c r="F62" s="102"/>
      <c r="H62" s="13"/>
      <c r="I62" s="57"/>
      <c r="J62" s="92"/>
      <c r="K62" s="57"/>
    </row>
    <row r="63" spans="1:12" ht="16.5" customHeight="1">
      <c r="A63" s="13" t="s">
        <v>75</v>
      </c>
      <c r="F63" s="92"/>
      <c r="G63" s="96"/>
      <c r="I63" s="96"/>
      <c r="J63" s="92"/>
      <c r="K63" s="96"/>
    </row>
    <row r="64" spans="1:12" ht="16.5" customHeight="1">
      <c r="B64" s="13" t="s">
        <v>76</v>
      </c>
      <c r="F64" s="92"/>
      <c r="G64" s="96"/>
      <c r="I64" s="96"/>
      <c r="J64" s="92"/>
      <c r="K64" s="96"/>
    </row>
    <row r="65" spans="1:12" ht="16.5" customHeight="1">
      <c r="B65" s="13" t="s">
        <v>179</v>
      </c>
      <c r="D65" s="194"/>
      <c r="E65" s="194"/>
      <c r="F65" s="176"/>
      <c r="G65" s="96"/>
      <c r="H65" s="177"/>
      <c r="I65" s="96"/>
      <c r="J65" s="176"/>
      <c r="K65" s="96"/>
      <c r="L65" s="177"/>
    </row>
    <row r="66" spans="1:12" ht="16.5" customHeight="1">
      <c r="C66" s="13" t="s">
        <v>161</v>
      </c>
      <c r="D66" s="194"/>
      <c r="E66" s="194"/>
      <c r="F66" s="176"/>
      <c r="G66" s="96"/>
      <c r="H66" s="177"/>
      <c r="I66" s="96"/>
      <c r="J66" s="176"/>
      <c r="K66" s="96"/>
      <c r="L66" s="177"/>
    </row>
    <row r="67" spans="1:12" ht="16.5" customHeight="1">
      <c r="C67" s="13" t="s">
        <v>238</v>
      </c>
      <c r="D67" s="194"/>
      <c r="E67" s="194"/>
      <c r="F67" s="94">
        <v>3202</v>
      </c>
      <c r="G67" s="96"/>
      <c r="H67" s="95">
        <v>0</v>
      </c>
      <c r="I67" s="96"/>
      <c r="J67" s="94">
        <v>3202</v>
      </c>
      <c r="K67" s="96"/>
      <c r="L67" s="95">
        <v>0</v>
      </c>
    </row>
    <row r="68" spans="1:12" ht="16.5" customHeight="1">
      <c r="A68" s="13" t="s">
        <v>80</v>
      </c>
      <c r="F68" s="92"/>
      <c r="G68" s="96"/>
      <c r="I68" s="96"/>
      <c r="J68" s="92"/>
      <c r="K68" s="96"/>
    </row>
    <row r="69" spans="1:12" ht="16.5" customHeight="1">
      <c r="B69" s="13" t="s">
        <v>81</v>
      </c>
      <c r="F69" s="94">
        <f>SUM(F65:F68)</f>
        <v>3202</v>
      </c>
      <c r="G69" s="57"/>
      <c r="H69" s="95">
        <f>SUM(H65:H68)</f>
        <v>0</v>
      </c>
      <c r="I69" s="57"/>
      <c r="J69" s="94">
        <f>SUM(J65:J68)</f>
        <v>3202</v>
      </c>
      <c r="K69" s="57"/>
      <c r="L69" s="95">
        <f>SUM(L65:L68)</f>
        <v>0</v>
      </c>
    </row>
    <row r="70" spans="1:12" ht="6" customHeight="1">
      <c r="F70" s="176"/>
      <c r="G70" s="57"/>
      <c r="H70" s="177"/>
      <c r="I70" s="57"/>
      <c r="J70" s="176"/>
      <c r="K70" s="57"/>
      <c r="L70" s="177"/>
    </row>
    <row r="71" spans="1:12" ht="16.5" customHeight="1">
      <c r="A71" s="13" t="s">
        <v>82</v>
      </c>
      <c r="F71" s="102"/>
      <c r="H71" s="13"/>
      <c r="I71" s="57"/>
      <c r="J71" s="92"/>
      <c r="K71" s="57"/>
    </row>
    <row r="72" spans="1:12" ht="16.5" customHeight="1">
      <c r="B72" s="13" t="s">
        <v>76</v>
      </c>
      <c r="F72" s="102"/>
      <c r="H72" s="13"/>
      <c r="I72" s="57"/>
      <c r="J72" s="92"/>
      <c r="K72" s="57"/>
    </row>
    <row r="73" spans="1:12" ht="16.5" customHeight="1">
      <c r="B73" s="13" t="s">
        <v>159</v>
      </c>
      <c r="D73" s="12"/>
      <c r="E73" s="12"/>
      <c r="F73" s="176"/>
      <c r="H73" s="177"/>
      <c r="I73" s="103"/>
      <c r="J73" s="178"/>
      <c r="K73" s="103"/>
      <c r="L73" s="177"/>
    </row>
    <row r="74" spans="1:12" ht="16.5" customHeight="1">
      <c r="C74" s="13" t="s">
        <v>161</v>
      </c>
      <c r="D74" s="12"/>
      <c r="E74" s="12"/>
      <c r="F74" s="176"/>
      <c r="H74" s="177"/>
      <c r="I74" s="103"/>
      <c r="J74" s="178"/>
      <c r="K74" s="103"/>
      <c r="L74" s="177"/>
    </row>
    <row r="75" spans="1:12" ht="16.5" customHeight="1">
      <c r="C75" s="13" t="s">
        <v>238</v>
      </c>
      <c r="D75" s="12"/>
      <c r="E75" s="12"/>
      <c r="F75" s="176"/>
      <c r="G75" s="179"/>
      <c r="H75" s="177"/>
      <c r="I75" s="180"/>
      <c r="J75" s="176"/>
      <c r="K75" s="180"/>
      <c r="L75" s="177"/>
    </row>
    <row r="76" spans="1:12" ht="16.5" customHeight="1">
      <c r="A76" s="13" t="s">
        <v>77</v>
      </c>
      <c r="C76" s="13" t="s">
        <v>204</v>
      </c>
      <c r="D76" s="12"/>
      <c r="E76" s="12"/>
      <c r="F76" s="102"/>
      <c r="H76" s="13"/>
      <c r="I76" s="57"/>
      <c r="J76" s="176"/>
      <c r="K76" s="57"/>
    </row>
    <row r="77" spans="1:12" ht="16.5" customHeight="1">
      <c r="A77" s="13" t="s">
        <v>79</v>
      </c>
      <c r="C77" s="13" t="s">
        <v>205</v>
      </c>
      <c r="D77" s="12"/>
      <c r="E77" s="12"/>
      <c r="F77" s="94">
        <v>879</v>
      </c>
      <c r="G77" s="179"/>
      <c r="H77" s="95">
        <v>-2657</v>
      </c>
      <c r="I77" s="180"/>
      <c r="J77" s="94">
        <v>879</v>
      </c>
      <c r="K77" s="180"/>
      <c r="L77" s="95">
        <v>-2657</v>
      </c>
    </row>
    <row r="78" spans="1:12" ht="16.5" customHeight="1">
      <c r="A78" s="13" t="s">
        <v>83</v>
      </c>
      <c r="F78" s="92"/>
      <c r="J78" s="92"/>
      <c r="K78" s="57"/>
    </row>
    <row r="79" spans="1:12" ht="16.5" customHeight="1">
      <c r="B79" s="13" t="s">
        <v>81</v>
      </c>
      <c r="F79" s="94">
        <f>SUM(F77:F78)</f>
        <v>879</v>
      </c>
      <c r="H79" s="95">
        <f>SUM(H77:H78)</f>
        <v>-2657</v>
      </c>
      <c r="J79" s="94">
        <f>SUM(J77:J78)</f>
        <v>879</v>
      </c>
      <c r="K79" s="57"/>
      <c r="L79" s="95">
        <f>SUM(L77:L78)</f>
        <v>-2657</v>
      </c>
    </row>
    <row r="80" spans="1:12" ht="5.0999999999999996" customHeight="1">
      <c r="F80" s="92"/>
      <c r="J80" s="92"/>
      <c r="K80" s="57"/>
    </row>
    <row r="81" spans="1:12" ht="16.5" customHeight="1">
      <c r="A81" s="22" t="s">
        <v>230</v>
      </c>
      <c r="F81" s="92"/>
      <c r="J81" s="92"/>
      <c r="K81" s="57"/>
    </row>
    <row r="82" spans="1:12" ht="16.5" customHeight="1">
      <c r="A82" s="22"/>
      <c r="B82" s="22" t="s">
        <v>187</v>
      </c>
      <c r="F82" s="94">
        <f>F69+F79</f>
        <v>4081</v>
      </c>
      <c r="H82" s="95">
        <f>H69+H79</f>
        <v>-2657</v>
      </c>
      <c r="J82" s="94">
        <f>J69+J79</f>
        <v>4081</v>
      </c>
      <c r="L82" s="95">
        <f>L69+L79</f>
        <v>-2657</v>
      </c>
    </row>
    <row r="83" spans="1:12" ht="5.0999999999999996" customHeight="1">
      <c r="B83" s="22"/>
      <c r="F83" s="92"/>
      <c r="J83" s="92"/>
      <c r="K83" s="57"/>
    </row>
    <row r="84" spans="1:12" ht="16.5" customHeight="1">
      <c r="A84" s="22" t="s">
        <v>231</v>
      </c>
      <c r="F84" s="102"/>
      <c r="H84" s="13"/>
      <c r="J84" s="92"/>
      <c r="K84" s="57"/>
    </row>
    <row r="85" spans="1:12" ht="16.5" customHeight="1" thickBot="1">
      <c r="B85" s="22" t="s">
        <v>85</v>
      </c>
      <c r="F85" s="104">
        <f>F34+F82</f>
        <v>61779</v>
      </c>
      <c r="G85" s="105"/>
      <c r="H85" s="106">
        <f>H34+H82</f>
        <v>-24379</v>
      </c>
      <c r="I85" s="105"/>
      <c r="J85" s="104">
        <f>J34+J82</f>
        <v>57250</v>
      </c>
      <c r="K85" s="105"/>
      <c r="L85" s="106">
        <f>L34+L82</f>
        <v>-25492</v>
      </c>
    </row>
    <row r="86" spans="1:12" ht="16.149999999999999" customHeight="1" thickTop="1">
      <c r="A86" s="22"/>
      <c r="F86" s="107"/>
      <c r="H86" s="108"/>
      <c r="J86" s="92"/>
      <c r="K86" s="57"/>
    </row>
    <row r="87" spans="1:12" ht="16.5" customHeight="1">
      <c r="A87" s="22" t="s">
        <v>232</v>
      </c>
      <c r="F87" s="107"/>
      <c r="H87" s="108"/>
      <c r="J87" s="92"/>
      <c r="K87" s="57"/>
    </row>
    <row r="88" spans="1:12" ht="16.5" customHeight="1">
      <c r="A88" s="13" t="s">
        <v>55</v>
      </c>
      <c r="F88" s="109">
        <v>57698</v>
      </c>
      <c r="G88" s="103"/>
      <c r="H88" s="105">
        <v>-21722</v>
      </c>
      <c r="I88" s="103"/>
      <c r="J88" s="109">
        <v>53169</v>
      </c>
      <c r="K88" s="103"/>
      <c r="L88" s="105">
        <v>-22835</v>
      </c>
    </row>
    <row r="89" spans="1:12" ht="16.5" customHeight="1">
      <c r="A89" s="13" t="s">
        <v>56</v>
      </c>
      <c r="F89" s="98">
        <v>0</v>
      </c>
      <c r="G89" s="103"/>
      <c r="H89" s="99">
        <v>0</v>
      </c>
      <c r="I89" s="103"/>
      <c r="J89" s="98">
        <v>0</v>
      </c>
      <c r="K89" s="103"/>
      <c r="L89" s="99">
        <v>0</v>
      </c>
    </row>
    <row r="90" spans="1:12" ht="6" customHeight="1">
      <c r="F90" s="92"/>
      <c r="J90" s="92"/>
      <c r="K90" s="57"/>
    </row>
    <row r="91" spans="1:12" ht="16.5" customHeight="1" thickBot="1">
      <c r="A91" s="22"/>
      <c r="F91" s="104">
        <f>SUM(F88:F90)</f>
        <v>57698</v>
      </c>
      <c r="G91" s="105"/>
      <c r="H91" s="106">
        <f>SUM(H88:H90)</f>
        <v>-21722</v>
      </c>
      <c r="I91" s="105"/>
      <c r="J91" s="104">
        <f>SUM(J88:J90)</f>
        <v>53169</v>
      </c>
      <c r="K91" s="105"/>
      <c r="L91" s="106">
        <f>SUM(L88:L90)</f>
        <v>-22835</v>
      </c>
    </row>
    <row r="92" spans="1:12" ht="16.149999999999999" customHeight="1" thickTop="1">
      <c r="A92" s="22"/>
      <c r="C92" s="22"/>
      <c r="F92" s="102"/>
      <c r="H92" s="13"/>
      <c r="J92" s="92"/>
      <c r="K92" s="57"/>
    </row>
    <row r="93" spans="1:12" ht="16.5" customHeight="1">
      <c r="A93" s="22" t="s">
        <v>233</v>
      </c>
      <c r="C93" s="22"/>
      <c r="F93" s="102"/>
      <c r="H93" s="13"/>
      <c r="J93" s="92"/>
      <c r="K93" s="57"/>
    </row>
    <row r="94" spans="1:12" ht="16.5" customHeight="1">
      <c r="B94" s="22" t="s">
        <v>87</v>
      </c>
      <c r="D94" s="12"/>
      <c r="E94" s="12"/>
      <c r="F94" s="92"/>
      <c r="G94" s="57"/>
      <c r="I94" s="57"/>
      <c r="J94" s="92"/>
      <c r="K94" s="57"/>
    </row>
    <row r="95" spans="1:12" ht="16.5" customHeight="1">
      <c r="A95" s="13" t="s">
        <v>55</v>
      </c>
      <c r="D95" s="12"/>
      <c r="E95" s="12"/>
      <c r="F95" s="109">
        <v>61779</v>
      </c>
      <c r="G95" s="103"/>
      <c r="H95" s="105">
        <v>-24379</v>
      </c>
      <c r="I95" s="103"/>
      <c r="J95" s="109">
        <v>57250</v>
      </c>
      <c r="K95" s="103"/>
      <c r="L95" s="105">
        <v>-25492</v>
      </c>
    </row>
    <row r="96" spans="1:12" ht="16.5" customHeight="1">
      <c r="A96" s="13" t="s">
        <v>56</v>
      </c>
      <c r="D96" s="12"/>
      <c r="E96" s="12"/>
      <c r="F96" s="98">
        <v>0</v>
      </c>
      <c r="G96" s="103"/>
      <c r="H96" s="99">
        <v>0</v>
      </c>
      <c r="I96" s="103"/>
      <c r="J96" s="98">
        <v>0</v>
      </c>
      <c r="K96" s="103"/>
      <c r="L96" s="99">
        <v>0</v>
      </c>
    </row>
    <row r="97" spans="1:12" ht="6" customHeight="1">
      <c r="D97" s="12"/>
      <c r="E97" s="12"/>
      <c r="F97" s="92"/>
      <c r="G97" s="57"/>
      <c r="I97" s="57"/>
      <c r="J97" s="92"/>
      <c r="K97" s="57"/>
    </row>
    <row r="98" spans="1:12" ht="16.5" customHeight="1" thickBot="1">
      <c r="A98" s="22"/>
      <c r="D98" s="12"/>
      <c r="E98" s="12"/>
      <c r="F98" s="104">
        <f>SUM(F95:F97)</f>
        <v>61779</v>
      </c>
      <c r="G98" s="105"/>
      <c r="H98" s="106">
        <f>SUM(H95:H97)</f>
        <v>-24379</v>
      </c>
      <c r="I98" s="105"/>
      <c r="J98" s="104">
        <f>SUM(J95:J97)</f>
        <v>57250</v>
      </c>
      <c r="K98" s="105"/>
      <c r="L98" s="106">
        <f>SUM(L95:L97)</f>
        <v>-25492</v>
      </c>
    </row>
    <row r="99" spans="1:12" ht="16.149999999999999" customHeight="1" thickTop="1">
      <c r="A99" s="22"/>
      <c r="D99" s="12"/>
      <c r="E99" s="12"/>
      <c r="F99" s="92"/>
      <c r="G99" s="57"/>
      <c r="I99" s="57"/>
      <c r="J99" s="92"/>
      <c r="K99" s="57"/>
    </row>
    <row r="100" spans="1:12" ht="16.5" customHeight="1">
      <c r="A100" s="22" t="s">
        <v>239</v>
      </c>
      <c r="B100" s="5"/>
      <c r="C100" s="5"/>
      <c r="D100" s="110"/>
      <c r="F100" s="92"/>
      <c r="G100" s="89"/>
      <c r="I100" s="89"/>
      <c r="J100" s="92"/>
      <c r="K100" s="89"/>
    </row>
    <row r="101" spans="1:12" ht="6" customHeight="1">
      <c r="D101" s="12"/>
      <c r="E101" s="12"/>
      <c r="F101" s="92"/>
      <c r="G101" s="57"/>
      <c r="I101" s="57"/>
      <c r="J101" s="92"/>
      <c r="K101" s="57"/>
    </row>
    <row r="102" spans="1:12" ht="16.5" customHeight="1">
      <c r="A102" s="5" t="s">
        <v>240</v>
      </c>
      <c r="C102" s="5"/>
      <c r="D102" s="12">
        <v>19</v>
      </c>
      <c r="F102" s="111">
        <v>0.3</v>
      </c>
      <c r="G102" s="112"/>
      <c r="H102" s="112">
        <v>-0.11</v>
      </c>
      <c r="I102" s="112"/>
      <c r="J102" s="111">
        <v>0.28000000000000003</v>
      </c>
      <c r="K102" s="112"/>
      <c r="L102" s="112">
        <v>-0.11600000000000001</v>
      </c>
    </row>
    <row r="103" spans="1:12" ht="16.5" customHeight="1">
      <c r="A103" s="5"/>
      <c r="C103" s="5"/>
      <c r="D103" s="217"/>
      <c r="F103" s="221"/>
      <c r="G103" s="221"/>
      <c r="H103" s="221"/>
      <c r="I103" s="221"/>
      <c r="J103" s="221"/>
      <c r="K103" s="112"/>
      <c r="L103" s="112"/>
    </row>
    <row r="104" spans="1:12" ht="16.5" customHeight="1">
      <c r="A104" s="5"/>
      <c r="C104" s="5"/>
      <c r="D104" s="12"/>
      <c r="F104" s="112"/>
      <c r="G104" s="112"/>
      <c r="H104" s="112"/>
      <c r="I104" s="112"/>
      <c r="J104" s="112"/>
      <c r="K104" s="112"/>
      <c r="L104" s="112"/>
    </row>
    <row r="105" spans="1:12" s="5" customFormat="1" ht="22.15" customHeight="1">
      <c r="A105" s="258" t="s">
        <v>28</v>
      </c>
      <c r="B105" s="258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</row>
    <row r="152" ht="7.5" customHeight="1"/>
  </sheetData>
  <mergeCells count="12">
    <mergeCell ref="A105:L105"/>
    <mergeCell ref="A3:H3"/>
    <mergeCell ref="F6:H6"/>
    <mergeCell ref="J6:L6"/>
    <mergeCell ref="F7:H7"/>
    <mergeCell ref="J7:L7"/>
    <mergeCell ref="A50:L50"/>
    <mergeCell ref="A53:H53"/>
    <mergeCell ref="F56:H56"/>
    <mergeCell ref="J56:L56"/>
    <mergeCell ref="F57:H57"/>
    <mergeCell ref="J57:L57"/>
  </mergeCells>
  <pageMargins left="0.8" right="0.5" top="0.5" bottom="0.6" header="0.49" footer="0.4"/>
  <pageSetup paperSize="9" scale="95" firstPageNumber="5" orientation="portrait" useFirstPageNumber="1" r:id="rId1"/>
  <headerFooter>
    <oddFooter>&amp;R&amp;"Arial,Regular"&amp;9&amp;P</oddFooter>
  </headerFooter>
  <rowBreaks count="1" manualBreakCount="1">
    <brk id="50" max="16383" man="1"/>
  </rowBreaks>
  <ignoredErrors>
    <ignoredError sqref="F8:L8 F58:L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L153"/>
  <sheetViews>
    <sheetView topLeftCell="A91" zoomScale="98" zoomScaleNormal="98" zoomScaleSheetLayoutView="90" workbookViewId="0">
      <selection activeCell="H64" sqref="H64"/>
    </sheetView>
  </sheetViews>
  <sheetFormatPr defaultRowHeight="16.5" customHeight="1"/>
  <cols>
    <col min="1" max="2" width="1.42578125" style="13" customWidth="1"/>
    <col min="3" max="3" width="36.28515625" style="13" customWidth="1"/>
    <col min="4" max="4" width="6.28515625" style="13" customWidth="1"/>
    <col min="5" max="5" width="0.7109375" style="13" customWidth="1"/>
    <col min="6" max="6" width="11.28515625" style="56" customWidth="1"/>
    <col min="7" max="7" width="0.7109375" style="13" customWidth="1"/>
    <col min="8" max="8" width="11.28515625" style="56" customWidth="1"/>
    <col min="9" max="9" width="0.7109375" style="13" customWidth="1"/>
    <col min="10" max="10" width="11.28515625" style="56" customWidth="1"/>
    <col min="11" max="11" width="0.7109375" style="13" customWidth="1"/>
    <col min="12" max="12" width="11.28515625" style="56" customWidth="1"/>
    <col min="13" max="254" width="8.7109375" style="13"/>
    <col min="255" max="256" width="1.42578125" style="13" customWidth="1"/>
    <col min="257" max="257" width="31.7109375" style="13" customWidth="1"/>
    <col min="258" max="258" width="6.28515625" style="13" customWidth="1"/>
    <col min="259" max="259" width="0.7109375" style="13" customWidth="1"/>
    <col min="260" max="260" width="11.28515625" style="13" customWidth="1"/>
    <col min="261" max="261" width="0.7109375" style="13" customWidth="1"/>
    <col min="262" max="262" width="11.28515625" style="13" customWidth="1"/>
    <col min="263" max="263" width="0.7109375" style="13" customWidth="1"/>
    <col min="264" max="264" width="11.28515625" style="13" customWidth="1"/>
    <col min="265" max="265" width="0.7109375" style="13" customWidth="1"/>
    <col min="266" max="266" width="11.28515625" style="13" customWidth="1"/>
    <col min="267" max="510" width="8.7109375" style="13"/>
    <col min="511" max="512" width="1.42578125" style="13" customWidth="1"/>
    <col min="513" max="513" width="31.7109375" style="13" customWidth="1"/>
    <col min="514" max="514" width="6.28515625" style="13" customWidth="1"/>
    <col min="515" max="515" width="0.7109375" style="13" customWidth="1"/>
    <col min="516" max="516" width="11.28515625" style="13" customWidth="1"/>
    <col min="517" max="517" width="0.7109375" style="13" customWidth="1"/>
    <col min="518" max="518" width="11.28515625" style="13" customWidth="1"/>
    <col min="519" max="519" width="0.7109375" style="13" customWidth="1"/>
    <col min="520" max="520" width="11.28515625" style="13" customWidth="1"/>
    <col min="521" max="521" width="0.7109375" style="13" customWidth="1"/>
    <col min="522" max="522" width="11.28515625" style="13" customWidth="1"/>
    <col min="523" max="766" width="8.7109375" style="13"/>
    <col min="767" max="768" width="1.42578125" style="13" customWidth="1"/>
    <col min="769" max="769" width="31.7109375" style="13" customWidth="1"/>
    <col min="770" max="770" width="6.28515625" style="13" customWidth="1"/>
    <col min="771" max="771" width="0.7109375" style="13" customWidth="1"/>
    <col min="772" max="772" width="11.28515625" style="13" customWidth="1"/>
    <col min="773" max="773" width="0.7109375" style="13" customWidth="1"/>
    <col min="774" max="774" width="11.28515625" style="13" customWidth="1"/>
    <col min="775" max="775" width="0.7109375" style="13" customWidth="1"/>
    <col min="776" max="776" width="11.28515625" style="13" customWidth="1"/>
    <col min="777" max="777" width="0.7109375" style="13" customWidth="1"/>
    <col min="778" max="778" width="11.28515625" style="13" customWidth="1"/>
    <col min="779" max="1022" width="8.7109375" style="13"/>
    <col min="1023" max="1024" width="1.42578125" style="13" customWidth="1"/>
    <col min="1025" max="1025" width="31.7109375" style="13" customWidth="1"/>
    <col min="1026" max="1026" width="6.28515625" style="13" customWidth="1"/>
    <col min="1027" max="1027" width="0.7109375" style="13" customWidth="1"/>
    <col min="1028" max="1028" width="11.28515625" style="13" customWidth="1"/>
    <col min="1029" max="1029" width="0.7109375" style="13" customWidth="1"/>
    <col min="1030" max="1030" width="11.28515625" style="13" customWidth="1"/>
    <col min="1031" max="1031" width="0.7109375" style="13" customWidth="1"/>
    <col min="1032" max="1032" width="11.28515625" style="13" customWidth="1"/>
    <col min="1033" max="1033" width="0.7109375" style="13" customWidth="1"/>
    <col min="1034" max="1034" width="11.28515625" style="13" customWidth="1"/>
    <col min="1035" max="1278" width="8.7109375" style="13"/>
    <col min="1279" max="1280" width="1.42578125" style="13" customWidth="1"/>
    <col min="1281" max="1281" width="31.7109375" style="13" customWidth="1"/>
    <col min="1282" max="1282" width="6.28515625" style="13" customWidth="1"/>
    <col min="1283" max="1283" width="0.7109375" style="13" customWidth="1"/>
    <col min="1284" max="1284" width="11.28515625" style="13" customWidth="1"/>
    <col min="1285" max="1285" width="0.7109375" style="13" customWidth="1"/>
    <col min="1286" max="1286" width="11.28515625" style="13" customWidth="1"/>
    <col min="1287" max="1287" width="0.7109375" style="13" customWidth="1"/>
    <col min="1288" max="1288" width="11.28515625" style="13" customWidth="1"/>
    <col min="1289" max="1289" width="0.7109375" style="13" customWidth="1"/>
    <col min="1290" max="1290" width="11.28515625" style="13" customWidth="1"/>
    <col min="1291" max="1534" width="8.7109375" style="13"/>
    <col min="1535" max="1536" width="1.42578125" style="13" customWidth="1"/>
    <col min="1537" max="1537" width="31.7109375" style="13" customWidth="1"/>
    <col min="1538" max="1538" width="6.28515625" style="13" customWidth="1"/>
    <col min="1539" max="1539" width="0.7109375" style="13" customWidth="1"/>
    <col min="1540" max="1540" width="11.28515625" style="13" customWidth="1"/>
    <col min="1541" max="1541" width="0.7109375" style="13" customWidth="1"/>
    <col min="1542" max="1542" width="11.28515625" style="13" customWidth="1"/>
    <col min="1543" max="1543" width="0.7109375" style="13" customWidth="1"/>
    <col min="1544" max="1544" width="11.28515625" style="13" customWidth="1"/>
    <col min="1545" max="1545" width="0.7109375" style="13" customWidth="1"/>
    <col min="1546" max="1546" width="11.28515625" style="13" customWidth="1"/>
    <col min="1547" max="1790" width="8.7109375" style="13"/>
    <col min="1791" max="1792" width="1.42578125" style="13" customWidth="1"/>
    <col min="1793" max="1793" width="31.7109375" style="13" customWidth="1"/>
    <col min="1794" max="1794" width="6.28515625" style="13" customWidth="1"/>
    <col min="1795" max="1795" width="0.7109375" style="13" customWidth="1"/>
    <col min="1796" max="1796" width="11.28515625" style="13" customWidth="1"/>
    <col min="1797" max="1797" width="0.7109375" style="13" customWidth="1"/>
    <col min="1798" max="1798" width="11.28515625" style="13" customWidth="1"/>
    <col min="1799" max="1799" width="0.7109375" style="13" customWidth="1"/>
    <col min="1800" max="1800" width="11.28515625" style="13" customWidth="1"/>
    <col min="1801" max="1801" width="0.7109375" style="13" customWidth="1"/>
    <col min="1802" max="1802" width="11.28515625" style="13" customWidth="1"/>
    <col min="1803" max="2046" width="8.7109375" style="13"/>
    <col min="2047" max="2048" width="1.42578125" style="13" customWidth="1"/>
    <col min="2049" max="2049" width="31.7109375" style="13" customWidth="1"/>
    <col min="2050" max="2050" width="6.28515625" style="13" customWidth="1"/>
    <col min="2051" max="2051" width="0.7109375" style="13" customWidth="1"/>
    <col min="2052" max="2052" width="11.28515625" style="13" customWidth="1"/>
    <col min="2053" max="2053" width="0.7109375" style="13" customWidth="1"/>
    <col min="2054" max="2054" width="11.28515625" style="13" customWidth="1"/>
    <col min="2055" max="2055" width="0.7109375" style="13" customWidth="1"/>
    <col min="2056" max="2056" width="11.28515625" style="13" customWidth="1"/>
    <col min="2057" max="2057" width="0.7109375" style="13" customWidth="1"/>
    <col min="2058" max="2058" width="11.28515625" style="13" customWidth="1"/>
    <col min="2059" max="2302" width="8.7109375" style="13"/>
    <col min="2303" max="2304" width="1.42578125" style="13" customWidth="1"/>
    <col min="2305" max="2305" width="31.7109375" style="13" customWidth="1"/>
    <col min="2306" max="2306" width="6.28515625" style="13" customWidth="1"/>
    <col min="2307" max="2307" width="0.7109375" style="13" customWidth="1"/>
    <col min="2308" max="2308" width="11.28515625" style="13" customWidth="1"/>
    <col min="2309" max="2309" width="0.7109375" style="13" customWidth="1"/>
    <col min="2310" max="2310" width="11.28515625" style="13" customWidth="1"/>
    <col min="2311" max="2311" width="0.7109375" style="13" customWidth="1"/>
    <col min="2312" max="2312" width="11.28515625" style="13" customWidth="1"/>
    <col min="2313" max="2313" width="0.7109375" style="13" customWidth="1"/>
    <col min="2314" max="2314" width="11.28515625" style="13" customWidth="1"/>
    <col min="2315" max="2558" width="8.7109375" style="13"/>
    <col min="2559" max="2560" width="1.42578125" style="13" customWidth="1"/>
    <col min="2561" max="2561" width="31.7109375" style="13" customWidth="1"/>
    <col min="2562" max="2562" width="6.28515625" style="13" customWidth="1"/>
    <col min="2563" max="2563" width="0.7109375" style="13" customWidth="1"/>
    <col min="2564" max="2564" width="11.28515625" style="13" customWidth="1"/>
    <col min="2565" max="2565" width="0.7109375" style="13" customWidth="1"/>
    <col min="2566" max="2566" width="11.28515625" style="13" customWidth="1"/>
    <col min="2567" max="2567" width="0.7109375" style="13" customWidth="1"/>
    <col min="2568" max="2568" width="11.28515625" style="13" customWidth="1"/>
    <col min="2569" max="2569" width="0.7109375" style="13" customWidth="1"/>
    <col min="2570" max="2570" width="11.28515625" style="13" customWidth="1"/>
    <col min="2571" max="2814" width="8.7109375" style="13"/>
    <col min="2815" max="2816" width="1.42578125" style="13" customWidth="1"/>
    <col min="2817" max="2817" width="31.7109375" style="13" customWidth="1"/>
    <col min="2818" max="2818" width="6.28515625" style="13" customWidth="1"/>
    <col min="2819" max="2819" width="0.7109375" style="13" customWidth="1"/>
    <col min="2820" max="2820" width="11.28515625" style="13" customWidth="1"/>
    <col min="2821" max="2821" width="0.7109375" style="13" customWidth="1"/>
    <col min="2822" max="2822" width="11.28515625" style="13" customWidth="1"/>
    <col min="2823" max="2823" width="0.7109375" style="13" customWidth="1"/>
    <col min="2824" max="2824" width="11.28515625" style="13" customWidth="1"/>
    <col min="2825" max="2825" width="0.7109375" style="13" customWidth="1"/>
    <col min="2826" max="2826" width="11.28515625" style="13" customWidth="1"/>
    <col min="2827" max="3070" width="8.7109375" style="13"/>
    <col min="3071" max="3072" width="1.42578125" style="13" customWidth="1"/>
    <col min="3073" max="3073" width="31.7109375" style="13" customWidth="1"/>
    <col min="3074" max="3074" width="6.28515625" style="13" customWidth="1"/>
    <col min="3075" max="3075" width="0.7109375" style="13" customWidth="1"/>
    <col min="3076" max="3076" width="11.28515625" style="13" customWidth="1"/>
    <col min="3077" max="3077" width="0.7109375" style="13" customWidth="1"/>
    <col min="3078" max="3078" width="11.28515625" style="13" customWidth="1"/>
    <col min="3079" max="3079" width="0.7109375" style="13" customWidth="1"/>
    <col min="3080" max="3080" width="11.28515625" style="13" customWidth="1"/>
    <col min="3081" max="3081" width="0.7109375" style="13" customWidth="1"/>
    <col min="3082" max="3082" width="11.28515625" style="13" customWidth="1"/>
    <col min="3083" max="3326" width="8.7109375" style="13"/>
    <col min="3327" max="3328" width="1.42578125" style="13" customWidth="1"/>
    <col min="3329" max="3329" width="31.7109375" style="13" customWidth="1"/>
    <col min="3330" max="3330" width="6.28515625" style="13" customWidth="1"/>
    <col min="3331" max="3331" width="0.7109375" style="13" customWidth="1"/>
    <col min="3332" max="3332" width="11.28515625" style="13" customWidth="1"/>
    <col min="3333" max="3333" width="0.7109375" style="13" customWidth="1"/>
    <col min="3334" max="3334" width="11.28515625" style="13" customWidth="1"/>
    <col min="3335" max="3335" width="0.7109375" style="13" customWidth="1"/>
    <col min="3336" max="3336" width="11.28515625" style="13" customWidth="1"/>
    <col min="3337" max="3337" width="0.7109375" style="13" customWidth="1"/>
    <col min="3338" max="3338" width="11.28515625" style="13" customWidth="1"/>
    <col min="3339" max="3582" width="8.7109375" style="13"/>
    <col min="3583" max="3584" width="1.42578125" style="13" customWidth="1"/>
    <col min="3585" max="3585" width="31.7109375" style="13" customWidth="1"/>
    <col min="3586" max="3586" width="6.28515625" style="13" customWidth="1"/>
    <col min="3587" max="3587" width="0.7109375" style="13" customWidth="1"/>
    <col min="3588" max="3588" width="11.28515625" style="13" customWidth="1"/>
    <col min="3589" max="3589" width="0.7109375" style="13" customWidth="1"/>
    <col min="3590" max="3590" width="11.28515625" style="13" customWidth="1"/>
    <col min="3591" max="3591" width="0.7109375" style="13" customWidth="1"/>
    <col min="3592" max="3592" width="11.28515625" style="13" customWidth="1"/>
    <col min="3593" max="3593" width="0.7109375" style="13" customWidth="1"/>
    <col min="3594" max="3594" width="11.28515625" style="13" customWidth="1"/>
    <col min="3595" max="3838" width="8.7109375" style="13"/>
    <col min="3839" max="3840" width="1.42578125" style="13" customWidth="1"/>
    <col min="3841" max="3841" width="31.7109375" style="13" customWidth="1"/>
    <col min="3842" max="3842" width="6.28515625" style="13" customWidth="1"/>
    <col min="3843" max="3843" width="0.7109375" style="13" customWidth="1"/>
    <col min="3844" max="3844" width="11.28515625" style="13" customWidth="1"/>
    <col min="3845" max="3845" width="0.7109375" style="13" customWidth="1"/>
    <col min="3846" max="3846" width="11.28515625" style="13" customWidth="1"/>
    <col min="3847" max="3847" width="0.7109375" style="13" customWidth="1"/>
    <col min="3848" max="3848" width="11.28515625" style="13" customWidth="1"/>
    <col min="3849" max="3849" width="0.7109375" style="13" customWidth="1"/>
    <col min="3850" max="3850" width="11.28515625" style="13" customWidth="1"/>
    <col min="3851" max="4094" width="8.7109375" style="13"/>
    <col min="4095" max="4096" width="1.42578125" style="13" customWidth="1"/>
    <col min="4097" max="4097" width="31.7109375" style="13" customWidth="1"/>
    <col min="4098" max="4098" width="6.28515625" style="13" customWidth="1"/>
    <col min="4099" max="4099" width="0.7109375" style="13" customWidth="1"/>
    <col min="4100" max="4100" width="11.28515625" style="13" customWidth="1"/>
    <col min="4101" max="4101" width="0.7109375" style="13" customWidth="1"/>
    <col min="4102" max="4102" width="11.28515625" style="13" customWidth="1"/>
    <col min="4103" max="4103" width="0.7109375" style="13" customWidth="1"/>
    <col min="4104" max="4104" width="11.28515625" style="13" customWidth="1"/>
    <col min="4105" max="4105" width="0.7109375" style="13" customWidth="1"/>
    <col min="4106" max="4106" width="11.28515625" style="13" customWidth="1"/>
    <col min="4107" max="4350" width="8.7109375" style="13"/>
    <col min="4351" max="4352" width="1.42578125" style="13" customWidth="1"/>
    <col min="4353" max="4353" width="31.7109375" style="13" customWidth="1"/>
    <col min="4354" max="4354" width="6.28515625" style="13" customWidth="1"/>
    <col min="4355" max="4355" width="0.7109375" style="13" customWidth="1"/>
    <col min="4356" max="4356" width="11.28515625" style="13" customWidth="1"/>
    <col min="4357" max="4357" width="0.7109375" style="13" customWidth="1"/>
    <col min="4358" max="4358" width="11.28515625" style="13" customWidth="1"/>
    <col min="4359" max="4359" width="0.7109375" style="13" customWidth="1"/>
    <col min="4360" max="4360" width="11.28515625" style="13" customWidth="1"/>
    <col min="4361" max="4361" width="0.7109375" style="13" customWidth="1"/>
    <col min="4362" max="4362" width="11.28515625" style="13" customWidth="1"/>
    <col min="4363" max="4606" width="8.7109375" style="13"/>
    <col min="4607" max="4608" width="1.42578125" style="13" customWidth="1"/>
    <col min="4609" max="4609" width="31.7109375" style="13" customWidth="1"/>
    <col min="4610" max="4610" width="6.28515625" style="13" customWidth="1"/>
    <col min="4611" max="4611" width="0.7109375" style="13" customWidth="1"/>
    <col min="4612" max="4612" width="11.28515625" style="13" customWidth="1"/>
    <col min="4613" max="4613" width="0.7109375" style="13" customWidth="1"/>
    <col min="4614" max="4614" width="11.28515625" style="13" customWidth="1"/>
    <col min="4615" max="4615" width="0.7109375" style="13" customWidth="1"/>
    <col min="4616" max="4616" width="11.28515625" style="13" customWidth="1"/>
    <col min="4617" max="4617" width="0.7109375" style="13" customWidth="1"/>
    <col min="4618" max="4618" width="11.28515625" style="13" customWidth="1"/>
    <col min="4619" max="4862" width="8.7109375" style="13"/>
    <col min="4863" max="4864" width="1.42578125" style="13" customWidth="1"/>
    <col min="4865" max="4865" width="31.7109375" style="13" customWidth="1"/>
    <col min="4866" max="4866" width="6.28515625" style="13" customWidth="1"/>
    <col min="4867" max="4867" width="0.7109375" style="13" customWidth="1"/>
    <col min="4868" max="4868" width="11.28515625" style="13" customWidth="1"/>
    <col min="4869" max="4869" width="0.7109375" style="13" customWidth="1"/>
    <col min="4870" max="4870" width="11.28515625" style="13" customWidth="1"/>
    <col min="4871" max="4871" width="0.7109375" style="13" customWidth="1"/>
    <col min="4872" max="4872" width="11.28515625" style="13" customWidth="1"/>
    <col min="4873" max="4873" width="0.7109375" style="13" customWidth="1"/>
    <col min="4874" max="4874" width="11.28515625" style="13" customWidth="1"/>
    <col min="4875" max="5118" width="8.7109375" style="13"/>
    <col min="5119" max="5120" width="1.42578125" style="13" customWidth="1"/>
    <col min="5121" max="5121" width="31.7109375" style="13" customWidth="1"/>
    <col min="5122" max="5122" width="6.28515625" style="13" customWidth="1"/>
    <col min="5123" max="5123" width="0.7109375" style="13" customWidth="1"/>
    <col min="5124" max="5124" width="11.28515625" style="13" customWidth="1"/>
    <col min="5125" max="5125" width="0.7109375" style="13" customWidth="1"/>
    <col min="5126" max="5126" width="11.28515625" style="13" customWidth="1"/>
    <col min="5127" max="5127" width="0.7109375" style="13" customWidth="1"/>
    <col min="5128" max="5128" width="11.28515625" style="13" customWidth="1"/>
    <col min="5129" max="5129" width="0.7109375" style="13" customWidth="1"/>
    <col min="5130" max="5130" width="11.28515625" style="13" customWidth="1"/>
    <col min="5131" max="5374" width="8.7109375" style="13"/>
    <col min="5375" max="5376" width="1.42578125" style="13" customWidth="1"/>
    <col min="5377" max="5377" width="31.7109375" style="13" customWidth="1"/>
    <col min="5378" max="5378" width="6.28515625" style="13" customWidth="1"/>
    <col min="5379" max="5379" width="0.7109375" style="13" customWidth="1"/>
    <col min="5380" max="5380" width="11.28515625" style="13" customWidth="1"/>
    <col min="5381" max="5381" width="0.7109375" style="13" customWidth="1"/>
    <col min="5382" max="5382" width="11.28515625" style="13" customWidth="1"/>
    <col min="5383" max="5383" width="0.7109375" style="13" customWidth="1"/>
    <col min="5384" max="5384" width="11.28515625" style="13" customWidth="1"/>
    <col min="5385" max="5385" width="0.7109375" style="13" customWidth="1"/>
    <col min="5386" max="5386" width="11.28515625" style="13" customWidth="1"/>
    <col min="5387" max="5630" width="8.7109375" style="13"/>
    <col min="5631" max="5632" width="1.42578125" style="13" customWidth="1"/>
    <col min="5633" max="5633" width="31.7109375" style="13" customWidth="1"/>
    <col min="5634" max="5634" width="6.28515625" style="13" customWidth="1"/>
    <col min="5635" max="5635" width="0.7109375" style="13" customWidth="1"/>
    <col min="5636" max="5636" width="11.28515625" style="13" customWidth="1"/>
    <col min="5637" max="5637" width="0.7109375" style="13" customWidth="1"/>
    <col min="5638" max="5638" width="11.28515625" style="13" customWidth="1"/>
    <col min="5639" max="5639" width="0.7109375" style="13" customWidth="1"/>
    <col min="5640" max="5640" width="11.28515625" style="13" customWidth="1"/>
    <col min="5641" max="5641" width="0.7109375" style="13" customWidth="1"/>
    <col min="5642" max="5642" width="11.28515625" style="13" customWidth="1"/>
    <col min="5643" max="5886" width="8.7109375" style="13"/>
    <col min="5887" max="5888" width="1.42578125" style="13" customWidth="1"/>
    <col min="5889" max="5889" width="31.7109375" style="13" customWidth="1"/>
    <col min="5890" max="5890" width="6.28515625" style="13" customWidth="1"/>
    <col min="5891" max="5891" width="0.7109375" style="13" customWidth="1"/>
    <col min="5892" max="5892" width="11.28515625" style="13" customWidth="1"/>
    <col min="5893" max="5893" width="0.7109375" style="13" customWidth="1"/>
    <col min="5894" max="5894" width="11.28515625" style="13" customWidth="1"/>
    <col min="5895" max="5895" width="0.7109375" style="13" customWidth="1"/>
    <col min="5896" max="5896" width="11.28515625" style="13" customWidth="1"/>
    <col min="5897" max="5897" width="0.7109375" style="13" customWidth="1"/>
    <col min="5898" max="5898" width="11.28515625" style="13" customWidth="1"/>
    <col min="5899" max="6142" width="8.7109375" style="13"/>
    <col min="6143" max="6144" width="1.42578125" style="13" customWidth="1"/>
    <col min="6145" max="6145" width="31.7109375" style="13" customWidth="1"/>
    <col min="6146" max="6146" width="6.28515625" style="13" customWidth="1"/>
    <col min="6147" max="6147" width="0.7109375" style="13" customWidth="1"/>
    <col min="6148" max="6148" width="11.28515625" style="13" customWidth="1"/>
    <col min="6149" max="6149" width="0.7109375" style="13" customWidth="1"/>
    <col min="6150" max="6150" width="11.28515625" style="13" customWidth="1"/>
    <col min="6151" max="6151" width="0.7109375" style="13" customWidth="1"/>
    <col min="6152" max="6152" width="11.28515625" style="13" customWidth="1"/>
    <col min="6153" max="6153" width="0.7109375" style="13" customWidth="1"/>
    <col min="6154" max="6154" width="11.28515625" style="13" customWidth="1"/>
    <col min="6155" max="6398" width="8.7109375" style="13"/>
    <col min="6399" max="6400" width="1.42578125" style="13" customWidth="1"/>
    <col min="6401" max="6401" width="31.7109375" style="13" customWidth="1"/>
    <col min="6402" max="6402" width="6.28515625" style="13" customWidth="1"/>
    <col min="6403" max="6403" width="0.7109375" style="13" customWidth="1"/>
    <col min="6404" max="6404" width="11.28515625" style="13" customWidth="1"/>
    <col min="6405" max="6405" width="0.7109375" style="13" customWidth="1"/>
    <col min="6406" max="6406" width="11.28515625" style="13" customWidth="1"/>
    <col min="6407" max="6407" width="0.7109375" style="13" customWidth="1"/>
    <col min="6408" max="6408" width="11.28515625" style="13" customWidth="1"/>
    <col min="6409" max="6409" width="0.7109375" style="13" customWidth="1"/>
    <col min="6410" max="6410" width="11.28515625" style="13" customWidth="1"/>
    <col min="6411" max="6654" width="8.7109375" style="13"/>
    <col min="6655" max="6656" width="1.42578125" style="13" customWidth="1"/>
    <col min="6657" max="6657" width="31.7109375" style="13" customWidth="1"/>
    <col min="6658" max="6658" width="6.28515625" style="13" customWidth="1"/>
    <col min="6659" max="6659" width="0.7109375" style="13" customWidth="1"/>
    <col min="6660" max="6660" width="11.28515625" style="13" customWidth="1"/>
    <col min="6661" max="6661" width="0.7109375" style="13" customWidth="1"/>
    <col min="6662" max="6662" width="11.28515625" style="13" customWidth="1"/>
    <col min="6663" max="6663" width="0.7109375" style="13" customWidth="1"/>
    <col min="6664" max="6664" width="11.28515625" style="13" customWidth="1"/>
    <col min="6665" max="6665" width="0.7109375" style="13" customWidth="1"/>
    <col min="6666" max="6666" width="11.28515625" style="13" customWidth="1"/>
    <col min="6667" max="6910" width="8.7109375" style="13"/>
    <col min="6911" max="6912" width="1.42578125" style="13" customWidth="1"/>
    <col min="6913" max="6913" width="31.7109375" style="13" customWidth="1"/>
    <col min="6914" max="6914" width="6.28515625" style="13" customWidth="1"/>
    <col min="6915" max="6915" width="0.7109375" style="13" customWidth="1"/>
    <col min="6916" max="6916" width="11.28515625" style="13" customWidth="1"/>
    <col min="6917" max="6917" width="0.7109375" style="13" customWidth="1"/>
    <col min="6918" max="6918" width="11.28515625" style="13" customWidth="1"/>
    <col min="6919" max="6919" width="0.7109375" style="13" customWidth="1"/>
    <col min="6920" max="6920" width="11.28515625" style="13" customWidth="1"/>
    <col min="6921" max="6921" width="0.7109375" style="13" customWidth="1"/>
    <col min="6922" max="6922" width="11.28515625" style="13" customWidth="1"/>
    <col min="6923" max="7166" width="8.7109375" style="13"/>
    <col min="7167" max="7168" width="1.42578125" style="13" customWidth="1"/>
    <col min="7169" max="7169" width="31.7109375" style="13" customWidth="1"/>
    <col min="7170" max="7170" width="6.28515625" style="13" customWidth="1"/>
    <col min="7171" max="7171" width="0.7109375" style="13" customWidth="1"/>
    <col min="7172" max="7172" width="11.28515625" style="13" customWidth="1"/>
    <col min="7173" max="7173" width="0.7109375" style="13" customWidth="1"/>
    <col min="7174" max="7174" width="11.28515625" style="13" customWidth="1"/>
    <col min="7175" max="7175" width="0.7109375" style="13" customWidth="1"/>
    <col min="7176" max="7176" width="11.28515625" style="13" customWidth="1"/>
    <col min="7177" max="7177" width="0.7109375" style="13" customWidth="1"/>
    <col min="7178" max="7178" width="11.28515625" style="13" customWidth="1"/>
    <col min="7179" max="7422" width="8.7109375" style="13"/>
    <col min="7423" max="7424" width="1.42578125" style="13" customWidth="1"/>
    <col min="7425" max="7425" width="31.7109375" style="13" customWidth="1"/>
    <col min="7426" max="7426" width="6.28515625" style="13" customWidth="1"/>
    <col min="7427" max="7427" width="0.7109375" style="13" customWidth="1"/>
    <col min="7428" max="7428" width="11.28515625" style="13" customWidth="1"/>
    <col min="7429" max="7429" width="0.7109375" style="13" customWidth="1"/>
    <col min="7430" max="7430" width="11.28515625" style="13" customWidth="1"/>
    <col min="7431" max="7431" width="0.7109375" style="13" customWidth="1"/>
    <col min="7432" max="7432" width="11.28515625" style="13" customWidth="1"/>
    <col min="7433" max="7433" width="0.7109375" style="13" customWidth="1"/>
    <col min="7434" max="7434" width="11.28515625" style="13" customWidth="1"/>
    <col min="7435" max="7678" width="8.7109375" style="13"/>
    <col min="7679" max="7680" width="1.42578125" style="13" customWidth="1"/>
    <col min="7681" max="7681" width="31.7109375" style="13" customWidth="1"/>
    <col min="7682" max="7682" width="6.28515625" style="13" customWidth="1"/>
    <col min="7683" max="7683" width="0.7109375" style="13" customWidth="1"/>
    <col min="7684" max="7684" width="11.28515625" style="13" customWidth="1"/>
    <col min="7685" max="7685" width="0.7109375" style="13" customWidth="1"/>
    <col min="7686" max="7686" width="11.28515625" style="13" customWidth="1"/>
    <col min="7687" max="7687" width="0.7109375" style="13" customWidth="1"/>
    <col min="7688" max="7688" width="11.28515625" style="13" customWidth="1"/>
    <col min="7689" max="7689" width="0.7109375" style="13" customWidth="1"/>
    <col min="7690" max="7690" width="11.28515625" style="13" customWidth="1"/>
    <col min="7691" max="7934" width="8.7109375" style="13"/>
    <col min="7935" max="7936" width="1.42578125" style="13" customWidth="1"/>
    <col min="7937" max="7937" width="31.7109375" style="13" customWidth="1"/>
    <col min="7938" max="7938" width="6.28515625" style="13" customWidth="1"/>
    <col min="7939" max="7939" width="0.7109375" style="13" customWidth="1"/>
    <col min="7940" max="7940" width="11.28515625" style="13" customWidth="1"/>
    <col min="7941" max="7941" width="0.7109375" style="13" customWidth="1"/>
    <col min="7942" max="7942" width="11.28515625" style="13" customWidth="1"/>
    <col min="7943" max="7943" width="0.7109375" style="13" customWidth="1"/>
    <col min="7944" max="7944" width="11.28515625" style="13" customWidth="1"/>
    <col min="7945" max="7945" width="0.7109375" style="13" customWidth="1"/>
    <col min="7946" max="7946" width="11.28515625" style="13" customWidth="1"/>
    <col min="7947" max="8190" width="8.7109375" style="13"/>
    <col min="8191" max="8192" width="1.42578125" style="13" customWidth="1"/>
    <col min="8193" max="8193" width="31.7109375" style="13" customWidth="1"/>
    <col min="8194" max="8194" width="6.28515625" style="13" customWidth="1"/>
    <col min="8195" max="8195" width="0.7109375" style="13" customWidth="1"/>
    <col min="8196" max="8196" width="11.28515625" style="13" customWidth="1"/>
    <col min="8197" max="8197" width="0.7109375" style="13" customWidth="1"/>
    <col min="8198" max="8198" width="11.28515625" style="13" customWidth="1"/>
    <col min="8199" max="8199" width="0.7109375" style="13" customWidth="1"/>
    <col min="8200" max="8200" width="11.28515625" style="13" customWidth="1"/>
    <col min="8201" max="8201" width="0.7109375" style="13" customWidth="1"/>
    <col min="8202" max="8202" width="11.28515625" style="13" customWidth="1"/>
    <col min="8203" max="8446" width="8.7109375" style="13"/>
    <col min="8447" max="8448" width="1.42578125" style="13" customWidth="1"/>
    <col min="8449" max="8449" width="31.7109375" style="13" customWidth="1"/>
    <col min="8450" max="8450" width="6.28515625" style="13" customWidth="1"/>
    <col min="8451" max="8451" width="0.7109375" style="13" customWidth="1"/>
    <col min="8452" max="8452" width="11.28515625" style="13" customWidth="1"/>
    <col min="8453" max="8453" width="0.7109375" style="13" customWidth="1"/>
    <col min="8454" max="8454" width="11.28515625" style="13" customWidth="1"/>
    <col min="8455" max="8455" width="0.7109375" style="13" customWidth="1"/>
    <col min="8456" max="8456" width="11.28515625" style="13" customWidth="1"/>
    <col min="8457" max="8457" width="0.7109375" style="13" customWidth="1"/>
    <col min="8458" max="8458" width="11.28515625" style="13" customWidth="1"/>
    <col min="8459" max="8702" width="8.7109375" style="13"/>
    <col min="8703" max="8704" width="1.42578125" style="13" customWidth="1"/>
    <col min="8705" max="8705" width="31.7109375" style="13" customWidth="1"/>
    <col min="8706" max="8706" width="6.28515625" style="13" customWidth="1"/>
    <col min="8707" max="8707" width="0.7109375" style="13" customWidth="1"/>
    <col min="8708" max="8708" width="11.28515625" style="13" customWidth="1"/>
    <col min="8709" max="8709" width="0.7109375" style="13" customWidth="1"/>
    <col min="8710" max="8710" width="11.28515625" style="13" customWidth="1"/>
    <col min="8711" max="8711" width="0.7109375" style="13" customWidth="1"/>
    <col min="8712" max="8712" width="11.28515625" style="13" customWidth="1"/>
    <col min="8713" max="8713" width="0.7109375" style="13" customWidth="1"/>
    <col min="8714" max="8714" width="11.28515625" style="13" customWidth="1"/>
    <col min="8715" max="8958" width="8.7109375" style="13"/>
    <col min="8959" max="8960" width="1.42578125" style="13" customWidth="1"/>
    <col min="8961" max="8961" width="31.7109375" style="13" customWidth="1"/>
    <col min="8962" max="8962" width="6.28515625" style="13" customWidth="1"/>
    <col min="8963" max="8963" width="0.7109375" style="13" customWidth="1"/>
    <col min="8964" max="8964" width="11.28515625" style="13" customWidth="1"/>
    <col min="8965" max="8965" width="0.7109375" style="13" customWidth="1"/>
    <col min="8966" max="8966" width="11.28515625" style="13" customWidth="1"/>
    <col min="8967" max="8967" width="0.7109375" style="13" customWidth="1"/>
    <col min="8968" max="8968" width="11.28515625" style="13" customWidth="1"/>
    <col min="8969" max="8969" width="0.7109375" style="13" customWidth="1"/>
    <col min="8970" max="8970" width="11.28515625" style="13" customWidth="1"/>
    <col min="8971" max="9214" width="8.7109375" style="13"/>
    <col min="9215" max="9216" width="1.42578125" style="13" customWidth="1"/>
    <col min="9217" max="9217" width="31.7109375" style="13" customWidth="1"/>
    <col min="9218" max="9218" width="6.28515625" style="13" customWidth="1"/>
    <col min="9219" max="9219" width="0.7109375" style="13" customWidth="1"/>
    <col min="9220" max="9220" width="11.28515625" style="13" customWidth="1"/>
    <col min="9221" max="9221" width="0.7109375" style="13" customWidth="1"/>
    <col min="9222" max="9222" width="11.28515625" style="13" customWidth="1"/>
    <col min="9223" max="9223" width="0.7109375" style="13" customWidth="1"/>
    <col min="9224" max="9224" width="11.28515625" style="13" customWidth="1"/>
    <col min="9225" max="9225" width="0.7109375" style="13" customWidth="1"/>
    <col min="9226" max="9226" width="11.28515625" style="13" customWidth="1"/>
    <col min="9227" max="9470" width="8.7109375" style="13"/>
    <col min="9471" max="9472" width="1.42578125" style="13" customWidth="1"/>
    <col min="9473" max="9473" width="31.7109375" style="13" customWidth="1"/>
    <col min="9474" max="9474" width="6.28515625" style="13" customWidth="1"/>
    <col min="9475" max="9475" width="0.7109375" style="13" customWidth="1"/>
    <col min="9476" max="9476" width="11.28515625" style="13" customWidth="1"/>
    <col min="9477" max="9477" width="0.7109375" style="13" customWidth="1"/>
    <col min="9478" max="9478" width="11.28515625" style="13" customWidth="1"/>
    <col min="9479" max="9479" width="0.7109375" style="13" customWidth="1"/>
    <col min="9480" max="9480" width="11.28515625" style="13" customWidth="1"/>
    <col min="9481" max="9481" width="0.7109375" style="13" customWidth="1"/>
    <col min="9482" max="9482" width="11.28515625" style="13" customWidth="1"/>
    <col min="9483" max="9726" width="8.7109375" style="13"/>
    <col min="9727" max="9728" width="1.42578125" style="13" customWidth="1"/>
    <col min="9729" max="9729" width="31.7109375" style="13" customWidth="1"/>
    <col min="9730" max="9730" width="6.28515625" style="13" customWidth="1"/>
    <col min="9731" max="9731" width="0.7109375" style="13" customWidth="1"/>
    <col min="9732" max="9732" width="11.28515625" style="13" customWidth="1"/>
    <col min="9733" max="9733" width="0.7109375" style="13" customWidth="1"/>
    <col min="9734" max="9734" width="11.28515625" style="13" customWidth="1"/>
    <col min="9735" max="9735" width="0.7109375" style="13" customWidth="1"/>
    <col min="9736" max="9736" width="11.28515625" style="13" customWidth="1"/>
    <col min="9737" max="9737" width="0.7109375" style="13" customWidth="1"/>
    <col min="9738" max="9738" width="11.28515625" style="13" customWidth="1"/>
    <col min="9739" max="9982" width="8.7109375" style="13"/>
    <col min="9983" max="9984" width="1.42578125" style="13" customWidth="1"/>
    <col min="9985" max="9985" width="31.7109375" style="13" customWidth="1"/>
    <col min="9986" max="9986" width="6.28515625" style="13" customWidth="1"/>
    <col min="9987" max="9987" width="0.7109375" style="13" customWidth="1"/>
    <col min="9988" max="9988" width="11.28515625" style="13" customWidth="1"/>
    <col min="9989" max="9989" width="0.7109375" style="13" customWidth="1"/>
    <col min="9990" max="9990" width="11.28515625" style="13" customWidth="1"/>
    <col min="9991" max="9991" width="0.7109375" style="13" customWidth="1"/>
    <col min="9992" max="9992" width="11.28515625" style="13" customWidth="1"/>
    <col min="9993" max="9993" width="0.7109375" style="13" customWidth="1"/>
    <col min="9994" max="9994" width="11.28515625" style="13" customWidth="1"/>
    <col min="9995" max="10238" width="8.7109375" style="13"/>
    <col min="10239" max="10240" width="1.42578125" style="13" customWidth="1"/>
    <col min="10241" max="10241" width="31.7109375" style="13" customWidth="1"/>
    <col min="10242" max="10242" width="6.28515625" style="13" customWidth="1"/>
    <col min="10243" max="10243" width="0.7109375" style="13" customWidth="1"/>
    <col min="10244" max="10244" width="11.28515625" style="13" customWidth="1"/>
    <col min="10245" max="10245" width="0.7109375" style="13" customWidth="1"/>
    <col min="10246" max="10246" width="11.28515625" style="13" customWidth="1"/>
    <col min="10247" max="10247" width="0.7109375" style="13" customWidth="1"/>
    <col min="10248" max="10248" width="11.28515625" style="13" customWidth="1"/>
    <col min="10249" max="10249" width="0.7109375" style="13" customWidth="1"/>
    <col min="10250" max="10250" width="11.28515625" style="13" customWidth="1"/>
    <col min="10251" max="10494" width="8.7109375" style="13"/>
    <col min="10495" max="10496" width="1.42578125" style="13" customWidth="1"/>
    <col min="10497" max="10497" width="31.7109375" style="13" customWidth="1"/>
    <col min="10498" max="10498" width="6.28515625" style="13" customWidth="1"/>
    <col min="10499" max="10499" width="0.7109375" style="13" customWidth="1"/>
    <col min="10500" max="10500" width="11.28515625" style="13" customWidth="1"/>
    <col min="10501" max="10501" width="0.7109375" style="13" customWidth="1"/>
    <col min="10502" max="10502" width="11.28515625" style="13" customWidth="1"/>
    <col min="10503" max="10503" width="0.7109375" style="13" customWidth="1"/>
    <col min="10504" max="10504" width="11.28515625" style="13" customWidth="1"/>
    <col min="10505" max="10505" width="0.7109375" style="13" customWidth="1"/>
    <col min="10506" max="10506" width="11.28515625" style="13" customWidth="1"/>
    <col min="10507" max="10750" width="8.7109375" style="13"/>
    <col min="10751" max="10752" width="1.42578125" style="13" customWidth="1"/>
    <col min="10753" max="10753" width="31.7109375" style="13" customWidth="1"/>
    <col min="10754" max="10754" width="6.28515625" style="13" customWidth="1"/>
    <col min="10755" max="10755" width="0.7109375" style="13" customWidth="1"/>
    <col min="10756" max="10756" width="11.28515625" style="13" customWidth="1"/>
    <col min="10757" max="10757" width="0.7109375" style="13" customWidth="1"/>
    <col min="10758" max="10758" width="11.28515625" style="13" customWidth="1"/>
    <col min="10759" max="10759" width="0.7109375" style="13" customWidth="1"/>
    <col min="10760" max="10760" width="11.28515625" style="13" customWidth="1"/>
    <col min="10761" max="10761" width="0.7109375" style="13" customWidth="1"/>
    <col min="10762" max="10762" width="11.28515625" style="13" customWidth="1"/>
    <col min="10763" max="11006" width="8.7109375" style="13"/>
    <col min="11007" max="11008" width="1.42578125" style="13" customWidth="1"/>
    <col min="11009" max="11009" width="31.7109375" style="13" customWidth="1"/>
    <col min="11010" max="11010" width="6.28515625" style="13" customWidth="1"/>
    <col min="11011" max="11011" width="0.7109375" style="13" customWidth="1"/>
    <col min="11012" max="11012" width="11.28515625" style="13" customWidth="1"/>
    <col min="11013" max="11013" width="0.7109375" style="13" customWidth="1"/>
    <col min="11014" max="11014" width="11.28515625" style="13" customWidth="1"/>
    <col min="11015" max="11015" width="0.7109375" style="13" customWidth="1"/>
    <col min="11016" max="11016" width="11.28515625" style="13" customWidth="1"/>
    <col min="11017" max="11017" width="0.7109375" style="13" customWidth="1"/>
    <col min="11018" max="11018" width="11.28515625" style="13" customWidth="1"/>
    <col min="11019" max="11262" width="8.7109375" style="13"/>
    <col min="11263" max="11264" width="1.42578125" style="13" customWidth="1"/>
    <col min="11265" max="11265" width="31.7109375" style="13" customWidth="1"/>
    <col min="11266" max="11266" width="6.28515625" style="13" customWidth="1"/>
    <col min="11267" max="11267" width="0.7109375" style="13" customWidth="1"/>
    <col min="11268" max="11268" width="11.28515625" style="13" customWidth="1"/>
    <col min="11269" max="11269" width="0.7109375" style="13" customWidth="1"/>
    <col min="11270" max="11270" width="11.28515625" style="13" customWidth="1"/>
    <col min="11271" max="11271" width="0.7109375" style="13" customWidth="1"/>
    <col min="11272" max="11272" width="11.28515625" style="13" customWidth="1"/>
    <col min="11273" max="11273" width="0.7109375" style="13" customWidth="1"/>
    <col min="11274" max="11274" width="11.28515625" style="13" customWidth="1"/>
    <col min="11275" max="11518" width="8.7109375" style="13"/>
    <col min="11519" max="11520" width="1.42578125" style="13" customWidth="1"/>
    <col min="11521" max="11521" width="31.7109375" style="13" customWidth="1"/>
    <col min="11522" max="11522" width="6.28515625" style="13" customWidth="1"/>
    <col min="11523" max="11523" width="0.7109375" style="13" customWidth="1"/>
    <col min="11524" max="11524" width="11.28515625" style="13" customWidth="1"/>
    <col min="11525" max="11525" width="0.7109375" style="13" customWidth="1"/>
    <col min="11526" max="11526" width="11.28515625" style="13" customWidth="1"/>
    <col min="11527" max="11527" width="0.7109375" style="13" customWidth="1"/>
    <col min="11528" max="11528" width="11.28515625" style="13" customWidth="1"/>
    <col min="11529" max="11529" width="0.7109375" style="13" customWidth="1"/>
    <col min="11530" max="11530" width="11.28515625" style="13" customWidth="1"/>
    <col min="11531" max="11774" width="8.7109375" style="13"/>
    <col min="11775" max="11776" width="1.42578125" style="13" customWidth="1"/>
    <col min="11777" max="11777" width="31.7109375" style="13" customWidth="1"/>
    <col min="11778" max="11778" width="6.28515625" style="13" customWidth="1"/>
    <col min="11779" max="11779" width="0.7109375" style="13" customWidth="1"/>
    <col min="11780" max="11780" width="11.28515625" style="13" customWidth="1"/>
    <col min="11781" max="11781" width="0.7109375" style="13" customWidth="1"/>
    <col min="11782" max="11782" width="11.28515625" style="13" customWidth="1"/>
    <col min="11783" max="11783" width="0.7109375" style="13" customWidth="1"/>
    <col min="11784" max="11784" width="11.28515625" style="13" customWidth="1"/>
    <col min="11785" max="11785" width="0.7109375" style="13" customWidth="1"/>
    <col min="11786" max="11786" width="11.28515625" style="13" customWidth="1"/>
    <col min="11787" max="12030" width="8.7109375" style="13"/>
    <col min="12031" max="12032" width="1.42578125" style="13" customWidth="1"/>
    <col min="12033" max="12033" width="31.7109375" style="13" customWidth="1"/>
    <col min="12034" max="12034" width="6.28515625" style="13" customWidth="1"/>
    <col min="12035" max="12035" width="0.7109375" style="13" customWidth="1"/>
    <col min="12036" max="12036" width="11.28515625" style="13" customWidth="1"/>
    <col min="12037" max="12037" width="0.7109375" style="13" customWidth="1"/>
    <col min="12038" max="12038" width="11.28515625" style="13" customWidth="1"/>
    <col min="12039" max="12039" width="0.7109375" style="13" customWidth="1"/>
    <col min="12040" max="12040" width="11.28515625" style="13" customWidth="1"/>
    <col min="12041" max="12041" width="0.7109375" style="13" customWidth="1"/>
    <col min="12042" max="12042" width="11.28515625" style="13" customWidth="1"/>
    <col min="12043" max="12286" width="8.7109375" style="13"/>
    <col min="12287" max="12288" width="1.42578125" style="13" customWidth="1"/>
    <col min="12289" max="12289" width="31.7109375" style="13" customWidth="1"/>
    <col min="12290" max="12290" width="6.28515625" style="13" customWidth="1"/>
    <col min="12291" max="12291" width="0.7109375" style="13" customWidth="1"/>
    <col min="12292" max="12292" width="11.28515625" style="13" customWidth="1"/>
    <col min="12293" max="12293" width="0.7109375" style="13" customWidth="1"/>
    <col min="12294" max="12294" width="11.28515625" style="13" customWidth="1"/>
    <col min="12295" max="12295" width="0.7109375" style="13" customWidth="1"/>
    <col min="12296" max="12296" width="11.28515625" style="13" customWidth="1"/>
    <col min="12297" max="12297" width="0.7109375" style="13" customWidth="1"/>
    <col min="12298" max="12298" width="11.28515625" style="13" customWidth="1"/>
    <col min="12299" max="12542" width="8.7109375" style="13"/>
    <col min="12543" max="12544" width="1.42578125" style="13" customWidth="1"/>
    <col min="12545" max="12545" width="31.7109375" style="13" customWidth="1"/>
    <col min="12546" max="12546" width="6.28515625" style="13" customWidth="1"/>
    <col min="12547" max="12547" width="0.7109375" style="13" customWidth="1"/>
    <col min="12548" max="12548" width="11.28515625" style="13" customWidth="1"/>
    <col min="12549" max="12549" width="0.7109375" style="13" customWidth="1"/>
    <col min="12550" max="12550" width="11.28515625" style="13" customWidth="1"/>
    <col min="12551" max="12551" width="0.7109375" style="13" customWidth="1"/>
    <col min="12552" max="12552" width="11.28515625" style="13" customWidth="1"/>
    <col min="12553" max="12553" width="0.7109375" style="13" customWidth="1"/>
    <col min="12554" max="12554" width="11.28515625" style="13" customWidth="1"/>
    <col min="12555" max="12798" width="8.7109375" style="13"/>
    <col min="12799" max="12800" width="1.42578125" style="13" customWidth="1"/>
    <col min="12801" max="12801" width="31.7109375" style="13" customWidth="1"/>
    <col min="12802" max="12802" width="6.28515625" style="13" customWidth="1"/>
    <col min="12803" max="12803" width="0.7109375" style="13" customWidth="1"/>
    <col min="12804" max="12804" width="11.28515625" style="13" customWidth="1"/>
    <col min="12805" max="12805" width="0.7109375" style="13" customWidth="1"/>
    <col min="12806" max="12806" width="11.28515625" style="13" customWidth="1"/>
    <col min="12807" max="12807" width="0.7109375" style="13" customWidth="1"/>
    <col min="12808" max="12808" width="11.28515625" style="13" customWidth="1"/>
    <col min="12809" max="12809" width="0.7109375" style="13" customWidth="1"/>
    <col min="12810" max="12810" width="11.28515625" style="13" customWidth="1"/>
    <col min="12811" max="13054" width="8.7109375" style="13"/>
    <col min="13055" max="13056" width="1.42578125" style="13" customWidth="1"/>
    <col min="13057" max="13057" width="31.7109375" style="13" customWidth="1"/>
    <col min="13058" max="13058" width="6.28515625" style="13" customWidth="1"/>
    <col min="13059" max="13059" width="0.7109375" style="13" customWidth="1"/>
    <col min="13060" max="13060" width="11.28515625" style="13" customWidth="1"/>
    <col min="13061" max="13061" width="0.7109375" style="13" customWidth="1"/>
    <col min="13062" max="13062" width="11.28515625" style="13" customWidth="1"/>
    <col min="13063" max="13063" width="0.7109375" style="13" customWidth="1"/>
    <col min="13064" max="13064" width="11.28515625" style="13" customWidth="1"/>
    <col min="13065" max="13065" width="0.7109375" style="13" customWidth="1"/>
    <col min="13066" max="13066" width="11.28515625" style="13" customWidth="1"/>
    <col min="13067" max="13310" width="8.7109375" style="13"/>
    <col min="13311" max="13312" width="1.42578125" style="13" customWidth="1"/>
    <col min="13313" max="13313" width="31.7109375" style="13" customWidth="1"/>
    <col min="13314" max="13314" width="6.28515625" style="13" customWidth="1"/>
    <col min="13315" max="13315" width="0.7109375" style="13" customWidth="1"/>
    <col min="13316" max="13316" width="11.28515625" style="13" customWidth="1"/>
    <col min="13317" max="13317" width="0.7109375" style="13" customWidth="1"/>
    <col min="13318" max="13318" width="11.28515625" style="13" customWidth="1"/>
    <col min="13319" max="13319" width="0.7109375" style="13" customWidth="1"/>
    <col min="13320" max="13320" width="11.28515625" style="13" customWidth="1"/>
    <col min="13321" max="13321" width="0.7109375" style="13" customWidth="1"/>
    <col min="13322" max="13322" width="11.28515625" style="13" customWidth="1"/>
    <col min="13323" max="13566" width="8.7109375" style="13"/>
    <col min="13567" max="13568" width="1.42578125" style="13" customWidth="1"/>
    <col min="13569" max="13569" width="31.7109375" style="13" customWidth="1"/>
    <col min="13570" max="13570" width="6.28515625" style="13" customWidth="1"/>
    <col min="13571" max="13571" width="0.7109375" style="13" customWidth="1"/>
    <col min="13572" max="13572" width="11.28515625" style="13" customWidth="1"/>
    <col min="13573" max="13573" width="0.7109375" style="13" customWidth="1"/>
    <col min="13574" max="13574" width="11.28515625" style="13" customWidth="1"/>
    <col min="13575" max="13575" width="0.7109375" style="13" customWidth="1"/>
    <col min="13576" max="13576" width="11.28515625" style="13" customWidth="1"/>
    <col min="13577" max="13577" width="0.7109375" style="13" customWidth="1"/>
    <col min="13578" max="13578" width="11.28515625" style="13" customWidth="1"/>
    <col min="13579" max="13822" width="8.7109375" style="13"/>
    <col min="13823" max="13824" width="1.42578125" style="13" customWidth="1"/>
    <col min="13825" max="13825" width="31.7109375" style="13" customWidth="1"/>
    <col min="13826" max="13826" width="6.28515625" style="13" customWidth="1"/>
    <col min="13827" max="13827" width="0.7109375" style="13" customWidth="1"/>
    <col min="13828" max="13828" width="11.28515625" style="13" customWidth="1"/>
    <col min="13829" max="13829" width="0.7109375" style="13" customWidth="1"/>
    <col min="13830" max="13830" width="11.28515625" style="13" customWidth="1"/>
    <col min="13831" max="13831" width="0.7109375" style="13" customWidth="1"/>
    <col min="13832" max="13832" width="11.28515625" style="13" customWidth="1"/>
    <col min="13833" max="13833" width="0.7109375" style="13" customWidth="1"/>
    <col min="13834" max="13834" width="11.28515625" style="13" customWidth="1"/>
    <col min="13835" max="14078" width="8.7109375" style="13"/>
    <col min="14079" max="14080" width="1.42578125" style="13" customWidth="1"/>
    <col min="14081" max="14081" width="31.7109375" style="13" customWidth="1"/>
    <col min="14082" max="14082" width="6.28515625" style="13" customWidth="1"/>
    <col min="14083" max="14083" width="0.7109375" style="13" customWidth="1"/>
    <col min="14084" max="14084" width="11.28515625" style="13" customWidth="1"/>
    <col min="14085" max="14085" width="0.7109375" style="13" customWidth="1"/>
    <col min="14086" max="14086" width="11.28515625" style="13" customWidth="1"/>
    <col min="14087" max="14087" width="0.7109375" style="13" customWidth="1"/>
    <col min="14088" max="14088" width="11.28515625" style="13" customWidth="1"/>
    <col min="14089" max="14089" width="0.7109375" style="13" customWidth="1"/>
    <col min="14090" max="14090" width="11.28515625" style="13" customWidth="1"/>
    <col min="14091" max="14334" width="8.7109375" style="13"/>
    <col min="14335" max="14336" width="1.42578125" style="13" customWidth="1"/>
    <col min="14337" max="14337" width="31.7109375" style="13" customWidth="1"/>
    <col min="14338" max="14338" width="6.28515625" style="13" customWidth="1"/>
    <col min="14339" max="14339" width="0.7109375" style="13" customWidth="1"/>
    <col min="14340" max="14340" width="11.28515625" style="13" customWidth="1"/>
    <col min="14341" max="14341" width="0.7109375" style="13" customWidth="1"/>
    <col min="14342" max="14342" width="11.28515625" style="13" customWidth="1"/>
    <col min="14343" max="14343" width="0.7109375" style="13" customWidth="1"/>
    <col min="14344" max="14344" width="11.28515625" style="13" customWidth="1"/>
    <col min="14345" max="14345" width="0.7109375" style="13" customWidth="1"/>
    <col min="14346" max="14346" width="11.28515625" style="13" customWidth="1"/>
    <col min="14347" max="14590" width="8.7109375" style="13"/>
    <col min="14591" max="14592" width="1.42578125" style="13" customWidth="1"/>
    <col min="14593" max="14593" width="31.7109375" style="13" customWidth="1"/>
    <col min="14594" max="14594" width="6.28515625" style="13" customWidth="1"/>
    <col min="14595" max="14595" width="0.7109375" style="13" customWidth="1"/>
    <col min="14596" max="14596" width="11.28515625" style="13" customWidth="1"/>
    <col min="14597" max="14597" width="0.7109375" style="13" customWidth="1"/>
    <col min="14598" max="14598" width="11.28515625" style="13" customWidth="1"/>
    <col min="14599" max="14599" width="0.7109375" style="13" customWidth="1"/>
    <col min="14600" max="14600" width="11.28515625" style="13" customWidth="1"/>
    <col min="14601" max="14601" width="0.7109375" style="13" customWidth="1"/>
    <col min="14602" max="14602" width="11.28515625" style="13" customWidth="1"/>
    <col min="14603" max="14846" width="8.7109375" style="13"/>
    <col min="14847" max="14848" width="1.42578125" style="13" customWidth="1"/>
    <col min="14849" max="14849" width="31.7109375" style="13" customWidth="1"/>
    <col min="14850" max="14850" width="6.28515625" style="13" customWidth="1"/>
    <col min="14851" max="14851" width="0.7109375" style="13" customWidth="1"/>
    <col min="14852" max="14852" width="11.28515625" style="13" customWidth="1"/>
    <col min="14853" max="14853" width="0.7109375" style="13" customWidth="1"/>
    <col min="14854" max="14854" width="11.28515625" style="13" customWidth="1"/>
    <col min="14855" max="14855" width="0.7109375" style="13" customWidth="1"/>
    <col min="14856" max="14856" width="11.28515625" style="13" customWidth="1"/>
    <col min="14857" max="14857" width="0.7109375" style="13" customWidth="1"/>
    <col min="14858" max="14858" width="11.28515625" style="13" customWidth="1"/>
    <col min="14859" max="15102" width="8.7109375" style="13"/>
    <col min="15103" max="15104" width="1.42578125" style="13" customWidth="1"/>
    <col min="15105" max="15105" width="31.7109375" style="13" customWidth="1"/>
    <col min="15106" max="15106" width="6.28515625" style="13" customWidth="1"/>
    <col min="15107" max="15107" width="0.7109375" style="13" customWidth="1"/>
    <col min="15108" max="15108" width="11.28515625" style="13" customWidth="1"/>
    <col min="15109" max="15109" width="0.7109375" style="13" customWidth="1"/>
    <col min="15110" max="15110" width="11.28515625" style="13" customWidth="1"/>
    <col min="15111" max="15111" width="0.7109375" style="13" customWidth="1"/>
    <col min="15112" max="15112" width="11.28515625" style="13" customWidth="1"/>
    <col min="15113" max="15113" width="0.7109375" style="13" customWidth="1"/>
    <col min="15114" max="15114" width="11.28515625" style="13" customWidth="1"/>
    <col min="15115" max="15358" width="8.7109375" style="13"/>
    <col min="15359" max="15360" width="1.42578125" style="13" customWidth="1"/>
    <col min="15361" max="15361" width="31.7109375" style="13" customWidth="1"/>
    <col min="15362" max="15362" width="6.28515625" style="13" customWidth="1"/>
    <col min="15363" max="15363" width="0.7109375" style="13" customWidth="1"/>
    <col min="15364" max="15364" width="11.28515625" style="13" customWidth="1"/>
    <col min="15365" max="15365" width="0.7109375" style="13" customWidth="1"/>
    <col min="15366" max="15366" width="11.28515625" style="13" customWidth="1"/>
    <col min="15367" max="15367" width="0.7109375" style="13" customWidth="1"/>
    <col min="15368" max="15368" width="11.28515625" style="13" customWidth="1"/>
    <col min="15369" max="15369" width="0.7109375" style="13" customWidth="1"/>
    <col min="15370" max="15370" width="11.28515625" style="13" customWidth="1"/>
    <col min="15371" max="15614" width="8.7109375" style="13"/>
    <col min="15615" max="15616" width="1.42578125" style="13" customWidth="1"/>
    <col min="15617" max="15617" width="31.7109375" style="13" customWidth="1"/>
    <col min="15618" max="15618" width="6.28515625" style="13" customWidth="1"/>
    <col min="15619" max="15619" width="0.7109375" style="13" customWidth="1"/>
    <col min="15620" max="15620" width="11.28515625" style="13" customWidth="1"/>
    <col min="15621" max="15621" width="0.7109375" style="13" customWidth="1"/>
    <col min="15622" max="15622" width="11.28515625" style="13" customWidth="1"/>
    <col min="15623" max="15623" width="0.7109375" style="13" customWidth="1"/>
    <col min="15624" max="15624" width="11.28515625" style="13" customWidth="1"/>
    <col min="15625" max="15625" width="0.7109375" style="13" customWidth="1"/>
    <col min="15626" max="15626" width="11.28515625" style="13" customWidth="1"/>
    <col min="15627" max="15870" width="8.7109375" style="13"/>
    <col min="15871" max="15872" width="1.42578125" style="13" customWidth="1"/>
    <col min="15873" max="15873" width="31.7109375" style="13" customWidth="1"/>
    <col min="15874" max="15874" width="6.28515625" style="13" customWidth="1"/>
    <col min="15875" max="15875" width="0.7109375" style="13" customWidth="1"/>
    <col min="15876" max="15876" width="11.28515625" style="13" customWidth="1"/>
    <col min="15877" max="15877" width="0.7109375" style="13" customWidth="1"/>
    <col min="15878" max="15878" width="11.28515625" style="13" customWidth="1"/>
    <col min="15879" max="15879" width="0.7109375" style="13" customWidth="1"/>
    <col min="15880" max="15880" width="11.28515625" style="13" customWidth="1"/>
    <col min="15881" max="15881" width="0.7109375" style="13" customWidth="1"/>
    <col min="15882" max="15882" width="11.28515625" style="13" customWidth="1"/>
    <col min="15883" max="16126" width="8.7109375" style="13"/>
    <col min="16127" max="16128" width="1.42578125" style="13" customWidth="1"/>
    <col min="16129" max="16129" width="31.7109375" style="13" customWidth="1"/>
    <col min="16130" max="16130" width="6.28515625" style="13" customWidth="1"/>
    <col min="16131" max="16131" width="0.7109375" style="13" customWidth="1"/>
    <col min="16132" max="16132" width="11.28515625" style="13" customWidth="1"/>
    <col min="16133" max="16133" width="0.7109375" style="13" customWidth="1"/>
    <col min="16134" max="16134" width="11.28515625" style="13" customWidth="1"/>
    <col min="16135" max="16135" width="0.7109375" style="13" customWidth="1"/>
    <col min="16136" max="16136" width="11.28515625" style="13" customWidth="1"/>
    <col min="16137" max="16137" width="0.7109375" style="13" customWidth="1"/>
    <col min="16138" max="16138" width="11.28515625" style="13" customWidth="1"/>
    <col min="16139" max="16382" width="8.7109375" style="13"/>
    <col min="16383" max="16384" width="8.7109375" style="13" customWidth="1"/>
  </cols>
  <sheetData>
    <row r="1" spans="1:12" s="5" customFormat="1" ht="16.5" customHeight="1">
      <c r="A1" s="22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215" t="s">
        <v>59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262" t="s">
        <v>220</v>
      </c>
      <c r="B3" s="262"/>
      <c r="C3" s="262"/>
      <c r="D3" s="262"/>
      <c r="E3" s="262"/>
      <c r="F3" s="262"/>
      <c r="G3" s="262"/>
      <c r="H3" s="262"/>
      <c r="I3" s="7"/>
      <c r="J3" s="9"/>
      <c r="K3" s="7"/>
      <c r="L3" s="9"/>
    </row>
    <row r="4" spans="1:12" ht="16.5" customHeight="1">
      <c r="A4" s="215"/>
      <c r="B4" s="215"/>
      <c r="C4" s="215"/>
      <c r="D4" s="215"/>
      <c r="E4" s="215"/>
      <c r="F4" s="215"/>
      <c r="G4" s="215"/>
      <c r="H4" s="215"/>
      <c r="I4" s="2"/>
      <c r="J4" s="4"/>
      <c r="K4" s="2"/>
      <c r="L4" s="4"/>
    </row>
    <row r="5" spans="1:12" ht="16.5" customHeight="1">
      <c r="B5" s="11"/>
      <c r="C5" s="11"/>
      <c r="D5" s="214"/>
      <c r="E5" s="11"/>
      <c r="F5" s="60"/>
      <c r="G5" s="11"/>
      <c r="H5" s="60"/>
      <c r="I5" s="11"/>
      <c r="J5" s="60"/>
      <c r="K5" s="11"/>
      <c r="L5" s="60"/>
    </row>
    <row r="6" spans="1:12" ht="16.5" customHeight="1">
      <c r="B6" s="11"/>
      <c r="C6" s="11"/>
      <c r="D6" s="214"/>
      <c r="E6" s="11"/>
      <c r="F6" s="259" t="s">
        <v>1</v>
      </c>
      <c r="G6" s="259"/>
      <c r="H6" s="259"/>
      <c r="I6" s="11"/>
      <c r="J6" s="259" t="s">
        <v>2</v>
      </c>
      <c r="K6" s="259"/>
      <c r="L6" s="259"/>
    </row>
    <row r="7" spans="1:12" ht="16.5" customHeight="1">
      <c r="B7" s="11"/>
      <c r="C7" s="11"/>
      <c r="D7" s="19"/>
      <c r="E7" s="18"/>
      <c r="F7" s="260" t="s">
        <v>3</v>
      </c>
      <c r="G7" s="260"/>
      <c r="H7" s="260"/>
      <c r="I7" s="14"/>
      <c r="J7" s="260" t="s">
        <v>3</v>
      </c>
      <c r="K7" s="260"/>
      <c r="L7" s="260"/>
    </row>
    <row r="8" spans="1:12" ht="16.5" customHeight="1">
      <c r="A8" s="89"/>
      <c r="B8" s="64"/>
      <c r="C8" s="64"/>
      <c r="D8" s="90"/>
      <c r="E8" s="21"/>
      <c r="F8" s="20" t="s">
        <v>193</v>
      </c>
      <c r="G8" s="91"/>
      <c r="H8" s="20" t="s">
        <v>7</v>
      </c>
      <c r="I8" s="91"/>
      <c r="J8" s="20" t="s">
        <v>193</v>
      </c>
      <c r="K8" s="91"/>
      <c r="L8" s="20" t="s">
        <v>7</v>
      </c>
    </row>
    <row r="9" spans="1:12" ht="16.5" customHeight="1">
      <c r="A9" s="89"/>
      <c r="B9" s="64"/>
      <c r="C9" s="64"/>
      <c r="D9" s="23" t="s">
        <v>8</v>
      </c>
      <c r="E9" s="21"/>
      <c r="F9" s="24" t="s">
        <v>9</v>
      </c>
      <c r="G9" s="91"/>
      <c r="H9" s="24" t="s">
        <v>9</v>
      </c>
      <c r="I9" s="91"/>
      <c r="J9" s="24" t="s">
        <v>9</v>
      </c>
      <c r="K9" s="91"/>
      <c r="L9" s="24" t="s">
        <v>9</v>
      </c>
    </row>
    <row r="10" spans="1:12" ht="16.5" customHeight="1">
      <c r="A10" s="89"/>
      <c r="B10" s="64"/>
      <c r="C10" s="64"/>
      <c r="D10" s="202"/>
      <c r="E10" s="21"/>
      <c r="F10" s="213"/>
      <c r="G10" s="91"/>
      <c r="H10" s="189"/>
      <c r="I10" s="91"/>
      <c r="J10" s="213"/>
      <c r="K10" s="91"/>
      <c r="L10" s="189"/>
    </row>
    <row r="11" spans="1:12" ht="16.5" customHeight="1">
      <c r="A11" s="22" t="s">
        <v>60</v>
      </c>
      <c r="D11" s="214"/>
      <c r="F11" s="92"/>
      <c r="G11" s="89"/>
      <c r="I11" s="89"/>
      <c r="J11" s="92"/>
      <c r="K11" s="89"/>
    </row>
    <row r="12" spans="1:12" ht="16.5" customHeight="1">
      <c r="A12" s="22"/>
      <c r="B12" s="5"/>
      <c r="D12" s="214"/>
      <c r="F12" s="92"/>
      <c r="G12" s="57"/>
      <c r="I12" s="57"/>
      <c r="J12" s="92"/>
      <c r="K12" s="57"/>
    </row>
    <row r="13" spans="1:12" ht="16.5" customHeight="1">
      <c r="A13" s="5" t="s">
        <v>61</v>
      </c>
      <c r="D13" s="93"/>
      <c r="F13" s="92">
        <v>4043256</v>
      </c>
      <c r="G13" s="57"/>
      <c r="H13" s="56">
        <v>3252507</v>
      </c>
      <c r="I13" s="57"/>
      <c r="J13" s="92">
        <v>4042124</v>
      </c>
      <c r="K13" s="57"/>
      <c r="L13" s="56">
        <v>3250933</v>
      </c>
    </row>
    <row r="14" spans="1:12" ht="16.5" customHeight="1">
      <c r="A14" s="5" t="s">
        <v>194</v>
      </c>
      <c r="D14" s="93">
        <v>17</v>
      </c>
      <c r="F14" s="92">
        <v>21562</v>
      </c>
      <c r="G14" s="57"/>
      <c r="H14" s="56">
        <v>22102</v>
      </c>
      <c r="I14" s="57"/>
      <c r="J14" s="92">
        <v>44561</v>
      </c>
      <c r="K14" s="57"/>
      <c r="L14" s="56">
        <v>39102</v>
      </c>
    </row>
    <row r="15" spans="1:12" ht="16.5" customHeight="1">
      <c r="A15" s="13" t="s">
        <v>62</v>
      </c>
      <c r="D15" s="93"/>
      <c r="F15" s="94">
        <v>38181</v>
      </c>
      <c r="G15" s="57"/>
      <c r="H15" s="95">
        <v>36771</v>
      </c>
      <c r="I15" s="57"/>
      <c r="J15" s="94">
        <v>40534</v>
      </c>
      <c r="K15" s="57"/>
      <c r="L15" s="95">
        <v>39370</v>
      </c>
    </row>
    <row r="16" spans="1:12" ht="16.5" customHeight="1">
      <c r="D16" s="93"/>
      <c r="F16" s="92"/>
      <c r="G16" s="57"/>
      <c r="I16" s="57"/>
      <c r="J16" s="92"/>
      <c r="K16" s="57"/>
    </row>
    <row r="17" spans="1:12" ht="16.5" customHeight="1">
      <c r="A17" s="22" t="s">
        <v>63</v>
      </c>
      <c r="B17" s="5"/>
      <c r="D17" s="214"/>
      <c r="F17" s="94">
        <f>SUM(F13:F16)</f>
        <v>4102999</v>
      </c>
      <c r="G17" s="57"/>
      <c r="H17" s="95">
        <f>SUM(H13:H16)</f>
        <v>3311380</v>
      </c>
      <c r="I17" s="57"/>
      <c r="J17" s="94">
        <f>SUM(J13:J16)</f>
        <v>4127219</v>
      </c>
      <c r="K17" s="57"/>
      <c r="L17" s="95">
        <f>SUM(L13:L16)</f>
        <v>3329405</v>
      </c>
    </row>
    <row r="18" spans="1:12" ht="16.5" customHeight="1">
      <c r="A18" s="22"/>
      <c r="B18" s="5"/>
      <c r="D18" s="214"/>
      <c r="F18" s="92"/>
      <c r="G18" s="57"/>
      <c r="I18" s="57"/>
      <c r="J18" s="92"/>
      <c r="K18" s="57"/>
    </row>
    <row r="19" spans="1:12" ht="16.5" customHeight="1">
      <c r="A19" s="22" t="s">
        <v>64</v>
      </c>
      <c r="B19" s="5"/>
      <c r="D19" s="214"/>
      <c r="F19" s="92"/>
      <c r="G19" s="57"/>
      <c r="I19" s="57"/>
      <c r="J19" s="92"/>
      <c r="K19" s="57"/>
    </row>
    <row r="20" spans="1:12" ht="16.5" customHeight="1">
      <c r="A20" s="22"/>
      <c r="B20" s="5"/>
      <c r="D20" s="214"/>
      <c r="F20" s="92"/>
      <c r="G20" s="57"/>
      <c r="I20" s="57"/>
      <c r="J20" s="92"/>
      <c r="K20" s="57"/>
    </row>
    <row r="21" spans="1:12" ht="16.5" customHeight="1">
      <c r="A21" s="5" t="s">
        <v>65</v>
      </c>
      <c r="B21" s="5"/>
      <c r="D21" s="93"/>
      <c r="F21" s="92">
        <v>3430217</v>
      </c>
      <c r="G21" s="57"/>
      <c r="H21" s="56">
        <v>2851903</v>
      </c>
      <c r="I21" s="57"/>
      <c r="J21" s="92">
        <v>3452180</v>
      </c>
      <c r="K21" s="57"/>
      <c r="L21" s="56">
        <v>2872584</v>
      </c>
    </row>
    <row r="22" spans="1:12" ht="16.5" customHeight="1">
      <c r="A22" s="5" t="s">
        <v>66</v>
      </c>
      <c r="B22" s="5"/>
      <c r="D22" s="93"/>
      <c r="F22" s="92">
        <v>74841</v>
      </c>
      <c r="G22" s="57"/>
      <c r="H22" s="56">
        <v>81809</v>
      </c>
      <c r="I22" s="57"/>
      <c r="J22" s="92">
        <v>74841</v>
      </c>
      <c r="K22" s="57"/>
      <c r="L22" s="56">
        <v>81808</v>
      </c>
    </row>
    <row r="23" spans="1:12" ht="16.5" customHeight="1">
      <c r="A23" s="5" t="s">
        <v>67</v>
      </c>
      <c r="B23" s="5"/>
      <c r="D23" s="93"/>
      <c r="F23" s="92">
        <v>197653</v>
      </c>
      <c r="G23" s="57"/>
      <c r="H23" s="56">
        <v>195498</v>
      </c>
      <c r="I23" s="57"/>
      <c r="J23" s="92">
        <v>193955</v>
      </c>
      <c r="K23" s="57"/>
      <c r="L23" s="56">
        <v>189774</v>
      </c>
    </row>
    <row r="24" spans="1:12" ht="16.5" customHeight="1">
      <c r="A24" s="5" t="s">
        <v>68</v>
      </c>
      <c r="B24" s="5"/>
      <c r="D24" s="93"/>
      <c r="F24" s="94">
        <v>15156</v>
      </c>
      <c r="G24" s="57"/>
      <c r="H24" s="95">
        <v>15402</v>
      </c>
      <c r="I24" s="57"/>
      <c r="J24" s="94">
        <v>15137</v>
      </c>
      <c r="K24" s="57"/>
      <c r="L24" s="95">
        <v>15387</v>
      </c>
    </row>
    <row r="25" spans="1:12" ht="16.5" customHeight="1">
      <c r="A25" s="5"/>
      <c r="B25" s="5"/>
      <c r="D25" s="93"/>
      <c r="F25" s="92"/>
      <c r="G25" s="57"/>
      <c r="I25" s="57"/>
      <c r="J25" s="92"/>
      <c r="K25" s="57"/>
    </row>
    <row r="26" spans="1:12" ht="16.5" customHeight="1">
      <c r="A26" s="22" t="s">
        <v>69</v>
      </c>
      <c r="D26" s="214"/>
      <c r="F26" s="94">
        <f>SUM(F21:F25)</f>
        <v>3717867</v>
      </c>
      <c r="G26" s="57"/>
      <c r="H26" s="95">
        <f>SUM(H21:H25)</f>
        <v>3144612</v>
      </c>
      <c r="I26" s="57"/>
      <c r="J26" s="94">
        <f>SUM(J21:J25)</f>
        <v>3736113</v>
      </c>
      <c r="K26" s="57"/>
      <c r="L26" s="95">
        <f>SUM(L21:L25)</f>
        <v>3159553</v>
      </c>
    </row>
    <row r="27" spans="1:12" ht="16.5" customHeight="1">
      <c r="A27" s="22"/>
      <c r="D27" s="214"/>
      <c r="F27" s="92"/>
      <c r="G27" s="89"/>
      <c r="I27" s="89"/>
      <c r="J27" s="92"/>
      <c r="K27" s="89"/>
    </row>
    <row r="28" spans="1:12" ht="16.5" customHeight="1">
      <c r="A28" s="22" t="s">
        <v>70</v>
      </c>
      <c r="D28" s="214"/>
      <c r="F28" s="92"/>
      <c r="J28" s="92"/>
    </row>
    <row r="29" spans="1:12" ht="16.5" customHeight="1">
      <c r="A29" s="22"/>
      <c r="B29" s="22" t="s">
        <v>206</v>
      </c>
      <c r="D29" s="214"/>
      <c r="F29" s="92">
        <f>SUM(F17-F26)</f>
        <v>385132</v>
      </c>
      <c r="G29" s="57"/>
      <c r="H29" s="56">
        <f>SUM(H17-H26)</f>
        <v>166768</v>
      </c>
      <c r="I29" s="57"/>
      <c r="J29" s="92">
        <f>SUM(J17-J26)</f>
        <v>391106</v>
      </c>
      <c r="K29" s="57"/>
      <c r="L29" s="56">
        <f>SUM(L17-L26)</f>
        <v>169852</v>
      </c>
    </row>
    <row r="30" spans="1:12" ht="16.5" customHeight="1">
      <c r="A30" s="13" t="s">
        <v>198</v>
      </c>
      <c r="B30" s="22"/>
      <c r="D30" s="216"/>
      <c r="F30" s="94">
        <v>-46</v>
      </c>
      <c r="H30" s="95">
        <v>0</v>
      </c>
      <c r="J30" s="94">
        <v>-46</v>
      </c>
      <c r="L30" s="95">
        <v>0</v>
      </c>
    </row>
    <row r="31" spans="1:12" ht="16.5" customHeight="1">
      <c r="D31" s="214"/>
      <c r="F31" s="92"/>
      <c r="G31" s="96"/>
      <c r="I31" s="96"/>
      <c r="J31" s="92"/>
      <c r="K31" s="96"/>
    </row>
    <row r="32" spans="1:12" ht="16.5" customHeight="1">
      <c r="A32" s="22" t="s">
        <v>207</v>
      </c>
      <c r="B32" s="22"/>
      <c r="D32" s="214"/>
      <c r="F32" s="92">
        <f>SUM(F29:F31)</f>
        <v>385086</v>
      </c>
      <c r="G32" s="96"/>
      <c r="H32" s="56">
        <f>SUM(H29:H31)</f>
        <v>166768</v>
      </c>
      <c r="I32" s="96"/>
      <c r="J32" s="92">
        <f>SUM(J29:J31)</f>
        <v>391060</v>
      </c>
      <c r="K32" s="96"/>
      <c r="L32" s="56">
        <f>SUM(L29:L31)</f>
        <v>169852</v>
      </c>
    </row>
    <row r="33" spans="1:12" ht="16.5" customHeight="1">
      <c r="A33" s="13" t="s">
        <v>71</v>
      </c>
      <c r="D33" s="214">
        <v>18</v>
      </c>
      <c r="F33" s="94">
        <v>-74323</v>
      </c>
      <c r="G33" s="96"/>
      <c r="H33" s="95">
        <v>-29264</v>
      </c>
      <c r="I33" s="97"/>
      <c r="J33" s="94">
        <v>-71639</v>
      </c>
      <c r="K33" s="97"/>
      <c r="L33" s="95">
        <v>-26414</v>
      </c>
    </row>
    <row r="34" spans="1:12" ht="16.5" customHeight="1">
      <c r="D34" s="214"/>
      <c r="F34" s="92"/>
      <c r="G34" s="96"/>
      <c r="I34" s="96"/>
      <c r="J34" s="92"/>
      <c r="K34" s="96"/>
    </row>
    <row r="35" spans="1:12" ht="16.5" customHeight="1" thickBot="1">
      <c r="A35" s="22" t="s">
        <v>72</v>
      </c>
      <c r="D35" s="214"/>
      <c r="E35" s="214"/>
      <c r="F35" s="100">
        <f>SUM(F32:F34)</f>
        <v>310763</v>
      </c>
      <c r="G35" s="96"/>
      <c r="H35" s="101">
        <f>SUM(H32:H34)</f>
        <v>137504</v>
      </c>
      <c r="I35" s="96"/>
      <c r="J35" s="100">
        <f>SUM(J32:J34)</f>
        <v>319421</v>
      </c>
      <c r="K35" s="96"/>
      <c r="L35" s="101">
        <f>SUM(L32:L34)</f>
        <v>143438</v>
      </c>
    </row>
    <row r="36" spans="1:12" ht="16.5" customHeight="1" thickTop="1">
      <c r="A36" s="22"/>
      <c r="D36" s="214"/>
      <c r="E36" s="214"/>
      <c r="G36" s="57"/>
      <c r="I36" s="57"/>
      <c r="K36" s="57"/>
    </row>
    <row r="37" spans="1:12" ht="16.5" customHeight="1">
      <c r="A37" s="22"/>
      <c r="D37" s="214"/>
      <c r="E37" s="214"/>
      <c r="G37" s="57"/>
      <c r="I37" s="57"/>
      <c r="K37" s="57"/>
    </row>
    <row r="38" spans="1:12" ht="16.5" customHeight="1">
      <c r="A38" s="22"/>
      <c r="D38" s="214"/>
      <c r="E38" s="214"/>
      <c r="G38" s="57"/>
      <c r="I38" s="57"/>
      <c r="K38" s="96"/>
    </row>
    <row r="39" spans="1:12" ht="16.5" customHeight="1">
      <c r="A39" s="22"/>
      <c r="D39" s="214"/>
      <c r="E39" s="214"/>
      <c r="G39" s="57"/>
      <c r="I39" s="57"/>
      <c r="K39" s="96"/>
    </row>
    <row r="40" spans="1:12" ht="16.5" customHeight="1">
      <c r="A40" s="22"/>
      <c r="D40" s="214"/>
      <c r="E40" s="214"/>
      <c r="G40" s="57"/>
      <c r="I40" s="57"/>
      <c r="K40" s="96"/>
    </row>
    <row r="41" spans="1:12" ht="16.5" customHeight="1">
      <c r="A41" s="22"/>
      <c r="D41" s="214"/>
      <c r="E41" s="214"/>
      <c r="G41" s="57"/>
      <c r="I41" s="57"/>
      <c r="K41" s="96"/>
    </row>
    <row r="42" spans="1:12" ht="16.5" customHeight="1">
      <c r="A42" s="22"/>
      <c r="D42" s="214"/>
      <c r="E42" s="214"/>
      <c r="G42" s="57"/>
      <c r="I42" s="57"/>
      <c r="K42" s="96"/>
    </row>
    <row r="43" spans="1:12" ht="16.5" customHeight="1">
      <c r="A43" s="22"/>
      <c r="D43" s="214"/>
      <c r="E43" s="214"/>
      <c r="G43" s="57"/>
      <c r="I43" s="57"/>
      <c r="K43" s="96"/>
    </row>
    <row r="44" spans="1:12" ht="16.5" customHeight="1">
      <c r="A44" s="22"/>
      <c r="D44" s="214"/>
      <c r="E44" s="214"/>
      <c r="G44" s="57"/>
      <c r="I44" s="57"/>
      <c r="K44" s="96"/>
    </row>
    <row r="45" spans="1:12" ht="16.5" customHeight="1">
      <c r="A45" s="22"/>
      <c r="D45" s="214"/>
      <c r="E45" s="214"/>
      <c r="G45" s="57"/>
      <c r="I45" s="57"/>
      <c r="K45" s="96"/>
    </row>
    <row r="46" spans="1:12" ht="16.5" customHeight="1">
      <c r="A46" s="22"/>
      <c r="D46" s="214"/>
      <c r="E46" s="214"/>
      <c r="G46" s="57"/>
      <c r="I46" s="57"/>
      <c r="K46" s="96"/>
    </row>
    <row r="47" spans="1:12" ht="16.5" customHeight="1">
      <c r="A47" s="22"/>
      <c r="D47" s="214"/>
      <c r="E47" s="214"/>
      <c r="G47" s="57"/>
      <c r="I47" s="57"/>
      <c r="K47" s="96"/>
    </row>
    <row r="48" spans="1:12" ht="16.5" customHeight="1">
      <c r="A48" s="22"/>
      <c r="D48" s="214"/>
      <c r="E48" s="214"/>
      <c r="G48" s="57"/>
      <c r="I48" s="57"/>
      <c r="K48" s="96"/>
    </row>
    <row r="49" spans="1:12" ht="12.95" customHeight="1">
      <c r="A49" s="22"/>
      <c r="D49" s="214"/>
      <c r="E49" s="214"/>
      <c r="G49" s="57"/>
      <c r="I49" s="57"/>
      <c r="K49" s="96"/>
    </row>
    <row r="50" spans="1:12" ht="22.15" customHeight="1">
      <c r="A50" s="258" t="s">
        <v>28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</row>
    <row r="51" spans="1:12" ht="16.5" customHeight="1">
      <c r="A51" s="22" t="s">
        <v>0</v>
      </c>
      <c r="B51" s="2"/>
      <c r="C51" s="2"/>
      <c r="D51" s="3"/>
      <c r="E51" s="2"/>
      <c r="F51" s="4"/>
      <c r="G51" s="2"/>
      <c r="H51" s="4"/>
      <c r="I51" s="2"/>
      <c r="J51" s="4"/>
      <c r="K51" s="2"/>
      <c r="L51" s="4"/>
    </row>
    <row r="52" spans="1:12" ht="16.5" customHeight="1">
      <c r="A52" s="215" t="s">
        <v>73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262" t="str">
        <f>+A3</f>
        <v>For the nine-month period ended 30 June 2021</v>
      </c>
      <c r="B53" s="262"/>
      <c r="C53" s="262"/>
      <c r="D53" s="262"/>
      <c r="E53" s="262"/>
      <c r="F53" s="262"/>
      <c r="G53" s="262"/>
      <c r="H53" s="262"/>
      <c r="I53" s="7"/>
      <c r="J53" s="9"/>
      <c r="K53" s="7"/>
      <c r="L53" s="9"/>
    </row>
    <row r="54" spans="1:12" ht="16.5" customHeight="1">
      <c r="A54" s="215"/>
      <c r="B54" s="215"/>
      <c r="C54" s="215"/>
      <c r="D54" s="215"/>
      <c r="E54" s="215"/>
      <c r="F54" s="215"/>
      <c r="G54" s="215"/>
      <c r="H54" s="215"/>
      <c r="I54" s="2"/>
      <c r="J54" s="4"/>
      <c r="K54" s="2"/>
      <c r="L54" s="4"/>
    </row>
    <row r="55" spans="1:12" ht="16.5" customHeight="1">
      <c r="B55" s="11"/>
      <c r="C55" s="11"/>
      <c r="D55" s="214"/>
      <c r="E55" s="11"/>
      <c r="F55" s="60"/>
      <c r="G55" s="11"/>
      <c r="H55" s="60"/>
      <c r="I55" s="11"/>
      <c r="J55" s="60"/>
      <c r="K55" s="11"/>
      <c r="L55" s="60"/>
    </row>
    <row r="56" spans="1:12" ht="16.5" customHeight="1">
      <c r="B56" s="11"/>
      <c r="C56" s="11"/>
      <c r="D56" s="214"/>
      <c r="E56" s="11"/>
      <c r="F56" s="259" t="s">
        <v>1</v>
      </c>
      <c r="G56" s="259"/>
      <c r="H56" s="259"/>
      <c r="I56" s="11"/>
      <c r="J56" s="259" t="s">
        <v>2</v>
      </c>
      <c r="K56" s="259"/>
      <c r="L56" s="259"/>
    </row>
    <row r="57" spans="1:12" ht="16.5" customHeight="1">
      <c r="B57" s="11"/>
      <c r="C57" s="11"/>
      <c r="D57" s="19"/>
      <c r="E57" s="18"/>
      <c r="F57" s="260" t="s">
        <v>3</v>
      </c>
      <c r="G57" s="260"/>
      <c r="H57" s="260"/>
      <c r="I57" s="14"/>
      <c r="J57" s="260" t="s">
        <v>3</v>
      </c>
      <c r="K57" s="260"/>
      <c r="L57" s="260"/>
    </row>
    <row r="58" spans="1:12" ht="16.5" customHeight="1">
      <c r="A58" s="89"/>
      <c r="B58" s="64"/>
      <c r="C58" s="64"/>
      <c r="D58" s="90"/>
      <c r="E58" s="21"/>
      <c r="F58" s="20" t="s">
        <v>193</v>
      </c>
      <c r="G58" s="91"/>
      <c r="H58" s="20" t="s">
        <v>7</v>
      </c>
      <c r="I58" s="91"/>
      <c r="J58" s="20" t="s">
        <v>193</v>
      </c>
      <c r="K58" s="91"/>
      <c r="L58" s="20" t="s">
        <v>7</v>
      </c>
    </row>
    <row r="59" spans="1:12" ht="16.5" customHeight="1">
      <c r="A59" s="89"/>
      <c r="B59" s="64"/>
      <c r="C59" s="64"/>
      <c r="D59" s="23" t="s">
        <v>39</v>
      </c>
      <c r="E59" s="21"/>
      <c r="F59" s="24" t="s">
        <v>9</v>
      </c>
      <c r="G59" s="91"/>
      <c r="H59" s="24" t="s">
        <v>9</v>
      </c>
      <c r="I59" s="91"/>
      <c r="J59" s="24" t="s">
        <v>9</v>
      </c>
      <c r="K59" s="91"/>
      <c r="L59" s="24" t="s">
        <v>9</v>
      </c>
    </row>
    <row r="60" spans="1:12" ht="6" customHeight="1">
      <c r="A60" s="89"/>
      <c r="B60" s="64"/>
      <c r="C60" s="64"/>
      <c r="D60" s="202"/>
      <c r="E60" s="21"/>
      <c r="F60" s="213"/>
      <c r="G60" s="91"/>
      <c r="H60" s="189"/>
      <c r="I60" s="91"/>
      <c r="J60" s="213"/>
      <c r="K60" s="91"/>
      <c r="L60" s="189"/>
    </row>
    <row r="61" spans="1:12" ht="16.5" customHeight="1">
      <c r="A61" s="22" t="s">
        <v>74</v>
      </c>
      <c r="D61" s="214"/>
      <c r="E61" s="214"/>
      <c r="F61" s="102"/>
      <c r="H61" s="13"/>
      <c r="I61" s="57"/>
      <c r="J61" s="92"/>
      <c r="K61" s="57"/>
    </row>
    <row r="62" spans="1:12" ht="6" customHeight="1">
      <c r="A62" s="22"/>
      <c r="D62" s="214"/>
      <c r="E62" s="214"/>
      <c r="F62" s="102"/>
      <c r="H62" s="13"/>
      <c r="I62" s="57"/>
      <c r="J62" s="92"/>
      <c r="K62" s="57"/>
    </row>
    <row r="63" spans="1:12" ht="16.5" customHeight="1">
      <c r="A63" s="13" t="s">
        <v>75</v>
      </c>
      <c r="F63" s="92"/>
      <c r="G63" s="96"/>
      <c r="I63" s="96"/>
      <c r="J63" s="92"/>
      <c r="K63" s="96"/>
    </row>
    <row r="64" spans="1:12" ht="16.5" customHeight="1">
      <c r="B64" s="13" t="s">
        <v>76</v>
      </c>
      <c r="F64" s="92"/>
      <c r="G64" s="96"/>
      <c r="I64" s="96"/>
      <c r="J64" s="92"/>
      <c r="K64" s="96"/>
    </row>
    <row r="65" spans="1:12" ht="16.5" customHeight="1">
      <c r="A65" s="13" t="s">
        <v>77</v>
      </c>
      <c r="B65" s="13" t="s">
        <v>78</v>
      </c>
      <c r="D65" s="214"/>
      <c r="E65" s="214"/>
      <c r="F65" s="92"/>
      <c r="G65" s="96"/>
      <c r="I65" s="96"/>
      <c r="J65" s="92"/>
      <c r="K65" s="96"/>
    </row>
    <row r="66" spans="1:12" ht="16.5" customHeight="1">
      <c r="A66" s="13" t="s">
        <v>79</v>
      </c>
      <c r="C66" s="13" t="s">
        <v>160</v>
      </c>
      <c r="D66" s="214"/>
      <c r="E66" s="214"/>
      <c r="F66" s="176">
        <v>0</v>
      </c>
      <c r="G66" s="195"/>
      <c r="H66" s="177">
        <v>-50351</v>
      </c>
      <c r="I66" s="195"/>
      <c r="J66" s="176">
        <v>0</v>
      </c>
      <c r="K66" s="195"/>
      <c r="L66" s="177">
        <v>-45817</v>
      </c>
    </row>
    <row r="67" spans="1:12" ht="16.5" customHeight="1">
      <c r="B67" s="13" t="s">
        <v>242</v>
      </c>
      <c r="D67" s="214"/>
      <c r="E67" s="214"/>
      <c r="F67" s="176"/>
      <c r="G67" s="96"/>
      <c r="H67" s="177"/>
      <c r="I67" s="96"/>
      <c r="J67" s="176"/>
      <c r="K67" s="96"/>
      <c r="L67" s="177"/>
    </row>
    <row r="68" spans="1:12" ht="16.5" customHeight="1">
      <c r="C68" s="13" t="s">
        <v>243</v>
      </c>
      <c r="D68" s="214"/>
      <c r="E68" s="214"/>
      <c r="F68" s="176"/>
      <c r="G68" s="96"/>
      <c r="H68" s="177"/>
      <c r="I68" s="96"/>
      <c r="J68" s="176"/>
      <c r="K68" s="96"/>
      <c r="L68" s="177"/>
    </row>
    <row r="69" spans="1:12" ht="16.5" customHeight="1">
      <c r="C69" s="13" t="s">
        <v>238</v>
      </c>
      <c r="D69" s="214"/>
      <c r="E69" s="214"/>
      <c r="F69" s="94">
        <v>3330</v>
      </c>
      <c r="G69" s="96"/>
      <c r="H69" s="95">
        <v>0</v>
      </c>
      <c r="I69" s="96"/>
      <c r="J69" s="94">
        <v>3330</v>
      </c>
      <c r="K69" s="96"/>
      <c r="L69" s="95">
        <v>0</v>
      </c>
    </row>
    <row r="70" spans="1:12" ht="16.5" customHeight="1">
      <c r="A70" s="13" t="s">
        <v>80</v>
      </c>
      <c r="F70" s="92"/>
      <c r="G70" s="96"/>
      <c r="I70" s="96"/>
      <c r="J70" s="92"/>
      <c r="K70" s="96"/>
    </row>
    <row r="71" spans="1:12" ht="16.5" customHeight="1">
      <c r="B71" s="13" t="s">
        <v>81</v>
      </c>
      <c r="F71" s="94">
        <f>SUM(F66:F70)</f>
        <v>3330</v>
      </c>
      <c r="G71" s="57"/>
      <c r="H71" s="235">
        <f>SUM(H66:H70)</f>
        <v>-50351</v>
      </c>
      <c r="I71" s="57"/>
      <c r="J71" s="94">
        <f>SUM(J66:J70)</f>
        <v>3330</v>
      </c>
      <c r="K71" s="57"/>
      <c r="L71" s="235">
        <f>SUM(L66:L70)</f>
        <v>-45817</v>
      </c>
    </row>
    <row r="72" spans="1:12" ht="6" customHeight="1">
      <c r="F72" s="176"/>
      <c r="G72" s="57"/>
      <c r="H72" s="177"/>
      <c r="I72" s="57"/>
      <c r="J72" s="176"/>
      <c r="K72" s="57"/>
      <c r="L72" s="177"/>
    </row>
    <row r="73" spans="1:12" ht="16.5" customHeight="1">
      <c r="A73" s="13" t="s">
        <v>82</v>
      </c>
      <c r="F73" s="102"/>
      <c r="H73" s="13"/>
      <c r="I73" s="57"/>
      <c r="J73" s="92"/>
      <c r="K73" s="57"/>
    </row>
    <row r="74" spans="1:12" ht="16.5" customHeight="1">
      <c r="B74" s="13" t="s">
        <v>76</v>
      </c>
      <c r="F74" s="102"/>
      <c r="H74" s="13"/>
      <c r="I74" s="57"/>
      <c r="J74" s="92"/>
      <c r="K74" s="57"/>
    </row>
    <row r="75" spans="1:12" ht="16.5" customHeight="1">
      <c r="B75" s="13" t="s">
        <v>159</v>
      </c>
      <c r="D75" s="214"/>
      <c r="E75" s="214"/>
      <c r="F75" s="176"/>
      <c r="H75" s="177"/>
      <c r="I75" s="103"/>
      <c r="J75" s="178"/>
      <c r="K75" s="103"/>
      <c r="L75" s="177"/>
    </row>
    <row r="76" spans="1:12" ht="16.5" customHeight="1">
      <c r="C76" s="13" t="s">
        <v>161</v>
      </c>
      <c r="D76" s="214"/>
      <c r="E76" s="214"/>
      <c r="F76" s="176"/>
      <c r="H76" s="177"/>
      <c r="I76" s="103"/>
      <c r="J76" s="178"/>
      <c r="K76" s="103"/>
      <c r="L76" s="177"/>
    </row>
    <row r="77" spans="1:12" ht="16.5" customHeight="1">
      <c r="C77" s="13" t="s">
        <v>238</v>
      </c>
      <c r="D77" s="214"/>
      <c r="E77" s="214"/>
      <c r="F77" s="176"/>
      <c r="G77" s="179"/>
      <c r="H77" s="177"/>
      <c r="I77" s="180"/>
      <c r="J77" s="176"/>
      <c r="K77" s="180"/>
      <c r="L77" s="177"/>
    </row>
    <row r="78" spans="1:12" ht="16.5" customHeight="1">
      <c r="A78" s="13" t="s">
        <v>77</v>
      </c>
      <c r="C78" s="13" t="s">
        <v>204</v>
      </c>
      <c r="D78" s="214"/>
      <c r="E78" s="214"/>
      <c r="F78" s="102"/>
      <c r="H78" s="13"/>
      <c r="I78" s="57"/>
      <c r="J78" s="92"/>
      <c r="K78" s="57"/>
    </row>
    <row r="79" spans="1:12" ht="16.5" customHeight="1">
      <c r="A79" s="13" t="s">
        <v>79</v>
      </c>
      <c r="C79" s="13" t="s">
        <v>205</v>
      </c>
      <c r="D79" s="214"/>
      <c r="E79" s="214"/>
      <c r="F79" s="94">
        <v>972</v>
      </c>
      <c r="G79" s="179"/>
      <c r="H79" s="95">
        <v>-1945</v>
      </c>
      <c r="I79" s="180"/>
      <c r="J79" s="94">
        <v>972</v>
      </c>
      <c r="K79" s="180"/>
      <c r="L79" s="95">
        <v>-1945</v>
      </c>
    </row>
    <row r="80" spans="1:12" ht="16.5" customHeight="1">
      <c r="A80" s="13" t="s">
        <v>83</v>
      </c>
      <c r="F80" s="92"/>
      <c r="J80" s="92"/>
      <c r="K80" s="57"/>
    </row>
    <row r="81" spans="1:12" ht="16.5" customHeight="1">
      <c r="B81" s="13" t="s">
        <v>81</v>
      </c>
      <c r="F81" s="94">
        <f>SUM(F79:F80)</f>
        <v>972</v>
      </c>
      <c r="H81" s="95">
        <f>SUM(H79:H80)</f>
        <v>-1945</v>
      </c>
      <c r="J81" s="94">
        <f>SUM(J79:J80)</f>
        <v>972</v>
      </c>
      <c r="K81" s="57"/>
      <c r="L81" s="95">
        <f>SUM(L79:L80)</f>
        <v>-1945</v>
      </c>
    </row>
    <row r="82" spans="1:12" ht="5.0999999999999996" customHeight="1">
      <c r="F82" s="92"/>
      <c r="J82" s="92"/>
      <c r="K82" s="57"/>
    </row>
    <row r="83" spans="1:12" ht="16.5" customHeight="1">
      <c r="A83" s="22" t="s">
        <v>208</v>
      </c>
      <c r="F83" s="92"/>
      <c r="J83" s="92"/>
      <c r="K83" s="57"/>
    </row>
    <row r="84" spans="1:12" ht="16.5" customHeight="1">
      <c r="A84" s="22"/>
      <c r="B84" s="22" t="s">
        <v>187</v>
      </c>
      <c r="F84" s="94">
        <f>SUM(F71,F81)</f>
        <v>4302</v>
      </c>
      <c r="H84" s="95">
        <f>SUM(H71,H81)</f>
        <v>-52296</v>
      </c>
      <c r="J84" s="94">
        <f>SUM(J71,J81)</f>
        <v>4302</v>
      </c>
      <c r="L84" s="95">
        <f>SUM(L71,L81)</f>
        <v>-47762</v>
      </c>
    </row>
    <row r="85" spans="1:12" ht="5.0999999999999996" customHeight="1">
      <c r="B85" s="22"/>
      <c r="F85" s="92"/>
      <c r="J85" s="92"/>
      <c r="K85" s="57"/>
    </row>
    <row r="86" spans="1:12" ht="16.5" customHeight="1">
      <c r="A86" s="22" t="s">
        <v>84</v>
      </c>
      <c r="F86" s="102"/>
      <c r="H86" s="13"/>
      <c r="J86" s="92"/>
      <c r="K86" s="57"/>
    </row>
    <row r="87" spans="1:12" ht="16.5" customHeight="1" thickBot="1">
      <c r="B87" s="22" t="s">
        <v>85</v>
      </c>
      <c r="F87" s="104">
        <f>SUM(F35,F84)</f>
        <v>315065</v>
      </c>
      <c r="G87" s="105"/>
      <c r="H87" s="106">
        <f>SUM(H35,H84)</f>
        <v>85208</v>
      </c>
      <c r="I87" s="105"/>
      <c r="J87" s="104">
        <f>SUM(J35,J84)</f>
        <v>323723</v>
      </c>
      <c r="K87" s="105"/>
      <c r="L87" s="106">
        <f>SUM(L35,L84)</f>
        <v>95676</v>
      </c>
    </row>
    <row r="88" spans="1:12" ht="16.149999999999999" customHeight="1" thickTop="1">
      <c r="A88" s="22"/>
      <c r="F88" s="107"/>
      <c r="H88" s="108"/>
      <c r="J88" s="92"/>
      <c r="K88" s="57"/>
    </row>
    <row r="89" spans="1:12" ht="16.5" customHeight="1">
      <c r="A89" s="22" t="s">
        <v>86</v>
      </c>
      <c r="F89" s="107"/>
      <c r="H89" s="108"/>
      <c r="J89" s="92"/>
      <c r="K89" s="57"/>
    </row>
    <row r="90" spans="1:12" ht="16.5" customHeight="1">
      <c r="A90" s="13" t="s">
        <v>55</v>
      </c>
      <c r="F90" s="109">
        <v>310763</v>
      </c>
      <c r="G90" s="103"/>
      <c r="H90" s="105">
        <v>137504</v>
      </c>
      <c r="I90" s="103"/>
      <c r="J90" s="109">
        <v>319421</v>
      </c>
      <c r="K90" s="103"/>
      <c r="L90" s="105">
        <v>143438</v>
      </c>
    </row>
    <row r="91" spans="1:12" ht="16.5" customHeight="1">
      <c r="A91" s="13" t="s">
        <v>56</v>
      </c>
      <c r="F91" s="98">
        <v>0</v>
      </c>
      <c r="G91" s="103"/>
      <c r="H91" s="99">
        <v>0</v>
      </c>
      <c r="I91" s="103"/>
      <c r="J91" s="98">
        <v>0</v>
      </c>
      <c r="K91" s="103"/>
      <c r="L91" s="99">
        <v>0</v>
      </c>
    </row>
    <row r="92" spans="1:12" ht="6" customHeight="1">
      <c r="F92" s="92"/>
      <c r="J92" s="92"/>
      <c r="K92" s="57"/>
    </row>
    <row r="93" spans="1:12" ht="16.5" customHeight="1" thickBot="1">
      <c r="A93" s="22"/>
      <c r="F93" s="104">
        <f>SUM(F90:F92)</f>
        <v>310763</v>
      </c>
      <c r="G93" s="105"/>
      <c r="H93" s="106">
        <f>SUM(H90:H92)</f>
        <v>137504</v>
      </c>
      <c r="I93" s="105"/>
      <c r="J93" s="104">
        <f>SUM(J90:J92)</f>
        <v>319421</v>
      </c>
      <c r="K93" s="105"/>
      <c r="L93" s="106">
        <f>SUM(L90:L92)</f>
        <v>143438</v>
      </c>
    </row>
    <row r="94" spans="1:12" ht="9.75" customHeight="1" thickTop="1">
      <c r="A94" s="22"/>
      <c r="C94" s="22"/>
      <c r="F94" s="102"/>
      <c r="H94" s="13"/>
      <c r="J94" s="92"/>
      <c r="K94" s="57"/>
    </row>
    <row r="95" spans="1:12" ht="16.5" customHeight="1">
      <c r="A95" s="22" t="s">
        <v>84</v>
      </c>
      <c r="C95" s="22"/>
      <c r="F95" s="102"/>
      <c r="H95" s="13"/>
      <c r="J95" s="92"/>
      <c r="K95" s="57"/>
    </row>
    <row r="96" spans="1:12" ht="16.5" customHeight="1">
      <c r="B96" s="22" t="s">
        <v>87</v>
      </c>
      <c r="D96" s="214"/>
      <c r="E96" s="214"/>
      <c r="F96" s="92"/>
      <c r="G96" s="57"/>
      <c r="I96" s="57"/>
      <c r="J96" s="92"/>
      <c r="K96" s="57"/>
    </row>
    <row r="97" spans="1:12" ht="16.5" customHeight="1">
      <c r="A97" s="13" t="s">
        <v>55</v>
      </c>
      <c r="D97" s="214"/>
      <c r="E97" s="214"/>
      <c r="F97" s="109">
        <v>315065</v>
      </c>
      <c r="G97" s="103"/>
      <c r="H97" s="105">
        <v>85208</v>
      </c>
      <c r="I97" s="103"/>
      <c r="J97" s="109">
        <v>323723</v>
      </c>
      <c r="K97" s="103"/>
      <c r="L97" s="105">
        <v>95676</v>
      </c>
    </row>
    <row r="98" spans="1:12" ht="16.5" customHeight="1">
      <c r="A98" s="13" t="s">
        <v>56</v>
      </c>
      <c r="D98" s="214"/>
      <c r="E98" s="214"/>
      <c r="F98" s="98">
        <v>0</v>
      </c>
      <c r="G98" s="103"/>
      <c r="H98" s="99">
        <v>0</v>
      </c>
      <c r="I98" s="103"/>
      <c r="J98" s="98">
        <v>0</v>
      </c>
      <c r="K98" s="103"/>
      <c r="L98" s="99">
        <v>0</v>
      </c>
    </row>
    <row r="99" spans="1:12" ht="6" customHeight="1">
      <c r="D99" s="214"/>
      <c r="E99" s="214"/>
      <c r="F99" s="92"/>
      <c r="G99" s="57"/>
      <c r="I99" s="57"/>
      <c r="J99" s="92"/>
      <c r="K99" s="57"/>
    </row>
    <row r="100" spans="1:12" ht="16.5" customHeight="1" thickBot="1">
      <c r="A100" s="22"/>
      <c r="D100" s="214"/>
      <c r="E100" s="214"/>
      <c r="F100" s="104">
        <f>SUM(F97:F99)</f>
        <v>315065</v>
      </c>
      <c r="G100" s="105"/>
      <c r="H100" s="106">
        <f>SUM(H97:H99)</f>
        <v>85208</v>
      </c>
      <c r="I100" s="105"/>
      <c r="J100" s="104">
        <f>SUM(J97:J99)</f>
        <v>323723</v>
      </c>
      <c r="K100" s="105"/>
      <c r="L100" s="106">
        <f>SUM(L97:L99)</f>
        <v>95676</v>
      </c>
    </row>
    <row r="101" spans="1:12" ht="12.2" customHeight="1" thickTop="1">
      <c r="A101" s="22"/>
      <c r="D101" s="214"/>
      <c r="E101" s="214"/>
      <c r="F101" s="92"/>
      <c r="G101" s="57"/>
      <c r="I101" s="57"/>
      <c r="J101" s="92"/>
      <c r="K101" s="57"/>
    </row>
    <row r="102" spans="1:12" ht="16.5" customHeight="1">
      <c r="A102" s="22" t="s">
        <v>88</v>
      </c>
      <c r="B102" s="5"/>
      <c r="C102" s="5"/>
      <c r="D102" s="110"/>
      <c r="F102" s="92"/>
      <c r="G102" s="89"/>
      <c r="I102" s="89"/>
      <c r="J102" s="92"/>
      <c r="K102" s="89"/>
    </row>
    <row r="103" spans="1:12" ht="6" customHeight="1">
      <c r="D103" s="214"/>
      <c r="E103" s="214"/>
      <c r="F103" s="92"/>
      <c r="G103" s="57"/>
      <c r="I103" s="57"/>
      <c r="J103" s="92"/>
      <c r="K103" s="57"/>
    </row>
    <row r="104" spans="1:12" ht="16.5" customHeight="1">
      <c r="A104" s="5" t="s">
        <v>89</v>
      </c>
      <c r="C104" s="5"/>
      <c r="D104" s="214">
        <v>19</v>
      </c>
      <c r="F104" s="111">
        <v>1.6168070215790527</v>
      </c>
      <c r="G104" s="112"/>
      <c r="H104" s="112">
        <v>0.69850905488811565</v>
      </c>
      <c r="I104" s="112"/>
      <c r="J104" s="111">
        <v>1.6618485838258199</v>
      </c>
      <c r="K104" s="112"/>
      <c r="L104" s="112">
        <v>0.72864290975591173</v>
      </c>
    </row>
    <row r="105" spans="1:12" ht="11.25" customHeight="1">
      <c r="A105" s="5"/>
      <c r="C105" s="5"/>
      <c r="D105" s="214"/>
      <c r="F105" s="112"/>
      <c r="G105" s="112"/>
      <c r="H105" s="112"/>
      <c r="I105" s="112"/>
      <c r="J105" s="112"/>
      <c r="K105" s="112"/>
      <c r="L105" s="112"/>
    </row>
    <row r="106" spans="1:12" s="5" customFormat="1" ht="22.15" customHeight="1">
      <c r="A106" s="258" t="s">
        <v>28</v>
      </c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</row>
    <row r="153" ht="7.5" customHeight="1"/>
  </sheetData>
  <mergeCells count="12">
    <mergeCell ref="A106:L106"/>
    <mergeCell ref="A3:H3"/>
    <mergeCell ref="F6:H6"/>
    <mergeCell ref="J6:L6"/>
    <mergeCell ref="F7:H7"/>
    <mergeCell ref="J7:L7"/>
    <mergeCell ref="A50:L50"/>
    <mergeCell ref="A53:H53"/>
    <mergeCell ref="F56:H56"/>
    <mergeCell ref="J56:L56"/>
    <mergeCell ref="F57:H57"/>
    <mergeCell ref="J57:L57"/>
  </mergeCells>
  <pageMargins left="0.78740157480314998" right="0.511811023622047" top="0.511811023622047" bottom="0.59055118110236204" header="0.47244094488188998" footer="0.39370078740157499"/>
  <pageSetup paperSize="9" scale="95" firstPageNumber="7" orientation="portrait" useFirstPageNumber="1" r:id="rId1"/>
  <headerFooter>
    <oddFooter>&amp;R&amp;"Arial,Regular"&amp;9&amp;P</oddFooter>
  </headerFooter>
  <rowBreaks count="1" manualBreakCount="1">
    <brk id="50" max="16383" man="1"/>
  </rowBreaks>
  <ignoredErrors>
    <ignoredError sqref="F8:L8 F58:L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AD154"/>
  <sheetViews>
    <sheetView topLeftCell="A10" zoomScaleNormal="100" zoomScaleSheetLayoutView="90" workbookViewId="0">
      <selection activeCell="N23" sqref="N23"/>
    </sheetView>
  </sheetViews>
  <sheetFormatPr defaultColWidth="12.7109375" defaultRowHeight="16.149999999999999" customHeight="1"/>
  <cols>
    <col min="1" max="1" width="25.5703125" style="126" customWidth="1"/>
    <col min="2" max="2" width="6.28515625" style="126" bestFit="1" customWidth="1"/>
    <col min="3" max="3" width="0.7109375" style="126" customWidth="1"/>
    <col min="4" max="4" width="12.28515625" style="124" bestFit="1" customWidth="1"/>
    <col min="5" max="5" width="0.7109375" style="125" customWidth="1"/>
    <col min="6" max="6" width="9.28515625" style="124" customWidth="1"/>
    <col min="7" max="7" width="0.7109375" style="125" customWidth="1"/>
    <col min="8" max="8" width="9" style="124" bestFit="1" customWidth="1"/>
    <col min="9" max="9" width="0.7109375" style="125" customWidth="1"/>
    <col min="10" max="10" width="13.42578125" style="124" customWidth="1"/>
    <col min="11" max="11" width="0.7109375" style="125" customWidth="1"/>
    <col min="12" max="12" width="14.42578125" style="124" customWidth="1"/>
    <col min="13" max="13" width="0.7109375" style="125" customWidth="1"/>
    <col min="14" max="14" width="16.28515625" style="125" bestFit="1" customWidth="1"/>
    <col min="15" max="15" width="0.7109375" style="185" customWidth="1"/>
    <col min="16" max="16" width="16.28515625" style="125" customWidth="1"/>
    <col min="17" max="17" width="0.7109375" style="185" customWidth="1"/>
    <col min="18" max="18" width="18.28515625" style="125" bestFit="1" customWidth="1"/>
    <col min="19" max="19" width="0.7109375" style="185" customWidth="1"/>
    <col min="20" max="20" width="19.28515625" style="124" customWidth="1"/>
    <col min="21" max="21" width="0.7109375" style="125" customWidth="1"/>
    <col min="22" max="22" width="12.28515625" style="124" customWidth="1"/>
    <col min="23" max="23" width="0.7109375" style="125" customWidth="1"/>
    <col min="24" max="24" width="12.42578125" style="124" customWidth="1"/>
    <col min="25" max="25" width="0.7109375" style="126" customWidth="1"/>
    <col min="26" max="26" width="14.28515625" style="126" customWidth="1"/>
    <col min="27" max="27" width="0.7109375" style="126" customWidth="1"/>
    <col min="28" max="28" width="12" style="126" customWidth="1"/>
    <col min="29" max="260" width="12.7109375" style="126"/>
    <col min="261" max="261" width="23.42578125" style="126" customWidth="1"/>
    <col min="262" max="262" width="5.28515625" style="126" customWidth="1"/>
    <col min="263" max="263" width="0.7109375" style="126" customWidth="1"/>
    <col min="264" max="264" width="12.28515625" style="126" bestFit="1" customWidth="1"/>
    <col min="265" max="265" width="0.7109375" style="126" customWidth="1"/>
    <col min="266" max="266" width="9.28515625" style="126" customWidth="1"/>
    <col min="267" max="267" width="0.7109375" style="126" customWidth="1"/>
    <col min="268" max="268" width="9" style="126" bestFit="1" customWidth="1"/>
    <col min="269" max="269" width="0.7109375" style="126" customWidth="1"/>
    <col min="270" max="270" width="13.42578125" style="126" customWidth="1"/>
    <col min="271" max="271" width="0.7109375" style="126" customWidth="1"/>
    <col min="272" max="272" width="14.42578125" style="126" customWidth="1"/>
    <col min="273" max="273" width="0.7109375" style="126" customWidth="1"/>
    <col min="274" max="274" width="16.7109375" style="126" customWidth="1"/>
    <col min="275" max="275" width="0.7109375" style="126" customWidth="1"/>
    <col min="276" max="276" width="19.28515625" style="126" customWidth="1"/>
    <col min="277" max="277" width="0.7109375" style="126" customWidth="1"/>
    <col min="278" max="278" width="12.28515625" style="126" customWidth="1"/>
    <col min="279" max="279" width="0.7109375" style="126" customWidth="1"/>
    <col min="280" max="280" width="12.42578125" style="126" customWidth="1"/>
    <col min="281" max="281" width="0.7109375" style="126" customWidth="1"/>
    <col min="282" max="282" width="14.28515625" style="126" customWidth="1"/>
    <col min="283" max="283" width="0.7109375" style="126" customWidth="1"/>
    <col min="284" max="284" width="12" style="126" customWidth="1"/>
    <col min="285" max="516" width="12.7109375" style="126"/>
    <col min="517" max="517" width="23.42578125" style="126" customWidth="1"/>
    <col min="518" max="518" width="5.28515625" style="126" customWidth="1"/>
    <col min="519" max="519" width="0.7109375" style="126" customWidth="1"/>
    <col min="520" max="520" width="12.28515625" style="126" bestFit="1" customWidth="1"/>
    <col min="521" max="521" width="0.7109375" style="126" customWidth="1"/>
    <col min="522" max="522" width="9.28515625" style="126" customWidth="1"/>
    <col min="523" max="523" width="0.7109375" style="126" customWidth="1"/>
    <col min="524" max="524" width="9" style="126" bestFit="1" customWidth="1"/>
    <col min="525" max="525" width="0.7109375" style="126" customWidth="1"/>
    <col min="526" max="526" width="13.42578125" style="126" customWidth="1"/>
    <col min="527" max="527" width="0.7109375" style="126" customWidth="1"/>
    <col min="528" max="528" width="14.42578125" style="126" customWidth="1"/>
    <col min="529" max="529" width="0.7109375" style="126" customWidth="1"/>
    <col min="530" max="530" width="16.7109375" style="126" customWidth="1"/>
    <col min="531" max="531" width="0.7109375" style="126" customWidth="1"/>
    <col min="532" max="532" width="19.28515625" style="126" customWidth="1"/>
    <col min="533" max="533" width="0.7109375" style="126" customWidth="1"/>
    <col min="534" max="534" width="12.28515625" style="126" customWidth="1"/>
    <col min="535" max="535" width="0.7109375" style="126" customWidth="1"/>
    <col min="536" max="536" width="12.42578125" style="126" customWidth="1"/>
    <col min="537" max="537" width="0.7109375" style="126" customWidth="1"/>
    <col min="538" max="538" width="14.28515625" style="126" customWidth="1"/>
    <col min="539" max="539" width="0.7109375" style="126" customWidth="1"/>
    <col min="540" max="540" width="12" style="126" customWidth="1"/>
    <col min="541" max="772" width="12.7109375" style="126"/>
    <col min="773" max="773" width="23.42578125" style="126" customWidth="1"/>
    <col min="774" max="774" width="5.28515625" style="126" customWidth="1"/>
    <col min="775" max="775" width="0.7109375" style="126" customWidth="1"/>
    <col min="776" max="776" width="12.28515625" style="126" bestFit="1" customWidth="1"/>
    <col min="777" max="777" width="0.7109375" style="126" customWidth="1"/>
    <col min="778" max="778" width="9.28515625" style="126" customWidth="1"/>
    <col min="779" max="779" width="0.7109375" style="126" customWidth="1"/>
    <col min="780" max="780" width="9" style="126" bestFit="1" customWidth="1"/>
    <col min="781" max="781" width="0.7109375" style="126" customWidth="1"/>
    <col min="782" max="782" width="13.42578125" style="126" customWidth="1"/>
    <col min="783" max="783" width="0.7109375" style="126" customWidth="1"/>
    <col min="784" max="784" width="14.42578125" style="126" customWidth="1"/>
    <col min="785" max="785" width="0.7109375" style="126" customWidth="1"/>
    <col min="786" max="786" width="16.7109375" style="126" customWidth="1"/>
    <col min="787" max="787" width="0.7109375" style="126" customWidth="1"/>
    <col min="788" max="788" width="19.28515625" style="126" customWidth="1"/>
    <col min="789" max="789" width="0.7109375" style="126" customWidth="1"/>
    <col min="790" max="790" width="12.28515625" style="126" customWidth="1"/>
    <col min="791" max="791" width="0.7109375" style="126" customWidth="1"/>
    <col min="792" max="792" width="12.42578125" style="126" customWidth="1"/>
    <col min="793" max="793" width="0.7109375" style="126" customWidth="1"/>
    <col min="794" max="794" width="14.28515625" style="126" customWidth="1"/>
    <col min="795" max="795" width="0.7109375" style="126" customWidth="1"/>
    <col min="796" max="796" width="12" style="126" customWidth="1"/>
    <col min="797" max="1028" width="12.7109375" style="126"/>
    <col min="1029" max="1029" width="23.42578125" style="126" customWidth="1"/>
    <col min="1030" max="1030" width="5.28515625" style="126" customWidth="1"/>
    <col min="1031" max="1031" width="0.7109375" style="126" customWidth="1"/>
    <col min="1032" max="1032" width="12.28515625" style="126" bestFit="1" customWidth="1"/>
    <col min="1033" max="1033" width="0.7109375" style="126" customWidth="1"/>
    <col min="1034" max="1034" width="9.28515625" style="126" customWidth="1"/>
    <col min="1035" max="1035" width="0.7109375" style="126" customWidth="1"/>
    <col min="1036" max="1036" width="9" style="126" bestFit="1" customWidth="1"/>
    <col min="1037" max="1037" width="0.7109375" style="126" customWidth="1"/>
    <col min="1038" max="1038" width="13.42578125" style="126" customWidth="1"/>
    <col min="1039" max="1039" width="0.7109375" style="126" customWidth="1"/>
    <col min="1040" max="1040" width="14.42578125" style="126" customWidth="1"/>
    <col min="1041" max="1041" width="0.7109375" style="126" customWidth="1"/>
    <col min="1042" max="1042" width="16.7109375" style="126" customWidth="1"/>
    <col min="1043" max="1043" width="0.7109375" style="126" customWidth="1"/>
    <col min="1044" max="1044" width="19.28515625" style="126" customWidth="1"/>
    <col min="1045" max="1045" width="0.7109375" style="126" customWidth="1"/>
    <col min="1046" max="1046" width="12.28515625" style="126" customWidth="1"/>
    <col min="1047" max="1047" width="0.7109375" style="126" customWidth="1"/>
    <col min="1048" max="1048" width="12.42578125" style="126" customWidth="1"/>
    <col min="1049" max="1049" width="0.7109375" style="126" customWidth="1"/>
    <col min="1050" max="1050" width="14.28515625" style="126" customWidth="1"/>
    <col min="1051" max="1051" width="0.7109375" style="126" customWidth="1"/>
    <col min="1052" max="1052" width="12" style="126" customWidth="1"/>
    <col min="1053" max="1284" width="12.7109375" style="126"/>
    <col min="1285" max="1285" width="23.42578125" style="126" customWidth="1"/>
    <col min="1286" max="1286" width="5.28515625" style="126" customWidth="1"/>
    <col min="1287" max="1287" width="0.7109375" style="126" customWidth="1"/>
    <col min="1288" max="1288" width="12.28515625" style="126" bestFit="1" customWidth="1"/>
    <col min="1289" max="1289" width="0.7109375" style="126" customWidth="1"/>
    <col min="1290" max="1290" width="9.28515625" style="126" customWidth="1"/>
    <col min="1291" max="1291" width="0.7109375" style="126" customWidth="1"/>
    <col min="1292" max="1292" width="9" style="126" bestFit="1" customWidth="1"/>
    <col min="1293" max="1293" width="0.7109375" style="126" customWidth="1"/>
    <col min="1294" max="1294" width="13.42578125" style="126" customWidth="1"/>
    <col min="1295" max="1295" width="0.7109375" style="126" customWidth="1"/>
    <col min="1296" max="1296" width="14.42578125" style="126" customWidth="1"/>
    <col min="1297" max="1297" width="0.7109375" style="126" customWidth="1"/>
    <col min="1298" max="1298" width="16.7109375" style="126" customWidth="1"/>
    <col min="1299" max="1299" width="0.7109375" style="126" customWidth="1"/>
    <col min="1300" max="1300" width="19.28515625" style="126" customWidth="1"/>
    <col min="1301" max="1301" width="0.7109375" style="126" customWidth="1"/>
    <col min="1302" max="1302" width="12.28515625" style="126" customWidth="1"/>
    <col min="1303" max="1303" width="0.7109375" style="126" customWidth="1"/>
    <col min="1304" max="1304" width="12.42578125" style="126" customWidth="1"/>
    <col min="1305" max="1305" width="0.7109375" style="126" customWidth="1"/>
    <col min="1306" max="1306" width="14.28515625" style="126" customWidth="1"/>
    <col min="1307" max="1307" width="0.7109375" style="126" customWidth="1"/>
    <col min="1308" max="1308" width="12" style="126" customWidth="1"/>
    <col min="1309" max="1540" width="12.7109375" style="126"/>
    <col min="1541" max="1541" width="23.42578125" style="126" customWidth="1"/>
    <col min="1542" max="1542" width="5.28515625" style="126" customWidth="1"/>
    <col min="1543" max="1543" width="0.7109375" style="126" customWidth="1"/>
    <col min="1544" max="1544" width="12.28515625" style="126" bestFit="1" customWidth="1"/>
    <col min="1545" max="1545" width="0.7109375" style="126" customWidth="1"/>
    <col min="1546" max="1546" width="9.28515625" style="126" customWidth="1"/>
    <col min="1547" max="1547" width="0.7109375" style="126" customWidth="1"/>
    <col min="1548" max="1548" width="9" style="126" bestFit="1" customWidth="1"/>
    <col min="1549" max="1549" width="0.7109375" style="126" customWidth="1"/>
    <col min="1550" max="1550" width="13.42578125" style="126" customWidth="1"/>
    <col min="1551" max="1551" width="0.7109375" style="126" customWidth="1"/>
    <col min="1552" max="1552" width="14.42578125" style="126" customWidth="1"/>
    <col min="1553" max="1553" width="0.7109375" style="126" customWidth="1"/>
    <col min="1554" max="1554" width="16.7109375" style="126" customWidth="1"/>
    <col min="1555" max="1555" width="0.7109375" style="126" customWidth="1"/>
    <col min="1556" max="1556" width="19.28515625" style="126" customWidth="1"/>
    <col min="1557" max="1557" width="0.7109375" style="126" customWidth="1"/>
    <col min="1558" max="1558" width="12.28515625" style="126" customWidth="1"/>
    <col min="1559" max="1559" width="0.7109375" style="126" customWidth="1"/>
    <col min="1560" max="1560" width="12.42578125" style="126" customWidth="1"/>
    <col min="1561" max="1561" width="0.7109375" style="126" customWidth="1"/>
    <col min="1562" max="1562" width="14.28515625" style="126" customWidth="1"/>
    <col min="1563" max="1563" width="0.7109375" style="126" customWidth="1"/>
    <col min="1564" max="1564" width="12" style="126" customWidth="1"/>
    <col min="1565" max="1796" width="12.7109375" style="126"/>
    <col min="1797" max="1797" width="23.42578125" style="126" customWidth="1"/>
    <col min="1798" max="1798" width="5.28515625" style="126" customWidth="1"/>
    <col min="1799" max="1799" width="0.7109375" style="126" customWidth="1"/>
    <col min="1800" max="1800" width="12.28515625" style="126" bestFit="1" customWidth="1"/>
    <col min="1801" max="1801" width="0.7109375" style="126" customWidth="1"/>
    <col min="1802" max="1802" width="9.28515625" style="126" customWidth="1"/>
    <col min="1803" max="1803" width="0.7109375" style="126" customWidth="1"/>
    <col min="1804" max="1804" width="9" style="126" bestFit="1" customWidth="1"/>
    <col min="1805" max="1805" width="0.7109375" style="126" customWidth="1"/>
    <col min="1806" max="1806" width="13.42578125" style="126" customWidth="1"/>
    <col min="1807" max="1807" width="0.7109375" style="126" customWidth="1"/>
    <col min="1808" max="1808" width="14.42578125" style="126" customWidth="1"/>
    <col min="1809" max="1809" width="0.7109375" style="126" customWidth="1"/>
    <col min="1810" max="1810" width="16.7109375" style="126" customWidth="1"/>
    <col min="1811" max="1811" width="0.7109375" style="126" customWidth="1"/>
    <col min="1812" max="1812" width="19.28515625" style="126" customWidth="1"/>
    <col min="1813" max="1813" width="0.7109375" style="126" customWidth="1"/>
    <col min="1814" max="1814" width="12.28515625" style="126" customWidth="1"/>
    <col min="1815" max="1815" width="0.7109375" style="126" customWidth="1"/>
    <col min="1816" max="1816" width="12.42578125" style="126" customWidth="1"/>
    <col min="1817" max="1817" width="0.7109375" style="126" customWidth="1"/>
    <col min="1818" max="1818" width="14.28515625" style="126" customWidth="1"/>
    <col min="1819" max="1819" width="0.7109375" style="126" customWidth="1"/>
    <col min="1820" max="1820" width="12" style="126" customWidth="1"/>
    <col min="1821" max="2052" width="12.7109375" style="126"/>
    <col min="2053" max="2053" width="23.42578125" style="126" customWidth="1"/>
    <col min="2054" max="2054" width="5.28515625" style="126" customWidth="1"/>
    <col min="2055" max="2055" width="0.7109375" style="126" customWidth="1"/>
    <col min="2056" max="2056" width="12.28515625" style="126" bestFit="1" customWidth="1"/>
    <col min="2057" max="2057" width="0.7109375" style="126" customWidth="1"/>
    <col min="2058" max="2058" width="9.28515625" style="126" customWidth="1"/>
    <col min="2059" max="2059" width="0.7109375" style="126" customWidth="1"/>
    <col min="2060" max="2060" width="9" style="126" bestFit="1" customWidth="1"/>
    <col min="2061" max="2061" width="0.7109375" style="126" customWidth="1"/>
    <col min="2062" max="2062" width="13.42578125" style="126" customWidth="1"/>
    <col min="2063" max="2063" width="0.7109375" style="126" customWidth="1"/>
    <col min="2064" max="2064" width="14.42578125" style="126" customWidth="1"/>
    <col min="2065" max="2065" width="0.7109375" style="126" customWidth="1"/>
    <col min="2066" max="2066" width="16.7109375" style="126" customWidth="1"/>
    <col min="2067" max="2067" width="0.7109375" style="126" customWidth="1"/>
    <col min="2068" max="2068" width="19.28515625" style="126" customWidth="1"/>
    <col min="2069" max="2069" width="0.7109375" style="126" customWidth="1"/>
    <col min="2070" max="2070" width="12.28515625" style="126" customWidth="1"/>
    <col min="2071" max="2071" width="0.7109375" style="126" customWidth="1"/>
    <col min="2072" max="2072" width="12.42578125" style="126" customWidth="1"/>
    <col min="2073" max="2073" width="0.7109375" style="126" customWidth="1"/>
    <col min="2074" max="2074" width="14.28515625" style="126" customWidth="1"/>
    <col min="2075" max="2075" width="0.7109375" style="126" customWidth="1"/>
    <col min="2076" max="2076" width="12" style="126" customWidth="1"/>
    <col min="2077" max="2308" width="12.7109375" style="126"/>
    <col min="2309" max="2309" width="23.42578125" style="126" customWidth="1"/>
    <col min="2310" max="2310" width="5.28515625" style="126" customWidth="1"/>
    <col min="2311" max="2311" width="0.7109375" style="126" customWidth="1"/>
    <col min="2312" max="2312" width="12.28515625" style="126" bestFit="1" customWidth="1"/>
    <col min="2313" max="2313" width="0.7109375" style="126" customWidth="1"/>
    <col min="2314" max="2314" width="9.28515625" style="126" customWidth="1"/>
    <col min="2315" max="2315" width="0.7109375" style="126" customWidth="1"/>
    <col min="2316" max="2316" width="9" style="126" bestFit="1" customWidth="1"/>
    <col min="2317" max="2317" width="0.7109375" style="126" customWidth="1"/>
    <col min="2318" max="2318" width="13.42578125" style="126" customWidth="1"/>
    <col min="2319" max="2319" width="0.7109375" style="126" customWidth="1"/>
    <col min="2320" max="2320" width="14.42578125" style="126" customWidth="1"/>
    <col min="2321" max="2321" width="0.7109375" style="126" customWidth="1"/>
    <col min="2322" max="2322" width="16.7109375" style="126" customWidth="1"/>
    <col min="2323" max="2323" width="0.7109375" style="126" customWidth="1"/>
    <col min="2324" max="2324" width="19.28515625" style="126" customWidth="1"/>
    <col min="2325" max="2325" width="0.7109375" style="126" customWidth="1"/>
    <col min="2326" max="2326" width="12.28515625" style="126" customWidth="1"/>
    <col min="2327" max="2327" width="0.7109375" style="126" customWidth="1"/>
    <col min="2328" max="2328" width="12.42578125" style="126" customWidth="1"/>
    <col min="2329" max="2329" width="0.7109375" style="126" customWidth="1"/>
    <col min="2330" max="2330" width="14.28515625" style="126" customWidth="1"/>
    <col min="2331" max="2331" width="0.7109375" style="126" customWidth="1"/>
    <col min="2332" max="2332" width="12" style="126" customWidth="1"/>
    <col min="2333" max="2564" width="12.7109375" style="126"/>
    <col min="2565" max="2565" width="23.42578125" style="126" customWidth="1"/>
    <col min="2566" max="2566" width="5.28515625" style="126" customWidth="1"/>
    <col min="2567" max="2567" width="0.7109375" style="126" customWidth="1"/>
    <col min="2568" max="2568" width="12.28515625" style="126" bestFit="1" customWidth="1"/>
    <col min="2569" max="2569" width="0.7109375" style="126" customWidth="1"/>
    <col min="2570" max="2570" width="9.28515625" style="126" customWidth="1"/>
    <col min="2571" max="2571" width="0.7109375" style="126" customWidth="1"/>
    <col min="2572" max="2572" width="9" style="126" bestFit="1" customWidth="1"/>
    <col min="2573" max="2573" width="0.7109375" style="126" customWidth="1"/>
    <col min="2574" max="2574" width="13.42578125" style="126" customWidth="1"/>
    <col min="2575" max="2575" width="0.7109375" style="126" customWidth="1"/>
    <col min="2576" max="2576" width="14.42578125" style="126" customWidth="1"/>
    <col min="2577" max="2577" width="0.7109375" style="126" customWidth="1"/>
    <col min="2578" max="2578" width="16.7109375" style="126" customWidth="1"/>
    <col min="2579" max="2579" width="0.7109375" style="126" customWidth="1"/>
    <col min="2580" max="2580" width="19.28515625" style="126" customWidth="1"/>
    <col min="2581" max="2581" width="0.7109375" style="126" customWidth="1"/>
    <col min="2582" max="2582" width="12.28515625" style="126" customWidth="1"/>
    <col min="2583" max="2583" width="0.7109375" style="126" customWidth="1"/>
    <col min="2584" max="2584" width="12.42578125" style="126" customWidth="1"/>
    <col min="2585" max="2585" width="0.7109375" style="126" customWidth="1"/>
    <col min="2586" max="2586" width="14.28515625" style="126" customWidth="1"/>
    <col min="2587" max="2587" width="0.7109375" style="126" customWidth="1"/>
    <col min="2588" max="2588" width="12" style="126" customWidth="1"/>
    <col min="2589" max="2820" width="12.7109375" style="126"/>
    <col min="2821" max="2821" width="23.42578125" style="126" customWidth="1"/>
    <col min="2822" max="2822" width="5.28515625" style="126" customWidth="1"/>
    <col min="2823" max="2823" width="0.7109375" style="126" customWidth="1"/>
    <col min="2824" max="2824" width="12.28515625" style="126" bestFit="1" customWidth="1"/>
    <col min="2825" max="2825" width="0.7109375" style="126" customWidth="1"/>
    <col min="2826" max="2826" width="9.28515625" style="126" customWidth="1"/>
    <col min="2827" max="2827" width="0.7109375" style="126" customWidth="1"/>
    <col min="2828" max="2828" width="9" style="126" bestFit="1" customWidth="1"/>
    <col min="2829" max="2829" width="0.7109375" style="126" customWidth="1"/>
    <col min="2830" max="2830" width="13.42578125" style="126" customWidth="1"/>
    <col min="2831" max="2831" width="0.7109375" style="126" customWidth="1"/>
    <col min="2832" max="2832" width="14.42578125" style="126" customWidth="1"/>
    <col min="2833" max="2833" width="0.7109375" style="126" customWidth="1"/>
    <col min="2834" max="2834" width="16.7109375" style="126" customWidth="1"/>
    <col min="2835" max="2835" width="0.7109375" style="126" customWidth="1"/>
    <col min="2836" max="2836" width="19.28515625" style="126" customWidth="1"/>
    <col min="2837" max="2837" width="0.7109375" style="126" customWidth="1"/>
    <col min="2838" max="2838" width="12.28515625" style="126" customWidth="1"/>
    <col min="2839" max="2839" width="0.7109375" style="126" customWidth="1"/>
    <col min="2840" max="2840" width="12.42578125" style="126" customWidth="1"/>
    <col min="2841" max="2841" width="0.7109375" style="126" customWidth="1"/>
    <col min="2842" max="2842" width="14.28515625" style="126" customWidth="1"/>
    <col min="2843" max="2843" width="0.7109375" style="126" customWidth="1"/>
    <col min="2844" max="2844" width="12" style="126" customWidth="1"/>
    <col min="2845" max="3076" width="12.7109375" style="126"/>
    <col min="3077" max="3077" width="23.42578125" style="126" customWidth="1"/>
    <col min="3078" max="3078" width="5.28515625" style="126" customWidth="1"/>
    <col min="3079" max="3079" width="0.7109375" style="126" customWidth="1"/>
    <col min="3080" max="3080" width="12.28515625" style="126" bestFit="1" customWidth="1"/>
    <col min="3081" max="3081" width="0.7109375" style="126" customWidth="1"/>
    <col min="3082" max="3082" width="9.28515625" style="126" customWidth="1"/>
    <col min="3083" max="3083" width="0.7109375" style="126" customWidth="1"/>
    <col min="3084" max="3084" width="9" style="126" bestFit="1" customWidth="1"/>
    <col min="3085" max="3085" width="0.7109375" style="126" customWidth="1"/>
    <col min="3086" max="3086" width="13.42578125" style="126" customWidth="1"/>
    <col min="3087" max="3087" width="0.7109375" style="126" customWidth="1"/>
    <col min="3088" max="3088" width="14.42578125" style="126" customWidth="1"/>
    <col min="3089" max="3089" width="0.7109375" style="126" customWidth="1"/>
    <col min="3090" max="3090" width="16.7109375" style="126" customWidth="1"/>
    <col min="3091" max="3091" width="0.7109375" style="126" customWidth="1"/>
    <col min="3092" max="3092" width="19.28515625" style="126" customWidth="1"/>
    <col min="3093" max="3093" width="0.7109375" style="126" customWidth="1"/>
    <col min="3094" max="3094" width="12.28515625" style="126" customWidth="1"/>
    <col min="3095" max="3095" width="0.7109375" style="126" customWidth="1"/>
    <col min="3096" max="3096" width="12.42578125" style="126" customWidth="1"/>
    <col min="3097" max="3097" width="0.7109375" style="126" customWidth="1"/>
    <col min="3098" max="3098" width="14.28515625" style="126" customWidth="1"/>
    <col min="3099" max="3099" width="0.7109375" style="126" customWidth="1"/>
    <col min="3100" max="3100" width="12" style="126" customWidth="1"/>
    <col min="3101" max="3332" width="12.7109375" style="126"/>
    <col min="3333" max="3333" width="23.42578125" style="126" customWidth="1"/>
    <col min="3334" max="3334" width="5.28515625" style="126" customWidth="1"/>
    <col min="3335" max="3335" width="0.7109375" style="126" customWidth="1"/>
    <col min="3336" max="3336" width="12.28515625" style="126" bestFit="1" customWidth="1"/>
    <col min="3337" max="3337" width="0.7109375" style="126" customWidth="1"/>
    <col min="3338" max="3338" width="9.28515625" style="126" customWidth="1"/>
    <col min="3339" max="3339" width="0.7109375" style="126" customWidth="1"/>
    <col min="3340" max="3340" width="9" style="126" bestFit="1" customWidth="1"/>
    <col min="3341" max="3341" width="0.7109375" style="126" customWidth="1"/>
    <col min="3342" max="3342" width="13.42578125" style="126" customWidth="1"/>
    <col min="3343" max="3343" width="0.7109375" style="126" customWidth="1"/>
    <col min="3344" max="3344" width="14.42578125" style="126" customWidth="1"/>
    <col min="3345" max="3345" width="0.7109375" style="126" customWidth="1"/>
    <col min="3346" max="3346" width="16.7109375" style="126" customWidth="1"/>
    <col min="3347" max="3347" width="0.7109375" style="126" customWidth="1"/>
    <col min="3348" max="3348" width="19.28515625" style="126" customWidth="1"/>
    <col min="3349" max="3349" width="0.7109375" style="126" customWidth="1"/>
    <col min="3350" max="3350" width="12.28515625" style="126" customWidth="1"/>
    <col min="3351" max="3351" width="0.7109375" style="126" customWidth="1"/>
    <col min="3352" max="3352" width="12.42578125" style="126" customWidth="1"/>
    <col min="3353" max="3353" width="0.7109375" style="126" customWidth="1"/>
    <col min="3354" max="3354" width="14.28515625" style="126" customWidth="1"/>
    <col min="3355" max="3355" width="0.7109375" style="126" customWidth="1"/>
    <col min="3356" max="3356" width="12" style="126" customWidth="1"/>
    <col min="3357" max="3588" width="12.7109375" style="126"/>
    <col min="3589" max="3589" width="23.42578125" style="126" customWidth="1"/>
    <col min="3590" max="3590" width="5.28515625" style="126" customWidth="1"/>
    <col min="3591" max="3591" width="0.7109375" style="126" customWidth="1"/>
    <col min="3592" max="3592" width="12.28515625" style="126" bestFit="1" customWidth="1"/>
    <col min="3593" max="3593" width="0.7109375" style="126" customWidth="1"/>
    <col min="3594" max="3594" width="9.28515625" style="126" customWidth="1"/>
    <col min="3595" max="3595" width="0.7109375" style="126" customWidth="1"/>
    <col min="3596" max="3596" width="9" style="126" bestFit="1" customWidth="1"/>
    <col min="3597" max="3597" width="0.7109375" style="126" customWidth="1"/>
    <col min="3598" max="3598" width="13.42578125" style="126" customWidth="1"/>
    <col min="3599" max="3599" width="0.7109375" style="126" customWidth="1"/>
    <col min="3600" max="3600" width="14.42578125" style="126" customWidth="1"/>
    <col min="3601" max="3601" width="0.7109375" style="126" customWidth="1"/>
    <col min="3602" max="3602" width="16.7109375" style="126" customWidth="1"/>
    <col min="3603" max="3603" width="0.7109375" style="126" customWidth="1"/>
    <col min="3604" max="3604" width="19.28515625" style="126" customWidth="1"/>
    <col min="3605" max="3605" width="0.7109375" style="126" customWidth="1"/>
    <col min="3606" max="3606" width="12.28515625" style="126" customWidth="1"/>
    <col min="3607" max="3607" width="0.7109375" style="126" customWidth="1"/>
    <col min="3608" max="3608" width="12.42578125" style="126" customWidth="1"/>
    <col min="3609" max="3609" width="0.7109375" style="126" customWidth="1"/>
    <col min="3610" max="3610" width="14.28515625" style="126" customWidth="1"/>
    <col min="3611" max="3611" width="0.7109375" style="126" customWidth="1"/>
    <col min="3612" max="3612" width="12" style="126" customWidth="1"/>
    <col min="3613" max="3844" width="12.7109375" style="126"/>
    <col min="3845" max="3845" width="23.42578125" style="126" customWidth="1"/>
    <col min="3846" max="3846" width="5.28515625" style="126" customWidth="1"/>
    <col min="3847" max="3847" width="0.7109375" style="126" customWidth="1"/>
    <col min="3848" max="3848" width="12.28515625" style="126" bestFit="1" customWidth="1"/>
    <col min="3849" max="3849" width="0.7109375" style="126" customWidth="1"/>
    <col min="3850" max="3850" width="9.28515625" style="126" customWidth="1"/>
    <col min="3851" max="3851" width="0.7109375" style="126" customWidth="1"/>
    <col min="3852" max="3852" width="9" style="126" bestFit="1" customWidth="1"/>
    <col min="3853" max="3853" width="0.7109375" style="126" customWidth="1"/>
    <col min="3854" max="3854" width="13.42578125" style="126" customWidth="1"/>
    <col min="3855" max="3855" width="0.7109375" style="126" customWidth="1"/>
    <col min="3856" max="3856" width="14.42578125" style="126" customWidth="1"/>
    <col min="3857" max="3857" width="0.7109375" style="126" customWidth="1"/>
    <col min="3858" max="3858" width="16.7109375" style="126" customWidth="1"/>
    <col min="3859" max="3859" width="0.7109375" style="126" customWidth="1"/>
    <col min="3860" max="3860" width="19.28515625" style="126" customWidth="1"/>
    <col min="3861" max="3861" width="0.7109375" style="126" customWidth="1"/>
    <col min="3862" max="3862" width="12.28515625" style="126" customWidth="1"/>
    <col min="3863" max="3863" width="0.7109375" style="126" customWidth="1"/>
    <col min="3864" max="3864" width="12.42578125" style="126" customWidth="1"/>
    <col min="3865" max="3865" width="0.7109375" style="126" customWidth="1"/>
    <col min="3866" max="3866" width="14.28515625" style="126" customWidth="1"/>
    <col min="3867" max="3867" width="0.7109375" style="126" customWidth="1"/>
    <col min="3868" max="3868" width="12" style="126" customWidth="1"/>
    <col min="3869" max="4100" width="12.7109375" style="126"/>
    <col min="4101" max="4101" width="23.42578125" style="126" customWidth="1"/>
    <col min="4102" max="4102" width="5.28515625" style="126" customWidth="1"/>
    <col min="4103" max="4103" width="0.7109375" style="126" customWidth="1"/>
    <col min="4104" max="4104" width="12.28515625" style="126" bestFit="1" customWidth="1"/>
    <col min="4105" max="4105" width="0.7109375" style="126" customWidth="1"/>
    <col min="4106" max="4106" width="9.28515625" style="126" customWidth="1"/>
    <col min="4107" max="4107" width="0.7109375" style="126" customWidth="1"/>
    <col min="4108" max="4108" width="9" style="126" bestFit="1" customWidth="1"/>
    <col min="4109" max="4109" width="0.7109375" style="126" customWidth="1"/>
    <col min="4110" max="4110" width="13.42578125" style="126" customWidth="1"/>
    <col min="4111" max="4111" width="0.7109375" style="126" customWidth="1"/>
    <col min="4112" max="4112" width="14.42578125" style="126" customWidth="1"/>
    <col min="4113" max="4113" width="0.7109375" style="126" customWidth="1"/>
    <col min="4114" max="4114" width="16.7109375" style="126" customWidth="1"/>
    <col min="4115" max="4115" width="0.7109375" style="126" customWidth="1"/>
    <col min="4116" max="4116" width="19.28515625" style="126" customWidth="1"/>
    <col min="4117" max="4117" width="0.7109375" style="126" customWidth="1"/>
    <col min="4118" max="4118" width="12.28515625" style="126" customWidth="1"/>
    <col min="4119" max="4119" width="0.7109375" style="126" customWidth="1"/>
    <col min="4120" max="4120" width="12.42578125" style="126" customWidth="1"/>
    <col min="4121" max="4121" width="0.7109375" style="126" customWidth="1"/>
    <col min="4122" max="4122" width="14.28515625" style="126" customWidth="1"/>
    <col min="4123" max="4123" width="0.7109375" style="126" customWidth="1"/>
    <col min="4124" max="4124" width="12" style="126" customWidth="1"/>
    <col min="4125" max="4356" width="12.7109375" style="126"/>
    <col min="4357" max="4357" width="23.42578125" style="126" customWidth="1"/>
    <col min="4358" max="4358" width="5.28515625" style="126" customWidth="1"/>
    <col min="4359" max="4359" width="0.7109375" style="126" customWidth="1"/>
    <col min="4360" max="4360" width="12.28515625" style="126" bestFit="1" customWidth="1"/>
    <col min="4361" max="4361" width="0.7109375" style="126" customWidth="1"/>
    <col min="4362" max="4362" width="9.28515625" style="126" customWidth="1"/>
    <col min="4363" max="4363" width="0.7109375" style="126" customWidth="1"/>
    <col min="4364" max="4364" width="9" style="126" bestFit="1" customWidth="1"/>
    <col min="4365" max="4365" width="0.7109375" style="126" customWidth="1"/>
    <col min="4366" max="4366" width="13.42578125" style="126" customWidth="1"/>
    <col min="4367" max="4367" width="0.7109375" style="126" customWidth="1"/>
    <col min="4368" max="4368" width="14.42578125" style="126" customWidth="1"/>
    <col min="4369" max="4369" width="0.7109375" style="126" customWidth="1"/>
    <col min="4370" max="4370" width="16.7109375" style="126" customWidth="1"/>
    <col min="4371" max="4371" width="0.7109375" style="126" customWidth="1"/>
    <col min="4372" max="4372" width="19.28515625" style="126" customWidth="1"/>
    <col min="4373" max="4373" width="0.7109375" style="126" customWidth="1"/>
    <col min="4374" max="4374" width="12.28515625" style="126" customWidth="1"/>
    <col min="4375" max="4375" width="0.7109375" style="126" customWidth="1"/>
    <col min="4376" max="4376" width="12.42578125" style="126" customWidth="1"/>
    <col min="4377" max="4377" width="0.7109375" style="126" customWidth="1"/>
    <col min="4378" max="4378" width="14.28515625" style="126" customWidth="1"/>
    <col min="4379" max="4379" width="0.7109375" style="126" customWidth="1"/>
    <col min="4380" max="4380" width="12" style="126" customWidth="1"/>
    <col min="4381" max="4612" width="12.7109375" style="126"/>
    <col min="4613" max="4613" width="23.42578125" style="126" customWidth="1"/>
    <col min="4614" max="4614" width="5.28515625" style="126" customWidth="1"/>
    <col min="4615" max="4615" width="0.7109375" style="126" customWidth="1"/>
    <col min="4616" max="4616" width="12.28515625" style="126" bestFit="1" customWidth="1"/>
    <col min="4617" max="4617" width="0.7109375" style="126" customWidth="1"/>
    <col min="4618" max="4618" width="9.28515625" style="126" customWidth="1"/>
    <col min="4619" max="4619" width="0.7109375" style="126" customWidth="1"/>
    <col min="4620" max="4620" width="9" style="126" bestFit="1" customWidth="1"/>
    <col min="4621" max="4621" width="0.7109375" style="126" customWidth="1"/>
    <col min="4622" max="4622" width="13.42578125" style="126" customWidth="1"/>
    <col min="4623" max="4623" width="0.7109375" style="126" customWidth="1"/>
    <col min="4624" max="4624" width="14.42578125" style="126" customWidth="1"/>
    <col min="4625" max="4625" width="0.7109375" style="126" customWidth="1"/>
    <col min="4626" max="4626" width="16.7109375" style="126" customWidth="1"/>
    <col min="4627" max="4627" width="0.7109375" style="126" customWidth="1"/>
    <col min="4628" max="4628" width="19.28515625" style="126" customWidth="1"/>
    <col min="4629" max="4629" width="0.7109375" style="126" customWidth="1"/>
    <col min="4630" max="4630" width="12.28515625" style="126" customWidth="1"/>
    <col min="4631" max="4631" width="0.7109375" style="126" customWidth="1"/>
    <col min="4632" max="4632" width="12.42578125" style="126" customWidth="1"/>
    <col min="4633" max="4633" width="0.7109375" style="126" customWidth="1"/>
    <col min="4634" max="4634" width="14.28515625" style="126" customWidth="1"/>
    <col min="4635" max="4635" width="0.7109375" style="126" customWidth="1"/>
    <col min="4636" max="4636" width="12" style="126" customWidth="1"/>
    <col min="4637" max="4868" width="12.7109375" style="126"/>
    <col min="4869" max="4869" width="23.42578125" style="126" customWidth="1"/>
    <col min="4870" max="4870" width="5.28515625" style="126" customWidth="1"/>
    <col min="4871" max="4871" width="0.7109375" style="126" customWidth="1"/>
    <col min="4872" max="4872" width="12.28515625" style="126" bestFit="1" customWidth="1"/>
    <col min="4873" max="4873" width="0.7109375" style="126" customWidth="1"/>
    <col min="4874" max="4874" width="9.28515625" style="126" customWidth="1"/>
    <col min="4875" max="4875" width="0.7109375" style="126" customWidth="1"/>
    <col min="4876" max="4876" width="9" style="126" bestFit="1" customWidth="1"/>
    <col min="4877" max="4877" width="0.7109375" style="126" customWidth="1"/>
    <col min="4878" max="4878" width="13.42578125" style="126" customWidth="1"/>
    <col min="4879" max="4879" width="0.7109375" style="126" customWidth="1"/>
    <col min="4880" max="4880" width="14.42578125" style="126" customWidth="1"/>
    <col min="4881" max="4881" width="0.7109375" style="126" customWidth="1"/>
    <col min="4882" max="4882" width="16.7109375" style="126" customWidth="1"/>
    <col min="4883" max="4883" width="0.7109375" style="126" customWidth="1"/>
    <col min="4884" max="4884" width="19.28515625" style="126" customWidth="1"/>
    <col min="4885" max="4885" width="0.7109375" style="126" customWidth="1"/>
    <col min="4886" max="4886" width="12.28515625" style="126" customWidth="1"/>
    <col min="4887" max="4887" width="0.7109375" style="126" customWidth="1"/>
    <col min="4888" max="4888" width="12.42578125" style="126" customWidth="1"/>
    <col min="4889" max="4889" width="0.7109375" style="126" customWidth="1"/>
    <col min="4890" max="4890" width="14.28515625" style="126" customWidth="1"/>
    <col min="4891" max="4891" width="0.7109375" style="126" customWidth="1"/>
    <col min="4892" max="4892" width="12" style="126" customWidth="1"/>
    <col min="4893" max="5124" width="12.7109375" style="126"/>
    <col min="5125" max="5125" width="23.42578125" style="126" customWidth="1"/>
    <col min="5126" max="5126" width="5.28515625" style="126" customWidth="1"/>
    <col min="5127" max="5127" width="0.7109375" style="126" customWidth="1"/>
    <col min="5128" max="5128" width="12.28515625" style="126" bestFit="1" customWidth="1"/>
    <col min="5129" max="5129" width="0.7109375" style="126" customWidth="1"/>
    <col min="5130" max="5130" width="9.28515625" style="126" customWidth="1"/>
    <col min="5131" max="5131" width="0.7109375" style="126" customWidth="1"/>
    <col min="5132" max="5132" width="9" style="126" bestFit="1" customWidth="1"/>
    <col min="5133" max="5133" width="0.7109375" style="126" customWidth="1"/>
    <col min="5134" max="5134" width="13.42578125" style="126" customWidth="1"/>
    <col min="5135" max="5135" width="0.7109375" style="126" customWidth="1"/>
    <col min="5136" max="5136" width="14.42578125" style="126" customWidth="1"/>
    <col min="5137" max="5137" width="0.7109375" style="126" customWidth="1"/>
    <col min="5138" max="5138" width="16.7109375" style="126" customWidth="1"/>
    <col min="5139" max="5139" width="0.7109375" style="126" customWidth="1"/>
    <col min="5140" max="5140" width="19.28515625" style="126" customWidth="1"/>
    <col min="5141" max="5141" width="0.7109375" style="126" customWidth="1"/>
    <col min="5142" max="5142" width="12.28515625" style="126" customWidth="1"/>
    <col min="5143" max="5143" width="0.7109375" style="126" customWidth="1"/>
    <col min="5144" max="5144" width="12.42578125" style="126" customWidth="1"/>
    <col min="5145" max="5145" width="0.7109375" style="126" customWidth="1"/>
    <col min="5146" max="5146" width="14.28515625" style="126" customWidth="1"/>
    <col min="5147" max="5147" width="0.7109375" style="126" customWidth="1"/>
    <col min="5148" max="5148" width="12" style="126" customWidth="1"/>
    <col min="5149" max="5380" width="12.7109375" style="126"/>
    <col min="5381" max="5381" width="23.42578125" style="126" customWidth="1"/>
    <col min="5382" max="5382" width="5.28515625" style="126" customWidth="1"/>
    <col min="5383" max="5383" width="0.7109375" style="126" customWidth="1"/>
    <col min="5384" max="5384" width="12.28515625" style="126" bestFit="1" customWidth="1"/>
    <col min="5385" max="5385" width="0.7109375" style="126" customWidth="1"/>
    <col min="5386" max="5386" width="9.28515625" style="126" customWidth="1"/>
    <col min="5387" max="5387" width="0.7109375" style="126" customWidth="1"/>
    <col min="5388" max="5388" width="9" style="126" bestFit="1" customWidth="1"/>
    <col min="5389" max="5389" width="0.7109375" style="126" customWidth="1"/>
    <col min="5390" max="5390" width="13.42578125" style="126" customWidth="1"/>
    <col min="5391" max="5391" width="0.7109375" style="126" customWidth="1"/>
    <col min="5392" max="5392" width="14.42578125" style="126" customWidth="1"/>
    <col min="5393" max="5393" width="0.7109375" style="126" customWidth="1"/>
    <col min="5394" max="5394" width="16.7109375" style="126" customWidth="1"/>
    <col min="5395" max="5395" width="0.7109375" style="126" customWidth="1"/>
    <col min="5396" max="5396" width="19.28515625" style="126" customWidth="1"/>
    <col min="5397" max="5397" width="0.7109375" style="126" customWidth="1"/>
    <col min="5398" max="5398" width="12.28515625" style="126" customWidth="1"/>
    <col min="5399" max="5399" width="0.7109375" style="126" customWidth="1"/>
    <col min="5400" max="5400" width="12.42578125" style="126" customWidth="1"/>
    <col min="5401" max="5401" width="0.7109375" style="126" customWidth="1"/>
    <col min="5402" max="5402" width="14.28515625" style="126" customWidth="1"/>
    <col min="5403" max="5403" width="0.7109375" style="126" customWidth="1"/>
    <col min="5404" max="5404" width="12" style="126" customWidth="1"/>
    <col min="5405" max="5636" width="12.7109375" style="126"/>
    <col min="5637" max="5637" width="23.42578125" style="126" customWidth="1"/>
    <col min="5638" max="5638" width="5.28515625" style="126" customWidth="1"/>
    <col min="5639" max="5639" width="0.7109375" style="126" customWidth="1"/>
    <col min="5640" max="5640" width="12.28515625" style="126" bestFit="1" customWidth="1"/>
    <col min="5641" max="5641" width="0.7109375" style="126" customWidth="1"/>
    <col min="5642" max="5642" width="9.28515625" style="126" customWidth="1"/>
    <col min="5643" max="5643" width="0.7109375" style="126" customWidth="1"/>
    <col min="5644" max="5644" width="9" style="126" bestFit="1" customWidth="1"/>
    <col min="5645" max="5645" width="0.7109375" style="126" customWidth="1"/>
    <col min="5646" max="5646" width="13.42578125" style="126" customWidth="1"/>
    <col min="5647" max="5647" width="0.7109375" style="126" customWidth="1"/>
    <col min="5648" max="5648" width="14.42578125" style="126" customWidth="1"/>
    <col min="5649" max="5649" width="0.7109375" style="126" customWidth="1"/>
    <col min="5650" max="5650" width="16.7109375" style="126" customWidth="1"/>
    <col min="5651" max="5651" width="0.7109375" style="126" customWidth="1"/>
    <col min="5652" max="5652" width="19.28515625" style="126" customWidth="1"/>
    <col min="5653" max="5653" width="0.7109375" style="126" customWidth="1"/>
    <col min="5654" max="5654" width="12.28515625" style="126" customWidth="1"/>
    <col min="5655" max="5655" width="0.7109375" style="126" customWidth="1"/>
    <col min="5656" max="5656" width="12.42578125" style="126" customWidth="1"/>
    <col min="5657" max="5657" width="0.7109375" style="126" customWidth="1"/>
    <col min="5658" max="5658" width="14.28515625" style="126" customWidth="1"/>
    <col min="5659" max="5659" width="0.7109375" style="126" customWidth="1"/>
    <col min="5660" max="5660" width="12" style="126" customWidth="1"/>
    <col min="5661" max="5892" width="12.7109375" style="126"/>
    <col min="5893" max="5893" width="23.42578125" style="126" customWidth="1"/>
    <col min="5894" max="5894" width="5.28515625" style="126" customWidth="1"/>
    <col min="5895" max="5895" width="0.7109375" style="126" customWidth="1"/>
    <col min="5896" max="5896" width="12.28515625" style="126" bestFit="1" customWidth="1"/>
    <col min="5897" max="5897" width="0.7109375" style="126" customWidth="1"/>
    <col min="5898" max="5898" width="9.28515625" style="126" customWidth="1"/>
    <col min="5899" max="5899" width="0.7109375" style="126" customWidth="1"/>
    <col min="5900" max="5900" width="9" style="126" bestFit="1" customWidth="1"/>
    <col min="5901" max="5901" width="0.7109375" style="126" customWidth="1"/>
    <col min="5902" max="5902" width="13.42578125" style="126" customWidth="1"/>
    <col min="5903" max="5903" width="0.7109375" style="126" customWidth="1"/>
    <col min="5904" max="5904" width="14.42578125" style="126" customWidth="1"/>
    <col min="5905" max="5905" width="0.7109375" style="126" customWidth="1"/>
    <col min="5906" max="5906" width="16.7109375" style="126" customWidth="1"/>
    <col min="5907" max="5907" width="0.7109375" style="126" customWidth="1"/>
    <col min="5908" max="5908" width="19.28515625" style="126" customWidth="1"/>
    <col min="5909" max="5909" width="0.7109375" style="126" customWidth="1"/>
    <col min="5910" max="5910" width="12.28515625" style="126" customWidth="1"/>
    <col min="5911" max="5911" width="0.7109375" style="126" customWidth="1"/>
    <col min="5912" max="5912" width="12.42578125" style="126" customWidth="1"/>
    <col min="5913" max="5913" width="0.7109375" style="126" customWidth="1"/>
    <col min="5914" max="5914" width="14.28515625" style="126" customWidth="1"/>
    <col min="5915" max="5915" width="0.7109375" style="126" customWidth="1"/>
    <col min="5916" max="5916" width="12" style="126" customWidth="1"/>
    <col min="5917" max="6148" width="12.7109375" style="126"/>
    <col min="6149" max="6149" width="23.42578125" style="126" customWidth="1"/>
    <col min="6150" max="6150" width="5.28515625" style="126" customWidth="1"/>
    <col min="6151" max="6151" width="0.7109375" style="126" customWidth="1"/>
    <col min="6152" max="6152" width="12.28515625" style="126" bestFit="1" customWidth="1"/>
    <col min="6153" max="6153" width="0.7109375" style="126" customWidth="1"/>
    <col min="6154" max="6154" width="9.28515625" style="126" customWidth="1"/>
    <col min="6155" max="6155" width="0.7109375" style="126" customWidth="1"/>
    <col min="6156" max="6156" width="9" style="126" bestFit="1" customWidth="1"/>
    <col min="6157" max="6157" width="0.7109375" style="126" customWidth="1"/>
    <col min="6158" max="6158" width="13.42578125" style="126" customWidth="1"/>
    <col min="6159" max="6159" width="0.7109375" style="126" customWidth="1"/>
    <col min="6160" max="6160" width="14.42578125" style="126" customWidth="1"/>
    <col min="6161" max="6161" width="0.7109375" style="126" customWidth="1"/>
    <col min="6162" max="6162" width="16.7109375" style="126" customWidth="1"/>
    <col min="6163" max="6163" width="0.7109375" style="126" customWidth="1"/>
    <col min="6164" max="6164" width="19.28515625" style="126" customWidth="1"/>
    <col min="6165" max="6165" width="0.7109375" style="126" customWidth="1"/>
    <col min="6166" max="6166" width="12.28515625" style="126" customWidth="1"/>
    <col min="6167" max="6167" width="0.7109375" style="126" customWidth="1"/>
    <col min="6168" max="6168" width="12.42578125" style="126" customWidth="1"/>
    <col min="6169" max="6169" width="0.7109375" style="126" customWidth="1"/>
    <col min="6170" max="6170" width="14.28515625" style="126" customWidth="1"/>
    <col min="6171" max="6171" width="0.7109375" style="126" customWidth="1"/>
    <col min="6172" max="6172" width="12" style="126" customWidth="1"/>
    <col min="6173" max="6404" width="12.7109375" style="126"/>
    <col min="6405" max="6405" width="23.42578125" style="126" customWidth="1"/>
    <col min="6406" max="6406" width="5.28515625" style="126" customWidth="1"/>
    <col min="6407" max="6407" width="0.7109375" style="126" customWidth="1"/>
    <col min="6408" max="6408" width="12.28515625" style="126" bestFit="1" customWidth="1"/>
    <col min="6409" max="6409" width="0.7109375" style="126" customWidth="1"/>
    <col min="6410" max="6410" width="9.28515625" style="126" customWidth="1"/>
    <col min="6411" max="6411" width="0.7109375" style="126" customWidth="1"/>
    <col min="6412" max="6412" width="9" style="126" bestFit="1" customWidth="1"/>
    <col min="6413" max="6413" width="0.7109375" style="126" customWidth="1"/>
    <col min="6414" max="6414" width="13.42578125" style="126" customWidth="1"/>
    <col min="6415" max="6415" width="0.7109375" style="126" customWidth="1"/>
    <col min="6416" max="6416" width="14.42578125" style="126" customWidth="1"/>
    <col min="6417" max="6417" width="0.7109375" style="126" customWidth="1"/>
    <col min="6418" max="6418" width="16.7109375" style="126" customWidth="1"/>
    <col min="6419" max="6419" width="0.7109375" style="126" customWidth="1"/>
    <col min="6420" max="6420" width="19.28515625" style="126" customWidth="1"/>
    <col min="6421" max="6421" width="0.7109375" style="126" customWidth="1"/>
    <col min="6422" max="6422" width="12.28515625" style="126" customWidth="1"/>
    <col min="6423" max="6423" width="0.7109375" style="126" customWidth="1"/>
    <col min="6424" max="6424" width="12.42578125" style="126" customWidth="1"/>
    <col min="6425" max="6425" width="0.7109375" style="126" customWidth="1"/>
    <col min="6426" max="6426" width="14.28515625" style="126" customWidth="1"/>
    <col min="6427" max="6427" width="0.7109375" style="126" customWidth="1"/>
    <col min="6428" max="6428" width="12" style="126" customWidth="1"/>
    <col min="6429" max="6660" width="12.7109375" style="126"/>
    <col min="6661" max="6661" width="23.42578125" style="126" customWidth="1"/>
    <col min="6662" max="6662" width="5.28515625" style="126" customWidth="1"/>
    <col min="6663" max="6663" width="0.7109375" style="126" customWidth="1"/>
    <col min="6664" max="6664" width="12.28515625" style="126" bestFit="1" customWidth="1"/>
    <col min="6665" max="6665" width="0.7109375" style="126" customWidth="1"/>
    <col min="6666" max="6666" width="9.28515625" style="126" customWidth="1"/>
    <col min="6667" max="6667" width="0.7109375" style="126" customWidth="1"/>
    <col min="6668" max="6668" width="9" style="126" bestFit="1" customWidth="1"/>
    <col min="6669" max="6669" width="0.7109375" style="126" customWidth="1"/>
    <col min="6670" max="6670" width="13.42578125" style="126" customWidth="1"/>
    <col min="6671" max="6671" width="0.7109375" style="126" customWidth="1"/>
    <col min="6672" max="6672" width="14.42578125" style="126" customWidth="1"/>
    <col min="6673" max="6673" width="0.7109375" style="126" customWidth="1"/>
    <col min="6674" max="6674" width="16.7109375" style="126" customWidth="1"/>
    <col min="6675" max="6675" width="0.7109375" style="126" customWidth="1"/>
    <col min="6676" max="6676" width="19.28515625" style="126" customWidth="1"/>
    <col min="6677" max="6677" width="0.7109375" style="126" customWidth="1"/>
    <col min="6678" max="6678" width="12.28515625" style="126" customWidth="1"/>
    <col min="6679" max="6679" width="0.7109375" style="126" customWidth="1"/>
    <col min="6680" max="6680" width="12.42578125" style="126" customWidth="1"/>
    <col min="6681" max="6681" width="0.7109375" style="126" customWidth="1"/>
    <col min="6682" max="6682" width="14.28515625" style="126" customWidth="1"/>
    <col min="6683" max="6683" width="0.7109375" style="126" customWidth="1"/>
    <col min="6684" max="6684" width="12" style="126" customWidth="1"/>
    <col min="6685" max="6916" width="12.7109375" style="126"/>
    <col min="6917" max="6917" width="23.42578125" style="126" customWidth="1"/>
    <col min="6918" max="6918" width="5.28515625" style="126" customWidth="1"/>
    <col min="6919" max="6919" width="0.7109375" style="126" customWidth="1"/>
    <col min="6920" max="6920" width="12.28515625" style="126" bestFit="1" customWidth="1"/>
    <col min="6921" max="6921" width="0.7109375" style="126" customWidth="1"/>
    <col min="6922" max="6922" width="9.28515625" style="126" customWidth="1"/>
    <col min="6923" max="6923" width="0.7109375" style="126" customWidth="1"/>
    <col min="6924" max="6924" width="9" style="126" bestFit="1" customWidth="1"/>
    <col min="6925" max="6925" width="0.7109375" style="126" customWidth="1"/>
    <col min="6926" max="6926" width="13.42578125" style="126" customWidth="1"/>
    <col min="6927" max="6927" width="0.7109375" style="126" customWidth="1"/>
    <col min="6928" max="6928" width="14.42578125" style="126" customWidth="1"/>
    <col min="6929" max="6929" width="0.7109375" style="126" customWidth="1"/>
    <col min="6930" max="6930" width="16.7109375" style="126" customWidth="1"/>
    <col min="6931" max="6931" width="0.7109375" style="126" customWidth="1"/>
    <col min="6932" max="6932" width="19.28515625" style="126" customWidth="1"/>
    <col min="6933" max="6933" width="0.7109375" style="126" customWidth="1"/>
    <col min="6934" max="6934" width="12.28515625" style="126" customWidth="1"/>
    <col min="6935" max="6935" width="0.7109375" style="126" customWidth="1"/>
    <col min="6936" max="6936" width="12.42578125" style="126" customWidth="1"/>
    <col min="6937" max="6937" width="0.7109375" style="126" customWidth="1"/>
    <col min="6938" max="6938" width="14.28515625" style="126" customWidth="1"/>
    <col min="6939" max="6939" width="0.7109375" style="126" customWidth="1"/>
    <col min="6940" max="6940" width="12" style="126" customWidth="1"/>
    <col min="6941" max="7172" width="12.7109375" style="126"/>
    <col min="7173" max="7173" width="23.42578125" style="126" customWidth="1"/>
    <col min="7174" max="7174" width="5.28515625" style="126" customWidth="1"/>
    <col min="7175" max="7175" width="0.7109375" style="126" customWidth="1"/>
    <col min="7176" max="7176" width="12.28515625" style="126" bestFit="1" customWidth="1"/>
    <col min="7177" max="7177" width="0.7109375" style="126" customWidth="1"/>
    <col min="7178" max="7178" width="9.28515625" style="126" customWidth="1"/>
    <col min="7179" max="7179" width="0.7109375" style="126" customWidth="1"/>
    <col min="7180" max="7180" width="9" style="126" bestFit="1" customWidth="1"/>
    <col min="7181" max="7181" width="0.7109375" style="126" customWidth="1"/>
    <col min="7182" max="7182" width="13.42578125" style="126" customWidth="1"/>
    <col min="7183" max="7183" width="0.7109375" style="126" customWidth="1"/>
    <col min="7184" max="7184" width="14.42578125" style="126" customWidth="1"/>
    <col min="7185" max="7185" width="0.7109375" style="126" customWidth="1"/>
    <col min="7186" max="7186" width="16.7109375" style="126" customWidth="1"/>
    <col min="7187" max="7187" width="0.7109375" style="126" customWidth="1"/>
    <col min="7188" max="7188" width="19.28515625" style="126" customWidth="1"/>
    <col min="7189" max="7189" width="0.7109375" style="126" customWidth="1"/>
    <col min="7190" max="7190" width="12.28515625" style="126" customWidth="1"/>
    <col min="7191" max="7191" width="0.7109375" style="126" customWidth="1"/>
    <col min="7192" max="7192" width="12.42578125" style="126" customWidth="1"/>
    <col min="7193" max="7193" width="0.7109375" style="126" customWidth="1"/>
    <col min="7194" max="7194" width="14.28515625" style="126" customWidth="1"/>
    <col min="7195" max="7195" width="0.7109375" style="126" customWidth="1"/>
    <col min="7196" max="7196" width="12" style="126" customWidth="1"/>
    <col min="7197" max="7428" width="12.7109375" style="126"/>
    <col min="7429" max="7429" width="23.42578125" style="126" customWidth="1"/>
    <col min="7430" max="7430" width="5.28515625" style="126" customWidth="1"/>
    <col min="7431" max="7431" width="0.7109375" style="126" customWidth="1"/>
    <col min="7432" max="7432" width="12.28515625" style="126" bestFit="1" customWidth="1"/>
    <col min="7433" max="7433" width="0.7109375" style="126" customWidth="1"/>
    <col min="7434" max="7434" width="9.28515625" style="126" customWidth="1"/>
    <col min="7435" max="7435" width="0.7109375" style="126" customWidth="1"/>
    <col min="7436" max="7436" width="9" style="126" bestFit="1" customWidth="1"/>
    <col min="7437" max="7437" width="0.7109375" style="126" customWidth="1"/>
    <col min="7438" max="7438" width="13.42578125" style="126" customWidth="1"/>
    <col min="7439" max="7439" width="0.7109375" style="126" customWidth="1"/>
    <col min="7440" max="7440" width="14.42578125" style="126" customWidth="1"/>
    <col min="7441" max="7441" width="0.7109375" style="126" customWidth="1"/>
    <col min="7442" max="7442" width="16.7109375" style="126" customWidth="1"/>
    <col min="7443" max="7443" width="0.7109375" style="126" customWidth="1"/>
    <col min="7444" max="7444" width="19.28515625" style="126" customWidth="1"/>
    <col min="7445" max="7445" width="0.7109375" style="126" customWidth="1"/>
    <col min="7446" max="7446" width="12.28515625" style="126" customWidth="1"/>
    <col min="7447" max="7447" width="0.7109375" style="126" customWidth="1"/>
    <col min="7448" max="7448" width="12.42578125" style="126" customWidth="1"/>
    <col min="7449" max="7449" width="0.7109375" style="126" customWidth="1"/>
    <col min="7450" max="7450" width="14.28515625" style="126" customWidth="1"/>
    <col min="7451" max="7451" width="0.7109375" style="126" customWidth="1"/>
    <col min="7452" max="7452" width="12" style="126" customWidth="1"/>
    <col min="7453" max="7684" width="12.7109375" style="126"/>
    <col min="7685" max="7685" width="23.42578125" style="126" customWidth="1"/>
    <col min="7686" max="7686" width="5.28515625" style="126" customWidth="1"/>
    <col min="7687" max="7687" width="0.7109375" style="126" customWidth="1"/>
    <col min="7688" max="7688" width="12.28515625" style="126" bestFit="1" customWidth="1"/>
    <col min="7689" max="7689" width="0.7109375" style="126" customWidth="1"/>
    <col min="7690" max="7690" width="9.28515625" style="126" customWidth="1"/>
    <col min="7691" max="7691" width="0.7109375" style="126" customWidth="1"/>
    <col min="7692" max="7692" width="9" style="126" bestFit="1" customWidth="1"/>
    <col min="7693" max="7693" width="0.7109375" style="126" customWidth="1"/>
    <col min="7694" max="7694" width="13.42578125" style="126" customWidth="1"/>
    <col min="7695" max="7695" width="0.7109375" style="126" customWidth="1"/>
    <col min="7696" max="7696" width="14.42578125" style="126" customWidth="1"/>
    <col min="7697" max="7697" width="0.7109375" style="126" customWidth="1"/>
    <col min="7698" max="7698" width="16.7109375" style="126" customWidth="1"/>
    <col min="7699" max="7699" width="0.7109375" style="126" customWidth="1"/>
    <col min="7700" max="7700" width="19.28515625" style="126" customWidth="1"/>
    <col min="7701" max="7701" width="0.7109375" style="126" customWidth="1"/>
    <col min="7702" max="7702" width="12.28515625" style="126" customWidth="1"/>
    <col min="7703" max="7703" width="0.7109375" style="126" customWidth="1"/>
    <col min="7704" max="7704" width="12.42578125" style="126" customWidth="1"/>
    <col min="7705" max="7705" width="0.7109375" style="126" customWidth="1"/>
    <col min="7706" max="7706" width="14.28515625" style="126" customWidth="1"/>
    <col min="7707" max="7707" width="0.7109375" style="126" customWidth="1"/>
    <col min="7708" max="7708" width="12" style="126" customWidth="1"/>
    <col min="7709" max="7940" width="12.7109375" style="126"/>
    <col min="7941" max="7941" width="23.42578125" style="126" customWidth="1"/>
    <col min="7942" max="7942" width="5.28515625" style="126" customWidth="1"/>
    <col min="7943" max="7943" width="0.7109375" style="126" customWidth="1"/>
    <col min="7944" max="7944" width="12.28515625" style="126" bestFit="1" customWidth="1"/>
    <col min="7945" max="7945" width="0.7109375" style="126" customWidth="1"/>
    <col min="7946" max="7946" width="9.28515625" style="126" customWidth="1"/>
    <col min="7947" max="7947" width="0.7109375" style="126" customWidth="1"/>
    <col min="7948" max="7948" width="9" style="126" bestFit="1" customWidth="1"/>
    <col min="7949" max="7949" width="0.7109375" style="126" customWidth="1"/>
    <col min="7950" max="7950" width="13.42578125" style="126" customWidth="1"/>
    <col min="7951" max="7951" width="0.7109375" style="126" customWidth="1"/>
    <col min="7952" max="7952" width="14.42578125" style="126" customWidth="1"/>
    <col min="7953" max="7953" width="0.7109375" style="126" customWidth="1"/>
    <col min="7954" max="7954" width="16.7109375" style="126" customWidth="1"/>
    <col min="7955" max="7955" width="0.7109375" style="126" customWidth="1"/>
    <col min="7956" max="7956" width="19.28515625" style="126" customWidth="1"/>
    <col min="7957" max="7957" width="0.7109375" style="126" customWidth="1"/>
    <col min="7958" max="7958" width="12.28515625" style="126" customWidth="1"/>
    <col min="7959" max="7959" width="0.7109375" style="126" customWidth="1"/>
    <col min="7960" max="7960" width="12.42578125" style="126" customWidth="1"/>
    <col min="7961" max="7961" width="0.7109375" style="126" customWidth="1"/>
    <col min="7962" max="7962" width="14.28515625" style="126" customWidth="1"/>
    <col min="7963" max="7963" width="0.7109375" style="126" customWidth="1"/>
    <col min="7964" max="7964" width="12" style="126" customWidth="1"/>
    <col min="7965" max="8196" width="12.7109375" style="126"/>
    <col min="8197" max="8197" width="23.42578125" style="126" customWidth="1"/>
    <col min="8198" max="8198" width="5.28515625" style="126" customWidth="1"/>
    <col min="8199" max="8199" width="0.7109375" style="126" customWidth="1"/>
    <col min="8200" max="8200" width="12.28515625" style="126" bestFit="1" customWidth="1"/>
    <col min="8201" max="8201" width="0.7109375" style="126" customWidth="1"/>
    <col min="8202" max="8202" width="9.28515625" style="126" customWidth="1"/>
    <col min="8203" max="8203" width="0.7109375" style="126" customWidth="1"/>
    <col min="8204" max="8204" width="9" style="126" bestFit="1" customWidth="1"/>
    <col min="8205" max="8205" width="0.7109375" style="126" customWidth="1"/>
    <col min="8206" max="8206" width="13.42578125" style="126" customWidth="1"/>
    <col min="8207" max="8207" width="0.7109375" style="126" customWidth="1"/>
    <col min="8208" max="8208" width="14.42578125" style="126" customWidth="1"/>
    <col min="8209" max="8209" width="0.7109375" style="126" customWidth="1"/>
    <col min="8210" max="8210" width="16.7109375" style="126" customWidth="1"/>
    <col min="8211" max="8211" width="0.7109375" style="126" customWidth="1"/>
    <col min="8212" max="8212" width="19.28515625" style="126" customWidth="1"/>
    <col min="8213" max="8213" width="0.7109375" style="126" customWidth="1"/>
    <col min="8214" max="8214" width="12.28515625" style="126" customWidth="1"/>
    <col min="8215" max="8215" width="0.7109375" style="126" customWidth="1"/>
    <col min="8216" max="8216" width="12.42578125" style="126" customWidth="1"/>
    <col min="8217" max="8217" width="0.7109375" style="126" customWidth="1"/>
    <col min="8218" max="8218" width="14.28515625" style="126" customWidth="1"/>
    <col min="8219" max="8219" width="0.7109375" style="126" customWidth="1"/>
    <col min="8220" max="8220" width="12" style="126" customWidth="1"/>
    <col min="8221" max="8452" width="12.7109375" style="126"/>
    <col min="8453" max="8453" width="23.42578125" style="126" customWidth="1"/>
    <col min="8454" max="8454" width="5.28515625" style="126" customWidth="1"/>
    <col min="8455" max="8455" width="0.7109375" style="126" customWidth="1"/>
    <col min="8456" max="8456" width="12.28515625" style="126" bestFit="1" customWidth="1"/>
    <col min="8457" max="8457" width="0.7109375" style="126" customWidth="1"/>
    <col min="8458" max="8458" width="9.28515625" style="126" customWidth="1"/>
    <col min="8459" max="8459" width="0.7109375" style="126" customWidth="1"/>
    <col min="8460" max="8460" width="9" style="126" bestFit="1" customWidth="1"/>
    <col min="8461" max="8461" width="0.7109375" style="126" customWidth="1"/>
    <col min="8462" max="8462" width="13.42578125" style="126" customWidth="1"/>
    <col min="8463" max="8463" width="0.7109375" style="126" customWidth="1"/>
    <col min="8464" max="8464" width="14.42578125" style="126" customWidth="1"/>
    <col min="8465" max="8465" width="0.7109375" style="126" customWidth="1"/>
    <col min="8466" max="8466" width="16.7109375" style="126" customWidth="1"/>
    <col min="8467" max="8467" width="0.7109375" style="126" customWidth="1"/>
    <col min="8468" max="8468" width="19.28515625" style="126" customWidth="1"/>
    <col min="8469" max="8469" width="0.7109375" style="126" customWidth="1"/>
    <col min="8470" max="8470" width="12.28515625" style="126" customWidth="1"/>
    <col min="8471" max="8471" width="0.7109375" style="126" customWidth="1"/>
    <col min="8472" max="8472" width="12.42578125" style="126" customWidth="1"/>
    <col min="8473" max="8473" width="0.7109375" style="126" customWidth="1"/>
    <col min="8474" max="8474" width="14.28515625" style="126" customWidth="1"/>
    <col min="8475" max="8475" width="0.7109375" style="126" customWidth="1"/>
    <col min="8476" max="8476" width="12" style="126" customWidth="1"/>
    <col min="8477" max="8708" width="12.7109375" style="126"/>
    <col min="8709" max="8709" width="23.42578125" style="126" customWidth="1"/>
    <col min="8710" max="8710" width="5.28515625" style="126" customWidth="1"/>
    <col min="8711" max="8711" width="0.7109375" style="126" customWidth="1"/>
    <col min="8712" max="8712" width="12.28515625" style="126" bestFit="1" customWidth="1"/>
    <col min="8713" max="8713" width="0.7109375" style="126" customWidth="1"/>
    <col min="8714" max="8714" width="9.28515625" style="126" customWidth="1"/>
    <col min="8715" max="8715" width="0.7109375" style="126" customWidth="1"/>
    <col min="8716" max="8716" width="9" style="126" bestFit="1" customWidth="1"/>
    <col min="8717" max="8717" width="0.7109375" style="126" customWidth="1"/>
    <col min="8718" max="8718" width="13.42578125" style="126" customWidth="1"/>
    <col min="8719" max="8719" width="0.7109375" style="126" customWidth="1"/>
    <col min="8720" max="8720" width="14.42578125" style="126" customWidth="1"/>
    <col min="8721" max="8721" width="0.7109375" style="126" customWidth="1"/>
    <col min="8722" max="8722" width="16.7109375" style="126" customWidth="1"/>
    <col min="8723" max="8723" width="0.7109375" style="126" customWidth="1"/>
    <col min="8724" max="8724" width="19.28515625" style="126" customWidth="1"/>
    <col min="8725" max="8725" width="0.7109375" style="126" customWidth="1"/>
    <col min="8726" max="8726" width="12.28515625" style="126" customWidth="1"/>
    <col min="8727" max="8727" width="0.7109375" style="126" customWidth="1"/>
    <col min="8728" max="8728" width="12.42578125" style="126" customWidth="1"/>
    <col min="8729" max="8729" width="0.7109375" style="126" customWidth="1"/>
    <col min="8730" max="8730" width="14.28515625" style="126" customWidth="1"/>
    <col min="8731" max="8731" width="0.7109375" style="126" customWidth="1"/>
    <col min="8732" max="8732" width="12" style="126" customWidth="1"/>
    <col min="8733" max="8964" width="12.7109375" style="126"/>
    <col min="8965" max="8965" width="23.42578125" style="126" customWidth="1"/>
    <col min="8966" max="8966" width="5.28515625" style="126" customWidth="1"/>
    <col min="8967" max="8967" width="0.7109375" style="126" customWidth="1"/>
    <col min="8968" max="8968" width="12.28515625" style="126" bestFit="1" customWidth="1"/>
    <col min="8969" max="8969" width="0.7109375" style="126" customWidth="1"/>
    <col min="8970" max="8970" width="9.28515625" style="126" customWidth="1"/>
    <col min="8971" max="8971" width="0.7109375" style="126" customWidth="1"/>
    <col min="8972" max="8972" width="9" style="126" bestFit="1" customWidth="1"/>
    <col min="8973" max="8973" width="0.7109375" style="126" customWidth="1"/>
    <col min="8974" max="8974" width="13.42578125" style="126" customWidth="1"/>
    <col min="8975" max="8975" width="0.7109375" style="126" customWidth="1"/>
    <col min="8976" max="8976" width="14.42578125" style="126" customWidth="1"/>
    <col min="8977" max="8977" width="0.7109375" style="126" customWidth="1"/>
    <col min="8978" max="8978" width="16.7109375" style="126" customWidth="1"/>
    <col min="8979" max="8979" width="0.7109375" style="126" customWidth="1"/>
    <col min="8980" max="8980" width="19.28515625" style="126" customWidth="1"/>
    <col min="8981" max="8981" width="0.7109375" style="126" customWidth="1"/>
    <col min="8982" max="8982" width="12.28515625" style="126" customWidth="1"/>
    <col min="8983" max="8983" width="0.7109375" style="126" customWidth="1"/>
    <col min="8984" max="8984" width="12.42578125" style="126" customWidth="1"/>
    <col min="8985" max="8985" width="0.7109375" style="126" customWidth="1"/>
    <col min="8986" max="8986" width="14.28515625" style="126" customWidth="1"/>
    <col min="8987" max="8987" width="0.7109375" style="126" customWidth="1"/>
    <col min="8988" max="8988" width="12" style="126" customWidth="1"/>
    <col min="8989" max="9220" width="12.7109375" style="126"/>
    <col min="9221" max="9221" width="23.42578125" style="126" customWidth="1"/>
    <col min="9222" max="9222" width="5.28515625" style="126" customWidth="1"/>
    <col min="9223" max="9223" width="0.7109375" style="126" customWidth="1"/>
    <col min="9224" max="9224" width="12.28515625" style="126" bestFit="1" customWidth="1"/>
    <col min="9225" max="9225" width="0.7109375" style="126" customWidth="1"/>
    <col min="9226" max="9226" width="9.28515625" style="126" customWidth="1"/>
    <col min="9227" max="9227" width="0.7109375" style="126" customWidth="1"/>
    <col min="9228" max="9228" width="9" style="126" bestFit="1" customWidth="1"/>
    <col min="9229" max="9229" width="0.7109375" style="126" customWidth="1"/>
    <col min="9230" max="9230" width="13.42578125" style="126" customWidth="1"/>
    <col min="9231" max="9231" width="0.7109375" style="126" customWidth="1"/>
    <col min="9232" max="9232" width="14.42578125" style="126" customWidth="1"/>
    <col min="9233" max="9233" width="0.7109375" style="126" customWidth="1"/>
    <col min="9234" max="9234" width="16.7109375" style="126" customWidth="1"/>
    <col min="9235" max="9235" width="0.7109375" style="126" customWidth="1"/>
    <col min="9236" max="9236" width="19.28515625" style="126" customWidth="1"/>
    <col min="9237" max="9237" width="0.7109375" style="126" customWidth="1"/>
    <col min="9238" max="9238" width="12.28515625" style="126" customWidth="1"/>
    <col min="9239" max="9239" width="0.7109375" style="126" customWidth="1"/>
    <col min="9240" max="9240" width="12.42578125" style="126" customWidth="1"/>
    <col min="9241" max="9241" width="0.7109375" style="126" customWidth="1"/>
    <col min="9242" max="9242" width="14.28515625" style="126" customWidth="1"/>
    <col min="9243" max="9243" width="0.7109375" style="126" customWidth="1"/>
    <col min="9244" max="9244" width="12" style="126" customWidth="1"/>
    <col min="9245" max="9476" width="12.7109375" style="126"/>
    <col min="9477" max="9477" width="23.42578125" style="126" customWidth="1"/>
    <col min="9478" max="9478" width="5.28515625" style="126" customWidth="1"/>
    <col min="9479" max="9479" width="0.7109375" style="126" customWidth="1"/>
    <col min="9480" max="9480" width="12.28515625" style="126" bestFit="1" customWidth="1"/>
    <col min="9481" max="9481" width="0.7109375" style="126" customWidth="1"/>
    <col min="9482" max="9482" width="9.28515625" style="126" customWidth="1"/>
    <col min="9483" max="9483" width="0.7109375" style="126" customWidth="1"/>
    <col min="9484" max="9484" width="9" style="126" bestFit="1" customWidth="1"/>
    <col min="9485" max="9485" width="0.7109375" style="126" customWidth="1"/>
    <col min="9486" max="9486" width="13.42578125" style="126" customWidth="1"/>
    <col min="9487" max="9487" width="0.7109375" style="126" customWidth="1"/>
    <col min="9488" max="9488" width="14.42578125" style="126" customWidth="1"/>
    <col min="9489" max="9489" width="0.7109375" style="126" customWidth="1"/>
    <col min="9490" max="9490" width="16.7109375" style="126" customWidth="1"/>
    <col min="9491" max="9491" width="0.7109375" style="126" customWidth="1"/>
    <col min="9492" max="9492" width="19.28515625" style="126" customWidth="1"/>
    <col min="9493" max="9493" width="0.7109375" style="126" customWidth="1"/>
    <col min="9494" max="9494" width="12.28515625" style="126" customWidth="1"/>
    <col min="9495" max="9495" width="0.7109375" style="126" customWidth="1"/>
    <col min="9496" max="9496" width="12.42578125" style="126" customWidth="1"/>
    <col min="9497" max="9497" width="0.7109375" style="126" customWidth="1"/>
    <col min="9498" max="9498" width="14.28515625" style="126" customWidth="1"/>
    <col min="9499" max="9499" width="0.7109375" style="126" customWidth="1"/>
    <col min="9500" max="9500" width="12" style="126" customWidth="1"/>
    <col min="9501" max="9732" width="12.7109375" style="126"/>
    <col min="9733" max="9733" width="23.42578125" style="126" customWidth="1"/>
    <col min="9734" max="9734" width="5.28515625" style="126" customWidth="1"/>
    <col min="9735" max="9735" width="0.7109375" style="126" customWidth="1"/>
    <col min="9736" max="9736" width="12.28515625" style="126" bestFit="1" customWidth="1"/>
    <col min="9737" max="9737" width="0.7109375" style="126" customWidth="1"/>
    <col min="9738" max="9738" width="9.28515625" style="126" customWidth="1"/>
    <col min="9739" max="9739" width="0.7109375" style="126" customWidth="1"/>
    <col min="9740" max="9740" width="9" style="126" bestFit="1" customWidth="1"/>
    <col min="9741" max="9741" width="0.7109375" style="126" customWidth="1"/>
    <col min="9742" max="9742" width="13.42578125" style="126" customWidth="1"/>
    <col min="9743" max="9743" width="0.7109375" style="126" customWidth="1"/>
    <col min="9744" max="9744" width="14.42578125" style="126" customWidth="1"/>
    <col min="9745" max="9745" width="0.7109375" style="126" customWidth="1"/>
    <col min="9746" max="9746" width="16.7109375" style="126" customWidth="1"/>
    <col min="9747" max="9747" width="0.7109375" style="126" customWidth="1"/>
    <col min="9748" max="9748" width="19.28515625" style="126" customWidth="1"/>
    <col min="9749" max="9749" width="0.7109375" style="126" customWidth="1"/>
    <col min="9750" max="9750" width="12.28515625" style="126" customWidth="1"/>
    <col min="9751" max="9751" width="0.7109375" style="126" customWidth="1"/>
    <col min="9752" max="9752" width="12.42578125" style="126" customWidth="1"/>
    <col min="9753" max="9753" width="0.7109375" style="126" customWidth="1"/>
    <col min="9754" max="9754" width="14.28515625" style="126" customWidth="1"/>
    <col min="9755" max="9755" width="0.7109375" style="126" customWidth="1"/>
    <col min="9756" max="9756" width="12" style="126" customWidth="1"/>
    <col min="9757" max="9988" width="12.7109375" style="126"/>
    <col min="9989" max="9989" width="23.42578125" style="126" customWidth="1"/>
    <col min="9990" max="9990" width="5.28515625" style="126" customWidth="1"/>
    <col min="9991" max="9991" width="0.7109375" style="126" customWidth="1"/>
    <col min="9992" max="9992" width="12.28515625" style="126" bestFit="1" customWidth="1"/>
    <col min="9993" max="9993" width="0.7109375" style="126" customWidth="1"/>
    <col min="9994" max="9994" width="9.28515625" style="126" customWidth="1"/>
    <col min="9995" max="9995" width="0.7109375" style="126" customWidth="1"/>
    <col min="9996" max="9996" width="9" style="126" bestFit="1" customWidth="1"/>
    <col min="9997" max="9997" width="0.7109375" style="126" customWidth="1"/>
    <col min="9998" max="9998" width="13.42578125" style="126" customWidth="1"/>
    <col min="9999" max="9999" width="0.7109375" style="126" customWidth="1"/>
    <col min="10000" max="10000" width="14.42578125" style="126" customWidth="1"/>
    <col min="10001" max="10001" width="0.7109375" style="126" customWidth="1"/>
    <col min="10002" max="10002" width="16.7109375" style="126" customWidth="1"/>
    <col min="10003" max="10003" width="0.7109375" style="126" customWidth="1"/>
    <col min="10004" max="10004" width="19.28515625" style="126" customWidth="1"/>
    <col min="10005" max="10005" width="0.7109375" style="126" customWidth="1"/>
    <col min="10006" max="10006" width="12.28515625" style="126" customWidth="1"/>
    <col min="10007" max="10007" width="0.7109375" style="126" customWidth="1"/>
    <col min="10008" max="10008" width="12.42578125" style="126" customWidth="1"/>
    <col min="10009" max="10009" width="0.7109375" style="126" customWidth="1"/>
    <col min="10010" max="10010" width="14.28515625" style="126" customWidth="1"/>
    <col min="10011" max="10011" width="0.7109375" style="126" customWidth="1"/>
    <col min="10012" max="10012" width="12" style="126" customWidth="1"/>
    <col min="10013" max="10244" width="12.7109375" style="126"/>
    <col min="10245" max="10245" width="23.42578125" style="126" customWidth="1"/>
    <col min="10246" max="10246" width="5.28515625" style="126" customWidth="1"/>
    <col min="10247" max="10247" width="0.7109375" style="126" customWidth="1"/>
    <col min="10248" max="10248" width="12.28515625" style="126" bestFit="1" customWidth="1"/>
    <col min="10249" max="10249" width="0.7109375" style="126" customWidth="1"/>
    <col min="10250" max="10250" width="9.28515625" style="126" customWidth="1"/>
    <col min="10251" max="10251" width="0.7109375" style="126" customWidth="1"/>
    <col min="10252" max="10252" width="9" style="126" bestFit="1" customWidth="1"/>
    <col min="10253" max="10253" width="0.7109375" style="126" customWidth="1"/>
    <col min="10254" max="10254" width="13.42578125" style="126" customWidth="1"/>
    <col min="10255" max="10255" width="0.7109375" style="126" customWidth="1"/>
    <col min="10256" max="10256" width="14.42578125" style="126" customWidth="1"/>
    <col min="10257" max="10257" width="0.7109375" style="126" customWidth="1"/>
    <col min="10258" max="10258" width="16.7109375" style="126" customWidth="1"/>
    <col min="10259" max="10259" width="0.7109375" style="126" customWidth="1"/>
    <col min="10260" max="10260" width="19.28515625" style="126" customWidth="1"/>
    <col min="10261" max="10261" width="0.7109375" style="126" customWidth="1"/>
    <col min="10262" max="10262" width="12.28515625" style="126" customWidth="1"/>
    <col min="10263" max="10263" width="0.7109375" style="126" customWidth="1"/>
    <col min="10264" max="10264" width="12.42578125" style="126" customWidth="1"/>
    <col min="10265" max="10265" width="0.7109375" style="126" customWidth="1"/>
    <col min="10266" max="10266" width="14.28515625" style="126" customWidth="1"/>
    <col min="10267" max="10267" width="0.7109375" style="126" customWidth="1"/>
    <col min="10268" max="10268" width="12" style="126" customWidth="1"/>
    <col min="10269" max="10500" width="12.7109375" style="126"/>
    <col min="10501" max="10501" width="23.42578125" style="126" customWidth="1"/>
    <col min="10502" max="10502" width="5.28515625" style="126" customWidth="1"/>
    <col min="10503" max="10503" width="0.7109375" style="126" customWidth="1"/>
    <col min="10504" max="10504" width="12.28515625" style="126" bestFit="1" customWidth="1"/>
    <col min="10505" max="10505" width="0.7109375" style="126" customWidth="1"/>
    <col min="10506" max="10506" width="9.28515625" style="126" customWidth="1"/>
    <col min="10507" max="10507" width="0.7109375" style="126" customWidth="1"/>
    <col min="10508" max="10508" width="9" style="126" bestFit="1" customWidth="1"/>
    <col min="10509" max="10509" width="0.7109375" style="126" customWidth="1"/>
    <col min="10510" max="10510" width="13.42578125" style="126" customWidth="1"/>
    <col min="10511" max="10511" width="0.7109375" style="126" customWidth="1"/>
    <col min="10512" max="10512" width="14.42578125" style="126" customWidth="1"/>
    <col min="10513" max="10513" width="0.7109375" style="126" customWidth="1"/>
    <col min="10514" max="10514" width="16.7109375" style="126" customWidth="1"/>
    <col min="10515" max="10515" width="0.7109375" style="126" customWidth="1"/>
    <col min="10516" max="10516" width="19.28515625" style="126" customWidth="1"/>
    <col min="10517" max="10517" width="0.7109375" style="126" customWidth="1"/>
    <col min="10518" max="10518" width="12.28515625" style="126" customWidth="1"/>
    <col min="10519" max="10519" width="0.7109375" style="126" customWidth="1"/>
    <col min="10520" max="10520" width="12.42578125" style="126" customWidth="1"/>
    <col min="10521" max="10521" width="0.7109375" style="126" customWidth="1"/>
    <col min="10522" max="10522" width="14.28515625" style="126" customWidth="1"/>
    <col min="10523" max="10523" width="0.7109375" style="126" customWidth="1"/>
    <col min="10524" max="10524" width="12" style="126" customWidth="1"/>
    <col min="10525" max="10756" width="12.7109375" style="126"/>
    <col min="10757" max="10757" width="23.42578125" style="126" customWidth="1"/>
    <col min="10758" max="10758" width="5.28515625" style="126" customWidth="1"/>
    <col min="10759" max="10759" width="0.7109375" style="126" customWidth="1"/>
    <col min="10760" max="10760" width="12.28515625" style="126" bestFit="1" customWidth="1"/>
    <col min="10761" max="10761" width="0.7109375" style="126" customWidth="1"/>
    <col min="10762" max="10762" width="9.28515625" style="126" customWidth="1"/>
    <col min="10763" max="10763" width="0.7109375" style="126" customWidth="1"/>
    <col min="10764" max="10764" width="9" style="126" bestFit="1" customWidth="1"/>
    <col min="10765" max="10765" width="0.7109375" style="126" customWidth="1"/>
    <col min="10766" max="10766" width="13.42578125" style="126" customWidth="1"/>
    <col min="10767" max="10767" width="0.7109375" style="126" customWidth="1"/>
    <col min="10768" max="10768" width="14.42578125" style="126" customWidth="1"/>
    <col min="10769" max="10769" width="0.7109375" style="126" customWidth="1"/>
    <col min="10770" max="10770" width="16.7109375" style="126" customWidth="1"/>
    <col min="10771" max="10771" width="0.7109375" style="126" customWidth="1"/>
    <col min="10772" max="10772" width="19.28515625" style="126" customWidth="1"/>
    <col min="10773" max="10773" width="0.7109375" style="126" customWidth="1"/>
    <col min="10774" max="10774" width="12.28515625" style="126" customWidth="1"/>
    <col min="10775" max="10775" width="0.7109375" style="126" customWidth="1"/>
    <col min="10776" max="10776" width="12.42578125" style="126" customWidth="1"/>
    <col min="10777" max="10777" width="0.7109375" style="126" customWidth="1"/>
    <col min="10778" max="10778" width="14.28515625" style="126" customWidth="1"/>
    <col min="10779" max="10779" width="0.7109375" style="126" customWidth="1"/>
    <col min="10780" max="10780" width="12" style="126" customWidth="1"/>
    <col min="10781" max="11012" width="12.7109375" style="126"/>
    <col min="11013" max="11013" width="23.42578125" style="126" customWidth="1"/>
    <col min="11014" max="11014" width="5.28515625" style="126" customWidth="1"/>
    <col min="11015" max="11015" width="0.7109375" style="126" customWidth="1"/>
    <col min="11016" max="11016" width="12.28515625" style="126" bestFit="1" customWidth="1"/>
    <col min="11017" max="11017" width="0.7109375" style="126" customWidth="1"/>
    <col min="11018" max="11018" width="9.28515625" style="126" customWidth="1"/>
    <col min="11019" max="11019" width="0.7109375" style="126" customWidth="1"/>
    <col min="11020" max="11020" width="9" style="126" bestFit="1" customWidth="1"/>
    <col min="11021" max="11021" width="0.7109375" style="126" customWidth="1"/>
    <col min="11022" max="11022" width="13.42578125" style="126" customWidth="1"/>
    <col min="11023" max="11023" width="0.7109375" style="126" customWidth="1"/>
    <col min="11024" max="11024" width="14.42578125" style="126" customWidth="1"/>
    <col min="11025" max="11025" width="0.7109375" style="126" customWidth="1"/>
    <col min="11026" max="11026" width="16.7109375" style="126" customWidth="1"/>
    <col min="11027" max="11027" width="0.7109375" style="126" customWidth="1"/>
    <col min="11028" max="11028" width="19.28515625" style="126" customWidth="1"/>
    <col min="11029" max="11029" width="0.7109375" style="126" customWidth="1"/>
    <col min="11030" max="11030" width="12.28515625" style="126" customWidth="1"/>
    <col min="11031" max="11031" width="0.7109375" style="126" customWidth="1"/>
    <col min="11032" max="11032" width="12.42578125" style="126" customWidth="1"/>
    <col min="11033" max="11033" width="0.7109375" style="126" customWidth="1"/>
    <col min="11034" max="11034" width="14.28515625" style="126" customWidth="1"/>
    <col min="11035" max="11035" width="0.7109375" style="126" customWidth="1"/>
    <col min="11036" max="11036" width="12" style="126" customWidth="1"/>
    <col min="11037" max="11268" width="12.7109375" style="126"/>
    <col min="11269" max="11269" width="23.42578125" style="126" customWidth="1"/>
    <col min="11270" max="11270" width="5.28515625" style="126" customWidth="1"/>
    <col min="11271" max="11271" width="0.7109375" style="126" customWidth="1"/>
    <col min="11272" max="11272" width="12.28515625" style="126" bestFit="1" customWidth="1"/>
    <col min="11273" max="11273" width="0.7109375" style="126" customWidth="1"/>
    <col min="11274" max="11274" width="9.28515625" style="126" customWidth="1"/>
    <col min="11275" max="11275" width="0.7109375" style="126" customWidth="1"/>
    <col min="11276" max="11276" width="9" style="126" bestFit="1" customWidth="1"/>
    <col min="11277" max="11277" width="0.7109375" style="126" customWidth="1"/>
    <col min="11278" max="11278" width="13.42578125" style="126" customWidth="1"/>
    <col min="11279" max="11279" width="0.7109375" style="126" customWidth="1"/>
    <col min="11280" max="11280" width="14.42578125" style="126" customWidth="1"/>
    <col min="11281" max="11281" width="0.7109375" style="126" customWidth="1"/>
    <col min="11282" max="11282" width="16.7109375" style="126" customWidth="1"/>
    <col min="11283" max="11283" width="0.7109375" style="126" customWidth="1"/>
    <col min="11284" max="11284" width="19.28515625" style="126" customWidth="1"/>
    <col min="11285" max="11285" width="0.7109375" style="126" customWidth="1"/>
    <col min="11286" max="11286" width="12.28515625" style="126" customWidth="1"/>
    <col min="11287" max="11287" width="0.7109375" style="126" customWidth="1"/>
    <col min="11288" max="11288" width="12.42578125" style="126" customWidth="1"/>
    <col min="11289" max="11289" width="0.7109375" style="126" customWidth="1"/>
    <col min="11290" max="11290" width="14.28515625" style="126" customWidth="1"/>
    <col min="11291" max="11291" width="0.7109375" style="126" customWidth="1"/>
    <col min="11292" max="11292" width="12" style="126" customWidth="1"/>
    <col min="11293" max="11524" width="12.7109375" style="126"/>
    <col min="11525" max="11525" width="23.42578125" style="126" customWidth="1"/>
    <col min="11526" max="11526" width="5.28515625" style="126" customWidth="1"/>
    <col min="11527" max="11527" width="0.7109375" style="126" customWidth="1"/>
    <col min="11528" max="11528" width="12.28515625" style="126" bestFit="1" customWidth="1"/>
    <col min="11529" max="11529" width="0.7109375" style="126" customWidth="1"/>
    <col min="11530" max="11530" width="9.28515625" style="126" customWidth="1"/>
    <col min="11531" max="11531" width="0.7109375" style="126" customWidth="1"/>
    <col min="11532" max="11532" width="9" style="126" bestFit="1" customWidth="1"/>
    <col min="11533" max="11533" width="0.7109375" style="126" customWidth="1"/>
    <col min="11534" max="11534" width="13.42578125" style="126" customWidth="1"/>
    <col min="11535" max="11535" width="0.7109375" style="126" customWidth="1"/>
    <col min="11536" max="11536" width="14.42578125" style="126" customWidth="1"/>
    <col min="11537" max="11537" width="0.7109375" style="126" customWidth="1"/>
    <col min="11538" max="11538" width="16.7109375" style="126" customWidth="1"/>
    <col min="11539" max="11539" width="0.7109375" style="126" customWidth="1"/>
    <col min="11540" max="11540" width="19.28515625" style="126" customWidth="1"/>
    <col min="11541" max="11541" width="0.7109375" style="126" customWidth="1"/>
    <col min="11542" max="11542" width="12.28515625" style="126" customWidth="1"/>
    <col min="11543" max="11543" width="0.7109375" style="126" customWidth="1"/>
    <col min="11544" max="11544" width="12.42578125" style="126" customWidth="1"/>
    <col min="11545" max="11545" width="0.7109375" style="126" customWidth="1"/>
    <col min="11546" max="11546" width="14.28515625" style="126" customWidth="1"/>
    <col min="11547" max="11547" width="0.7109375" style="126" customWidth="1"/>
    <col min="11548" max="11548" width="12" style="126" customWidth="1"/>
    <col min="11549" max="11780" width="12.7109375" style="126"/>
    <col min="11781" max="11781" width="23.42578125" style="126" customWidth="1"/>
    <col min="11782" max="11782" width="5.28515625" style="126" customWidth="1"/>
    <col min="11783" max="11783" width="0.7109375" style="126" customWidth="1"/>
    <col min="11784" max="11784" width="12.28515625" style="126" bestFit="1" customWidth="1"/>
    <col min="11785" max="11785" width="0.7109375" style="126" customWidth="1"/>
    <col min="11786" max="11786" width="9.28515625" style="126" customWidth="1"/>
    <col min="11787" max="11787" width="0.7109375" style="126" customWidth="1"/>
    <col min="11788" max="11788" width="9" style="126" bestFit="1" customWidth="1"/>
    <col min="11789" max="11789" width="0.7109375" style="126" customWidth="1"/>
    <col min="11790" max="11790" width="13.42578125" style="126" customWidth="1"/>
    <col min="11791" max="11791" width="0.7109375" style="126" customWidth="1"/>
    <col min="11792" max="11792" width="14.42578125" style="126" customWidth="1"/>
    <col min="11793" max="11793" width="0.7109375" style="126" customWidth="1"/>
    <col min="11794" max="11794" width="16.7109375" style="126" customWidth="1"/>
    <col min="11795" max="11795" width="0.7109375" style="126" customWidth="1"/>
    <col min="11796" max="11796" width="19.28515625" style="126" customWidth="1"/>
    <col min="11797" max="11797" width="0.7109375" style="126" customWidth="1"/>
    <col min="11798" max="11798" width="12.28515625" style="126" customWidth="1"/>
    <col min="11799" max="11799" width="0.7109375" style="126" customWidth="1"/>
    <col min="11800" max="11800" width="12.42578125" style="126" customWidth="1"/>
    <col min="11801" max="11801" width="0.7109375" style="126" customWidth="1"/>
    <col min="11802" max="11802" width="14.28515625" style="126" customWidth="1"/>
    <col min="11803" max="11803" width="0.7109375" style="126" customWidth="1"/>
    <col min="11804" max="11804" width="12" style="126" customWidth="1"/>
    <col min="11805" max="12036" width="12.7109375" style="126"/>
    <col min="12037" max="12037" width="23.42578125" style="126" customWidth="1"/>
    <col min="12038" max="12038" width="5.28515625" style="126" customWidth="1"/>
    <col min="12039" max="12039" width="0.7109375" style="126" customWidth="1"/>
    <col min="12040" max="12040" width="12.28515625" style="126" bestFit="1" customWidth="1"/>
    <col min="12041" max="12041" width="0.7109375" style="126" customWidth="1"/>
    <col min="12042" max="12042" width="9.28515625" style="126" customWidth="1"/>
    <col min="12043" max="12043" width="0.7109375" style="126" customWidth="1"/>
    <col min="12044" max="12044" width="9" style="126" bestFit="1" customWidth="1"/>
    <col min="12045" max="12045" width="0.7109375" style="126" customWidth="1"/>
    <col min="12046" max="12046" width="13.42578125" style="126" customWidth="1"/>
    <col min="12047" max="12047" width="0.7109375" style="126" customWidth="1"/>
    <col min="12048" max="12048" width="14.42578125" style="126" customWidth="1"/>
    <col min="12049" max="12049" width="0.7109375" style="126" customWidth="1"/>
    <col min="12050" max="12050" width="16.7109375" style="126" customWidth="1"/>
    <col min="12051" max="12051" width="0.7109375" style="126" customWidth="1"/>
    <col min="12052" max="12052" width="19.28515625" style="126" customWidth="1"/>
    <col min="12053" max="12053" width="0.7109375" style="126" customWidth="1"/>
    <col min="12054" max="12054" width="12.28515625" style="126" customWidth="1"/>
    <col min="12055" max="12055" width="0.7109375" style="126" customWidth="1"/>
    <col min="12056" max="12056" width="12.42578125" style="126" customWidth="1"/>
    <col min="12057" max="12057" width="0.7109375" style="126" customWidth="1"/>
    <col min="12058" max="12058" width="14.28515625" style="126" customWidth="1"/>
    <col min="12059" max="12059" width="0.7109375" style="126" customWidth="1"/>
    <col min="12060" max="12060" width="12" style="126" customWidth="1"/>
    <col min="12061" max="12292" width="12.7109375" style="126"/>
    <col min="12293" max="12293" width="23.42578125" style="126" customWidth="1"/>
    <col min="12294" max="12294" width="5.28515625" style="126" customWidth="1"/>
    <col min="12295" max="12295" width="0.7109375" style="126" customWidth="1"/>
    <col min="12296" max="12296" width="12.28515625" style="126" bestFit="1" customWidth="1"/>
    <col min="12297" max="12297" width="0.7109375" style="126" customWidth="1"/>
    <col min="12298" max="12298" width="9.28515625" style="126" customWidth="1"/>
    <col min="12299" max="12299" width="0.7109375" style="126" customWidth="1"/>
    <col min="12300" max="12300" width="9" style="126" bestFit="1" customWidth="1"/>
    <col min="12301" max="12301" width="0.7109375" style="126" customWidth="1"/>
    <col min="12302" max="12302" width="13.42578125" style="126" customWidth="1"/>
    <col min="12303" max="12303" width="0.7109375" style="126" customWidth="1"/>
    <col min="12304" max="12304" width="14.42578125" style="126" customWidth="1"/>
    <col min="12305" max="12305" width="0.7109375" style="126" customWidth="1"/>
    <col min="12306" max="12306" width="16.7109375" style="126" customWidth="1"/>
    <col min="12307" max="12307" width="0.7109375" style="126" customWidth="1"/>
    <col min="12308" max="12308" width="19.28515625" style="126" customWidth="1"/>
    <col min="12309" max="12309" width="0.7109375" style="126" customWidth="1"/>
    <col min="12310" max="12310" width="12.28515625" style="126" customWidth="1"/>
    <col min="12311" max="12311" width="0.7109375" style="126" customWidth="1"/>
    <col min="12312" max="12312" width="12.42578125" style="126" customWidth="1"/>
    <col min="12313" max="12313" width="0.7109375" style="126" customWidth="1"/>
    <col min="12314" max="12314" width="14.28515625" style="126" customWidth="1"/>
    <col min="12315" max="12315" width="0.7109375" style="126" customWidth="1"/>
    <col min="12316" max="12316" width="12" style="126" customWidth="1"/>
    <col min="12317" max="12548" width="12.7109375" style="126"/>
    <col min="12549" max="12549" width="23.42578125" style="126" customWidth="1"/>
    <col min="12550" max="12550" width="5.28515625" style="126" customWidth="1"/>
    <col min="12551" max="12551" width="0.7109375" style="126" customWidth="1"/>
    <col min="12552" max="12552" width="12.28515625" style="126" bestFit="1" customWidth="1"/>
    <col min="12553" max="12553" width="0.7109375" style="126" customWidth="1"/>
    <col min="12554" max="12554" width="9.28515625" style="126" customWidth="1"/>
    <col min="12555" max="12555" width="0.7109375" style="126" customWidth="1"/>
    <col min="12556" max="12556" width="9" style="126" bestFit="1" customWidth="1"/>
    <col min="12557" max="12557" width="0.7109375" style="126" customWidth="1"/>
    <col min="12558" max="12558" width="13.42578125" style="126" customWidth="1"/>
    <col min="12559" max="12559" width="0.7109375" style="126" customWidth="1"/>
    <col min="12560" max="12560" width="14.42578125" style="126" customWidth="1"/>
    <col min="12561" max="12561" width="0.7109375" style="126" customWidth="1"/>
    <col min="12562" max="12562" width="16.7109375" style="126" customWidth="1"/>
    <col min="12563" max="12563" width="0.7109375" style="126" customWidth="1"/>
    <col min="12564" max="12564" width="19.28515625" style="126" customWidth="1"/>
    <col min="12565" max="12565" width="0.7109375" style="126" customWidth="1"/>
    <col min="12566" max="12566" width="12.28515625" style="126" customWidth="1"/>
    <col min="12567" max="12567" width="0.7109375" style="126" customWidth="1"/>
    <col min="12568" max="12568" width="12.42578125" style="126" customWidth="1"/>
    <col min="12569" max="12569" width="0.7109375" style="126" customWidth="1"/>
    <col min="12570" max="12570" width="14.28515625" style="126" customWidth="1"/>
    <col min="12571" max="12571" width="0.7109375" style="126" customWidth="1"/>
    <col min="12572" max="12572" width="12" style="126" customWidth="1"/>
    <col min="12573" max="12804" width="12.7109375" style="126"/>
    <col min="12805" max="12805" width="23.42578125" style="126" customWidth="1"/>
    <col min="12806" max="12806" width="5.28515625" style="126" customWidth="1"/>
    <col min="12807" max="12807" width="0.7109375" style="126" customWidth="1"/>
    <col min="12808" max="12808" width="12.28515625" style="126" bestFit="1" customWidth="1"/>
    <col min="12809" max="12809" width="0.7109375" style="126" customWidth="1"/>
    <col min="12810" max="12810" width="9.28515625" style="126" customWidth="1"/>
    <col min="12811" max="12811" width="0.7109375" style="126" customWidth="1"/>
    <col min="12812" max="12812" width="9" style="126" bestFit="1" customWidth="1"/>
    <col min="12813" max="12813" width="0.7109375" style="126" customWidth="1"/>
    <col min="12814" max="12814" width="13.42578125" style="126" customWidth="1"/>
    <col min="12815" max="12815" width="0.7109375" style="126" customWidth="1"/>
    <col min="12816" max="12816" width="14.42578125" style="126" customWidth="1"/>
    <col min="12817" max="12817" width="0.7109375" style="126" customWidth="1"/>
    <col min="12818" max="12818" width="16.7109375" style="126" customWidth="1"/>
    <col min="12819" max="12819" width="0.7109375" style="126" customWidth="1"/>
    <col min="12820" max="12820" width="19.28515625" style="126" customWidth="1"/>
    <col min="12821" max="12821" width="0.7109375" style="126" customWidth="1"/>
    <col min="12822" max="12822" width="12.28515625" style="126" customWidth="1"/>
    <col min="12823" max="12823" width="0.7109375" style="126" customWidth="1"/>
    <col min="12824" max="12824" width="12.42578125" style="126" customWidth="1"/>
    <col min="12825" max="12825" width="0.7109375" style="126" customWidth="1"/>
    <col min="12826" max="12826" width="14.28515625" style="126" customWidth="1"/>
    <col min="12827" max="12827" width="0.7109375" style="126" customWidth="1"/>
    <col min="12828" max="12828" width="12" style="126" customWidth="1"/>
    <col min="12829" max="13060" width="12.7109375" style="126"/>
    <col min="13061" max="13061" width="23.42578125" style="126" customWidth="1"/>
    <col min="13062" max="13062" width="5.28515625" style="126" customWidth="1"/>
    <col min="13063" max="13063" width="0.7109375" style="126" customWidth="1"/>
    <col min="13064" max="13064" width="12.28515625" style="126" bestFit="1" customWidth="1"/>
    <col min="13065" max="13065" width="0.7109375" style="126" customWidth="1"/>
    <col min="13066" max="13066" width="9.28515625" style="126" customWidth="1"/>
    <col min="13067" max="13067" width="0.7109375" style="126" customWidth="1"/>
    <col min="13068" max="13068" width="9" style="126" bestFit="1" customWidth="1"/>
    <col min="13069" max="13069" width="0.7109375" style="126" customWidth="1"/>
    <col min="13070" max="13070" width="13.42578125" style="126" customWidth="1"/>
    <col min="13071" max="13071" width="0.7109375" style="126" customWidth="1"/>
    <col min="13072" max="13072" width="14.42578125" style="126" customWidth="1"/>
    <col min="13073" max="13073" width="0.7109375" style="126" customWidth="1"/>
    <col min="13074" max="13074" width="16.7109375" style="126" customWidth="1"/>
    <col min="13075" max="13075" width="0.7109375" style="126" customWidth="1"/>
    <col min="13076" max="13076" width="19.28515625" style="126" customWidth="1"/>
    <col min="13077" max="13077" width="0.7109375" style="126" customWidth="1"/>
    <col min="13078" max="13078" width="12.28515625" style="126" customWidth="1"/>
    <col min="13079" max="13079" width="0.7109375" style="126" customWidth="1"/>
    <col min="13080" max="13080" width="12.42578125" style="126" customWidth="1"/>
    <col min="13081" max="13081" width="0.7109375" style="126" customWidth="1"/>
    <col min="13082" max="13082" width="14.28515625" style="126" customWidth="1"/>
    <col min="13083" max="13083" width="0.7109375" style="126" customWidth="1"/>
    <col min="13084" max="13084" width="12" style="126" customWidth="1"/>
    <col min="13085" max="13316" width="12.7109375" style="126"/>
    <col min="13317" max="13317" width="23.42578125" style="126" customWidth="1"/>
    <col min="13318" max="13318" width="5.28515625" style="126" customWidth="1"/>
    <col min="13319" max="13319" width="0.7109375" style="126" customWidth="1"/>
    <col min="13320" max="13320" width="12.28515625" style="126" bestFit="1" customWidth="1"/>
    <col min="13321" max="13321" width="0.7109375" style="126" customWidth="1"/>
    <col min="13322" max="13322" width="9.28515625" style="126" customWidth="1"/>
    <col min="13323" max="13323" width="0.7109375" style="126" customWidth="1"/>
    <col min="13324" max="13324" width="9" style="126" bestFit="1" customWidth="1"/>
    <col min="13325" max="13325" width="0.7109375" style="126" customWidth="1"/>
    <col min="13326" max="13326" width="13.42578125" style="126" customWidth="1"/>
    <col min="13327" max="13327" width="0.7109375" style="126" customWidth="1"/>
    <col min="13328" max="13328" width="14.42578125" style="126" customWidth="1"/>
    <col min="13329" max="13329" width="0.7109375" style="126" customWidth="1"/>
    <col min="13330" max="13330" width="16.7109375" style="126" customWidth="1"/>
    <col min="13331" max="13331" width="0.7109375" style="126" customWidth="1"/>
    <col min="13332" max="13332" width="19.28515625" style="126" customWidth="1"/>
    <col min="13333" max="13333" width="0.7109375" style="126" customWidth="1"/>
    <col min="13334" max="13334" width="12.28515625" style="126" customWidth="1"/>
    <col min="13335" max="13335" width="0.7109375" style="126" customWidth="1"/>
    <col min="13336" max="13336" width="12.42578125" style="126" customWidth="1"/>
    <col min="13337" max="13337" width="0.7109375" style="126" customWidth="1"/>
    <col min="13338" max="13338" width="14.28515625" style="126" customWidth="1"/>
    <col min="13339" max="13339" width="0.7109375" style="126" customWidth="1"/>
    <col min="13340" max="13340" width="12" style="126" customWidth="1"/>
    <col min="13341" max="13572" width="12.7109375" style="126"/>
    <col min="13573" max="13573" width="23.42578125" style="126" customWidth="1"/>
    <col min="13574" max="13574" width="5.28515625" style="126" customWidth="1"/>
    <col min="13575" max="13575" width="0.7109375" style="126" customWidth="1"/>
    <col min="13576" max="13576" width="12.28515625" style="126" bestFit="1" customWidth="1"/>
    <col min="13577" max="13577" width="0.7109375" style="126" customWidth="1"/>
    <col min="13578" max="13578" width="9.28515625" style="126" customWidth="1"/>
    <col min="13579" max="13579" width="0.7109375" style="126" customWidth="1"/>
    <col min="13580" max="13580" width="9" style="126" bestFit="1" customWidth="1"/>
    <col min="13581" max="13581" width="0.7109375" style="126" customWidth="1"/>
    <col min="13582" max="13582" width="13.42578125" style="126" customWidth="1"/>
    <col min="13583" max="13583" width="0.7109375" style="126" customWidth="1"/>
    <col min="13584" max="13584" width="14.42578125" style="126" customWidth="1"/>
    <col min="13585" max="13585" width="0.7109375" style="126" customWidth="1"/>
    <col min="13586" max="13586" width="16.7109375" style="126" customWidth="1"/>
    <col min="13587" max="13587" width="0.7109375" style="126" customWidth="1"/>
    <col min="13588" max="13588" width="19.28515625" style="126" customWidth="1"/>
    <col min="13589" max="13589" width="0.7109375" style="126" customWidth="1"/>
    <col min="13590" max="13590" width="12.28515625" style="126" customWidth="1"/>
    <col min="13591" max="13591" width="0.7109375" style="126" customWidth="1"/>
    <col min="13592" max="13592" width="12.42578125" style="126" customWidth="1"/>
    <col min="13593" max="13593" width="0.7109375" style="126" customWidth="1"/>
    <col min="13594" max="13594" width="14.28515625" style="126" customWidth="1"/>
    <col min="13595" max="13595" width="0.7109375" style="126" customWidth="1"/>
    <col min="13596" max="13596" width="12" style="126" customWidth="1"/>
    <col min="13597" max="13828" width="12.7109375" style="126"/>
    <col min="13829" max="13829" width="23.42578125" style="126" customWidth="1"/>
    <col min="13830" max="13830" width="5.28515625" style="126" customWidth="1"/>
    <col min="13831" max="13831" width="0.7109375" style="126" customWidth="1"/>
    <col min="13832" max="13832" width="12.28515625" style="126" bestFit="1" customWidth="1"/>
    <col min="13833" max="13833" width="0.7109375" style="126" customWidth="1"/>
    <col min="13834" max="13834" width="9.28515625" style="126" customWidth="1"/>
    <col min="13835" max="13835" width="0.7109375" style="126" customWidth="1"/>
    <col min="13836" max="13836" width="9" style="126" bestFit="1" customWidth="1"/>
    <col min="13837" max="13837" width="0.7109375" style="126" customWidth="1"/>
    <col min="13838" max="13838" width="13.42578125" style="126" customWidth="1"/>
    <col min="13839" max="13839" width="0.7109375" style="126" customWidth="1"/>
    <col min="13840" max="13840" width="14.42578125" style="126" customWidth="1"/>
    <col min="13841" max="13841" width="0.7109375" style="126" customWidth="1"/>
    <col min="13842" max="13842" width="16.7109375" style="126" customWidth="1"/>
    <col min="13843" max="13843" width="0.7109375" style="126" customWidth="1"/>
    <col min="13844" max="13844" width="19.28515625" style="126" customWidth="1"/>
    <col min="13845" max="13845" width="0.7109375" style="126" customWidth="1"/>
    <col min="13846" max="13846" width="12.28515625" style="126" customWidth="1"/>
    <col min="13847" max="13847" width="0.7109375" style="126" customWidth="1"/>
    <col min="13848" max="13848" width="12.42578125" style="126" customWidth="1"/>
    <col min="13849" max="13849" width="0.7109375" style="126" customWidth="1"/>
    <col min="13850" max="13850" width="14.28515625" style="126" customWidth="1"/>
    <col min="13851" max="13851" width="0.7109375" style="126" customWidth="1"/>
    <col min="13852" max="13852" width="12" style="126" customWidth="1"/>
    <col min="13853" max="14084" width="12.7109375" style="126"/>
    <col min="14085" max="14085" width="23.42578125" style="126" customWidth="1"/>
    <col min="14086" max="14086" width="5.28515625" style="126" customWidth="1"/>
    <col min="14087" max="14087" width="0.7109375" style="126" customWidth="1"/>
    <col min="14088" max="14088" width="12.28515625" style="126" bestFit="1" customWidth="1"/>
    <col min="14089" max="14089" width="0.7109375" style="126" customWidth="1"/>
    <col min="14090" max="14090" width="9.28515625" style="126" customWidth="1"/>
    <col min="14091" max="14091" width="0.7109375" style="126" customWidth="1"/>
    <col min="14092" max="14092" width="9" style="126" bestFit="1" customWidth="1"/>
    <col min="14093" max="14093" width="0.7109375" style="126" customWidth="1"/>
    <col min="14094" max="14094" width="13.42578125" style="126" customWidth="1"/>
    <col min="14095" max="14095" width="0.7109375" style="126" customWidth="1"/>
    <col min="14096" max="14096" width="14.42578125" style="126" customWidth="1"/>
    <col min="14097" max="14097" width="0.7109375" style="126" customWidth="1"/>
    <col min="14098" max="14098" width="16.7109375" style="126" customWidth="1"/>
    <col min="14099" max="14099" width="0.7109375" style="126" customWidth="1"/>
    <col min="14100" max="14100" width="19.28515625" style="126" customWidth="1"/>
    <col min="14101" max="14101" width="0.7109375" style="126" customWidth="1"/>
    <col min="14102" max="14102" width="12.28515625" style="126" customWidth="1"/>
    <col min="14103" max="14103" width="0.7109375" style="126" customWidth="1"/>
    <col min="14104" max="14104" width="12.42578125" style="126" customWidth="1"/>
    <col min="14105" max="14105" width="0.7109375" style="126" customWidth="1"/>
    <col min="14106" max="14106" width="14.28515625" style="126" customWidth="1"/>
    <col min="14107" max="14107" width="0.7109375" style="126" customWidth="1"/>
    <col min="14108" max="14108" width="12" style="126" customWidth="1"/>
    <col min="14109" max="14340" width="12.7109375" style="126"/>
    <col min="14341" max="14341" width="23.42578125" style="126" customWidth="1"/>
    <col min="14342" max="14342" width="5.28515625" style="126" customWidth="1"/>
    <col min="14343" max="14343" width="0.7109375" style="126" customWidth="1"/>
    <col min="14344" max="14344" width="12.28515625" style="126" bestFit="1" customWidth="1"/>
    <col min="14345" max="14345" width="0.7109375" style="126" customWidth="1"/>
    <col min="14346" max="14346" width="9.28515625" style="126" customWidth="1"/>
    <col min="14347" max="14347" width="0.7109375" style="126" customWidth="1"/>
    <col min="14348" max="14348" width="9" style="126" bestFit="1" customWidth="1"/>
    <col min="14349" max="14349" width="0.7109375" style="126" customWidth="1"/>
    <col min="14350" max="14350" width="13.42578125" style="126" customWidth="1"/>
    <col min="14351" max="14351" width="0.7109375" style="126" customWidth="1"/>
    <col min="14352" max="14352" width="14.42578125" style="126" customWidth="1"/>
    <col min="14353" max="14353" width="0.7109375" style="126" customWidth="1"/>
    <col min="14354" max="14354" width="16.7109375" style="126" customWidth="1"/>
    <col min="14355" max="14355" width="0.7109375" style="126" customWidth="1"/>
    <col min="14356" max="14356" width="19.28515625" style="126" customWidth="1"/>
    <col min="14357" max="14357" width="0.7109375" style="126" customWidth="1"/>
    <col min="14358" max="14358" width="12.28515625" style="126" customWidth="1"/>
    <col min="14359" max="14359" width="0.7109375" style="126" customWidth="1"/>
    <col min="14360" max="14360" width="12.42578125" style="126" customWidth="1"/>
    <col min="14361" max="14361" width="0.7109375" style="126" customWidth="1"/>
    <col min="14362" max="14362" width="14.28515625" style="126" customWidth="1"/>
    <col min="14363" max="14363" width="0.7109375" style="126" customWidth="1"/>
    <col min="14364" max="14364" width="12" style="126" customWidth="1"/>
    <col min="14365" max="14596" width="12.7109375" style="126"/>
    <col min="14597" max="14597" width="23.42578125" style="126" customWidth="1"/>
    <col min="14598" max="14598" width="5.28515625" style="126" customWidth="1"/>
    <col min="14599" max="14599" width="0.7109375" style="126" customWidth="1"/>
    <col min="14600" max="14600" width="12.28515625" style="126" bestFit="1" customWidth="1"/>
    <col min="14601" max="14601" width="0.7109375" style="126" customWidth="1"/>
    <col min="14602" max="14602" width="9.28515625" style="126" customWidth="1"/>
    <col min="14603" max="14603" width="0.7109375" style="126" customWidth="1"/>
    <col min="14604" max="14604" width="9" style="126" bestFit="1" customWidth="1"/>
    <col min="14605" max="14605" width="0.7109375" style="126" customWidth="1"/>
    <col min="14606" max="14606" width="13.42578125" style="126" customWidth="1"/>
    <col min="14607" max="14607" width="0.7109375" style="126" customWidth="1"/>
    <col min="14608" max="14608" width="14.42578125" style="126" customWidth="1"/>
    <col min="14609" max="14609" width="0.7109375" style="126" customWidth="1"/>
    <col min="14610" max="14610" width="16.7109375" style="126" customWidth="1"/>
    <col min="14611" max="14611" width="0.7109375" style="126" customWidth="1"/>
    <col min="14612" max="14612" width="19.28515625" style="126" customWidth="1"/>
    <col min="14613" max="14613" width="0.7109375" style="126" customWidth="1"/>
    <col min="14614" max="14614" width="12.28515625" style="126" customWidth="1"/>
    <col min="14615" max="14615" width="0.7109375" style="126" customWidth="1"/>
    <col min="14616" max="14616" width="12.42578125" style="126" customWidth="1"/>
    <col min="14617" max="14617" width="0.7109375" style="126" customWidth="1"/>
    <col min="14618" max="14618" width="14.28515625" style="126" customWidth="1"/>
    <col min="14619" max="14619" width="0.7109375" style="126" customWidth="1"/>
    <col min="14620" max="14620" width="12" style="126" customWidth="1"/>
    <col min="14621" max="14852" width="12.7109375" style="126"/>
    <col min="14853" max="14853" width="23.42578125" style="126" customWidth="1"/>
    <col min="14854" max="14854" width="5.28515625" style="126" customWidth="1"/>
    <col min="14855" max="14855" width="0.7109375" style="126" customWidth="1"/>
    <col min="14856" max="14856" width="12.28515625" style="126" bestFit="1" customWidth="1"/>
    <col min="14857" max="14857" width="0.7109375" style="126" customWidth="1"/>
    <col min="14858" max="14858" width="9.28515625" style="126" customWidth="1"/>
    <col min="14859" max="14859" width="0.7109375" style="126" customWidth="1"/>
    <col min="14860" max="14860" width="9" style="126" bestFit="1" customWidth="1"/>
    <col min="14861" max="14861" width="0.7109375" style="126" customWidth="1"/>
    <col min="14862" max="14862" width="13.42578125" style="126" customWidth="1"/>
    <col min="14863" max="14863" width="0.7109375" style="126" customWidth="1"/>
    <col min="14864" max="14864" width="14.42578125" style="126" customWidth="1"/>
    <col min="14865" max="14865" width="0.7109375" style="126" customWidth="1"/>
    <col min="14866" max="14866" width="16.7109375" style="126" customWidth="1"/>
    <col min="14867" max="14867" width="0.7109375" style="126" customWidth="1"/>
    <col min="14868" max="14868" width="19.28515625" style="126" customWidth="1"/>
    <col min="14869" max="14869" width="0.7109375" style="126" customWidth="1"/>
    <col min="14870" max="14870" width="12.28515625" style="126" customWidth="1"/>
    <col min="14871" max="14871" width="0.7109375" style="126" customWidth="1"/>
    <col min="14872" max="14872" width="12.42578125" style="126" customWidth="1"/>
    <col min="14873" max="14873" width="0.7109375" style="126" customWidth="1"/>
    <col min="14874" max="14874" width="14.28515625" style="126" customWidth="1"/>
    <col min="14875" max="14875" width="0.7109375" style="126" customWidth="1"/>
    <col min="14876" max="14876" width="12" style="126" customWidth="1"/>
    <col min="14877" max="15108" width="12.7109375" style="126"/>
    <col min="15109" max="15109" width="23.42578125" style="126" customWidth="1"/>
    <col min="15110" max="15110" width="5.28515625" style="126" customWidth="1"/>
    <col min="15111" max="15111" width="0.7109375" style="126" customWidth="1"/>
    <col min="15112" max="15112" width="12.28515625" style="126" bestFit="1" customWidth="1"/>
    <col min="15113" max="15113" width="0.7109375" style="126" customWidth="1"/>
    <col min="15114" max="15114" width="9.28515625" style="126" customWidth="1"/>
    <col min="15115" max="15115" width="0.7109375" style="126" customWidth="1"/>
    <col min="15116" max="15116" width="9" style="126" bestFit="1" customWidth="1"/>
    <col min="15117" max="15117" width="0.7109375" style="126" customWidth="1"/>
    <col min="15118" max="15118" width="13.42578125" style="126" customWidth="1"/>
    <col min="15119" max="15119" width="0.7109375" style="126" customWidth="1"/>
    <col min="15120" max="15120" width="14.42578125" style="126" customWidth="1"/>
    <col min="15121" max="15121" width="0.7109375" style="126" customWidth="1"/>
    <col min="15122" max="15122" width="16.7109375" style="126" customWidth="1"/>
    <col min="15123" max="15123" width="0.7109375" style="126" customWidth="1"/>
    <col min="15124" max="15124" width="19.28515625" style="126" customWidth="1"/>
    <col min="15125" max="15125" width="0.7109375" style="126" customWidth="1"/>
    <col min="15126" max="15126" width="12.28515625" style="126" customWidth="1"/>
    <col min="15127" max="15127" width="0.7109375" style="126" customWidth="1"/>
    <col min="15128" max="15128" width="12.42578125" style="126" customWidth="1"/>
    <col min="15129" max="15129" width="0.7109375" style="126" customWidth="1"/>
    <col min="15130" max="15130" width="14.28515625" style="126" customWidth="1"/>
    <col min="15131" max="15131" width="0.7109375" style="126" customWidth="1"/>
    <col min="15132" max="15132" width="12" style="126" customWidth="1"/>
    <col min="15133" max="15364" width="12.7109375" style="126"/>
    <col min="15365" max="15365" width="23.42578125" style="126" customWidth="1"/>
    <col min="15366" max="15366" width="5.28515625" style="126" customWidth="1"/>
    <col min="15367" max="15367" width="0.7109375" style="126" customWidth="1"/>
    <col min="15368" max="15368" width="12.28515625" style="126" bestFit="1" customWidth="1"/>
    <col min="15369" max="15369" width="0.7109375" style="126" customWidth="1"/>
    <col min="15370" max="15370" width="9.28515625" style="126" customWidth="1"/>
    <col min="15371" max="15371" width="0.7109375" style="126" customWidth="1"/>
    <col min="15372" max="15372" width="9" style="126" bestFit="1" customWidth="1"/>
    <col min="15373" max="15373" width="0.7109375" style="126" customWidth="1"/>
    <col min="15374" max="15374" width="13.42578125" style="126" customWidth="1"/>
    <col min="15375" max="15375" width="0.7109375" style="126" customWidth="1"/>
    <col min="15376" max="15376" width="14.42578125" style="126" customWidth="1"/>
    <col min="15377" max="15377" width="0.7109375" style="126" customWidth="1"/>
    <col min="15378" max="15378" width="16.7109375" style="126" customWidth="1"/>
    <col min="15379" max="15379" width="0.7109375" style="126" customWidth="1"/>
    <col min="15380" max="15380" width="19.28515625" style="126" customWidth="1"/>
    <col min="15381" max="15381" width="0.7109375" style="126" customWidth="1"/>
    <col min="15382" max="15382" width="12.28515625" style="126" customWidth="1"/>
    <col min="15383" max="15383" width="0.7109375" style="126" customWidth="1"/>
    <col min="15384" max="15384" width="12.42578125" style="126" customWidth="1"/>
    <col min="15385" max="15385" width="0.7109375" style="126" customWidth="1"/>
    <col min="15386" max="15386" width="14.28515625" style="126" customWidth="1"/>
    <col min="15387" max="15387" width="0.7109375" style="126" customWidth="1"/>
    <col min="15388" max="15388" width="12" style="126" customWidth="1"/>
    <col min="15389" max="15620" width="12.7109375" style="126"/>
    <col min="15621" max="15621" width="23.42578125" style="126" customWidth="1"/>
    <col min="15622" max="15622" width="5.28515625" style="126" customWidth="1"/>
    <col min="15623" max="15623" width="0.7109375" style="126" customWidth="1"/>
    <col min="15624" max="15624" width="12.28515625" style="126" bestFit="1" customWidth="1"/>
    <col min="15625" max="15625" width="0.7109375" style="126" customWidth="1"/>
    <col min="15626" max="15626" width="9.28515625" style="126" customWidth="1"/>
    <col min="15627" max="15627" width="0.7109375" style="126" customWidth="1"/>
    <col min="15628" max="15628" width="9" style="126" bestFit="1" customWidth="1"/>
    <col min="15629" max="15629" width="0.7109375" style="126" customWidth="1"/>
    <col min="15630" max="15630" width="13.42578125" style="126" customWidth="1"/>
    <col min="15631" max="15631" width="0.7109375" style="126" customWidth="1"/>
    <col min="15632" max="15632" width="14.42578125" style="126" customWidth="1"/>
    <col min="15633" max="15633" width="0.7109375" style="126" customWidth="1"/>
    <col min="15634" max="15634" width="16.7109375" style="126" customWidth="1"/>
    <col min="15635" max="15635" width="0.7109375" style="126" customWidth="1"/>
    <col min="15636" max="15636" width="19.28515625" style="126" customWidth="1"/>
    <col min="15637" max="15637" width="0.7109375" style="126" customWidth="1"/>
    <col min="15638" max="15638" width="12.28515625" style="126" customWidth="1"/>
    <col min="15639" max="15639" width="0.7109375" style="126" customWidth="1"/>
    <col min="15640" max="15640" width="12.42578125" style="126" customWidth="1"/>
    <col min="15641" max="15641" width="0.7109375" style="126" customWidth="1"/>
    <col min="15642" max="15642" width="14.28515625" style="126" customWidth="1"/>
    <col min="15643" max="15643" width="0.7109375" style="126" customWidth="1"/>
    <col min="15644" max="15644" width="12" style="126" customWidth="1"/>
    <col min="15645" max="15876" width="12.7109375" style="126"/>
    <col min="15877" max="15877" width="23.42578125" style="126" customWidth="1"/>
    <col min="15878" max="15878" width="5.28515625" style="126" customWidth="1"/>
    <col min="15879" max="15879" width="0.7109375" style="126" customWidth="1"/>
    <col min="15880" max="15880" width="12.28515625" style="126" bestFit="1" customWidth="1"/>
    <col min="15881" max="15881" width="0.7109375" style="126" customWidth="1"/>
    <col min="15882" max="15882" width="9.28515625" style="126" customWidth="1"/>
    <col min="15883" max="15883" width="0.7109375" style="126" customWidth="1"/>
    <col min="15884" max="15884" width="9" style="126" bestFit="1" customWidth="1"/>
    <col min="15885" max="15885" width="0.7109375" style="126" customWidth="1"/>
    <col min="15886" max="15886" width="13.42578125" style="126" customWidth="1"/>
    <col min="15887" max="15887" width="0.7109375" style="126" customWidth="1"/>
    <col min="15888" max="15888" width="14.42578125" style="126" customWidth="1"/>
    <col min="15889" max="15889" width="0.7109375" style="126" customWidth="1"/>
    <col min="15890" max="15890" width="16.7109375" style="126" customWidth="1"/>
    <col min="15891" max="15891" width="0.7109375" style="126" customWidth="1"/>
    <col min="15892" max="15892" width="19.28515625" style="126" customWidth="1"/>
    <col min="15893" max="15893" width="0.7109375" style="126" customWidth="1"/>
    <col min="15894" max="15894" width="12.28515625" style="126" customWidth="1"/>
    <col min="15895" max="15895" width="0.7109375" style="126" customWidth="1"/>
    <col min="15896" max="15896" width="12.42578125" style="126" customWidth="1"/>
    <col min="15897" max="15897" width="0.7109375" style="126" customWidth="1"/>
    <col min="15898" max="15898" width="14.28515625" style="126" customWidth="1"/>
    <col min="15899" max="15899" width="0.7109375" style="126" customWidth="1"/>
    <col min="15900" max="15900" width="12" style="126" customWidth="1"/>
    <col min="15901" max="16132" width="12.7109375" style="126"/>
    <col min="16133" max="16133" width="23.42578125" style="126" customWidth="1"/>
    <col min="16134" max="16134" width="5.28515625" style="126" customWidth="1"/>
    <col min="16135" max="16135" width="0.7109375" style="126" customWidth="1"/>
    <col min="16136" max="16136" width="12.28515625" style="126" bestFit="1" customWidth="1"/>
    <col min="16137" max="16137" width="0.7109375" style="126" customWidth="1"/>
    <col min="16138" max="16138" width="9.28515625" style="126" customWidth="1"/>
    <col min="16139" max="16139" width="0.7109375" style="126" customWidth="1"/>
    <col min="16140" max="16140" width="9" style="126" bestFit="1" customWidth="1"/>
    <col min="16141" max="16141" width="0.7109375" style="126" customWidth="1"/>
    <col min="16142" max="16142" width="13.42578125" style="126" customWidth="1"/>
    <col min="16143" max="16143" width="0.7109375" style="126" customWidth="1"/>
    <col min="16144" max="16144" width="14.42578125" style="126" customWidth="1"/>
    <col min="16145" max="16145" width="0.7109375" style="126" customWidth="1"/>
    <col min="16146" max="16146" width="16.7109375" style="126" customWidth="1"/>
    <col min="16147" max="16147" width="0.7109375" style="126" customWidth="1"/>
    <col min="16148" max="16148" width="19.28515625" style="126" customWidth="1"/>
    <col min="16149" max="16149" width="0.7109375" style="126" customWidth="1"/>
    <col min="16150" max="16150" width="12.28515625" style="126" customWidth="1"/>
    <col min="16151" max="16151" width="0.7109375" style="126" customWidth="1"/>
    <col min="16152" max="16152" width="12.42578125" style="126" customWidth="1"/>
    <col min="16153" max="16153" width="0.7109375" style="126" customWidth="1"/>
    <col min="16154" max="16154" width="14.28515625" style="126" customWidth="1"/>
    <col min="16155" max="16155" width="0.7109375" style="126" customWidth="1"/>
    <col min="16156" max="16156" width="12" style="126" customWidth="1"/>
    <col min="16157" max="16384" width="12.7109375" style="126"/>
  </cols>
  <sheetData>
    <row r="1" spans="1:30" s="5" customFormat="1" ht="16.149999999999999" customHeight="1">
      <c r="A1" s="22" t="s">
        <v>0</v>
      </c>
      <c r="B1" s="2"/>
      <c r="C1" s="2"/>
      <c r="D1" s="113"/>
      <c r="E1" s="114"/>
      <c r="F1" s="113"/>
      <c r="G1" s="114"/>
      <c r="H1" s="113"/>
      <c r="I1" s="114"/>
      <c r="J1" s="113"/>
      <c r="K1" s="114"/>
      <c r="L1" s="113"/>
      <c r="M1" s="114"/>
      <c r="N1" s="114"/>
      <c r="O1" s="182"/>
      <c r="P1" s="114"/>
      <c r="Q1" s="182"/>
      <c r="R1" s="114"/>
      <c r="S1" s="182"/>
      <c r="T1" s="113"/>
      <c r="U1" s="114"/>
      <c r="V1" s="113"/>
      <c r="W1" s="114"/>
      <c r="X1" s="113"/>
    </row>
    <row r="2" spans="1:30" s="115" customFormat="1" ht="16.149999999999999" customHeight="1">
      <c r="A2" s="22" t="s">
        <v>90</v>
      </c>
      <c r="D2" s="116"/>
      <c r="E2" s="117"/>
      <c r="F2" s="116"/>
      <c r="G2" s="117"/>
      <c r="H2" s="116"/>
      <c r="I2" s="117"/>
      <c r="J2" s="116"/>
      <c r="K2" s="117"/>
      <c r="L2" s="116"/>
      <c r="M2" s="117"/>
      <c r="N2" s="117"/>
      <c r="O2" s="183"/>
      <c r="P2" s="117"/>
      <c r="Q2" s="183"/>
      <c r="R2" s="117"/>
      <c r="S2" s="183"/>
      <c r="T2" s="116"/>
      <c r="U2" s="117"/>
      <c r="V2" s="116"/>
      <c r="W2" s="117"/>
      <c r="X2" s="116"/>
      <c r="AD2" s="219"/>
    </row>
    <row r="3" spans="1:30" s="115" customFormat="1" ht="16.149999999999999" customHeight="1">
      <c r="A3" s="118" t="s">
        <v>220</v>
      </c>
      <c r="B3" s="119"/>
      <c r="C3" s="119"/>
      <c r="D3" s="120"/>
      <c r="E3" s="121"/>
      <c r="F3" s="120"/>
      <c r="G3" s="121"/>
      <c r="H3" s="120"/>
      <c r="I3" s="121"/>
      <c r="J3" s="120"/>
      <c r="K3" s="121"/>
      <c r="L3" s="120"/>
      <c r="M3" s="121"/>
      <c r="N3" s="121"/>
      <c r="O3" s="184"/>
      <c r="P3" s="121"/>
      <c r="Q3" s="184"/>
      <c r="R3" s="121"/>
      <c r="S3" s="184"/>
      <c r="T3" s="120"/>
      <c r="U3" s="121"/>
      <c r="V3" s="120"/>
      <c r="W3" s="121"/>
      <c r="X3" s="120"/>
    </row>
    <row r="4" spans="1:30" s="115" customFormat="1" ht="16.149999999999999" customHeight="1">
      <c r="A4" s="22"/>
      <c r="D4" s="116"/>
      <c r="E4" s="117"/>
      <c r="F4" s="116"/>
      <c r="G4" s="117"/>
      <c r="H4" s="116"/>
      <c r="I4" s="117"/>
      <c r="J4" s="116"/>
      <c r="K4" s="117"/>
      <c r="L4" s="116"/>
      <c r="M4" s="117"/>
      <c r="N4" s="117"/>
      <c r="O4" s="183"/>
      <c r="P4" s="117"/>
      <c r="Q4" s="183"/>
      <c r="R4" s="117"/>
      <c r="S4" s="183"/>
      <c r="T4" s="116"/>
      <c r="U4" s="117"/>
      <c r="V4" s="116"/>
      <c r="W4" s="117"/>
      <c r="X4" s="116"/>
      <c r="Y4" s="122"/>
      <c r="Z4" s="122"/>
      <c r="AA4" s="122"/>
      <c r="AB4" s="122"/>
    </row>
    <row r="5" spans="1:30" ht="16.149999999999999" customHeight="1">
      <c r="A5" s="123"/>
      <c r="B5" s="123"/>
      <c r="C5" s="123"/>
    </row>
    <row r="6" spans="1:30" ht="16.149999999999999" customHeight="1">
      <c r="A6" s="123"/>
      <c r="B6" s="123"/>
      <c r="C6" s="123"/>
      <c r="D6" s="263" t="s">
        <v>91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</row>
    <row r="7" spans="1:30" ht="16.149999999999999" customHeight="1">
      <c r="A7" s="123"/>
      <c r="B7" s="123"/>
      <c r="C7" s="123"/>
      <c r="D7" s="264" t="s">
        <v>92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127"/>
      <c r="Z7" s="128"/>
      <c r="AA7" s="128"/>
      <c r="AB7" s="128"/>
    </row>
    <row r="8" spans="1:30" ht="16.149999999999999" customHeight="1">
      <c r="A8" s="123"/>
      <c r="B8" s="123"/>
      <c r="C8" s="123"/>
      <c r="D8" s="129"/>
      <c r="E8" s="129"/>
      <c r="F8" s="129"/>
      <c r="G8" s="129"/>
      <c r="H8" s="129"/>
      <c r="I8" s="129"/>
      <c r="J8" s="129"/>
      <c r="K8" s="129"/>
      <c r="L8" s="130"/>
      <c r="M8" s="130"/>
      <c r="N8" s="263" t="s">
        <v>53</v>
      </c>
      <c r="O8" s="263"/>
      <c r="P8" s="263"/>
      <c r="Q8" s="263"/>
      <c r="R8" s="263"/>
      <c r="S8" s="263"/>
      <c r="T8" s="263"/>
      <c r="U8" s="263"/>
      <c r="V8" s="263"/>
      <c r="W8" s="117"/>
      <c r="X8" s="116"/>
    </row>
    <row r="9" spans="1:30" ht="16.149999999999999" customHeight="1">
      <c r="A9" s="123"/>
      <c r="B9" s="123"/>
      <c r="C9" s="123"/>
      <c r="D9" s="263" t="s">
        <v>93</v>
      </c>
      <c r="E9" s="263"/>
      <c r="F9" s="263"/>
      <c r="G9" s="263"/>
      <c r="H9" s="263"/>
      <c r="I9" s="129"/>
      <c r="J9" s="263" t="s">
        <v>49</v>
      </c>
      <c r="K9" s="263"/>
      <c r="L9" s="263"/>
      <c r="M9" s="130"/>
      <c r="N9" s="263" t="s">
        <v>94</v>
      </c>
      <c r="O9" s="263"/>
      <c r="P9" s="263"/>
      <c r="Q9" s="263"/>
      <c r="R9" s="263"/>
      <c r="S9" s="263"/>
      <c r="T9" s="263"/>
      <c r="U9" s="129"/>
      <c r="V9" s="129"/>
      <c r="W9" s="117"/>
      <c r="X9" s="116"/>
    </row>
    <row r="10" spans="1:30" ht="16.149999999999999" customHeight="1">
      <c r="A10" s="123"/>
      <c r="B10" s="123"/>
      <c r="C10" s="123"/>
      <c r="D10" s="188"/>
      <c r="E10" s="188"/>
      <c r="F10" s="188"/>
      <c r="G10" s="188"/>
      <c r="H10" s="188"/>
      <c r="I10" s="129"/>
      <c r="J10" s="188"/>
      <c r="K10" s="188"/>
      <c r="L10" s="188"/>
      <c r="M10" s="130"/>
      <c r="N10" s="188"/>
      <c r="O10" s="188"/>
      <c r="P10" s="117" t="s">
        <v>162</v>
      </c>
      <c r="Q10" s="188"/>
      <c r="R10" s="117" t="s">
        <v>162</v>
      </c>
      <c r="S10" s="188"/>
      <c r="T10" s="188"/>
      <c r="U10" s="129"/>
      <c r="V10" s="129"/>
      <c r="W10" s="117"/>
      <c r="X10" s="116"/>
    </row>
    <row r="11" spans="1:30" ht="16.149999999999999" customHeight="1">
      <c r="A11" s="123"/>
      <c r="B11" s="123"/>
      <c r="C11" s="123"/>
      <c r="D11" s="188"/>
      <c r="E11" s="188"/>
      <c r="F11" s="188"/>
      <c r="G11" s="188"/>
      <c r="H11" s="188"/>
      <c r="I11" s="129"/>
      <c r="J11" s="188"/>
      <c r="K11" s="188"/>
      <c r="L11" s="188"/>
      <c r="M11" s="130"/>
      <c r="N11" s="188"/>
      <c r="O11" s="188"/>
      <c r="P11" s="117" t="s">
        <v>163</v>
      </c>
      <c r="Q11" s="188"/>
      <c r="R11" s="117" t="s">
        <v>178</v>
      </c>
      <c r="S11" s="188"/>
      <c r="T11" s="188"/>
      <c r="U11" s="129"/>
      <c r="V11" s="129"/>
      <c r="W11" s="117"/>
      <c r="X11" s="116"/>
    </row>
    <row r="12" spans="1:30" ht="16.149999999999999" customHeight="1">
      <c r="A12" s="123"/>
      <c r="B12" s="123"/>
      <c r="C12" s="123"/>
      <c r="D12" s="188"/>
      <c r="E12" s="188"/>
      <c r="F12" s="188"/>
      <c r="G12" s="188"/>
      <c r="H12" s="188"/>
      <c r="I12" s="129"/>
      <c r="J12" s="188"/>
      <c r="K12" s="188"/>
      <c r="L12" s="188"/>
      <c r="M12" s="130"/>
      <c r="N12" s="191" t="s">
        <v>169</v>
      </c>
      <c r="O12" s="188"/>
      <c r="P12" s="117" t="s">
        <v>164</v>
      </c>
      <c r="Q12" s="188"/>
      <c r="R12" s="117" t="s">
        <v>164</v>
      </c>
      <c r="S12" s="188"/>
      <c r="T12" s="188"/>
      <c r="U12" s="129"/>
      <c r="V12" s="129"/>
      <c r="W12" s="117"/>
      <c r="X12" s="116"/>
    </row>
    <row r="13" spans="1:30" ht="16.149999999999999" customHeight="1">
      <c r="A13" s="123"/>
      <c r="B13" s="123"/>
      <c r="C13" s="123"/>
      <c r="D13" s="116" t="s">
        <v>95</v>
      </c>
      <c r="E13" s="117"/>
      <c r="F13" s="116"/>
      <c r="G13" s="117"/>
      <c r="H13" s="116"/>
      <c r="I13" s="117"/>
      <c r="J13" s="126"/>
      <c r="K13" s="117"/>
      <c r="L13" s="116" t="s">
        <v>96</v>
      </c>
      <c r="M13" s="117"/>
      <c r="N13" s="117" t="s">
        <v>168</v>
      </c>
      <c r="O13" s="183"/>
      <c r="P13" s="117" t="s">
        <v>165</v>
      </c>
      <c r="Q13" s="183"/>
      <c r="R13" s="117" t="s">
        <v>165</v>
      </c>
      <c r="S13" s="183"/>
      <c r="T13" s="116" t="s">
        <v>97</v>
      </c>
      <c r="U13" s="117"/>
      <c r="V13" s="117" t="s">
        <v>98</v>
      </c>
      <c r="W13" s="117"/>
      <c r="X13" s="116"/>
    </row>
    <row r="14" spans="1:30" ht="16.149999999999999" customHeight="1">
      <c r="A14" s="123"/>
      <c r="B14" s="123"/>
      <c r="C14" s="123"/>
      <c r="D14" s="116" t="s">
        <v>99</v>
      </c>
      <c r="E14" s="117"/>
      <c r="F14" s="116" t="s">
        <v>100</v>
      </c>
      <c r="G14" s="117"/>
      <c r="H14" s="116" t="s">
        <v>101</v>
      </c>
      <c r="I14" s="117"/>
      <c r="J14" s="116" t="s">
        <v>102</v>
      </c>
      <c r="K14" s="117"/>
      <c r="L14" s="116" t="s">
        <v>103</v>
      </c>
      <c r="M14" s="117"/>
      <c r="N14" s="117" t="s">
        <v>104</v>
      </c>
      <c r="O14" s="183"/>
      <c r="P14" s="189" t="s">
        <v>166</v>
      </c>
      <c r="Q14" s="183"/>
      <c r="R14" s="189" t="s">
        <v>166</v>
      </c>
      <c r="S14" s="183"/>
      <c r="T14" s="117" t="s">
        <v>105</v>
      </c>
      <c r="U14" s="117"/>
      <c r="V14" s="116" t="s">
        <v>106</v>
      </c>
      <c r="W14" s="117"/>
      <c r="X14" s="116" t="s">
        <v>107</v>
      </c>
      <c r="Y14" s="117"/>
      <c r="Z14" s="116" t="s">
        <v>108</v>
      </c>
      <c r="AA14" s="117"/>
      <c r="AB14" s="116"/>
    </row>
    <row r="15" spans="1:30" ht="16.149999999999999" customHeight="1">
      <c r="A15" s="123"/>
      <c r="B15" s="123"/>
      <c r="C15" s="123"/>
      <c r="D15" s="116" t="s">
        <v>109</v>
      </c>
      <c r="E15" s="117"/>
      <c r="F15" s="116" t="s">
        <v>110</v>
      </c>
      <c r="G15" s="117"/>
      <c r="H15" s="116" t="s">
        <v>111</v>
      </c>
      <c r="I15" s="117"/>
      <c r="J15" s="131" t="s">
        <v>112</v>
      </c>
      <c r="K15" s="117"/>
      <c r="L15" s="116" t="s">
        <v>113</v>
      </c>
      <c r="M15" s="117"/>
      <c r="N15" s="117" t="s">
        <v>114</v>
      </c>
      <c r="O15" s="183"/>
      <c r="P15" s="117" t="s">
        <v>167</v>
      </c>
      <c r="Q15" s="183"/>
      <c r="R15" s="117" t="s">
        <v>167</v>
      </c>
      <c r="S15" s="183"/>
      <c r="T15" s="116" t="s">
        <v>115</v>
      </c>
      <c r="U15" s="117"/>
      <c r="V15" s="117" t="s">
        <v>116</v>
      </c>
      <c r="W15" s="117"/>
      <c r="X15" s="116" t="s">
        <v>117</v>
      </c>
      <c r="Y15" s="117"/>
      <c r="Z15" s="116" t="s">
        <v>118</v>
      </c>
      <c r="AA15" s="117"/>
      <c r="AB15" s="117" t="s">
        <v>119</v>
      </c>
    </row>
    <row r="16" spans="1:30" ht="16.149999999999999" customHeight="1">
      <c r="A16" s="123"/>
      <c r="B16" s="61" t="s">
        <v>8</v>
      </c>
      <c r="C16" s="123"/>
      <c r="D16" s="24" t="s">
        <v>9</v>
      </c>
      <c r="E16" s="117"/>
      <c r="F16" s="24" t="s">
        <v>9</v>
      </c>
      <c r="G16" s="117"/>
      <c r="H16" s="24" t="s">
        <v>9</v>
      </c>
      <c r="I16" s="117"/>
      <c r="J16" s="24" t="s">
        <v>9</v>
      </c>
      <c r="K16" s="132"/>
      <c r="L16" s="24" t="s">
        <v>9</v>
      </c>
      <c r="M16" s="132"/>
      <c r="N16" s="24" t="s">
        <v>9</v>
      </c>
      <c r="O16" s="193"/>
      <c r="P16" s="24" t="s">
        <v>9</v>
      </c>
      <c r="Q16" s="193"/>
      <c r="R16" s="24" t="s">
        <v>9</v>
      </c>
      <c r="S16" s="193"/>
      <c r="T16" s="24" t="s">
        <v>9</v>
      </c>
      <c r="U16" s="132"/>
      <c r="V16" s="24" t="s">
        <v>9</v>
      </c>
      <c r="W16" s="132"/>
      <c r="X16" s="24" t="s">
        <v>9</v>
      </c>
      <c r="Y16" s="132"/>
      <c r="Z16" s="24" t="s">
        <v>9</v>
      </c>
      <c r="AA16" s="132"/>
      <c r="AB16" s="24" t="s">
        <v>9</v>
      </c>
    </row>
    <row r="17" spans="1:28" ht="8.1" customHeight="1">
      <c r="A17" s="123"/>
      <c r="B17" s="123"/>
      <c r="C17" s="123"/>
      <c r="D17" s="116"/>
      <c r="E17" s="117"/>
      <c r="F17" s="116"/>
      <c r="G17" s="117"/>
      <c r="H17" s="116"/>
      <c r="I17" s="117"/>
      <c r="J17" s="116"/>
      <c r="K17" s="132"/>
      <c r="L17" s="116"/>
      <c r="M17" s="132"/>
      <c r="N17" s="132"/>
      <c r="O17" s="186"/>
      <c r="P17" s="132"/>
      <c r="Q17" s="186"/>
      <c r="R17" s="132"/>
      <c r="S17" s="186"/>
      <c r="T17" s="132"/>
      <c r="U17" s="132"/>
      <c r="V17" s="132"/>
      <c r="W17" s="132"/>
      <c r="X17" s="116"/>
      <c r="Y17" s="132"/>
      <c r="Z17" s="116"/>
      <c r="AA17" s="132"/>
      <c r="AB17" s="116"/>
    </row>
    <row r="18" spans="1:28" ht="16.149999999999999" customHeight="1">
      <c r="A18" s="130" t="s">
        <v>120</v>
      </c>
      <c r="B18" s="133"/>
      <c r="D18" s="87"/>
      <c r="E18" s="88"/>
      <c r="F18" s="87"/>
      <c r="G18" s="88"/>
      <c r="H18" s="87"/>
      <c r="I18" s="88"/>
      <c r="J18" s="87"/>
      <c r="K18" s="88"/>
      <c r="L18" s="87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7"/>
      <c r="Y18" s="88"/>
      <c r="Z18" s="87"/>
      <c r="AA18" s="88"/>
      <c r="AB18" s="87"/>
    </row>
    <row r="19" spans="1:28" ht="16.149999999999999" customHeight="1">
      <c r="A19" s="130" t="s">
        <v>121</v>
      </c>
      <c r="B19" s="133"/>
      <c r="D19" s="222">
        <v>200000</v>
      </c>
      <c r="E19" s="222"/>
      <c r="F19" s="222">
        <v>298000</v>
      </c>
      <c r="G19" s="222"/>
      <c r="H19" s="222">
        <v>0</v>
      </c>
      <c r="I19" s="222"/>
      <c r="J19" s="222">
        <v>20000</v>
      </c>
      <c r="K19" s="222"/>
      <c r="L19" s="222">
        <v>3075883</v>
      </c>
      <c r="M19" s="210"/>
      <c r="N19" s="210">
        <v>1463</v>
      </c>
      <c r="O19" s="210"/>
      <c r="P19" s="210">
        <v>0</v>
      </c>
      <c r="Q19" s="210"/>
      <c r="R19" s="210">
        <v>0</v>
      </c>
      <c r="S19" s="210"/>
      <c r="T19" s="222">
        <v>-14271</v>
      </c>
      <c r="U19" s="210"/>
      <c r="V19" s="222">
        <f>SUM(N19:T19)</f>
        <v>-12808</v>
      </c>
      <c r="W19" s="207"/>
      <c r="X19" s="222">
        <f>SUM(D19:T19)</f>
        <v>3581075</v>
      </c>
      <c r="Y19" s="210"/>
      <c r="Z19" s="222">
        <v>5</v>
      </c>
      <c r="AA19" s="210"/>
      <c r="AB19" s="222">
        <f>SUM(X19:Z19)</f>
        <v>3581080</v>
      </c>
    </row>
    <row r="20" spans="1:28" ht="8.1" customHeight="1">
      <c r="A20" s="130"/>
      <c r="B20" s="133"/>
      <c r="D20" s="222"/>
      <c r="E20" s="222"/>
      <c r="F20" s="222"/>
      <c r="G20" s="222"/>
      <c r="H20" s="222"/>
      <c r="I20" s="222"/>
      <c r="J20" s="222"/>
      <c r="K20" s="222"/>
      <c r="L20" s="222"/>
      <c r="M20" s="210"/>
      <c r="N20" s="210"/>
      <c r="O20" s="210"/>
      <c r="P20" s="210"/>
      <c r="Q20" s="210"/>
      <c r="R20" s="210"/>
      <c r="S20" s="210"/>
      <c r="T20" s="222"/>
      <c r="U20" s="210"/>
      <c r="V20" s="222"/>
      <c r="W20" s="210"/>
      <c r="X20" s="222"/>
      <c r="Y20" s="210"/>
      <c r="Z20" s="222"/>
      <c r="AA20" s="210"/>
      <c r="AB20" s="222"/>
    </row>
    <row r="21" spans="1:28" ht="16.149999999999999" customHeight="1">
      <c r="A21" s="130" t="s">
        <v>122</v>
      </c>
      <c r="B21" s="133"/>
      <c r="D21" s="222"/>
      <c r="E21" s="222"/>
      <c r="F21" s="222"/>
      <c r="G21" s="222"/>
      <c r="H21" s="222"/>
      <c r="I21" s="222"/>
      <c r="J21" s="222"/>
      <c r="K21" s="222"/>
      <c r="L21" s="222"/>
      <c r="M21" s="210"/>
      <c r="N21" s="210"/>
      <c r="O21" s="210"/>
      <c r="P21" s="210"/>
      <c r="Q21" s="210"/>
      <c r="R21" s="210"/>
      <c r="S21" s="210"/>
      <c r="T21" s="222"/>
      <c r="U21" s="210"/>
      <c r="V21" s="222"/>
      <c r="W21" s="210"/>
      <c r="X21" s="222"/>
      <c r="Y21" s="210"/>
      <c r="Z21" s="222"/>
      <c r="AA21" s="210"/>
      <c r="AB21" s="222"/>
    </row>
    <row r="22" spans="1:28" ht="16.149999999999999" customHeight="1">
      <c r="A22" s="130" t="s">
        <v>224</v>
      </c>
      <c r="B22" s="133"/>
      <c r="D22" s="222"/>
      <c r="E22" s="222"/>
      <c r="F22" s="222"/>
      <c r="G22" s="222"/>
      <c r="H22" s="222"/>
      <c r="I22" s="222"/>
      <c r="J22" s="222"/>
      <c r="K22" s="222"/>
      <c r="L22" s="222"/>
      <c r="M22" s="210"/>
      <c r="N22" s="210"/>
      <c r="O22" s="210"/>
      <c r="P22" s="210"/>
      <c r="Q22" s="210"/>
      <c r="R22" s="210"/>
      <c r="S22" s="210"/>
      <c r="T22" s="222"/>
      <c r="U22" s="210"/>
      <c r="V22" s="222"/>
      <c r="W22" s="210"/>
      <c r="X22" s="222"/>
      <c r="Y22" s="210"/>
      <c r="Z22" s="222"/>
      <c r="AA22" s="210"/>
      <c r="AB22" s="222"/>
    </row>
    <row r="23" spans="1:28" ht="16.149999999999999" customHeight="1">
      <c r="A23" s="130" t="s">
        <v>216</v>
      </c>
      <c r="B23" s="133"/>
      <c r="D23" s="222"/>
      <c r="E23" s="222"/>
      <c r="F23" s="222"/>
      <c r="G23" s="222"/>
      <c r="H23" s="222"/>
      <c r="I23" s="222"/>
      <c r="J23" s="222"/>
      <c r="K23" s="222"/>
      <c r="L23" s="222"/>
      <c r="M23" s="210"/>
      <c r="N23" s="210"/>
      <c r="O23" s="210"/>
      <c r="P23" s="210"/>
      <c r="Q23" s="210"/>
      <c r="R23" s="210"/>
      <c r="S23" s="210"/>
      <c r="T23" s="222"/>
      <c r="U23" s="210"/>
      <c r="V23" s="222"/>
      <c r="W23" s="210"/>
      <c r="X23" s="222"/>
      <c r="Y23" s="210"/>
      <c r="Z23" s="222"/>
      <c r="AA23" s="210"/>
      <c r="AB23" s="222"/>
    </row>
    <row r="24" spans="1:28" ht="8.1" customHeight="1">
      <c r="A24" s="130"/>
      <c r="B24" s="133"/>
      <c r="D24" s="222"/>
      <c r="E24" s="222"/>
      <c r="F24" s="222"/>
      <c r="G24" s="222"/>
      <c r="H24" s="222"/>
      <c r="I24" s="222"/>
      <c r="J24" s="222"/>
      <c r="K24" s="222"/>
      <c r="L24" s="222"/>
      <c r="M24" s="210"/>
      <c r="N24" s="210"/>
      <c r="O24" s="210"/>
      <c r="P24" s="210"/>
      <c r="Q24" s="210"/>
      <c r="R24" s="210"/>
      <c r="S24" s="210"/>
      <c r="T24" s="222"/>
      <c r="U24" s="210"/>
      <c r="V24" s="222"/>
      <c r="W24" s="210"/>
      <c r="X24" s="222"/>
      <c r="Y24" s="210"/>
      <c r="Z24" s="222"/>
      <c r="AA24" s="210"/>
      <c r="AB24" s="222"/>
    </row>
    <row r="25" spans="1:28" ht="16.149999999999999" customHeight="1">
      <c r="A25" s="13" t="s">
        <v>123</v>
      </c>
      <c r="B25" s="133"/>
      <c r="D25" s="222"/>
      <c r="E25" s="222"/>
      <c r="F25" s="222"/>
      <c r="G25" s="222"/>
      <c r="H25" s="222"/>
      <c r="I25" s="222"/>
      <c r="J25" s="222"/>
      <c r="K25" s="222"/>
      <c r="L25" s="222"/>
      <c r="M25" s="210"/>
      <c r="N25" s="210"/>
      <c r="O25" s="210"/>
      <c r="P25" s="210"/>
      <c r="Q25" s="210"/>
      <c r="R25" s="210"/>
      <c r="S25" s="210"/>
      <c r="T25" s="210"/>
      <c r="U25" s="210"/>
      <c r="V25" s="222"/>
      <c r="W25" s="210"/>
      <c r="X25" s="222"/>
      <c r="Y25" s="222"/>
      <c r="Z25" s="222"/>
      <c r="AA25" s="210"/>
      <c r="AB25" s="222"/>
    </row>
    <row r="26" spans="1:28" ht="16.149999999999999" customHeight="1">
      <c r="A26" s="126" t="s">
        <v>124</v>
      </c>
      <c r="B26" s="133"/>
      <c r="D26" s="222">
        <v>0</v>
      </c>
      <c r="E26" s="210"/>
      <c r="F26" s="222">
        <v>0</v>
      </c>
      <c r="G26" s="210"/>
      <c r="H26" s="222">
        <v>0</v>
      </c>
      <c r="I26" s="210"/>
      <c r="J26" s="222">
        <v>0</v>
      </c>
      <c r="K26" s="210"/>
      <c r="L26" s="222">
        <v>137504</v>
      </c>
      <c r="M26" s="210"/>
      <c r="N26" s="210">
        <v>-1945</v>
      </c>
      <c r="O26" s="210"/>
      <c r="P26" s="210">
        <v>0</v>
      </c>
      <c r="Q26" s="210"/>
      <c r="R26" s="210">
        <v>0</v>
      </c>
      <c r="S26" s="210"/>
      <c r="T26" s="222">
        <v>-50351</v>
      </c>
      <c r="U26" s="210"/>
      <c r="V26" s="222">
        <f>SUM(N26:T26)</f>
        <v>-52296</v>
      </c>
      <c r="W26" s="207"/>
      <c r="X26" s="222">
        <f>SUM(D26:T26)</f>
        <v>85208</v>
      </c>
      <c r="Y26" s="207"/>
      <c r="Z26" s="222">
        <v>0</v>
      </c>
      <c r="AA26" s="207"/>
      <c r="AB26" s="222">
        <f>SUM(X26:Z26)</f>
        <v>85208</v>
      </c>
    </row>
    <row r="27" spans="1:28" ht="16.149999999999999" customHeight="1">
      <c r="A27" s="126" t="s">
        <v>197</v>
      </c>
      <c r="B27" s="133"/>
      <c r="D27" s="222">
        <v>0</v>
      </c>
      <c r="E27" s="210"/>
      <c r="F27" s="222">
        <v>0</v>
      </c>
      <c r="G27" s="210"/>
      <c r="H27" s="222">
        <v>0</v>
      </c>
      <c r="I27" s="210"/>
      <c r="J27" s="222">
        <v>0</v>
      </c>
      <c r="K27" s="210"/>
      <c r="L27" s="222">
        <v>-83196</v>
      </c>
      <c r="M27" s="210"/>
      <c r="N27" s="210">
        <v>0</v>
      </c>
      <c r="O27" s="210"/>
      <c r="P27" s="210">
        <v>0</v>
      </c>
      <c r="Q27" s="210"/>
      <c r="R27" s="210">
        <v>0</v>
      </c>
      <c r="S27" s="210"/>
      <c r="T27" s="222">
        <v>0</v>
      </c>
      <c r="U27" s="210"/>
      <c r="V27" s="222">
        <f>SUM(N27:T27)</f>
        <v>0</v>
      </c>
      <c r="W27" s="207"/>
      <c r="X27" s="222">
        <f>SUM(D27:T27)</f>
        <v>-83196</v>
      </c>
      <c r="Y27" s="207"/>
      <c r="Z27" s="222">
        <v>0</v>
      </c>
      <c r="AA27" s="207"/>
      <c r="AB27" s="222">
        <f>SUM(X27:Z27)</f>
        <v>-83196</v>
      </c>
    </row>
    <row r="28" spans="1:28" ht="16.149999999999999" customHeight="1">
      <c r="A28" s="126" t="s">
        <v>172</v>
      </c>
      <c r="B28" s="133"/>
      <c r="D28" s="208">
        <v>0</v>
      </c>
      <c r="E28" s="210"/>
      <c r="F28" s="208">
        <v>0</v>
      </c>
      <c r="G28" s="210"/>
      <c r="H28" s="208">
        <v>-114012</v>
      </c>
      <c r="I28" s="210"/>
      <c r="J28" s="208">
        <v>0</v>
      </c>
      <c r="K28" s="210"/>
      <c r="L28" s="208">
        <v>0</v>
      </c>
      <c r="M28" s="210"/>
      <c r="N28" s="209">
        <v>0</v>
      </c>
      <c r="O28" s="210"/>
      <c r="P28" s="209">
        <v>0</v>
      </c>
      <c r="Q28" s="210"/>
      <c r="R28" s="209">
        <v>0</v>
      </c>
      <c r="S28" s="210"/>
      <c r="T28" s="208">
        <v>0</v>
      </c>
      <c r="U28" s="210"/>
      <c r="V28" s="208">
        <f>SUM(N28:T28)</f>
        <v>0</v>
      </c>
      <c r="W28" s="207"/>
      <c r="X28" s="208">
        <f>SUM(D28:T28)</f>
        <v>-114012</v>
      </c>
      <c r="Y28" s="207"/>
      <c r="Z28" s="208">
        <v>0</v>
      </c>
      <c r="AA28" s="207"/>
      <c r="AB28" s="208">
        <f>SUM(X28:Z28)</f>
        <v>-114012</v>
      </c>
    </row>
    <row r="29" spans="1:28" ht="8.1" customHeight="1">
      <c r="A29" s="123"/>
      <c r="B29" s="123"/>
      <c r="C29" s="123"/>
      <c r="D29" s="116"/>
      <c r="E29" s="117"/>
      <c r="F29" s="116"/>
      <c r="G29" s="117"/>
      <c r="H29" s="116"/>
      <c r="I29" s="117"/>
      <c r="J29" s="116"/>
      <c r="K29" s="132"/>
      <c r="L29" s="116"/>
      <c r="M29" s="132"/>
      <c r="N29" s="132"/>
      <c r="O29" s="186"/>
      <c r="P29" s="132"/>
      <c r="Q29" s="186"/>
      <c r="R29" s="132"/>
      <c r="S29" s="186"/>
      <c r="T29" s="116"/>
      <c r="U29" s="132"/>
      <c r="V29" s="116"/>
      <c r="W29" s="132"/>
      <c r="X29" s="116"/>
      <c r="Y29" s="132"/>
      <c r="Z29" s="116"/>
      <c r="AA29" s="132"/>
      <c r="AB29" s="116"/>
    </row>
    <row r="30" spans="1:28" ht="16.149999999999999" customHeight="1">
      <c r="A30" s="130" t="s">
        <v>125</v>
      </c>
      <c r="B30" s="123"/>
      <c r="C30" s="123"/>
      <c r="D30" s="116"/>
      <c r="E30" s="117"/>
      <c r="F30" s="116"/>
      <c r="G30" s="117"/>
      <c r="H30" s="116"/>
      <c r="I30" s="117"/>
      <c r="J30" s="116"/>
      <c r="K30" s="132"/>
      <c r="L30" s="116"/>
      <c r="M30" s="132"/>
      <c r="N30" s="132"/>
      <c r="O30" s="186"/>
      <c r="P30" s="132"/>
      <c r="Q30" s="186"/>
      <c r="R30" s="132"/>
      <c r="S30" s="186"/>
      <c r="T30" s="116"/>
      <c r="U30" s="132"/>
      <c r="V30" s="116"/>
      <c r="W30" s="132"/>
      <c r="X30" s="116"/>
      <c r="Y30" s="132"/>
      <c r="Z30" s="116"/>
      <c r="AA30" s="132"/>
      <c r="AB30" s="116"/>
    </row>
    <row r="31" spans="1:28" ht="16.149999999999999" customHeight="1" thickBot="1">
      <c r="A31" s="130" t="s">
        <v>217</v>
      </c>
      <c r="D31" s="223">
        <f>SUM(D19:D30)</f>
        <v>200000</v>
      </c>
      <c r="E31" s="210"/>
      <c r="F31" s="223">
        <f>SUM(F19:F30)</f>
        <v>298000</v>
      </c>
      <c r="G31" s="210"/>
      <c r="H31" s="223">
        <f>SUM(H19:H30)</f>
        <v>-114012</v>
      </c>
      <c r="I31" s="210"/>
      <c r="J31" s="223">
        <f>SUM(J19:J30)</f>
        <v>20000</v>
      </c>
      <c r="K31" s="210"/>
      <c r="L31" s="223">
        <f>SUM(L19:L30)</f>
        <v>3130191</v>
      </c>
      <c r="M31" s="210"/>
      <c r="N31" s="223">
        <f>SUM(N19:N30)</f>
        <v>-482</v>
      </c>
      <c r="O31" s="222"/>
      <c r="P31" s="223">
        <f>SUM(P19:P30)</f>
        <v>0</v>
      </c>
      <c r="Q31" s="210"/>
      <c r="R31" s="223">
        <f>SUM(R19:R30)</f>
        <v>0</v>
      </c>
      <c r="S31" s="210"/>
      <c r="T31" s="223">
        <f>SUM(T19:T30)</f>
        <v>-64622</v>
      </c>
      <c r="U31" s="210"/>
      <c r="V31" s="223">
        <f>SUM(V19:V30)</f>
        <v>-65104</v>
      </c>
      <c r="W31" s="210"/>
      <c r="X31" s="223">
        <f>SUM(X19:X30)</f>
        <v>3469075</v>
      </c>
      <c r="Y31" s="210"/>
      <c r="Z31" s="223">
        <f>SUM(Z19:Z30)</f>
        <v>5</v>
      </c>
      <c r="AA31" s="210"/>
      <c r="AB31" s="223">
        <f>SUM(AB19:AB30)</f>
        <v>3469080</v>
      </c>
    </row>
    <row r="32" spans="1:28" ht="16.149999999999999" customHeight="1" thickTop="1">
      <c r="A32" s="130"/>
      <c r="D32" s="134"/>
      <c r="E32" s="88"/>
      <c r="F32" s="134"/>
      <c r="G32" s="88"/>
      <c r="H32" s="134"/>
      <c r="I32" s="88"/>
      <c r="J32" s="134"/>
      <c r="K32" s="88"/>
      <c r="L32" s="134"/>
      <c r="M32" s="88"/>
      <c r="N32" s="134"/>
      <c r="O32" s="134"/>
      <c r="P32" s="134"/>
      <c r="Q32" s="88"/>
      <c r="R32" s="134"/>
      <c r="S32" s="88"/>
      <c r="T32" s="134"/>
      <c r="U32" s="88"/>
      <c r="V32" s="134"/>
      <c r="W32" s="88"/>
      <c r="X32" s="134"/>
      <c r="Y32" s="88"/>
      <c r="Z32" s="134"/>
      <c r="AA32" s="88"/>
      <c r="AB32" s="134"/>
    </row>
    <row r="33" spans="1:28" ht="16.149999999999999" customHeight="1">
      <c r="A33" s="130"/>
      <c r="D33" s="87"/>
      <c r="E33" s="88"/>
      <c r="F33" s="87"/>
      <c r="G33" s="88"/>
      <c r="H33" s="87"/>
      <c r="I33" s="88"/>
      <c r="J33" s="87"/>
      <c r="K33" s="88"/>
      <c r="L33" s="87"/>
      <c r="M33" s="88"/>
      <c r="N33" s="88"/>
      <c r="O33" s="88"/>
      <c r="P33" s="88"/>
      <c r="Q33" s="88"/>
      <c r="R33" s="88"/>
      <c r="S33" s="88"/>
      <c r="T33" s="87"/>
      <c r="U33" s="88"/>
      <c r="V33" s="87"/>
      <c r="W33" s="88"/>
      <c r="X33" s="87"/>
      <c r="Y33" s="88"/>
      <c r="Z33" s="87"/>
      <c r="AA33" s="88"/>
      <c r="AB33" s="87"/>
    </row>
    <row r="34" spans="1:28" ht="16.149999999999999" customHeight="1">
      <c r="A34" s="130" t="s">
        <v>120</v>
      </c>
      <c r="B34" s="133"/>
      <c r="D34" s="137"/>
      <c r="E34" s="88"/>
      <c r="F34" s="137"/>
      <c r="G34" s="88"/>
      <c r="H34" s="137"/>
      <c r="I34" s="88"/>
      <c r="J34" s="137"/>
      <c r="K34" s="88"/>
      <c r="L34" s="137"/>
      <c r="M34" s="88"/>
      <c r="N34" s="138"/>
      <c r="O34" s="88"/>
      <c r="P34" s="138"/>
      <c r="Q34" s="88"/>
      <c r="R34" s="138"/>
      <c r="S34" s="88"/>
      <c r="T34" s="138"/>
      <c r="U34" s="88"/>
      <c r="V34" s="138"/>
      <c r="W34" s="88"/>
      <c r="X34" s="137"/>
      <c r="Y34" s="88"/>
      <c r="Z34" s="137"/>
      <c r="AA34" s="88"/>
      <c r="AB34" s="137"/>
    </row>
    <row r="35" spans="1:28" ht="16.149999999999999" customHeight="1">
      <c r="A35" s="130" t="s">
        <v>126</v>
      </c>
      <c r="B35" s="133"/>
      <c r="D35" s="137"/>
      <c r="E35" s="87"/>
      <c r="F35" s="137"/>
      <c r="G35" s="87"/>
      <c r="H35" s="137"/>
      <c r="I35" s="87"/>
      <c r="J35" s="137"/>
      <c r="K35" s="87"/>
      <c r="L35" s="137"/>
      <c r="M35" s="88"/>
      <c r="N35" s="138"/>
      <c r="O35" s="88"/>
      <c r="P35" s="138"/>
      <c r="Q35" s="88"/>
      <c r="R35" s="138"/>
      <c r="S35" s="88"/>
      <c r="T35" s="137"/>
      <c r="U35" s="88"/>
      <c r="V35" s="137"/>
      <c r="W35" s="135"/>
      <c r="X35" s="137"/>
      <c r="Y35" s="88"/>
      <c r="Z35" s="137"/>
      <c r="AA35" s="88"/>
      <c r="AB35" s="137"/>
    </row>
    <row r="36" spans="1:28" ht="16.149999999999999" customHeight="1">
      <c r="A36" s="130" t="s">
        <v>170</v>
      </c>
      <c r="B36" s="133"/>
      <c r="D36" s="224">
        <v>200000</v>
      </c>
      <c r="E36" s="222"/>
      <c r="F36" s="224">
        <v>298000</v>
      </c>
      <c r="G36" s="222"/>
      <c r="H36" s="224">
        <v>-114012</v>
      </c>
      <c r="I36" s="222"/>
      <c r="J36" s="224">
        <v>20000</v>
      </c>
      <c r="K36" s="222"/>
      <c r="L36" s="224">
        <v>3211750</v>
      </c>
      <c r="M36" s="210"/>
      <c r="N36" s="225">
        <v>-2124</v>
      </c>
      <c r="O36" s="210"/>
      <c r="P36" s="225">
        <v>0</v>
      </c>
      <c r="Q36" s="210"/>
      <c r="R36" s="225">
        <v>0</v>
      </c>
      <c r="S36" s="210"/>
      <c r="T36" s="224">
        <v>-64622</v>
      </c>
      <c r="U36" s="210"/>
      <c r="V36" s="224">
        <v>-66746</v>
      </c>
      <c r="W36" s="207"/>
      <c r="X36" s="224">
        <v>3548992</v>
      </c>
      <c r="Y36" s="210"/>
      <c r="Z36" s="224">
        <v>5</v>
      </c>
      <c r="AA36" s="210"/>
      <c r="AB36" s="224">
        <f>SUM(X36:Z36)</f>
        <v>3548997</v>
      </c>
    </row>
    <row r="37" spans="1:28" ht="8.1" customHeight="1">
      <c r="A37" s="130"/>
      <c r="B37" s="133"/>
      <c r="D37" s="224"/>
      <c r="E37" s="222"/>
      <c r="F37" s="224"/>
      <c r="G37" s="222"/>
      <c r="H37" s="224"/>
      <c r="I37" s="222"/>
      <c r="J37" s="224"/>
      <c r="K37" s="222"/>
      <c r="L37" s="224"/>
      <c r="M37" s="210"/>
      <c r="N37" s="225"/>
      <c r="O37" s="210"/>
      <c r="P37" s="225"/>
      <c r="Q37" s="210"/>
      <c r="R37" s="225"/>
      <c r="S37" s="210"/>
      <c r="T37" s="224"/>
      <c r="U37" s="210"/>
      <c r="V37" s="224"/>
      <c r="W37" s="207"/>
      <c r="X37" s="224"/>
      <c r="Y37" s="210"/>
      <c r="Z37" s="224"/>
      <c r="AA37" s="210"/>
      <c r="AB37" s="224"/>
    </row>
    <row r="38" spans="1:28" ht="16.149999999999999" customHeight="1">
      <c r="A38" s="126" t="s">
        <v>171</v>
      </c>
      <c r="B38" s="133"/>
      <c r="D38" s="224"/>
      <c r="E38" s="222"/>
      <c r="F38" s="224"/>
      <c r="G38" s="222"/>
      <c r="H38" s="224"/>
      <c r="I38" s="222"/>
      <c r="J38" s="224"/>
      <c r="K38" s="222"/>
      <c r="L38" s="224"/>
      <c r="M38" s="210"/>
      <c r="N38" s="225"/>
      <c r="O38" s="210"/>
      <c r="P38" s="225"/>
      <c r="Q38" s="210"/>
      <c r="R38" s="225"/>
      <c r="S38" s="210"/>
      <c r="T38" s="224"/>
      <c r="U38" s="210"/>
      <c r="V38" s="224"/>
      <c r="W38" s="207"/>
      <c r="X38" s="224"/>
      <c r="Y38" s="210"/>
      <c r="Z38" s="224"/>
      <c r="AA38" s="210"/>
      <c r="AB38" s="224"/>
    </row>
    <row r="39" spans="1:28" ht="16.149999999999999" customHeight="1">
      <c r="A39" s="126" t="s">
        <v>211</v>
      </c>
      <c r="B39" s="196">
        <v>5</v>
      </c>
      <c r="D39" s="226">
        <v>0</v>
      </c>
      <c r="E39" s="222"/>
      <c r="F39" s="226">
        <v>0</v>
      </c>
      <c r="G39" s="222"/>
      <c r="H39" s="226">
        <v>0</v>
      </c>
      <c r="I39" s="222"/>
      <c r="J39" s="226">
        <v>0</v>
      </c>
      <c r="K39" s="222"/>
      <c r="L39" s="226">
        <v>-786</v>
      </c>
      <c r="M39" s="210"/>
      <c r="N39" s="227">
        <v>0</v>
      </c>
      <c r="O39" s="210"/>
      <c r="P39" s="227">
        <v>347</v>
      </c>
      <c r="Q39" s="210"/>
      <c r="R39" s="226">
        <v>102493</v>
      </c>
      <c r="S39" s="210"/>
      <c r="T39" s="226">
        <v>0</v>
      </c>
      <c r="U39" s="210"/>
      <c r="V39" s="226">
        <f>SUM(N39:T39)</f>
        <v>102840</v>
      </c>
      <c r="W39" s="207"/>
      <c r="X39" s="226">
        <f t="shared" ref="X39" si="0">SUM(D39:T39)</f>
        <v>102054</v>
      </c>
      <c r="Y39" s="210"/>
      <c r="Z39" s="226">
        <v>0</v>
      </c>
      <c r="AA39" s="210"/>
      <c r="AB39" s="226">
        <f>SUM(X39:Z39)</f>
        <v>102054</v>
      </c>
    </row>
    <row r="40" spans="1:28" ht="8.1" customHeight="1">
      <c r="A40" s="130"/>
      <c r="B40" s="133"/>
      <c r="D40" s="224"/>
      <c r="E40" s="222"/>
      <c r="F40" s="224"/>
      <c r="G40" s="222"/>
      <c r="H40" s="224"/>
      <c r="I40" s="222"/>
      <c r="J40" s="224"/>
      <c r="K40" s="222"/>
      <c r="L40" s="224"/>
      <c r="M40" s="210"/>
      <c r="N40" s="225"/>
      <c r="O40" s="210"/>
      <c r="P40" s="225"/>
      <c r="Q40" s="210"/>
      <c r="R40" s="225"/>
      <c r="S40" s="210"/>
      <c r="T40" s="224"/>
      <c r="U40" s="210"/>
      <c r="V40" s="224"/>
      <c r="W40" s="210"/>
      <c r="X40" s="224"/>
      <c r="Y40" s="210"/>
      <c r="Z40" s="224"/>
      <c r="AA40" s="210"/>
      <c r="AB40" s="224"/>
    </row>
    <row r="41" spans="1:28" ht="16.149999999999999" customHeight="1">
      <c r="A41" s="130" t="s">
        <v>120</v>
      </c>
      <c r="B41" s="133"/>
      <c r="D41" s="224"/>
      <c r="E41" s="222"/>
      <c r="F41" s="224"/>
      <c r="G41" s="222"/>
      <c r="H41" s="224"/>
      <c r="I41" s="222"/>
      <c r="J41" s="224"/>
      <c r="K41" s="222"/>
      <c r="L41" s="224"/>
      <c r="M41" s="210"/>
      <c r="N41" s="225"/>
      <c r="O41" s="210"/>
      <c r="P41" s="225"/>
      <c r="Q41" s="210"/>
      <c r="R41" s="225"/>
      <c r="S41" s="210"/>
      <c r="T41" s="224"/>
      <c r="U41" s="210"/>
      <c r="V41" s="224"/>
      <c r="W41" s="210"/>
      <c r="X41" s="224"/>
      <c r="Y41" s="210"/>
      <c r="Z41" s="224"/>
      <c r="AA41" s="210"/>
      <c r="AB41" s="224"/>
    </row>
    <row r="42" spans="1:28" ht="16.149999999999999" customHeight="1">
      <c r="A42" s="130" t="s">
        <v>126</v>
      </c>
      <c r="B42" s="133"/>
      <c r="D42" s="224"/>
      <c r="E42" s="222"/>
      <c r="F42" s="224"/>
      <c r="G42" s="222"/>
      <c r="H42" s="224"/>
      <c r="I42" s="222"/>
      <c r="J42" s="224"/>
      <c r="K42" s="222"/>
      <c r="L42" s="224"/>
      <c r="M42" s="210"/>
      <c r="N42" s="225"/>
      <c r="O42" s="210"/>
      <c r="P42" s="225"/>
      <c r="Q42" s="210"/>
      <c r="R42" s="225"/>
      <c r="S42" s="210"/>
      <c r="T42" s="224"/>
      <c r="U42" s="210"/>
      <c r="V42" s="224"/>
      <c r="W42" s="210"/>
      <c r="X42" s="224"/>
      <c r="Y42" s="210"/>
      <c r="Z42" s="224"/>
      <c r="AA42" s="210"/>
      <c r="AB42" s="224"/>
    </row>
    <row r="43" spans="1:28" ht="16.149999999999999" customHeight="1">
      <c r="A43" s="130" t="s">
        <v>173</v>
      </c>
      <c r="B43" s="133"/>
      <c r="D43" s="224">
        <f>SUM(D36:D42)</f>
        <v>200000</v>
      </c>
      <c r="E43" s="222"/>
      <c r="F43" s="224">
        <f>SUM(F36:F42)</f>
        <v>298000</v>
      </c>
      <c r="G43" s="222"/>
      <c r="H43" s="224">
        <f>SUM(H36:H42)</f>
        <v>-114012</v>
      </c>
      <c r="I43" s="222"/>
      <c r="J43" s="224">
        <f>SUM(J36:J42)</f>
        <v>20000</v>
      </c>
      <c r="K43" s="222"/>
      <c r="L43" s="224">
        <f>SUM(L36:L42)</f>
        <v>3210964</v>
      </c>
      <c r="M43" s="210"/>
      <c r="N43" s="225">
        <f>SUM(N36:N42)</f>
        <v>-2124</v>
      </c>
      <c r="O43" s="210"/>
      <c r="P43" s="225">
        <f>SUM(P36:P42)</f>
        <v>347</v>
      </c>
      <c r="Q43" s="210"/>
      <c r="R43" s="225">
        <f>SUM(R36:R42)</f>
        <v>102493</v>
      </c>
      <c r="S43" s="210"/>
      <c r="T43" s="224">
        <f>SUM(T36:T42)</f>
        <v>-64622</v>
      </c>
      <c r="U43" s="210"/>
      <c r="V43" s="224">
        <f>SUM(V36:V42)</f>
        <v>36094</v>
      </c>
      <c r="W43" s="210"/>
      <c r="X43" s="224">
        <f>SUM(X36:X42)</f>
        <v>3651046</v>
      </c>
      <c r="Y43" s="210"/>
      <c r="Z43" s="224">
        <f>SUM(Z36:Z42)</f>
        <v>5</v>
      </c>
      <c r="AA43" s="210"/>
      <c r="AB43" s="224">
        <f>SUM(AB36:AB42)</f>
        <v>3651051</v>
      </c>
    </row>
    <row r="44" spans="1:28" ht="8.1" customHeight="1">
      <c r="A44" s="130"/>
      <c r="B44" s="133"/>
      <c r="D44" s="224"/>
      <c r="E44" s="222"/>
      <c r="F44" s="224"/>
      <c r="G44" s="222"/>
      <c r="H44" s="224"/>
      <c r="I44" s="222"/>
      <c r="J44" s="224"/>
      <c r="K44" s="222"/>
      <c r="L44" s="224"/>
      <c r="M44" s="210"/>
      <c r="N44" s="225"/>
      <c r="O44" s="210"/>
      <c r="P44" s="225"/>
      <c r="Q44" s="210"/>
      <c r="R44" s="225"/>
      <c r="S44" s="210"/>
      <c r="T44" s="224"/>
      <c r="U44" s="210"/>
      <c r="V44" s="224"/>
      <c r="W44" s="210"/>
      <c r="X44" s="224"/>
      <c r="Y44" s="210"/>
      <c r="Z44" s="224"/>
      <c r="AA44" s="210"/>
      <c r="AB44" s="224"/>
    </row>
    <row r="45" spans="1:28" ht="16.149999999999999" customHeight="1">
      <c r="A45" s="130" t="s">
        <v>122</v>
      </c>
      <c r="B45" s="133"/>
      <c r="D45" s="224"/>
      <c r="E45" s="222"/>
      <c r="F45" s="224"/>
      <c r="G45" s="222"/>
      <c r="H45" s="224"/>
      <c r="I45" s="222"/>
      <c r="J45" s="224"/>
      <c r="K45" s="222"/>
      <c r="L45" s="224"/>
      <c r="M45" s="210"/>
      <c r="N45" s="225"/>
      <c r="O45" s="210"/>
      <c r="P45" s="225"/>
      <c r="Q45" s="210"/>
      <c r="R45" s="225"/>
      <c r="S45" s="210"/>
      <c r="T45" s="224"/>
      <c r="U45" s="210"/>
      <c r="V45" s="224"/>
      <c r="W45" s="210"/>
      <c r="X45" s="224"/>
      <c r="Y45" s="210"/>
      <c r="Z45" s="224"/>
      <c r="AA45" s="210"/>
      <c r="AB45" s="224"/>
    </row>
    <row r="46" spans="1:28" ht="16.149999999999999" customHeight="1">
      <c r="A46" s="130" t="s">
        <v>224</v>
      </c>
      <c r="B46" s="133"/>
      <c r="D46" s="224"/>
      <c r="E46" s="222"/>
      <c r="F46" s="224"/>
      <c r="G46" s="222"/>
      <c r="H46" s="224"/>
      <c r="I46" s="222"/>
      <c r="J46" s="224"/>
      <c r="K46" s="222"/>
      <c r="L46" s="224"/>
      <c r="M46" s="210"/>
      <c r="N46" s="225"/>
      <c r="O46" s="210"/>
      <c r="P46" s="225"/>
      <c r="Q46" s="210"/>
      <c r="R46" s="225"/>
      <c r="S46" s="210"/>
      <c r="T46" s="224"/>
      <c r="U46" s="210"/>
      <c r="V46" s="224"/>
      <c r="W46" s="210"/>
      <c r="X46" s="224"/>
      <c r="Y46" s="210"/>
      <c r="Z46" s="224"/>
      <c r="AA46" s="210"/>
      <c r="AB46" s="224"/>
    </row>
    <row r="47" spans="1:28" ht="16.149999999999999" customHeight="1">
      <c r="A47" s="130" t="s">
        <v>218</v>
      </c>
      <c r="B47" s="133"/>
      <c r="D47" s="224"/>
      <c r="E47" s="222"/>
      <c r="F47" s="224"/>
      <c r="G47" s="222"/>
      <c r="H47" s="224"/>
      <c r="I47" s="222"/>
      <c r="J47" s="224"/>
      <c r="K47" s="222"/>
      <c r="L47" s="224"/>
      <c r="M47" s="210"/>
      <c r="N47" s="225"/>
      <c r="O47" s="210"/>
      <c r="P47" s="225"/>
      <c r="Q47" s="210"/>
      <c r="R47" s="225"/>
      <c r="S47" s="210"/>
      <c r="T47" s="224"/>
      <c r="U47" s="210"/>
      <c r="V47" s="224"/>
      <c r="W47" s="210"/>
      <c r="X47" s="224"/>
      <c r="Y47" s="210"/>
      <c r="Z47" s="224"/>
      <c r="AA47" s="210"/>
      <c r="AB47" s="224"/>
    </row>
    <row r="48" spans="1:28" ht="8.1" customHeight="1">
      <c r="A48" s="130"/>
      <c r="B48" s="133"/>
      <c r="D48" s="224"/>
      <c r="E48" s="222"/>
      <c r="F48" s="224"/>
      <c r="G48" s="222"/>
      <c r="H48" s="224"/>
      <c r="I48" s="222"/>
      <c r="J48" s="224"/>
      <c r="K48" s="222"/>
      <c r="L48" s="224"/>
      <c r="M48" s="210"/>
      <c r="N48" s="225"/>
      <c r="O48" s="210"/>
      <c r="P48" s="225"/>
      <c r="Q48" s="210"/>
      <c r="R48" s="225"/>
      <c r="S48" s="210"/>
      <c r="T48" s="224"/>
      <c r="U48" s="210"/>
      <c r="V48" s="224"/>
      <c r="W48" s="210"/>
      <c r="X48" s="224"/>
      <c r="Y48" s="210"/>
      <c r="Z48" s="224"/>
      <c r="AA48" s="210"/>
      <c r="AB48" s="224"/>
    </row>
    <row r="49" spans="1:28" ht="16.149999999999999" customHeight="1">
      <c r="A49" s="13" t="s">
        <v>123</v>
      </c>
      <c r="B49" s="133"/>
      <c r="D49" s="224"/>
      <c r="E49" s="222"/>
      <c r="F49" s="224"/>
      <c r="G49" s="222"/>
      <c r="H49" s="224"/>
      <c r="I49" s="222"/>
      <c r="J49" s="224"/>
      <c r="K49" s="222"/>
      <c r="L49" s="224"/>
      <c r="M49" s="210"/>
      <c r="N49" s="225"/>
      <c r="O49" s="210"/>
      <c r="P49" s="225"/>
      <c r="Q49" s="210"/>
      <c r="R49" s="225"/>
      <c r="S49" s="210"/>
      <c r="T49" s="225"/>
      <c r="U49" s="210"/>
      <c r="V49" s="224"/>
      <c r="W49" s="210"/>
      <c r="X49" s="224"/>
      <c r="Y49" s="222"/>
      <c r="Z49" s="224"/>
      <c r="AA49" s="210"/>
      <c r="AB49" s="224"/>
    </row>
    <row r="50" spans="1:28" ht="16.149999999999999" customHeight="1">
      <c r="A50" s="13" t="s">
        <v>124</v>
      </c>
      <c r="B50" s="133"/>
      <c r="D50" s="224">
        <v>0</v>
      </c>
      <c r="E50" s="222"/>
      <c r="F50" s="224">
        <v>0</v>
      </c>
      <c r="G50" s="222"/>
      <c r="H50" s="224">
        <v>0</v>
      </c>
      <c r="I50" s="222"/>
      <c r="J50" s="224">
        <v>0</v>
      </c>
      <c r="K50" s="222"/>
      <c r="L50" s="224">
        <f>'PL 7-8'!F35</f>
        <v>310763</v>
      </c>
      <c r="M50" s="210"/>
      <c r="N50" s="224">
        <v>0</v>
      </c>
      <c r="O50" s="210"/>
      <c r="P50" s="225">
        <v>972</v>
      </c>
      <c r="Q50" s="210"/>
      <c r="R50" s="225">
        <v>3330</v>
      </c>
      <c r="S50" s="210"/>
      <c r="T50" s="224">
        <v>0</v>
      </c>
      <c r="U50" s="210"/>
      <c r="V50" s="224">
        <f>SUM(N50:T50)</f>
        <v>4302</v>
      </c>
      <c r="W50" s="210"/>
      <c r="X50" s="224">
        <f t="shared" ref="X50:X51" si="1">SUM(D50:T50)</f>
        <v>315065</v>
      </c>
      <c r="Y50" s="222"/>
      <c r="Z50" s="224">
        <v>0</v>
      </c>
      <c r="AA50" s="210"/>
      <c r="AB50" s="224">
        <f>SUM(X50:Z50)</f>
        <v>315065</v>
      </c>
    </row>
    <row r="51" spans="1:28" ht="16.149999999999999" customHeight="1">
      <c r="A51" s="126" t="s">
        <v>197</v>
      </c>
      <c r="B51" s="133">
        <v>20</v>
      </c>
      <c r="D51" s="226">
        <v>0</v>
      </c>
      <c r="E51" s="210"/>
      <c r="F51" s="226">
        <v>0</v>
      </c>
      <c r="G51" s="210"/>
      <c r="H51" s="226">
        <v>0</v>
      </c>
      <c r="I51" s="210"/>
      <c r="J51" s="226">
        <v>0</v>
      </c>
      <c r="K51" s="210"/>
      <c r="L51" s="226">
        <v>-109539</v>
      </c>
      <c r="M51" s="210"/>
      <c r="N51" s="226">
        <v>0</v>
      </c>
      <c r="O51" s="210"/>
      <c r="P51" s="226">
        <v>0</v>
      </c>
      <c r="Q51" s="210"/>
      <c r="R51" s="226">
        <v>0</v>
      </c>
      <c r="S51" s="210"/>
      <c r="T51" s="226">
        <v>0</v>
      </c>
      <c r="U51" s="210"/>
      <c r="V51" s="226">
        <f>SUM(N51:T51)</f>
        <v>0</v>
      </c>
      <c r="W51" s="207"/>
      <c r="X51" s="226">
        <f t="shared" si="1"/>
        <v>-109539</v>
      </c>
      <c r="Y51" s="207"/>
      <c r="Z51" s="226">
        <v>0</v>
      </c>
      <c r="AA51" s="207"/>
      <c r="AB51" s="226">
        <f>SUM(X51:Z51)</f>
        <v>-109539</v>
      </c>
    </row>
    <row r="52" spans="1:28" ht="8.1" customHeight="1">
      <c r="A52" s="123"/>
      <c r="B52" s="123"/>
      <c r="C52" s="123"/>
      <c r="D52" s="141"/>
      <c r="E52" s="117"/>
      <c r="F52" s="141"/>
      <c r="G52" s="117"/>
      <c r="H52" s="141"/>
      <c r="I52" s="117"/>
      <c r="J52" s="141"/>
      <c r="K52" s="132"/>
      <c r="L52" s="141"/>
      <c r="M52" s="132"/>
      <c r="N52" s="142"/>
      <c r="O52" s="186"/>
      <c r="P52" s="142"/>
      <c r="Q52" s="186"/>
      <c r="R52" s="142"/>
      <c r="S52" s="186"/>
      <c r="T52" s="141"/>
      <c r="U52" s="132"/>
      <c r="V52" s="141"/>
      <c r="W52" s="132"/>
      <c r="X52" s="141"/>
      <c r="Y52" s="132"/>
      <c r="Z52" s="141"/>
      <c r="AA52" s="132"/>
      <c r="AB52" s="141"/>
    </row>
    <row r="53" spans="1:28" ht="16.149999999999999" customHeight="1">
      <c r="A53" s="130" t="s">
        <v>125</v>
      </c>
      <c r="B53" s="123"/>
      <c r="C53" s="123"/>
      <c r="D53" s="141"/>
      <c r="E53" s="117"/>
      <c r="F53" s="141"/>
      <c r="G53" s="117"/>
      <c r="H53" s="141"/>
      <c r="I53" s="117"/>
      <c r="J53" s="141"/>
      <c r="K53" s="132"/>
      <c r="L53" s="141"/>
      <c r="M53" s="132"/>
      <c r="N53" s="142"/>
      <c r="O53" s="186"/>
      <c r="P53" s="142"/>
      <c r="Q53" s="186"/>
      <c r="R53" s="142"/>
      <c r="S53" s="186"/>
      <c r="T53" s="141"/>
      <c r="U53" s="132"/>
      <c r="V53" s="141"/>
      <c r="W53" s="132"/>
      <c r="X53" s="141"/>
      <c r="Y53" s="132"/>
      <c r="Z53" s="141"/>
      <c r="AA53" s="132"/>
      <c r="AB53" s="141"/>
    </row>
    <row r="54" spans="1:28" ht="16.149999999999999" customHeight="1" thickBot="1">
      <c r="A54" s="130" t="s">
        <v>219</v>
      </c>
      <c r="D54" s="187">
        <f>SUM(D43:D53)</f>
        <v>200000</v>
      </c>
      <c r="E54" s="88"/>
      <c r="F54" s="187">
        <f>SUM(F43:F53)</f>
        <v>298000</v>
      </c>
      <c r="G54" s="88"/>
      <c r="H54" s="187">
        <f>SUM(H43:H53)</f>
        <v>-114012</v>
      </c>
      <c r="I54" s="88"/>
      <c r="J54" s="187">
        <f>SUM(J43:J53)</f>
        <v>20000</v>
      </c>
      <c r="K54" s="88"/>
      <c r="L54" s="187">
        <f>SUM(L43:L53)</f>
        <v>3412188</v>
      </c>
      <c r="M54" s="88"/>
      <c r="N54" s="187">
        <f>SUM(N43:N53)</f>
        <v>-2124</v>
      </c>
      <c r="O54" s="87"/>
      <c r="P54" s="187">
        <f>SUM(P43:P53)</f>
        <v>1319</v>
      </c>
      <c r="Q54" s="88"/>
      <c r="R54" s="187">
        <f>SUM(R43:R53)</f>
        <v>105823</v>
      </c>
      <c r="S54" s="88"/>
      <c r="T54" s="187">
        <f>SUM(T43:T53)</f>
        <v>-64622</v>
      </c>
      <c r="U54" s="88"/>
      <c r="V54" s="187">
        <f>SUM(V43:V53)</f>
        <v>40396</v>
      </c>
      <c r="W54" s="88"/>
      <c r="X54" s="187">
        <f>SUM(X43:X53)</f>
        <v>3856572</v>
      </c>
      <c r="Y54" s="88"/>
      <c r="Z54" s="187">
        <f>SUM(Z43:Z53)</f>
        <v>5</v>
      </c>
      <c r="AA54" s="88"/>
      <c r="AB54" s="187">
        <f>SUM(AB43:AB53)</f>
        <v>3856577</v>
      </c>
    </row>
    <row r="55" spans="1:28" ht="21.95" customHeight="1" thickTop="1">
      <c r="A55" s="130"/>
      <c r="D55" s="87"/>
      <c r="E55" s="88"/>
      <c r="F55" s="87"/>
      <c r="G55" s="88"/>
      <c r="H55" s="87"/>
      <c r="I55" s="88"/>
      <c r="J55" s="87"/>
      <c r="K55" s="88"/>
      <c r="L55" s="87"/>
      <c r="M55" s="88"/>
      <c r="N55" s="88"/>
      <c r="O55" s="88"/>
      <c r="P55" s="88"/>
      <c r="Q55" s="88"/>
      <c r="R55" s="88"/>
      <c r="S55" s="88"/>
      <c r="T55" s="87"/>
      <c r="U55" s="88"/>
      <c r="V55" s="87"/>
      <c r="W55" s="88"/>
      <c r="X55" s="87"/>
      <c r="Y55" s="88"/>
      <c r="Z55" s="87"/>
      <c r="AA55" s="88"/>
      <c r="AB55" s="87"/>
    </row>
    <row r="56" spans="1:28" ht="22.15" customHeight="1">
      <c r="A56" s="143" t="s">
        <v>28</v>
      </c>
      <c r="B56" s="143"/>
      <c r="C56" s="143"/>
      <c r="D56" s="144"/>
      <c r="E56" s="145"/>
      <c r="F56" s="144"/>
      <c r="G56" s="145"/>
      <c r="H56" s="144"/>
      <c r="I56" s="145"/>
      <c r="J56" s="144"/>
      <c r="K56" s="145"/>
      <c r="L56" s="144"/>
      <c r="M56" s="145"/>
      <c r="N56" s="145"/>
      <c r="O56" s="145"/>
      <c r="P56" s="145"/>
      <c r="Q56" s="145"/>
      <c r="R56" s="145"/>
      <c r="S56" s="145"/>
      <c r="T56" s="144"/>
      <c r="U56" s="145"/>
      <c r="V56" s="144"/>
      <c r="W56" s="145"/>
      <c r="X56" s="144"/>
      <c r="Y56" s="143"/>
      <c r="Z56" s="143"/>
      <c r="AA56" s="143"/>
      <c r="AB56" s="143"/>
    </row>
    <row r="154" ht="7.5" customHeight="1"/>
  </sheetData>
  <mergeCells count="6">
    <mergeCell ref="D6:AB6"/>
    <mergeCell ref="D7:X7"/>
    <mergeCell ref="N8:V8"/>
    <mergeCell ref="D9:H9"/>
    <mergeCell ref="J9:L9"/>
    <mergeCell ref="N9:T9"/>
  </mergeCells>
  <pageMargins left="0.39370078740157499" right="0.39370078740157499" top="0.511811023622047" bottom="0.59055118110236204" header="0.47244094488188998" footer="0.39370078740157499"/>
  <pageSetup paperSize="9" scale="63" firstPageNumber="9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X155"/>
  <sheetViews>
    <sheetView topLeftCell="A4" zoomScaleNormal="100" zoomScaleSheetLayoutView="90" workbookViewId="0">
      <selection activeCell="D21" sqref="D21"/>
    </sheetView>
  </sheetViews>
  <sheetFormatPr defaultColWidth="12.7109375" defaultRowHeight="16.149999999999999" customHeight="1"/>
  <cols>
    <col min="1" max="1" width="32.5703125" style="126" customWidth="1"/>
    <col min="2" max="2" width="6.42578125" style="124" customWidth="1"/>
    <col min="3" max="3" width="0.7109375" style="125" customWidth="1"/>
    <col min="4" max="4" width="12.28515625" style="124" bestFit="1" customWidth="1"/>
    <col min="5" max="5" width="0.7109375" style="125" customWidth="1"/>
    <col min="6" max="6" width="10.7109375" style="124" customWidth="1"/>
    <col min="7" max="7" width="0.7109375" style="125" customWidth="1"/>
    <col min="8" max="8" width="10.7109375" style="124" customWidth="1"/>
    <col min="9" max="9" width="0.7109375" style="125" customWidth="1"/>
    <col min="10" max="10" width="13.7109375" style="124" bestFit="1" customWidth="1"/>
    <col min="11" max="11" width="0.7109375" style="125" customWidth="1"/>
    <col min="12" max="12" width="14.7109375" style="124" bestFit="1" customWidth="1"/>
    <col min="13" max="13" width="0.7109375" style="125" customWidth="1"/>
    <col min="14" max="14" width="16.28515625" style="125" bestFit="1" customWidth="1"/>
    <col min="15" max="15" width="0.7109375" style="185" customWidth="1"/>
    <col min="16" max="16" width="17.28515625" style="125" customWidth="1"/>
    <col min="17" max="17" width="0.7109375" style="125" customWidth="1"/>
    <col min="18" max="18" width="18.28515625" style="125" bestFit="1" customWidth="1"/>
    <col min="19" max="19" width="0.7109375" style="125" customWidth="1"/>
    <col min="20" max="20" width="19.28515625" style="124" customWidth="1"/>
    <col min="21" max="21" width="1" style="126" customWidth="1"/>
    <col min="22" max="22" width="12.28515625" style="126" bestFit="1" customWidth="1"/>
    <col min="23" max="23" width="0.7109375" style="126" customWidth="1"/>
    <col min="24" max="24" width="11.7109375" style="126" customWidth="1"/>
    <col min="25" max="260" width="12.7109375" style="126"/>
    <col min="261" max="261" width="28.42578125" style="126" customWidth="1"/>
    <col min="262" max="262" width="5.28515625" style="126" customWidth="1"/>
    <col min="263" max="263" width="0.7109375" style="126" customWidth="1"/>
    <col min="264" max="264" width="12.28515625" style="126" bestFit="1" customWidth="1"/>
    <col min="265" max="265" width="0.7109375" style="126" customWidth="1"/>
    <col min="266" max="266" width="10.7109375" style="126" customWidth="1"/>
    <col min="267" max="267" width="0.7109375" style="126" customWidth="1"/>
    <col min="268" max="268" width="10.7109375" style="126" customWidth="1"/>
    <col min="269" max="269" width="0.7109375" style="126" customWidth="1"/>
    <col min="270" max="270" width="13.7109375" style="126" bestFit="1" customWidth="1"/>
    <col min="271" max="271" width="0.7109375" style="126" customWidth="1"/>
    <col min="272" max="272" width="14.7109375" style="126" bestFit="1" customWidth="1"/>
    <col min="273" max="273" width="0.7109375" style="126" customWidth="1"/>
    <col min="274" max="274" width="17.28515625" style="126" bestFit="1" customWidth="1"/>
    <col min="275" max="275" width="0.7109375" style="126" customWidth="1"/>
    <col min="276" max="276" width="19.28515625" style="126" bestFit="1" customWidth="1"/>
    <col min="277" max="277" width="1" style="126" customWidth="1"/>
    <col min="278" max="278" width="12.28515625" style="126" bestFit="1" customWidth="1"/>
    <col min="279" max="279" width="0.7109375" style="126" customWidth="1"/>
    <col min="280" max="280" width="11.7109375" style="126" customWidth="1"/>
    <col min="281" max="516" width="12.7109375" style="126"/>
    <col min="517" max="517" width="28.42578125" style="126" customWidth="1"/>
    <col min="518" max="518" width="5.28515625" style="126" customWidth="1"/>
    <col min="519" max="519" width="0.7109375" style="126" customWidth="1"/>
    <col min="520" max="520" width="12.28515625" style="126" bestFit="1" customWidth="1"/>
    <col min="521" max="521" width="0.7109375" style="126" customWidth="1"/>
    <col min="522" max="522" width="10.7109375" style="126" customWidth="1"/>
    <col min="523" max="523" width="0.7109375" style="126" customWidth="1"/>
    <col min="524" max="524" width="10.7109375" style="126" customWidth="1"/>
    <col min="525" max="525" width="0.7109375" style="126" customWidth="1"/>
    <col min="526" max="526" width="13.7109375" style="126" bestFit="1" customWidth="1"/>
    <col min="527" max="527" width="0.7109375" style="126" customWidth="1"/>
    <col min="528" max="528" width="14.7109375" style="126" bestFit="1" customWidth="1"/>
    <col min="529" max="529" width="0.7109375" style="126" customWidth="1"/>
    <col min="530" max="530" width="17.28515625" style="126" bestFit="1" customWidth="1"/>
    <col min="531" max="531" width="0.7109375" style="126" customWidth="1"/>
    <col min="532" max="532" width="19.28515625" style="126" bestFit="1" customWidth="1"/>
    <col min="533" max="533" width="1" style="126" customWidth="1"/>
    <col min="534" max="534" width="12.28515625" style="126" bestFit="1" customWidth="1"/>
    <col min="535" max="535" width="0.7109375" style="126" customWidth="1"/>
    <col min="536" max="536" width="11.7109375" style="126" customWidth="1"/>
    <col min="537" max="772" width="12.7109375" style="126"/>
    <col min="773" max="773" width="28.42578125" style="126" customWidth="1"/>
    <col min="774" max="774" width="5.28515625" style="126" customWidth="1"/>
    <col min="775" max="775" width="0.7109375" style="126" customWidth="1"/>
    <col min="776" max="776" width="12.28515625" style="126" bestFit="1" customWidth="1"/>
    <col min="777" max="777" width="0.7109375" style="126" customWidth="1"/>
    <col min="778" max="778" width="10.7109375" style="126" customWidth="1"/>
    <col min="779" max="779" width="0.7109375" style="126" customWidth="1"/>
    <col min="780" max="780" width="10.7109375" style="126" customWidth="1"/>
    <col min="781" max="781" width="0.7109375" style="126" customWidth="1"/>
    <col min="782" max="782" width="13.7109375" style="126" bestFit="1" customWidth="1"/>
    <col min="783" max="783" width="0.7109375" style="126" customWidth="1"/>
    <col min="784" max="784" width="14.7109375" style="126" bestFit="1" customWidth="1"/>
    <col min="785" max="785" width="0.7109375" style="126" customWidth="1"/>
    <col min="786" max="786" width="17.28515625" style="126" bestFit="1" customWidth="1"/>
    <col min="787" max="787" width="0.7109375" style="126" customWidth="1"/>
    <col min="788" max="788" width="19.28515625" style="126" bestFit="1" customWidth="1"/>
    <col min="789" max="789" width="1" style="126" customWidth="1"/>
    <col min="790" max="790" width="12.28515625" style="126" bestFit="1" customWidth="1"/>
    <col min="791" max="791" width="0.7109375" style="126" customWidth="1"/>
    <col min="792" max="792" width="11.7109375" style="126" customWidth="1"/>
    <col min="793" max="1028" width="12.7109375" style="126"/>
    <col min="1029" max="1029" width="28.42578125" style="126" customWidth="1"/>
    <col min="1030" max="1030" width="5.28515625" style="126" customWidth="1"/>
    <col min="1031" max="1031" width="0.7109375" style="126" customWidth="1"/>
    <col min="1032" max="1032" width="12.28515625" style="126" bestFit="1" customWidth="1"/>
    <col min="1033" max="1033" width="0.7109375" style="126" customWidth="1"/>
    <col min="1034" max="1034" width="10.7109375" style="126" customWidth="1"/>
    <col min="1035" max="1035" width="0.7109375" style="126" customWidth="1"/>
    <col min="1036" max="1036" width="10.7109375" style="126" customWidth="1"/>
    <col min="1037" max="1037" width="0.7109375" style="126" customWidth="1"/>
    <col min="1038" max="1038" width="13.7109375" style="126" bestFit="1" customWidth="1"/>
    <col min="1039" max="1039" width="0.7109375" style="126" customWidth="1"/>
    <col min="1040" max="1040" width="14.7109375" style="126" bestFit="1" customWidth="1"/>
    <col min="1041" max="1041" width="0.7109375" style="126" customWidth="1"/>
    <col min="1042" max="1042" width="17.28515625" style="126" bestFit="1" customWidth="1"/>
    <col min="1043" max="1043" width="0.7109375" style="126" customWidth="1"/>
    <col min="1044" max="1044" width="19.28515625" style="126" bestFit="1" customWidth="1"/>
    <col min="1045" max="1045" width="1" style="126" customWidth="1"/>
    <col min="1046" max="1046" width="12.28515625" style="126" bestFit="1" customWidth="1"/>
    <col min="1047" max="1047" width="0.7109375" style="126" customWidth="1"/>
    <col min="1048" max="1048" width="11.7109375" style="126" customWidth="1"/>
    <col min="1049" max="1284" width="12.7109375" style="126"/>
    <col min="1285" max="1285" width="28.42578125" style="126" customWidth="1"/>
    <col min="1286" max="1286" width="5.28515625" style="126" customWidth="1"/>
    <col min="1287" max="1287" width="0.7109375" style="126" customWidth="1"/>
    <col min="1288" max="1288" width="12.28515625" style="126" bestFit="1" customWidth="1"/>
    <col min="1289" max="1289" width="0.7109375" style="126" customWidth="1"/>
    <col min="1290" max="1290" width="10.7109375" style="126" customWidth="1"/>
    <col min="1291" max="1291" width="0.7109375" style="126" customWidth="1"/>
    <col min="1292" max="1292" width="10.7109375" style="126" customWidth="1"/>
    <col min="1293" max="1293" width="0.7109375" style="126" customWidth="1"/>
    <col min="1294" max="1294" width="13.7109375" style="126" bestFit="1" customWidth="1"/>
    <col min="1295" max="1295" width="0.7109375" style="126" customWidth="1"/>
    <col min="1296" max="1296" width="14.7109375" style="126" bestFit="1" customWidth="1"/>
    <col min="1297" max="1297" width="0.7109375" style="126" customWidth="1"/>
    <col min="1298" max="1298" width="17.28515625" style="126" bestFit="1" customWidth="1"/>
    <col min="1299" max="1299" width="0.7109375" style="126" customWidth="1"/>
    <col min="1300" max="1300" width="19.28515625" style="126" bestFit="1" customWidth="1"/>
    <col min="1301" max="1301" width="1" style="126" customWidth="1"/>
    <col min="1302" max="1302" width="12.28515625" style="126" bestFit="1" customWidth="1"/>
    <col min="1303" max="1303" width="0.7109375" style="126" customWidth="1"/>
    <col min="1304" max="1304" width="11.7109375" style="126" customWidth="1"/>
    <col min="1305" max="1540" width="12.7109375" style="126"/>
    <col min="1541" max="1541" width="28.42578125" style="126" customWidth="1"/>
    <col min="1542" max="1542" width="5.28515625" style="126" customWidth="1"/>
    <col min="1543" max="1543" width="0.7109375" style="126" customWidth="1"/>
    <col min="1544" max="1544" width="12.28515625" style="126" bestFit="1" customWidth="1"/>
    <col min="1545" max="1545" width="0.7109375" style="126" customWidth="1"/>
    <col min="1546" max="1546" width="10.7109375" style="126" customWidth="1"/>
    <col min="1547" max="1547" width="0.7109375" style="126" customWidth="1"/>
    <col min="1548" max="1548" width="10.7109375" style="126" customWidth="1"/>
    <col min="1549" max="1549" width="0.7109375" style="126" customWidth="1"/>
    <col min="1550" max="1550" width="13.7109375" style="126" bestFit="1" customWidth="1"/>
    <col min="1551" max="1551" width="0.7109375" style="126" customWidth="1"/>
    <col min="1552" max="1552" width="14.7109375" style="126" bestFit="1" customWidth="1"/>
    <col min="1553" max="1553" width="0.7109375" style="126" customWidth="1"/>
    <col min="1554" max="1554" width="17.28515625" style="126" bestFit="1" customWidth="1"/>
    <col min="1555" max="1555" width="0.7109375" style="126" customWidth="1"/>
    <col min="1556" max="1556" width="19.28515625" style="126" bestFit="1" customWidth="1"/>
    <col min="1557" max="1557" width="1" style="126" customWidth="1"/>
    <col min="1558" max="1558" width="12.28515625" style="126" bestFit="1" customWidth="1"/>
    <col min="1559" max="1559" width="0.7109375" style="126" customWidth="1"/>
    <col min="1560" max="1560" width="11.7109375" style="126" customWidth="1"/>
    <col min="1561" max="1796" width="12.7109375" style="126"/>
    <col min="1797" max="1797" width="28.42578125" style="126" customWidth="1"/>
    <col min="1798" max="1798" width="5.28515625" style="126" customWidth="1"/>
    <col min="1799" max="1799" width="0.7109375" style="126" customWidth="1"/>
    <col min="1800" max="1800" width="12.28515625" style="126" bestFit="1" customWidth="1"/>
    <col min="1801" max="1801" width="0.7109375" style="126" customWidth="1"/>
    <col min="1802" max="1802" width="10.7109375" style="126" customWidth="1"/>
    <col min="1803" max="1803" width="0.7109375" style="126" customWidth="1"/>
    <col min="1804" max="1804" width="10.7109375" style="126" customWidth="1"/>
    <col min="1805" max="1805" width="0.7109375" style="126" customWidth="1"/>
    <col min="1806" max="1806" width="13.7109375" style="126" bestFit="1" customWidth="1"/>
    <col min="1807" max="1807" width="0.7109375" style="126" customWidth="1"/>
    <col min="1808" max="1808" width="14.7109375" style="126" bestFit="1" customWidth="1"/>
    <col min="1809" max="1809" width="0.7109375" style="126" customWidth="1"/>
    <col min="1810" max="1810" width="17.28515625" style="126" bestFit="1" customWidth="1"/>
    <col min="1811" max="1811" width="0.7109375" style="126" customWidth="1"/>
    <col min="1812" max="1812" width="19.28515625" style="126" bestFit="1" customWidth="1"/>
    <col min="1813" max="1813" width="1" style="126" customWidth="1"/>
    <col min="1814" max="1814" width="12.28515625" style="126" bestFit="1" customWidth="1"/>
    <col min="1815" max="1815" width="0.7109375" style="126" customWidth="1"/>
    <col min="1816" max="1816" width="11.7109375" style="126" customWidth="1"/>
    <col min="1817" max="2052" width="12.7109375" style="126"/>
    <col min="2053" max="2053" width="28.42578125" style="126" customWidth="1"/>
    <col min="2054" max="2054" width="5.28515625" style="126" customWidth="1"/>
    <col min="2055" max="2055" width="0.7109375" style="126" customWidth="1"/>
    <col min="2056" max="2056" width="12.28515625" style="126" bestFit="1" customWidth="1"/>
    <col min="2057" max="2057" width="0.7109375" style="126" customWidth="1"/>
    <col min="2058" max="2058" width="10.7109375" style="126" customWidth="1"/>
    <col min="2059" max="2059" width="0.7109375" style="126" customWidth="1"/>
    <col min="2060" max="2060" width="10.7109375" style="126" customWidth="1"/>
    <col min="2061" max="2061" width="0.7109375" style="126" customWidth="1"/>
    <col min="2062" max="2062" width="13.7109375" style="126" bestFit="1" customWidth="1"/>
    <col min="2063" max="2063" width="0.7109375" style="126" customWidth="1"/>
    <col min="2064" max="2064" width="14.7109375" style="126" bestFit="1" customWidth="1"/>
    <col min="2065" max="2065" width="0.7109375" style="126" customWidth="1"/>
    <col min="2066" max="2066" width="17.28515625" style="126" bestFit="1" customWidth="1"/>
    <col min="2067" max="2067" width="0.7109375" style="126" customWidth="1"/>
    <col min="2068" max="2068" width="19.28515625" style="126" bestFit="1" customWidth="1"/>
    <col min="2069" max="2069" width="1" style="126" customWidth="1"/>
    <col min="2070" max="2070" width="12.28515625" style="126" bestFit="1" customWidth="1"/>
    <col min="2071" max="2071" width="0.7109375" style="126" customWidth="1"/>
    <col min="2072" max="2072" width="11.7109375" style="126" customWidth="1"/>
    <col min="2073" max="2308" width="12.7109375" style="126"/>
    <col min="2309" max="2309" width="28.42578125" style="126" customWidth="1"/>
    <col min="2310" max="2310" width="5.28515625" style="126" customWidth="1"/>
    <col min="2311" max="2311" width="0.7109375" style="126" customWidth="1"/>
    <col min="2312" max="2312" width="12.28515625" style="126" bestFit="1" customWidth="1"/>
    <col min="2313" max="2313" width="0.7109375" style="126" customWidth="1"/>
    <col min="2314" max="2314" width="10.7109375" style="126" customWidth="1"/>
    <col min="2315" max="2315" width="0.7109375" style="126" customWidth="1"/>
    <col min="2316" max="2316" width="10.7109375" style="126" customWidth="1"/>
    <col min="2317" max="2317" width="0.7109375" style="126" customWidth="1"/>
    <col min="2318" max="2318" width="13.7109375" style="126" bestFit="1" customWidth="1"/>
    <col min="2319" max="2319" width="0.7109375" style="126" customWidth="1"/>
    <col min="2320" max="2320" width="14.7109375" style="126" bestFit="1" customWidth="1"/>
    <col min="2321" max="2321" width="0.7109375" style="126" customWidth="1"/>
    <col min="2322" max="2322" width="17.28515625" style="126" bestFit="1" customWidth="1"/>
    <col min="2323" max="2323" width="0.7109375" style="126" customWidth="1"/>
    <col min="2324" max="2324" width="19.28515625" style="126" bestFit="1" customWidth="1"/>
    <col min="2325" max="2325" width="1" style="126" customWidth="1"/>
    <col min="2326" max="2326" width="12.28515625" style="126" bestFit="1" customWidth="1"/>
    <col min="2327" max="2327" width="0.7109375" style="126" customWidth="1"/>
    <col min="2328" max="2328" width="11.7109375" style="126" customWidth="1"/>
    <col min="2329" max="2564" width="12.7109375" style="126"/>
    <col min="2565" max="2565" width="28.42578125" style="126" customWidth="1"/>
    <col min="2566" max="2566" width="5.28515625" style="126" customWidth="1"/>
    <col min="2567" max="2567" width="0.7109375" style="126" customWidth="1"/>
    <col min="2568" max="2568" width="12.28515625" style="126" bestFit="1" customWidth="1"/>
    <col min="2569" max="2569" width="0.7109375" style="126" customWidth="1"/>
    <col min="2570" max="2570" width="10.7109375" style="126" customWidth="1"/>
    <col min="2571" max="2571" width="0.7109375" style="126" customWidth="1"/>
    <col min="2572" max="2572" width="10.7109375" style="126" customWidth="1"/>
    <col min="2573" max="2573" width="0.7109375" style="126" customWidth="1"/>
    <col min="2574" max="2574" width="13.7109375" style="126" bestFit="1" customWidth="1"/>
    <col min="2575" max="2575" width="0.7109375" style="126" customWidth="1"/>
    <col min="2576" max="2576" width="14.7109375" style="126" bestFit="1" customWidth="1"/>
    <col min="2577" max="2577" width="0.7109375" style="126" customWidth="1"/>
    <col min="2578" max="2578" width="17.28515625" style="126" bestFit="1" customWidth="1"/>
    <col min="2579" max="2579" width="0.7109375" style="126" customWidth="1"/>
    <col min="2580" max="2580" width="19.28515625" style="126" bestFit="1" customWidth="1"/>
    <col min="2581" max="2581" width="1" style="126" customWidth="1"/>
    <col min="2582" max="2582" width="12.28515625" style="126" bestFit="1" customWidth="1"/>
    <col min="2583" max="2583" width="0.7109375" style="126" customWidth="1"/>
    <col min="2584" max="2584" width="11.7109375" style="126" customWidth="1"/>
    <col min="2585" max="2820" width="12.7109375" style="126"/>
    <col min="2821" max="2821" width="28.42578125" style="126" customWidth="1"/>
    <col min="2822" max="2822" width="5.28515625" style="126" customWidth="1"/>
    <col min="2823" max="2823" width="0.7109375" style="126" customWidth="1"/>
    <col min="2824" max="2824" width="12.28515625" style="126" bestFit="1" customWidth="1"/>
    <col min="2825" max="2825" width="0.7109375" style="126" customWidth="1"/>
    <col min="2826" max="2826" width="10.7109375" style="126" customWidth="1"/>
    <col min="2827" max="2827" width="0.7109375" style="126" customWidth="1"/>
    <col min="2828" max="2828" width="10.7109375" style="126" customWidth="1"/>
    <col min="2829" max="2829" width="0.7109375" style="126" customWidth="1"/>
    <col min="2830" max="2830" width="13.7109375" style="126" bestFit="1" customWidth="1"/>
    <col min="2831" max="2831" width="0.7109375" style="126" customWidth="1"/>
    <col min="2832" max="2832" width="14.7109375" style="126" bestFit="1" customWidth="1"/>
    <col min="2833" max="2833" width="0.7109375" style="126" customWidth="1"/>
    <col min="2834" max="2834" width="17.28515625" style="126" bestFit="1" customWidth="1"/>
    <col min="2835" max="2835" width="0.7109375" style="126" customWidth="1"/>
    <col min="2836" max="2836" width="19.28515625" style="126" bestFit="1" customWidth="1"/>
    <col min="2837" max="2837" width="1" style="126" customWidth="1"/>
    <col min="2838" max="2838" width="12.28515625" style="126" bestFit="1" customWidth="1"/>
    <col min="2839" max="2839" width="0.7109375" style="126" customWidth="1"/>
    <col min="2840" max="2840" width="11.7109375" style="126" customWidth="1"/>
    <col min="2841" max="3076" width="12.7109375" style="126"/>
    <col min="3077" max="3077" width="28.42578125" style="126" customWidth="1"/>
    <col min="3078" max="3078" width="5.28515625" style="126" customWidth="1"/>
    <col min="3079" max="3079" width="0.7109375" style="126" customWidth="1"/>
    <col min="3080" max="3080" width="12.28515625" style="126" bestFit="1" customWidth="1"/>
    <col min="3081" max="3081" width="0.7109375" style="126" customWidth="1"/>
    <col min="3082" max="3082" width="10.7109375" style="126" customWidth="1"/>
    <col min="3083" max="3083" width="0.7109375" style="126" customWidth="1"/>
    <col min="3084" max="3084" width="10.7109375" style="126" customWidth="1"/>
    <col min="3085" max="3085" width="0.7109375" style="126" customWidth="1"/>
    <col min="3086" max="3086" width="13.7109375" style="126" bestFit="1" customWidth="1"/>
    <col min="3087" max="3087" width="0.7109375" style="126" customWidth="1"/>
    <col min="3088" max="3088" width="14.7109375" style="126" bestFit="1" customWidth="1"/>
    <col min="3089" max="3089" width="0.7109375" style="126" customWidth="1"/>
    <col min="3090" max="3090" width="17.28515625" style="126" bestFit="1" customWidth="1"/>
    <col min="3091" max="3091" width="0.7109375" style="126" customWidth="1"/>
    <col min="3092" max="3092" width="19.28515625" style="126" bestFit="1" customWidth="1"/>
    <col min="3093" max="3093" width="1" style="126" customWidth="1"/>
    <col min="3094" max="3094" width="12.28515625" style="126" bestFit="1" customWidth="1"/>
    <col min="3095" max="3095" width="0.7109375" style="126" customWidth="1"/>
    <col min="3096" max="3096" width="11.7109375" style="126" customWidth="1"/>
    <col min="3097" max="3332" width="12.7109375" style="126"/>
    <col min="3333" max="3333" width="28.42578125" style="126" customWidth="1"/>
    <col min="3334" max="3334" width="5.28515625" style="126" customWidth="1"/>
    <col min="3335" max="3335" width="0.7109375" style="126" customWidth="1"/>
    <col min="3336" max="3336" width="12.28515625" style="126" bestFit="1" customWidth="1"/>
    <col min="3337" max="3337" width="0.7109375" style="126" customWidth="1"/>
    <col min="3338" max="3338" width="10.7109375" style="126" customWidth="1"/>
    <col min="3339" max="3339" width="0.7109375" style="126" customWidth="1"/>
    <col min="3340" max="3340" width="10.7109375" style="126" customWidth="1"/>
    <col min="3341" max="3341" width="0.7109375" style="126" customWidth="1"/>
    <col min="3342" max="3342" width="13.7109375" style="126" bestFit="1" customWidth="1"/>
    <col min="3343" max="3343" width="0.7109375" style="126" customWidth="1"/>
    <col min="3344" max="3344" width="14.7109375" style="126" bestFit="1" customWidth="1"/>
    <col min="3345" max="3345" width="0.7109375" style="126" customWidth="1"/>
    <col min="3346" max="3346" width="17.28515625" style="126" bestFit="1" customWidth="1"/>
    <col min="3347" max="3347" width="0.7109375" style="126" customWidth="1"/>
    <col min="3348" max="3348" width="19.28515625" style="126" bestFit="1" customWidth="1"/>
    <col min="3349" max="3349" width="1" style="126" customWidth="1"/>
    <col min="3350" max="3350" width="12.28515625" style="126" bestFit="1" customWidth="1"/>
    <col min="3351" max="3351" width="0.7109375" style="126" customWidth="1"/>
    <col min="3352" max="3352" width="11.7109375" style="126" customWidth="1"/>
    <col min="3353" max="3588" width="12.7109375" style="126"/>
    <col min="3589" max="3589" width="28.42578125" style="126" customWidth="1"/>
    <col min="3590" max="3590" width="5.28515625" style="126" customWidth="1"/>
    <col min="3591" max="3591" width="0.7109375" style="126" customWidth="1"/>
    <col min="3592" max="3592" width="12.28515625" style="126" bestFit="1" customWidth="1"/>
    <col min="3593" max="3593" width="0.7109375" style="126" customWidth="1"/>
    <col min="3594" max="3594" width="10.7109375" style="126" customWidth="1"/>
    <col min="3595" max="3595" width="0.7109375" style="126" customWidth="1"/>
    <col min="3596" max="3596" width="10.7109375" style="126" customWidth="1"/>
    <col min="3597" max="3597" width="0.7109375" style="126" customWidth="1"/>
    <col min="3598" max="3598" width="13.7109375" style="126" bestFit="1" customWidth="1"/>
    <col min="3599" max="3599" width="0.7109375" style="126" customWidth="1"/>
    <col min="3600" max="3600" width="14.7109375" style="126" bestFit="1" customWidth="1"/>
    <col min="3601" max="3601" width="0.7109375" style="126" customWidth="1"/>
    <col min="3602" max="3602" width="17.28515625" style="126" bestFit="1" customWidth="1"/>
    <col min="3603" max="3603" width="0.7109375" style="126" customWidth="1"/>
    <col min="3604" max="3604" width="19.28515625" style="126" bestFit="1" customWidth="1"/>
    <col min="3605" max="3605" width="1" style="126" customWidth="1"/>
    <col min="3606" max="3606" width="12.28515625" style="126" bestFit="1" customWidth="1"/>
    <col min="3607" max="3607" width="0.7109375" style="126" customWidth="1"/>
    <col min="3608" max="3608" width="11.7109375" style="126" customWidth="1"/>
    <col min="3609" max="3844" width="12.7109375" style="126"/>
    <col min="3845" max="3845" width="28.42578125" style="126" customWidth="1"/>
    <col min="3846" max="3846" width="5.28515625" style="126" customWidth="1"/>
    <col min="3847" max="3847" width="0.7109375" style="126" customWidth="1"/>
    <col min="3848" max="3848" width="12.28515625" style="126" bestFit="1" customWidth="1"/>
    <col min="3849" max="3849" width="0.7109375" style="126" customWidth="1"/>
    <col min="3850" max="3850" width="10.7109375" style="126" customWidth="1"/>
    <col min="3851" max="3851" width="0.7109375" style="126" customWidth="1"/>
    <col min="3852" max="3852" width="10.7109375" style="126" customWidth="1"/>
    <col min="3853" max="3853" width="0.7109375" style="126" customWidth="1"/>
    <col min="3854" max="3854" width="13.7109375" style="126" bestFit="1" customWidth="1"/>
    <col min="3855" max="3855" width="0.7109375" style="126" customWidth="1"/>
    <col min="3856" max="3856" width="14.7109375" style="126" bestFit="1" customWidth="1"/>
    <col min="3857" max="3857" width="0.7109375" style="126" customWidth="1"/>
    <col min="3858" max="3858" width="17.28515625" style="126" bestFit="1" customWidth="1"/>
    <col min="3859" max="3859" width="0.7109375" style="126" customWidth="1"/>
    <col min="3860" max="3860" width="19.28515625" style="126" bestFit="1" customWidth="1"/>
    <col min="3861" max="3861" width="1" style="126" customWidth="1"/>
    <col min="3862" max="3862" width="12.28515625" style="126" bestFit="1" customWidth="1"/>
    <col min="3863" max="3863" width="0.7109375" style="126" customWidth="1"/>
    <col min="3864" max="3864" width="11.7109375" style="126" customWidth="1"/>
    <col min="3865" max="4100" width="12.7109375" style="126"/>
    <col min="4101" max="4101" width="28.42578125" style="126" customWidth="1"/>
    <col min="4102" max="4102" width="5.28515625" style="126" customWidth="1"/>
    <col min="4103" max="4103" width="0.7109375" style="126" customWidth="1"/>
    <col min="4104" max="4104" width="12.28515625" style="126" bestFit="1" customWidth="1"/>
    <col min="4105" max="4105" width="0.7109375" style="126" customWidth="1"/>
    <col min="4106" max="4106" width="10.7109375" style="126" customWidth="1"/>
    <col min="4107" max="4107" width="0.7109375" style="126" customWidth="1"/>
    <col min="4108" max="4108" width="10.7109375" style="126" customWidth="1"/>
    <col min="4109" max="4109" width="0.7109375" style="126" customWidth="1"/>
    <col min="4110" max="4110" width="13.7109375" style="126" bestFit="1" customWidth="1"/>
    <col min="4111" max="4111" width="0.7109375" style="126" customWidth="1"/>
    <col min="4112" max="4112" width="14.7109375" style="126" bestFit="1" customWidth="1"/>
    <col min="4113" max="4113" width="0.7109375" style="126" customWidth="1"/>
    <col min="4114" max="4114" width="17.28515625" style="126" bestFit="1" customWidth="1"/>
    <col min="4115" max="4115" width="0.7109375" style="126" customWidth="1"/>
    <col min="4116" max="4116" width="19.28515625" style="126" bestFit="1" customWidth="1"/>
    <col min="4117" max="4117" width="1" style="126" customWidth="1"/>
    <col min="4118" max="4118" width="12.28515625" style="126" bestFit="1" customWidth="1"/>
    <col min="4119" max="4119" width="0.7109375" style="126" customWidth="1"/>
    <col min="4120" max="4120" width="11.7109375" style="126" customWidth="1"/>
    <col min="4121" max="4356" width="12.7109375" style="126"/>
    <col min="4357" max="4357" width="28.42578125" style="126" customWidth="1"/>
    <col min="4358" max="4358" width="5.28515625" style="126" customWidth="1"/>
    <col min="4359" max="4359" width="0.7109375" style="126" customWidth="1"/>
    <col min="4360" max="4360" width="12.28515625" style="126" bestFit="1" customWidth="1"/>
    <col min="4361" max="4361" width="0.7109375" style="126" customWidth="1"/>
    <col min="4362" max="4362" width="10.7109375" style="126" customWidth="1"/>
    <col min="4363" max="4363" width="0.7109375" style="126" customWidth="1"/>
    <col min="4364" max="4364" width="10.7109375" style="126" customWidth="1"/>
    <col min="4365" max="4365" width="0.7109375" style="126" customWidth="1"/>
    <col min="4366" max="4366" width="13.7109375" style="126" bestFit="1" customWidth="1"/>
    <col min="4367" max="4367" width="0.7109375" style="126" customWidth="1"/>
    <col min="4368" max="4368" width="14.7109375" style="126" bestFit="1" customWidth="1"/>
    <col min="4369" max="4369" width="0.7109375" style="126" customWidth="1"/>
    <col min="4370" max="4370" width="17.28515625" style="126" bestFit="1" customWidth="1"/>
    <col min="4371" max="4371" width="0.7109375" style="126" customWidth="1"/>
    <col min="4372" max="4372" width="19.28515625" style="126" bestFit="1" customWidth="1"/>
    <col min="4373" max="4373" width="1" style="126" customWidth="1"/>
    <col min="4374" max="4374" width="12.28515625" style="126" bestFit="1" customWidth="1"/>
    <col min="4375" max="4375" width="0.7109375" style="126" customWidth="1"/>
    <col min="4376" max="4376" width="11.7109375" style="126" customWidth="1"/>
    <col min="4377" max="4612" width="12.7109375" style="126"/>
    <col min="4613" max="4613" width="28.42578125" style="126" customWidth="1"/>
    <col min="4614" max="4614" width="5.28515625" style="126" customWidth="1"/>
    <col min="4615" max="4615" width="0.7109375" style="126" customWidth="1"/>
    <col min="4616" max="4616" width="12.28515625" style="126" bestFit="1" customWidth="1"/>
    <col min="4617" max="4617" width="0.7109375" style="126" customWidth="1"/>
    <col min="4618" max="4618" width="10.7109375" style="126" customWidth="1"/>
    <col min="4619" max="4619" width="0.7109375" style="126" customWidth="1"/>
    <col min="4620" max="4620" width="10.7109375" style="126" customWidth="1"/>
    <col min="4621" max="4621" width="0.7109375" style="126" customWidth="1"/>
    <col min="4622" max="4622" width="13.7109375" style="126" bestFit="1" customWidth="1"/>
    <col min="4623" max="4623" width="0.7109375" style="126" customWidth="1"/>
    <col min="4624" max="4624" width="14.7109375" style="126" bestFit="1" customWidth="1"/>
    <col min="4625" max="4625" width="0.7109375" style="126" customWidth="1"/>
    <col min="4626" max="4626" width="17.28515625" style="126" bestFit="1" customWidth="1"/>
    <col min="4627" max="4627" width="0.7109375" style="126" customWidth="1"/>
    <col min="4628" max="4628" width="19.28515625" style="126" bestFit="1" customWidth="1"/>
    <col min="4629" max="4629" width="1" style="126" customWidth="1"/>
    <col min="4630" max="4630" width="12.28515625" style="126" bestFit="1" customWidth="1"/>
    <col min="4631" max="4631" width="0.7109375" style="126" customWidth="1"/>
    <col min="4632" max="4632" width="11.7109375" style="126" customWidth="1"/>
    <col min="4633" max="4868" width="12.7109375" style="126"/>
    <col min="4869" max="4869" width="28.42578125" style="126" customWidth="1"/>
    <col min="4870" max="4870" width="5.28515625" style="126" customWidth="1"/>
    <col min="4871" max="4871" width="0.7109375" style="126" customWidth="1"/>
    <col min="4872" max="4872" width="12.28515625" style="126" bestFit="1" customWidth="1"/>
    <col min="4873" max="4873" width="0.7109375" style="126" customWidth="1"/>
    <col min="4874" max="4874" width="10.7109375" style="126" customWidth="1"/>
    <col min="4875" max="4875" width="0.7109375" style="126" customWidth="1"/>
    <col min="4876" max="4876" width="10.7109375" style="126" customWidth="1"/>
    <col min="4877" max="4877" width="0.7109375" style="126" customWidth="1"/>
    <col min="4878" max="4878" width="13.7109375" style="126" bestFit="1" customWidth="1"/>
    <col min="4879" max="4879" width="0.7109375" style="126" customWidth="1"/>
    <col min="4880" max="4880" width="14.7109375" style="126" bestFit="1" customWidth="1"/>
    <col min="4881" max="4881" width="0.7109375" style="126" customWidth="1"/>
    <col min="4882" max="4882" width="17.28515625" style="126" bestFit="1" customWidth="1"/>
    <col min="4883" max="4883" width="0.7109375" style="126" customWidth="1"/>
    <col min="4884" max="4884" width="19.28515625" style="126" bestFit="1" customWidth="1"/>
    <col min="4885" max="4885" width="1" style="126" customWidth="1"/>
    <col min="4886" max="4886" width="12.28515625" style="126" bestFit="1" customWidth="1"/>
    <col min="4887" max="4887" width="0.7109375" style="126" customWidth="1"/>
    <col min="4888" max="4888" width="11.7109375" style="126" customWidth="1"/>
    <col min="4889" max="5124" width="12.7109375" style="126"/>
    <col min="5125" max="5125" width="28.42578125" style="126" customWidth="1"/>
    <col min="5126" max="5126" width="5.28515625" style="126" customWidth="1"/>
    <col min="5127" max="5127" width="0.7109375" style="126" customWidth="1"/>
    <col min="5128" max="5128" width="12.28515625" style="126" bestFit="1" customWidth="1"/>
    <col min="5129" max="5129" width="0.7109375" style="126" customWidth="1"/>
    <col min="5130" max="5130" width="10.7109375" style="126" customWidth="1"/>
    <col min="5131" max="5131" width="0.7109375" style="126" customWidth="1"/>
    <col min="5132" max="5132" width="10.7109375" style="126" customWidth="1"/>
    <col min="5133" max="5133" width="0.7109375" style="126" customWidth="1"/>
    <col min="5134" max="5134" width="13.7109375" style="126" bestFit="1" customWidth="1"/>
    <col min="5135" max="5135" width="0.7109375" style="126" customWidth="1"/>
    <col min="5136" max="5136" width="14.7109375" style="126" bestFit="1" customWidth="1"/>
    <col min="5137" max="5137" width="0.7109375" style="126" customWidth="1"/>
    <col min="5138" max="5138" width="17.28515625" style="126" bestFit="1" customWidth="1"/>
    <col min="5139" max="5139" width="0.7109375" style="126" customWidth="1"/>
    <col min="5140" max="5140" width="19.28515625" style="126" bestFit="1" customWidth="1"/>
    <col min="5141" max="5141" width="1" style="126" customWidth="1"/>
    <col min="5142" max="5142" width="12.28515625" style="126" bestFit="1" customWidth="1"/>
    <col min="5143" max="5143" width="0.7109375" style="126" customWidth="1"/>
    <col min="5144" max="5144" width="11.7109375" style="126" customWidth="1"/>
    <col min="5145" max="5380" width="12.7109375" style="126"/>
    <col min="5381" max="5381" width="28.42578125" style="126" customWidth="1"/>
    <col min="5382" max="5382" width="5.28515625" style="126" customWidth="1"/>
    <col min="5383" max="5383" width="0.7109375" style="126" customWidth="1"/>
    <col min="5384" max="5384" width="12.28515625" style="126" bestFit="1" customWidth="1"/>
    <col min="5385" max="5385" width="0.7109375" style="126" customWidth="1"/>
    <col min="5386" max="5386" width="10.7109375" style="126" customWidth="1"/>
    <col min="5387" max="5387" width="0.7109375" style="126" customWidth="1"/>
    <col min="5388" max="5388" width="10.7109375" style="126" customWidth="1"/>
    <col min="5389" max="5389" width="0.7109375" style="126" customWidth="1"/>
    <col min="5390" max="5390" width="13.7109375" style="126" bestFit="1" customWidth="1"/>
    <col min="5391" max="5391" width="0.7109375" style="126" customWidth="1"/>
    <col min="5392" max="5392" width="14.7109375" style="126" bestFit="1" customWidth="1"/>
    <col min="5393" max="5393" width="0.7109375" style="126" customWidth="1"/>
    <col min="5394" max="5394" width="17.28515625" style="126" bestFit="1" customWidth="1"/>
    <col min="5395" max="5395" width="0.7109375" style="126" customWidth="1"/>
    <col min="5396" max="5396" width="19.28515625" style="126" bestFit="1" customWidth="1"/>
    <col min="5397" max="5397" width="1" style="126" customWidth="1"/>
    <col min="5398" max="5398" width="12.28515625" style="126" bestFit="1" customWidth="1"/>
    <col min="5399" max="5399" width="0.7109375" style="126" customWidth="1"/>
    <col min="5400" max="5400" width="11.7109375" style="126" customWidth="1"/>
    <col min="5401" max="5636" width="12.7109375" style="126"/>
    <col min="5637" max="5637" width="28.42578125" style="126" customWidth="1"/>
    <col min="5638" max="5638" width="5.28515625" style="126" customWidth="1"/>
    <col min="5639" max="5639" width="0.7109375" style="126" customWidth="1"/>
    <col min="5640" max="5640" width="12.28515625" style="126" bestFit="1" customWidth="1"/>
    <col min="5641" max="5641" width="0.7109375" style="126" customWidth="1"/>
    <col min="5642" max="5642" width="10.7109375" style="126" customWidth="1"/>
    <col min="5643" max="5643" width="0.7109375" style="126" customWidth="1"/>
    <col min="5644" max="5644" width="10.7109375" style="126" customWidth="1"/>
    <col min="5645" max="5645" width="0.7109375" style="126" customWidth="1"/>
    <col min="5646" max="5646" width="13.7109375" style="126" bestFit="1" customWidth="1"/>
    <col min="5647" max="5647" width="0.7109375" style="126" customWidth="1"/>
    <col min="5648" max="5648" width="14.7109375" style="126" bestFit="1" customWidth="1"/>
    <col min="5649" max="5649" width="0.7109375" style="126" customWidth="1"/>
    <col min="5650" max="5650" width="17.28515625" style="126" bestFit="1" customWidth="1"/>
    <col min="5651" max="5651" width="0.7109375" style="126" customWidth="1"/>
    <col min="5652" max="5652" width="19.28515625" style="126" bestFit="1" customWidth="1"/>
    <col min="5653" max="5653" width="1" style="126" customWidth="1"/>
    <col min="5654" max="5654" width="12.28515625" style="126" bestFit="1" customWidth="1"/>
    <col min="5655" max="5655" width="0.7109375" style="126" customWidth="1"/>
    <col min="5656" max="5656" width="11.7109375" style="126" customWidth="1"/>
    <col min="5657" max="5892" width="12.7109375" style="126"/>
    <col min="5893" max="5893" width="28.42578125" style="126" customWidth="1"/>
    <col min="5894" max="5894" width="5.28515625" style="126" customWidth="1"/>
    <col min="5895" max="5895" width="0.7109375" style="126" customWidth="1"/>
    <col min="5896" max="5896" width="12.28515625" style="126" bestFit="1" customWidth="1"/>
    <col min="5897" max="5897" width="0.7109375" style="126" customWidth="1"/>
    <col min="5898" max="5898" width="10.7109375" style="126" customWidth="1"/>
    <col min="5899" max="5899" width="0.7109375" style="126" customWidth="1"/>
    <col min="5900" max="5900" width="10.7109375" style="126" customWidth="1"/>
    <col min="5901" max="5901" width="0.7109375" style="126" customWidth="1"/>
    <col min="5902" max="5902" width="13.7109375" style="126" bestFit="1" customWidth="1"/>
    <col min="5903" max="5903" width="0.7109375" style="126" customWidth="1"/>
    <col min="5904" max="5904" width="14.7109375" style="126" bestFit="1" customWidth="1"/>
    <col min="5905" max="5905" width="0.7109375" style="126" customWidth="1"/>
    <col min="5906" max="5906" width="17.28515625" style="126" bestFit="1" customWidth="1"/>
    <col min="5907" max="5907" width="0.7109375" style="126" customWidth="1"/>
    <col min="5908" max="5908" width="19.28515625" style="126" bestFit="1" customWidth="1"/>
    <col min="5909" max="5909" width="1" style="126" customWidth="1"/>
    <col min="5910" max="5910" width="12.28515625" style="126" bestFit="1" customWidth="1"/>
    <col min="5911" max="5911" width="0.7109375" style="126" customWidth="1"/>
    <col min="5912" max="5912" width="11.7109375" style="126" customWidth="1"/>
    <col min="5913" max="6148" width="12.7109375" style="126"/>
    <col min="6149" max="6149" width="28.42578125" style="126" customWidth="1"/>
    <col min="6150" max="6150" width="5.28515625" style="126" customWidth="1"/>
    <col min="6151" max="6151" width="0.7109375" style="126" customWidth="1"/>
    <col min="6152" max="6152" width="12.28515625" style="126" bestFit="1" customWidth="1"/>
    <col min="6153" max="6153" width="0.7109375" style="126" customWidth="1"/>
    <col min="6154" max="6154" width="10.7109375" style="126" customWidth="1"/>
    <col min="6155" max="6155" width="0.7109375" style="126" customWidth="1"/>
    <col min="6156" max="6156" width="10.7109375" style="126" customWidth="1"/>
    <col min="6157" max="6157" width="0.7109375" style="126" customWidth="1"/>
    <col min="6158" max="6158" width="13.7109375" style="126" bestFit="1" customWidth="1"/>
    <col min="6159" max="6159" width="0.7109375" style="126" customWidth="1"/>
    <col min="6160" max="6160" width="14.7109375" style="126" bestFit="1" customWidth="1"/>
    <col min="6161" max="6161" width="0.7109375" style="126" customWidth="1"/>
    <col min="6162" max="6162" width="17.28515625" style="126" bestFit="1" customWidth="1"/>
    <col min="6163" max="6163" width="0.7109375" style="126" customWidth="1"/>
    <col min="6164" max="6164" width="19.28515625" style="126" bestFit="1" customWidth="1"/>
    <col min="6165" max="6165" width="1" style="126" customWidth="1"/>
    <col min="6166" max="6166" width="12.28515625" style="126" bestFit="1" customWidth="1"/>
    <col min="6167" max="6167" width="0.7109375" style="126" customWidth="1"/>
    <col min="6168" max="6168" width="11.7109375" style="126" customWidth="1"/>
    <col min="6169" max="6404" width="12.7109375" style="126"/>
    <col min="6405" max="6405" width="28.42578125" style="126" customWidth="1"/>
    <col min="6406" max="6406" width="5.28515625" style="126" customWidth="1"/>
    <col min="6407" max="6407" width="0.7109375" style="126" customWidth="1"/>
    <col min="6408" max="6408" width="12.28515625" style="126" bestFit="1" customWidth="1"/>
    <col min="6409" max="6409" width="0.7109375" style="126" customWidth="1"/>
    <col min="6410" max="6410" width="10.7109375" style="126" customWidth="1"/>
    <col min="6411" max="6411" width="0.7109375" style="126" customWidth="1"/>
    <col min="6412" max="6412" width="10.7109375" style="126" customWidth="1"/>
    <col min="6413" max="6413" width="0.7109375" style="126" customWidth="1"/>
    <col min="6414" max="6414" width="13.7109375" style="126" bestFit="1" customWidth="1"/>
    <col min="6415" max="6415" width="0.7109375" style="126" customWidth="1"/>
    <col min="6416" max="6416" width="14.7109375" style="126" bestFit="1" customWidth="1"/>
    <col min="6417" max="6417" width="0.7109375" style="126" customWidth="1"/>
    <col min="6418" max="6418" width="17.28515625" style="126" bestFit="1" customWidth="1"/>
    <col min="6419" max="6419" width="0.7109375" style="126" customWidth="1"/>
    <col min="6420" max="6420" width="19.28515625" style="126" bestFit="1" customWidth="1"/>
    <col min="6421" max="6421" width="1" style="126" customWidth="1"/>
    <col min="6422" max="6422" width="12.28515625" style="126" bestFit="1" customWidth="1"/>
    <col min="6423" max="6423" width="0.7109375" style="126" customWidth="1"/>
    <col min="6424" max="6424" width="11.7109375" style="126" customWidth="1"/>
    <col min="6425" max="6660" width="12.7109375" style="126"/>
    <col min="6661" max="6661" width="28.42578125" style="126" customWidth="1"/>
    <col min="6662" max="6662" width="5.28515625" style="126" customWidth="1"/>
    <col min="6663" max="6663" width="0.7109375" style="126" customWidth="1"/>
    <col min="6664" max="6664" width="12.28515625" style="126" bestFit="1" customWidth="1"/>
    <col min="6665" max="6665" width="0.7109375" style="126" customWidth="1"/>
    <col min="6666" max="6666" width="10.7109375" style="126" customWidth="1"/>
    <col min="6667" max="6667" width="0.7109375" style="126" customWidth="1"/>
    <col min="6668" max="6668" width="10.7109375" style="126" customWidth="1"/>
    <col min="6669" max="6669" width="0.7109375" style="126" customWidth="1"/>
    <col min="6670" max="6670" width="13.7109375" style="126" bestFit="1" customWidth="1"/>
    <col min="6671" max="6671" width="0.7109375" style="126" customWidth="1"/>
    <col min="6672" max="6672" width="14.7109375" style="126" bestFit="1" customWidth="1"/>
    <col min="6673" max="6673" width="0.7109375" style="126" customWidth="1"/>
    <col min="6674" max="6674" width="17.28515625" style="126" bestFit="1" customWidth="1"/>
    <col min="6675" max="6675" width="0.7109375" style="126" customWidth="1"/>
    <col min="6676" max="6676" width="19.28515625" style="126" bestFit="1" customWidth="1"/>
    <col min="6677" max="6677" width="1" style="126" customWidth="1"/>
    <col min="6678" max="6678" width="12.28515625" style="126" bestFit="1" customWidth="1"/>
    <col min="6679" max="6679" width="0.7109375" style="126" customWidth="1"/>
    <col min="6680" max="6680" width="11.7109375" style="126" customWidth="1"/>
    <col min="6681" max="6916" width="12.7109375" style="126"/>
    <col min="6917" max="6917" width="28.42578125" style="126" customWidth="1"/>
    <col min="6918" max="6918" width="5.28515625" style="126" customWidth="1"/>
    <col min="6919" max="6919" width="0.7109375" style="126" customWidth="1"/>
    <col min="6920" max="6920" width="12.28515625" style="126" bestFit="1" customWidth="1"/>
    <col min="6921" max="6921" width="0.7109375" style="126" customWidth="1"/>
    <col min="6922" max="6922" width="10.7109375" style="126" customWidth="1"/>
    <col min="6923" max="6923" width="0.7109375" style="126" customWidth="1"/>
    <col min="6924" max="6924" width="10.7109375" style="126" customWidth="1"/>
    <col min="6925" max="6925" width="0.7109375" style="126" customWidth="1"/>
    <col min="6926" max="6926" width="13.7109375" style="126" bestFit="1" customWidth="1"/>
    <col min="6927" max="6927" width="0.7109375" style="126" customWidth="1"/>
    <col min="6928" max="6928" width="14.7109375" style="126" bestFit="1" customWidth="1"/>
    <col min="6929" max="6929" width="0.7109375" style="126" customWidth="1"/>
    <col min="6930" max="6930" width="17.28515625" style="126" bestFit="1" customWidth="1"/>
    <col min="6931" max="6931" width="0.7109375" style="126" customWidth="1"/>
    <col min="6932" max="6932" width="19.28515625" style="126" bestFit="1" customWidth="1"/>
    <col min="6933" max="6933" width="1" style="126" customWidth="1"/>
    <col min="6934" max="6934" width="12.28515625" style="126" bestFit="1" customWidth="1"/>
    <col min="6935" max="6935" width="0.7109375" style="126" customWidth="1"/>
    <col min="6936" max="6936" width="11.7109375" style="126" customWidth="1"/>
    <col min="6937" max="7172" width="12.7109375" style="126"/>
    <col min="7173" max="7173" width="28.42578125" style="126" customWidth="1"/>
    <col min="7174" max="7174" width="5.28515625" style="126" customWidth="1"/>
    <col min="7175" max="7175" width="0.7109375" style="126" customWidth="1"/>
    <col min="7176" max="7176" width="12.28515625" style="126" bestFit="1" customWidth="1"/>
    <col min="7177" max="7177" width="0.7109375" style="126" customWidth="1"/>
    <col min="7178" max="7178" width="10.7109375" style="126" customWidth="1"/>
    <col min="7179" max="7179" width="0.7109375" style="126" customWidth="1"/>
    <col min="7180" max="7180" width="10.7109375" style="126" customWidth="1"/>
    <col min="7181" max="7181" width="0.7109375" style="126" customWidth="1"/>
    <col min="7182" max="7182" width="13.7109375" style="126" bestFit="1" customWidth="1"/>
    <col min="7183" max="7183" width="0.7109375" style="126" customWidth="1"/>
    <col min="7184" max="7184" width="14.7109375" style="126" bestFit="1" customWidth="1"/>
    <col min="7185" max="7185" width="0.7109375" style="126" customWidth="1"/>
    <col min="7186" max="7186" width="17.28515625" style="126" bestFit="1" customWidth="1"/>
    <col min="7187" max="7187" width="0.7109375" style="126" customWidth="1"/>
    <col min="7188" max="7188" width="19.28515625" style="126" bestFit="1" customWidth="1"/>
    <col min="7189" max="7189" width="1" style="126" customWidth="1"/>
    <col min="7190" max="7190" width="12.28515625" style="126" bestFit="1" customWidth="1"/>
    <col min="7191" max="7191" width="0.7109375" style="126" customWidth="1"/>
    <col min="7192" max="7192" width="11.7109375" style="126" customWidth="1"/>
    <col min="7193" max="7428" width="12.7109375" style="126"/>
    <col min="7429" max="7429" width="28.42578125" style="126" customWidth="1"/>
    <col min="7430" max="7430" width="5.28515625" style="126" customWidth="1"/>
    <col min="7431" max="7431" width="0.7109375" style="126" customWidth="1"/>
    <col min="7432" max="7432" width="12.28515625" style="126" bestFit="1" customWidth="1"/>
    <col min="7433" max="7433" width="0.7109375" style="126" customWidth="1"/>
    <col min="7434" max="7434" width="10.7109375" style="126" customWidth="1"/>
    <col min="7435" max="7435" width="0.7109375" style="126" customWidth="1"/>
    <col min="7436" max="7436" width="10.7109375" style="126" customWidth="1"/>
    <col min="7437" max="7437" width="0.7109375" style="126" customWidth="1"/>
    <col min="7438" max="7438" width="13.7109375" style="126" bestFit="1" customWidth="1"/>
    <col min="7439" max="7439" width="0.7109375" style="126" customWidth="1"/>
    <col min="7440" max="7440" width="14.7109375" style="126" bestFit="1" customWidth="1"/>
    <col min="7441" max="7441" width="0.7109375" style="126" customWidth="1"/>
    <col min="7442" max="7442" width="17.28515625" style="126" bestFit="1" customWidth="1"/>
    <col min="7443" max="7443" width="0.7109375" style="126" customWidth="1"/>
    <col min="7444" max="7444" width="19.28515625" style="126" bestFit="1" customWidth="1"/>
    <col min="7445" max="7445" width="1" style="126" customWidth="1"/>
    <col min="7446" max="7446" width="12.28515625" style="126" bestFit="1" customWidth="1"/>
    <col min="7447" max="7447" width="0.7109375" style="126" customWidth="1"/>
    <col min="7448" max="7448" width="11.7109375" style="126" customWidth="1"/>
    <col min="7449" max="7684" width="12.7109375" style="126"/>
    <col min="7685" max="7685" width="28.42578125" style="126" customWidth="1"/>
    <col min="7686" max="7686" width="5.28515625" style="126" customWidth="1"/>
    <col min="7687" max="7687" width="0.7109375" style="126" customWidth="1"/>
    <col min="7688" max="7688" width="12.28515625" style="126" bestFit="1" customWidth="1"/>
    <col min="7689" max="7689" width="0.7109375" style="126" customWidth="1"/>
    <col min="7690" max="7690" width="10.7109375" style="126" customWidth="1"/>
    <col min="7691" max="7691" width="0.7109375" style="126" customWidth="1"/>
    <col min="7692" max="7692" width="10.7109375" style="126" customWidth="1"/>
    <col min="7693" max="7693" width="0.7109375" style="126" customWidth="1"/>
    <col min="7694" max="7694" width="13.7109375" style="126" bestFit="1" customWidth="1"/>
    <col min="7695" max="7695" width="0.7109375" style="126" customWidth="1"/>
    <col min="7696" max="7696" width="14.7109375" style="126" bestFit="1" customWidth="1"/>
    <col min="7697" max="7697" width="0.7109375" style="126" customWidth="1"/>
    <col min="7698" max="7698" width="17.28515625" style="126" bestFit="1" customWidth="1"/>
    <col min="7699" max="7699" width="0.7109375" style="126" customWidth="1"/>
    <col min="7700" max="7700" width="19.28515625" style="126" bestFit="1" customWidth="1"/>
    <col min="7701" max="7701" width="1" style="126" customWidth="1"/>
    <col min="7702" max="7702" width="12.28515625" style="126" bestFit="1" customWidth="1"/>
    <col min="7703" max="7703" width="0.7109375" style="126" customWidth="1"/>
    <col min="7704" max="7704" width="11.7109375" style="126" customWidth="1"/>
    <col min="7705" max="7940" width="12.7109375" style="126"/>
    <col min="7941" max="7941" width="28.42578125" style="126" customWidth="1"/>
    <col min="7942" max="7942" width="5.28515625" style="126" customWidth="1"/>
    <col min="7943" max="7943" width="0.7109375" style="126" customWidth="1"/>
    <col min="7944" max="7944" width="12.28515625" style="126" bestFit="1" customWidth="1"/>
    <col min="7945" max="7945" width="0.7109375" style="126" customWidth="1"/>
    <col min="7946" max="7946" width="10.7109375" style="126" customWidth="1"/>
    <col min="7947" max="7947" width="0.7109375" style="126" customWidth="1"/>
    <col min="7948" max="7948" width="10.7109375" style="126" customWidth="1"/>
    <col min="7949" max="7949" width="0.7109375" style="126" customWidth="1"/>
    <col min="7950" max="7950" width="13.7109375" style="126" bestFit="1" customWidth="1"/>
    <col min="7951" max="7951" width="0.7109375" style="126" customWidth="1"/>
    <col min="7952" max="7952" width="14.7109375" style="126" bestFit="1" customWidth="1"/>
    <col min="7953" max="7953" width="0.7109375" style="126" customWidth="1"/>
    <col min="7954" max="7954" width="17.28515625" style="126" bestFit="1" customWidth="1"/>
    <col min="7955" max="7955" width="0.7109375" style="126" customWidth="1"/>
    <col min="7956" max="7956" width="19.28515625" style="126" bestFit="1" customWidth="1"/>
    <col min="7957" max="7957" width="1" style="126" customWidth="1"/>
    <col min="7958" max="7958" width="12.28515625" style="126" bestFit="1" customWidth="1"/>
    <col min="7959" max="7959" width="0.7109375" style="126" customWidth="1"/>
    <col min="7960" max="7960" width="11.7109375" style="126" customWidth="1"/>
    <col min="7961" max="8196" width="12.7109375" style="126"/>
    <col min="8197" max="8197" width="28.42578125" style="126" customWidth="1"/>
    <col min="8198" max="8198" width="5.28515625" style="126" customWidth="1"/>
    <col min="8199" max="8199" width="0.7109375" style="126" customWidth="1"/>
    <col min="8200" max="8200" width="12.28515625" style="126" bestFit="1" customWidth="1"/>
    <col min="8201" max="8201" width="0.7109375" style="126" customWidth="1"/>
    <col min="8202" max="8202" width="10.7109375" style="126" customWidth="1"/>
    <col min="8203" max="8203" width="0.7109375" style="126" customWidth="1"/>
    <col min="8204" max="8204" width="10.7109375" style="126" customWidth="1"/>
    <col min="8205" max="8205" width="0.7109375" style="126" customWidth="1"/>
    <col min="8206" max="8206" width="13.7109375" style="126" bestFit="1" customWidth="1"/>
    <col min="8207" max="8207" width="0.7109375" style="126" customWidth="1"/>
    <col min="8208" max="8208" width="14.7109375" style="126" bestFit="1" customWidth="1"/>
    <col min="8209" max="8209" width="0.7109375" style="126" customWidth="1"/>
    <col min="8210" max="8210" width="17.28515625" style="126" bestFit="1" customWidth="1"/>
    <col min="8211" max="8211" width="0.7109375" style="126" customWidth="1"/>
    <col min="8212" max="8212" width="19.28515625" style="126" bestFit="1" customWidth="1"/>
    <col min="8213" max="8213" width="1" style="126" customWidth="1"/>
    <col min="8214" max="8214" width="12.28515625" style="126" bestFit="1" customWidth="1"/>
    <col min="8215" max="8215" width="0.7109375" style="126" customWidth="1"/>
    <col min="8216" max="8216" width="11.7109375" style="126" customWidth="1"/>
    <col min="8217" max="8452" width="12.7109375" style="126"/>
    <col min="8453" max="8453" width="28.42578125" style="126" customWidth="1"/>
    <col min="8454" max="8454" width="5.28515625" style="126" customWidth="1"/>
    <col min="8455" max="8455" width="0.7109375" style="126" customWidth="1"/>
    <col min="8456" max="8456" width="12.28515625" style="126" bestFit="1" customWidth="1"/>
    <col min="8457" max="8457" width="0.7109375" style="126" customWidth="1"/>
    <col min="8458" max="8458" width="10.7109375" style="126" customWidth="1"/>
    <col min="8459" max="8459" width="0.7109375" style="126" customWidth="1"/>
    <col min="8460" max="8460" width="10.7109375" style="126" customWidth="1"/>
    <col min="8461" max="8461" width="0.7109375" style="126" customWidth="1"/>
    <col min="8462" max="8462" width="13.7109375" style="126" bestFit="1" customWidth="1"/>
    <col min="8463" max="8463" width="0.7109375" style="126" customWidth="1"/>
    <col min="8464" max="8464" width="14.7109375" style="126" bestFit="1" customWidth="1"/>
    <col min="8465" max="8465" width="0.7109375" style="126" customWidth="1"/>
    <col min="8466" max="8466" width="17.28515625" style="126" bestFit="1" customWidth="1"/>
    <col min="8467" max="8467" width="0.7109375" style="126" customWidth="1"/>
    <col min="8468" max="8468" width="19.28515625" style="126" bestFit="1" customWidth="1"/>
    <col min="8469" max="8469" width="1" style="126" customWidth="1"/>
    <col min="8470" max="8470" width="12.28515625" style="126" bestFit="1" customWidth="1"/>
    <col min="8471" max="8471" width="0.7109375" style="126" customWidth="1"/>
    <col min="8472" max="8472" width="11.7109375" style="126" customWidth="1"/>
    <col min="8473" max="8708" width="12.7109375" style="126"/>
    <col min="8709" max="8709" width="28.42578125" style="126" customWidth="1"/>
    <col min="8710" max="8710" width="5.28515625" style="126" customWidth="1"/>
    <col min="8711" max="8711" width="0.7109375" style="126" customWidth="1"/>
    <col min="8712" max="8712" width="12.28515625" style="126" bestFit="1" customWidth="1"/>
    <col min="8713" max="8713" width="0.7109375" style="126" customWidth="1"/>
    <col min="8714" max="8714" width="10.7109375" style="126" customWidth="1"/>
    <col min="8715" max="8715" width="0.7109375" style="126" customWidth="1"/>
    <col min="8716" max="8716" width="10.7109375" style="126" customWidth="1"/>
    <col min="8717" max="8717" width="0.7109375" style="126" customWidth="1"/>
    <col min="8718" max="8718" width="13.7109375" style="126" bestFit="1" customWidth="1"/>
    <col min="8719" max="8719" width="0.7109375" style="126" customWidth="1"/>
    <col min="8720" max="8720" width="14.7109375" style="126" bestFit="1" customWidth="1"/>
    <col min="8721" max="8721" width="0.7109375" style="126" customWidth="1"/>
    <col min="8722" max="8722" width="17.28515625" style="126" bestFit="1" customWidth="1"/>
    <col min="8723" max="8723" width="0.7109375" style="126" customWidth="1"/>
    <col min="8724" max="8724" width="19.28515625" style="126" bestFit="1" customWidth="1"/>
    <col min="8725" max="8725" width="1" style="126" customWidth="1"/>
    <col min="8726" max="8726" width="12.28515625" style="126" bestFit="1" customWidth="1"/>
    <col min="8727" max="8727" width="0.7109375" style="126" customWidth="1"/>
    <col min="8728" max="8728" width="11.7109375" style="126" customWidth="1"/>
    <col min="8729" max="8964" width="12.7109375" style="126"/>
    <col min="8965" max="8965" width="28.42578125" style="126" customWidth="1"/>
    <col min="8966" max="8966" width="5.28515625" style="126" customWidth="1"/>
    <col min="8967" max="8967" width="0.7109375" style="126" customWidth="1"/>
    <col min="8968" max="8968" width="12.28515625" style="126" bestFit="1" customWidth="1"/>
    <col min="8969" max="8969" width="0.7109375" style="126" customWidth="1"/>
    <col min="8970" max="8970" width="10.7109375" style="126" customWidth="1"/>
    <col min="8971" max="8971" width="0.7109375" style="126" customWidth="1"/>
    <col min="8972" max="8972" width="10.7109375" style="126" customWidth="1"/>
    <col min="8973" max="8973" width="0.7109375" style="126" customWidth="1"/>
    <col min="8974" max="8974" width="13.7109375" style="126" bestFit="1" customWidth="1"/>
    <col min="8975" max="8975" width="0.7109375" style="126" customWidth="1"/>
    <col min="8976" max="8976" width="14.7109375" style="126" bestFit="1" customWidth="1"/>
    <col min="8977" max="8977" width="0.7109375" style="126" customWidth="1"/>
    <col min="8978" max="8978" width="17.28515625" style="126" bestFit="1" customWidth="1"/>
    <col min="8979" max="8979" width="0.7109375" style="126" customWidth="1"/>
    <col min="8980" max="8980" width="19.28515625" style="126" bestFit="1" customWidth="1"/>
    <col min="8981" max="8981" width="1" style="126" customWidth="1"/>
    <col min="8982" max="8982" width="12.28515625" style="126" bestFit="1" customWidth="1"/>
    <col min="8983" max="8983" width="0.7109375" style="126" customWidth="1"/>
    <col min="8984" max="8984" width="11.7109375" style="126" customWidth="1"/>
    <col min="8985" max="9220" width="12.7109375" style="126"/>
    <col min="9221" max="9221" width="28.42578125" style="126" customWidth="1"/>
    <col min="9222" max="9222" width="5.28515625" style="126" customWidth="1"/>
    <col min="9223" max="9223" width="0.7109375" style="126" customWidth="1"/>
    <col min="9224" max="9224" width="12.28515625" style="126" bestFit="1" customWidth="1"/>
    <col min="9225" max="9225" width="0.7109375" style="126" customWidth="1"/>
    <col min="9226" max="9226" width="10.7109375" style="126" customWidth="1"/>
    <col min="9227" max="9227" width="0.7109375" style="126" customWidth="1"/>
    <col min="9228" max="9228" width="10.7109375" style="126" customWidth="1"/>
    <col min="9229" max="9229" width="0.7109375" style="126" customWidth="1"/>
    <col min="9230" max="9230" width="13.7109375" style="126" bestFit="1" customWidth="1"/>
    <col min="9231" max="9231" width="0.7109375" style="126" customWidth="1"/>
    <col min="9232" max="9232" width="14.7109375" style="126" bestFit="1" customWidth="1"/>
    <col min="9233" max="9233" width="0.7109375" style="126" customWidth="1"/>
    <col min="9234" max="9234" width="17.28515625" style="126" bestFit="1" customWidth="1"/>
    <col min="9235" max="9235" width="0.7109375" style="126" customWidth="1"/>
    <col min="9236" max="9236" width="19.28515625" style="126" bestFit="1" customWidth="1"/>
    <col min="9237" max="9237" width="1" style="126" customWidth="1"/>
    <col min="9238" max="9238" width="12.28515625" style="126" bestFit="1" customWidth="1"/>
    <col min="9239" max="9239" width="0.7109375" style="126" customWidth="1"/>
    <col min="9240" max="9240" width="11.7109375" style="126" customWidth="1"/>
    <col min="9241" max="9476" width="12.7109375" style="126"/>
    <col min="9477" max="9477" width="28.42578125" style="126" customWidth="1"/>
    <col min="9478" max="9478" width="5.28515625" style="126" customWidth="1"/>
    <col min="9479" max="9479" width="0.7109375" style="126" customWidth="1"/>
    <col min="9480" max="9480" width="12.28515625" style="126" bestFit="1" customWidth="1"/>
    <col min="9481" max="9481" width="0.7109375" style="126" customWidth="1"/>
    <col min="9482" max="9482" width="10.7109375" style="126" customWidth="1"/>
    <col min="9483" max="9483" width="0.7109375" style="126" customWidth="1"/>
    <col min="9484" max="9484" width="10.7109375" style="126" customWidth="1"/>
    <col min="9485" max="9485" width="0.7109375" style="126" customWidth="1"/>
    <col min="9486" max="9486" width="13.7109375" style="126" bestFit="1" customWidth="1"/>
    <col min="9487" max="9487" width="0.7109375" style="126" customWidth="1"/>
    <col min="9488" max="9488" width="14.7109375" style="126" bestFit="1" customWidth="1"/>
    <col min="9489" max="9489" width="0.7109375" style="126" customWidth="1"/>
    <col min="9490" max="9490" width="17.28515625" style="126" bestFit="1" customWidth="1"/>
    <col min="9491" max="9491" width="0.7109375" style="126" customWidth="1"/>
    <col min="9492" max="9492" width="19.28515625" style="126" bestFit="1" customWidth="1"/>
    <col min="9493" max="9493" width="1" style="126" customWidth="1"/>
    <col min="9494" max="9494" width="12.28515625" style="126" bestFit="1" customWidth="1"/>
    <col min="9495" max="9495" width="0.7109375" style="126" customWidth="1"/>
    <col min="9496" max="9496" width="11.7109375" style="126" customWidth="1"/>
    <col min="9497" max="9732" width="12.7109375" style="126"/>
    <col min="9733" max="9733" width="28.42578125" style="126" customWidth="1"/>
    <col min="9734" max="9734" width="5.28515625" style="126" customWidth="1"/>
    <col min="9735" max="9735" width="0.7109375" style="126" customWidth="1"/>
    <col min="9736" max="9736" width="12.28515625" style="126" bestFit="1" customWidth="1"/>
    <col min="9737" max="9737" width="0.7109375" style="126" customWidth="1"/>
    <col min="9738" max="9738" width="10.7109375" style="126" customWidth="1"/>
    <col min="9739" max="9739" width="0.7109375" style="126" customWidth="1"/>
    <col min="9740" max="9740" width="10.7109375" style="126" customWidth="1"/>
    <col min="9741" max="9741" width="0.7109375" style="126" customWidth="1"/>
    <col min="9742" max="9742" width="13.7109375" style="126" bestFit="1" customWidth="1"/>
    <col min="9743" max="9743" width="0.7109375" style="126" customWidth="1"/>
    <col min="9744" max="9744" width="14.7109375" style="126" bestFit="1" customWidth="1"/>
    <col min="9745" max="9745" width="0.7109375" style="126" customWidth="1"/>
    <col min="9746" max="9746" width="17.28515625" style="126" bestFit="1" customWidth="1"/>
    <col min="9747" max="9747" width="0.7109375" style="126" customWidth="1"/>
    <col min="9748" max="9748" width="19.28515625" style="126" bestFit="1" customWidth="1"/>
    <col min="9749" max="9749" width="1" style="126" customWidth="1"/>
    <col min="9750" max="9750" width="12.28515625" style="126" bestFit="1" customWidth="1"/>
    <col min="9751" max="9751" width="0.7109375" style="126" customWidth="1"/>
    <col min="9752" max="9752" width="11.7109375" style="126" customWidth="1"/>
    <col min="9753" max="9988" width="12.7109375" style="126"/>
    <col min="9989" max="9989" width="28.42578125" style="126" customWidth="1"/>
    <col min="9990" max="9990" width="5.28515625" style="126" customWidth="1"/>
    <col min="9991" max="9991" width="0.7109375" style="126" customWidth="1"/>
    <col min="9992" max="9992" width="12.28515625" style="126" bestFit="1" customWidth="1"/>
    <col min="9993" max="9993" width="0.7109375" style="126" customWidth="1"/>
    <col min="9994" max="9994" width="10.7109375" style="126" customWidth="1"/>
    <col min="9995" max="9995" width="0.7109375" style="126" customWidth="1"/>
    <col min="9996" max="9996" width="10.7109375" style="126" customWidth="1"/>
    <col min="9997" max="9997" width="0.7109375" style="126" customWidth="1"/>
    <col min="9998" max="9998" width="13.7109375" style="126" bestFit="1" customWidth="1"/>
    <col min="9999" max="9999" width="0.7109375" style="126" customWidth="1"/>
    <col min="10000" max="10000" width="14.7109375" style="126" bestFit="1" customWidth="1"/>
    <col min="10001" max="10001" width="0.7109375" style="126" customWidth="1"/>
    <col min="10002" max="10002" width="17.28515625" style="126" bestFit="1" customWidth="1"/>
    <col min="10003" max="10003" width="0.7109375" style="126" customWidth="1"/>
    <col min="10004" max="10004" width="19.28515625" style="126" bestFit="1" customWidth="1"/>
    <col min="10005" max="10005" width="1" style="126" customWidth="1"/>
    <col min="10006" max="10006" width="12.28515625" style="126" bestFit="1" customWidth="1"/>
    <col min="10007" max="10007" width="0.7109375" style="126" customWidth="1"/>
    <col min="10008" max="10008" width="11.7109375" style="126" customWidth="1"/>
    <col min="10009" max="10244" width="12.7109375" style="126"/>
    <col min="10245" max="10245" width="28.42578125" style="126" customWidth="1"/>
    <col min="10246" max="10246" width="5.28515625" style="126" customWidth="1"/>
    <col min="10247" max="10247" width="0.7109375" style="126" customWidth="1"/>
    <col min="10248" max="10248" width="12.28515625" style="126" bestFit="1" customWidth="1"/>
    <col min="10249" max="10249" width="0.7109375" style="126" customWidth="1"/>
    <col min="10250" max="10250" width="10.7109375" style="126" customWidth="1"/>
    <col min="10251" max="10251" width="0.7109375" style="126" customWidth="1"/>
    <col min="10252" max="10252" width="10.7109375" style="126" customWidth="1"/>
    <col min="10253" max="10253" width="0.7109375" style="126" customWidth="1"/>
    <col min="10254" max="10254" width="13.7109375" style="126" bestFit="1" customWidth="1"/>
    <col min="10255" max="10255" width="0.7109375" style="126" customWidth="1"/>
    <col min="10256" max="10256" width="14.7109375" style="126" bestFit="1" customWidth="1"/>
    <col min="10257" max="10257" width="0.7109375" style="126" customWidth="1"/>
    <col min="10258" max="10258" width="17.28515625" style="126" bestFit="1" customWidth="1"/>
    <col min="10259" max="10259" width="0.7109375" style="126" customWidth="1"/>
    <col min="10260" max="10260" width="19.28515625" style="126" bestFit="1" customWidth="1"/>
    <col min="10261" max="10261" width="1" style="126" customWidth="1"/>
    <col min="10262" max="10262" width="12.28515625" style="126" bestFit="1" customWidth="1"/>
    <col min="10263" max="10263" width="0.7109375" style="126" customWidth="1"/>
    <col min="10264" max="10264" width="11.7109375" style="126" customWidth="1"/>
    <col min="10265" max="10500" width="12.7109375" style="126"/>
    <col min="10501" max="10501" width="28.42578125" style="126" customWidth="1"/>
    <col min="10502" max="10502" width="5.28515625" style="126" customWidth="1"/>
    <col min="10503" max="10503" width="0.7109375" style="126" customWidth="1"/>
    <col min="10504" max="10504" width="12.28515625" style="126" bestFit="1" customWidth="1"/>
    <col min="10505" max="10505" width="0.7109375" style="126" customWidth="1"/>
    <col min="10506" max="10506" width="10.7109375" style="126" customWidth="1"/>
    <col min="10507" max="10507" width="0.7109375" style="126" customWidth="1"/>
    <col min="10508" max="10508" width="10.7109375" style="126" customWidth="1"/>
    <col min="10509" max="10509" width="0.7109375" style="126" customWidth="1"/>
    <col min="10510" max="10510" width="13.7109375" style="126" bestFit="1" customWidth="1"/>
    <col min="10511" max="10511" width="0.7109375" style="126" customWidth="1"/>
    <col min="10512" max="10512" width="14.7109375" style="126" bestFit="1" customWidth="1"/>
    <col min="10513" max="10513" width="0.7109375" style="126" customWidth="1"/>
    <col min="10514" max="10514" width="17.28515625" style="126" bestFit="1" customWidth="1"/>
    <col min="10515" max="10515" width="0.7109375" style="126" customWidth="1"/>
    <col min="10516" max="10516" width="19.28515625" style="126" bestFit="1" customWidth="1"/>
    <col min="10517" max="10517" width="1" style="126" customWidth="1"/>
    <col min="10518" max="10518" width="12.28515625" style="126" bestFit="1" customWidth="1"/>
    <col min="10519" max="10519" width="0.7109375" style="126" customWidth="1"/>
    <col min="10520" max="10520" width="11.7109375" style="126" customWidth="1"/>
    <col min="10521" max="10756" width="12.7109375" style="126"/>
    <col min="10757" max="10757" width="28.42578125" style="126" customWidth="1"/>
    <col min="10758" max="10758" width="5.28515625" style="126" customWidth="1"/>
    <col min="10759" max="10759" width="0.7109375" style="126" customWidth="1"/>
    <col min="10760" max="10760" width="12.28515625" style="126" bestFit="1" customWidth="1"/>
    <col min="10761" max="10761" width="0.7109375" style="126" customWidth="1"/>
    <col min="10762" max="10762" width="10.7109375" style="126" customWidth="1"/>
    <col min="10763" max="10763" width="0.7109375" style="126" customWidth="1"/>
    <col min="10764" max="10764" width="10.7109375" style="126" customWidth="1"/>
    <col min="10765" max="10765" width="0.7109375" style="126" customWidth="1"/>
    <col min="10766" max="10766" width="13.7109375" style="126" bestFit="1" customWidth="1"/>
    <col min="10767" max="10767" width="0.7109375" style="126" customWidth="1"/>
    <col min="10768" max="10768" width="14.7109375" style="126" bestFit="1" customWidth="1"/>
    <col min="10769" max="10769" width="0.7109375" style="126" customWidth="1"/>
    <col min="10770" max="10770" width="17.28515625" style="126" bestFit="1" customWidth="1"/>
    <col min="10771" max="10771" width="0.7109375" style="126" customWidth="1"/>
    <col min="10772" max="10772" width="19.28515625" style="126" bestFit="1" customWidth="1"/>
    <col min="10773" max="10773" width="1" style="126" customWidth="1"/>
    <col min="10774" max="10774" width="12.28515625" style="126" bestFit="1" customWidth="1"/>
    <col min="10775" max="10775" width="0.7109375" style="126" customWidth="1"/>
    <col min="10776" max="10776" width="11.7109375" style="126" customWidth="1"/>
    <col min="10777" max="11012" width="12.7109375" style="126"/>
    <col min="11013" max="11013" width="28.42578125" style="126" customWidth="1"/>
    <col min="11014" max="11014" width="5.28515625" style="126" customWidth="1"/>
    <col min="11015" max="11015" width="0.7109375" style="126" customWidth="1"/>
    <col min="11016" max="11016" width="12.28515625" style="126" bestFit="1" customWidth="1"/>
    <col min="11017" max="11017" width="0.7109375" style="126" customWidth="1"/>
    <col min="11018" max="11018" width="10.7109375" style="126" customWidth="1"/>
    <col min="11019" max="11019" width="0.7109375" style="126" customWidth="1"/>
    <col min="11020" max="11020" width="10.7109375" style="126" customWidth="1"/>
    <col min="11021" max="11021" width="0.7109375" style="126" customWidth="1"/>
    <col min="11022" max="11022" width="13.7109375" style="126" bestFit="1" customWidth="1"/>
    <col min="11023" max="11023" width="0.7109375" style="126" customWidth="1"/>
    <col min="11024" max="11024" width="14.7109375" style="126" bestFit="1" customWidth="1"/>
    <col min="11025" max="11025" width="0.7109375" style="126" customWidth="1"/>
    <col min="11026" max="11026" width="17.28515625" style="126" bestFit="1" customWidth="1"/>
    <col min="11027" max="11027" width="0.7109375" style="126" customWidth="1"/>
    <col min="11028" max="11028" width="19.28515625" style="126" bestFit="1" customWidth="1"/>
    <col min="11029" max="11029" width="1" style="126" customWidth="1"/>
    <col min="11030" max="11030" width="12.28515625" style="126" bestFit="1" customWidth="1"/>
    <col min="11031" max="11031" width="0.7109375" style="126" customWidth="1"/>
    <col min="11032" max="11032" width="11.7109375" style="126" customWidth="1"/>
    <col min="11033" max="11268" width="12.7109375" style="126"/>
    <col min="11269" max="11269" width="28.42578125" style="126" customWidth="1"/>
    <col min="11270" max="11270" width="5.28515625" style="126" customWidth="1"/>
    <col min="11271" max="11271" width="0.7109375" style="126" customWidth="1"/>
    <col min="11272" max="11272" width="12.28515625" style="126" bestFit="1" customWidth="1"/>
    <col min="11273" max="11273" width="0.7109375" style="126" customWidth="1"/>
    <col min="11274" max="11274" width="10.7109375" style="126" customWidth="1"/>
    <col min="11275" max="11275" width="0.7109375" style="126" customWidth="1"/>
    <col min="11276" max="11276" width="10.7109375" style="126" customWidth="1"/>
    <col min="11277" max="11277" width="0.7109375" style="126" customWidth="1"/>
    <col min="11278" max="11278" width="13.7109375" style="126" bestFit="1" customWidth="1"/>
    <col min="11279" max="11279" width="0.7109375" style="126" customWidth="1"/>
    <col min="11280" max="11280" width="14.7109375" style="126" bestFit="1" customWidth="1"/>
    <col min="11281" max="11281" width="0.7109375" style="126" customWidth="1"/>
    <col min="11282" max="11282" width="17.28515625" style="126" bestFit="1" customWidth="1"/>
    <col min="11283" max="11283" width="0.7109375" style="126" customWidth="1"/>
    <col min="11284" max="11284" width="19.28515625" style="126" bestFit="1" customWidth="1"/>
    <col min="11285" max="11285" width="1" style="126" customWidth="1"/>
    <col min="11286" max="11286" width="12.28515625" style="126" bestFit="1" customWidth="1"/>
    <col min="11287" max="11287" width="0.7109375" style="126" customWidth="1"/>
    <col min="11288" max="11288" width="11.7109375" style="126" customWidth="1"/>
    <col min="11289" max="11524" width="12.7109375" style="126"/>
    <col min="11525" max="11525" width="28.42578125" style="126" customWidth="1"/>
    <col min="11526" max="11526" width="5.28515625" style="126" customWidth="1"/>
    <col min="11527" max="11527" width="0.7109375" style="126" customWidth="1"/>
    <col min="11528" max="11528" width="12.28515625" style="126" bestFit="1" customWidth="1"/>
    <col min="11529" max="11529" width="0.7109375" style="126" customWidth="1"/>
    <col min="11530" max="11530" width="10.7109375" style="126" customWidth="1"/>
    <col min="11531" max="11531" width="0.7109375" style="126" customWidth="1"/>
    <col min="11532" max="11532" width="10.7109375" style="126" customWidth="1"/>
    <col min="11533" max="11533" width="0.7109375" style="126" customWidth="1"/>
    <col min="11534" max="11534" width="13.7109375" style="126" bestFit="1" customWidth="1"/>
    <col min="11535" max="11535" width="0.7109375" style="126" customWidth="1"/>
    <col min="11536" max="11536" width="14.7109375" style="126" bestFit="1" customWidth="1"/>
    <col min="11537" max="11537" width="0.7109375" style="126" customWidth="1"/>
    <col min="11538" max="11538" width="17.28515625" style="126" bestFit="1" customWidth="1"/>
    <col min="11539" max="11539" width="0.7109375" style="126" customWidth="1"/>
    <col min="11540" max="11540" width="19.28515625" style="126" bestFit="1" customWidth="1"/>
    <col min="11541" max="11541" width="1" style="126" customWidth="1"/>
    <col min="11542" max="11542" width="12.28515625" style="126" bestFit="1" customWidth="1"/>
    <col min="11543" max="11543" width="0.7109375" style="126" customWidth="1"/>
    <col min="11544" max="11544" width="11.7109375" style="126" customWidth="1"/>
    <col min="11545" max="11780" width="12.7109375" style="126"/>
    <col min="11781" max="11781" width="28.42578125" style="126" customWidth="1"/>
    <col min="11782" max="11782" width="5.28515625" style="126" customWidth="1"/>
    <col min="11783" max="11783" width="0.7109375" style="126" customWidth="1"/>
    <col min="11784" max="11784" width="12.28515625" style="126" bestFit="1" customWidth="1"/>
    <col min="11785" max="11785" width="0.7109375" style="126" customWidth="1"/>
    <col min="11786" max="11786" width="10.7109375" style="126" customWidth="1"/>
    <col min="11787" max="11787" width="0.7109375" style="126" customWidth="1"/>
    <col min="11788" max="11788" width="10.7109375" style="126" customWidth="1"/>
    <col min="11789" max="11789" width="0.7109375" style="126" customWidth="1"/>
    <col min="11790" max="11790" width="13.7109375" style="126" bestFit="1" customWidth="1"/>
    <col min="11791" max="11791" width="0.7109375" style="126" customWidth="1"/>
    <col min="11792" max="11792" width="14.7109375" style="126" bestFit="1" customWidth="1"/>
    <col min="11793" max="11793" width="0.7109375" style="126" customWidth="1"/>
    <col min="11794" max="11794" width="17.28515625" style="126" bestFit="1" customWidth="1"/>
    <col min="11795" max="11795" width="0.7109375" style="126" customWidth="1"/>
    <col min="11796" max="11796" width="19.28515625" style="126" bestFit="1" customWidth="1"/>
    <col min="11797" max="11797" width="1" style="126" customWidth="1"/>
    <col min="11798" max="11798" width="12.28515625" style="126" bestFit="1" customWidth="1"/>
    <col min="11799" max="11799" width="0.7109375" style="126" customWidth="1"/>
    <col min="11800" max="11800" width="11.7109375" style="126" customWidth="1"/>
    <col min="11801" max="12036" width="12.7109375" style="126"/>
    <col min="12037" max="12037" width="28.42578125" style="126" customWidth="1"/>
    <col min="12038" max="12038" width="5.28515625" style="126" customWidth="1"/>
    <col min="12039" max="12039" width="0.7109375" style="126" customWidth="1"/>
    <col min="12040" max="12040" width="12.28515625" style="126" bestFit="1" customWidth="1"/>
    <col min="12041" max="12041" width="0.7109375" style="126" customWidth="1"/>
    <col min="12042" max="12042" width="10.7109375" style="126" customWidth="1"/>
    <col min="12043" max="12043" width="0.7109375" style="126" customWidth="1"/>
    <col min="12044" max="12044" width="10.7109375" style="126" customWidth="1"/>
    <col min="12045" max="12045" width="0.7109375" style="126" customWidth="1"/>
    <col min="12046" max="12046" width="13.7109375" style="126" bestFit="1" customWidth="1"/>
    <col min="12047" max="12047" width="0.7109375" style="126" customWidth="1"/>
    <col min="12048" max="12048" width="14.7109375" style="126" bestFit="1" customWidth="1"/>
    <col min="12049" max="12049" width="0.7109375" style="126" customWidth="1"/>
    <col min="12050" max="12050" width="17.28515625" style="126" bestFit="1" customWidth="1"/>
    <col min="12051" max="12051" width="0.7109375" style="126" customWidth="1"/>
    <col min="12052" max="12052" width="19.28515625" style="126" bestFit="1" customWidth="1"/>
    <col min="12053" max="12053" width="1" style="126" customWidth="1"/>
    <col min="12054" max="12054" width="12.28515625" style="126" bestFit="1" customWidth="1"/>
    <col min="12055" max="12055" width="0.7109375" style="126" customWidth="1"/>
    <col min="12056" max="12056" width="11.7109375" style="126" customWidth="1"/>
    <col min="12057" max="12292" width="12.7109375" style="126"/>
    <col min="12293" max="12293" width="28.42578125" style="126" customWidth="1"/>
    <col min="12294" max="12294" width="5.28515625" style="126" customWidth="1"/>
    <col min="12295" max="12295" width="0.7109375" style="126" customWidth="1"/>
    <col min="12296" max="12296" width="12.28515625" style="126" bestFit="1" customWidth="1"/>
    <col min="12297" max="12297" width="0.7109375" style="126" customWidth="1"/>
    <col min="12298" max="12298" width="10.7109375" style="126" customWidth="1"/>
    <col min="12299" max="12299" width="0.7109375" style="126" customWidth="1"/>
    <col min="12300" max="12300" width="10.7109375" style="126" customWidth="1"/>
    <col min="12301" max="12301" width="0.7109375" style="126" customWidth="1"/>
    <col min="12302" max="12302" width="13.7109375" style="126" bestFit="1" customWidth="1"/>
    <col min="12303" max="12303" width="0.7109375" style="126" customWidth="1"/>
    <col min="12304" max="12304" width="14.7109375" style="126" bestFit="1" customWidth="1"/>
    <col min="12305" max="12305" width="0.7109375" style="126" customWidth="1"/>
    <col min="12306" max="12306" width="17.28515625" style="126" bestFit="1" customWidth="1"/>
    <col min="12307" max="12307" width="0.7109375" style="126" customWidth="1"/>
    <col min="12308" max="12308" width="19.28515625" style="126" bestFit="1" customWidth="1"/>
    <col min="12309" max="12309" width="1" style="126" customWidth="1"/>
    <col min="12310" max="12310" width="12.28515625" style="126" bestFit="1" customWidth="1"/>
    <col min="12311" max="12311" width="0.7109375" style="126" customWidth="1"/>
    <col min="12312" max="12312" width="11.7109375" style="126" customWidth="1"/>
    <col min="12313" max="12548" width="12.7109375" style="126"/>
    <col min="12549" max="12549" width="28.42578125" style="126" customWidth="1"/>
    <col min="12550" max="12550" width="5.28515625" style="126" customWidth="1"/>
    <col min="12551" max="12551" width="0.7109375" style="126" customWidth="1"/>
    <col min="12552" max="12552" width="12.28515625" style="126" bestFit="1" customWidth="1"/>
    <col min="12553" max="12553" width="0.7109375" style="126" customWidth="1"/>
    <col min="12554" max="12554" width="10.7109375" style="126" customWidth="1"/>
    <col min="12555" max="12555" width="0.7109375" style="126" customWidth="1"/>
    <col min="12556" max="12556" width="10.7109375" style="126" customWidth="1"/>
    <col min="12557" max="12557" width="0.7109375" style="126" customWidth="1"/>
    <col min="12558" max="12558" width="13.7109375" style="126" bestFit="1" customWidth="1"/>
    <col min="12559" max="12559" width="0.7109375" style="126" customWidth="1"/>
    <col min="12560" max="12560" width="14.7109375" style="126" bestFit="1" customWidth="1"/>
    <col min="12561" max="12561" width="0.7109375" style="126" customWidth="1"/>
    <col min="12562" max="12562" width="17.28515625" style="126" bestFit="1" customWidth="1"/>
    <col min="12563" max="12563" width="0.7109375" style="126" customWidth="1"/>
    <col min="12564" max="12564" width="19.28515625" style="126" bestFit="1" customWidth="1"/>
    <col min="12565" max="12565" width="1" style="126" customWidth="1"/>
    <col min="12566" max="12566" width="12.28515625" style="126" bestFit="1" customWidth="1"/>
    <col min="12567" max="12567" width="0.7109375" style="126" customWidth="1"/>
    <col min="12568" max="12568" width="11.7109375" style="126" customWidth="1"/>
    <col min="12569" max="12804" width="12.7109375" style="126"/>
    <col min="12805" max="12805" width="28.42578125" style="126" customWidth="1"/>
    <col min="12806" max="12806" width="5.28515625" style="126" customWidth="1"/>
    <col min="12807" max="12807" width="0.7109375" style="126" customWidth="1"/>
    <col min="12808" max="12808" width="12.28515625" style="126" bestFit="1" customWidth="1"/>
    <col min="12809" max="12809" width="0.7109375" style="126" customWidth="1"/>
    <col min="12810" max="12810" width="10.7109375" style="126" customWidth="1"/>
    <col min="12811" max="12811" width="0.7109375" style="126" customWidth="1"/>
    <col min="12812" max="12812" width="10.7109375" style="126" customWidth="1"/>
    <col min="12813" max="12813" width="0.7109375" style="126" customWidth="1"/>
    <col min="12814" max="12814" width="13.7109375" style="126" bestFit="1" customWidth="1"/>
    <col min="12815" max="12815" width="0.7109375" style="126" customWidth="1"/>
    <col min="12816" max="12816" width="14.7109375" style="126" bestFit="1" customWidth="1"/>
    <col min="12817" max="12817" width="0.7109375" style="126" customWidth="1"/>
    <col min="12818" max="12818" width="17.28515625" style="126" bestFit="1" customWidth="1"/>
    <col min="12819" max="12819" width="0.7109375" style="126" customWidth="1"/>
    <col min="12820" max="12820" width="19.28515625" style="126" bestFit="1" customWidth="1"/>
    <col min="12821" max="12821" width="1" style="126" customWidth="1"/>
    <col min="12822" max="12822" width="12.28515625" style="126" bestFit="1" customWidth="1"/>
    <col min="12823" max="12823" width="0.7109375" style="126" customWidth="1"/>
    <col min="12824" max="12824" width="11.7109375" style="126" customWidth="1"/>
    <col min="12825" max="13060" width="12.7109375" style="126"/>
    <col min="13061" max="13061" width="28.42578125" style="126" customWidth="1"/>
    <col min="13062" max="13062" width="5.28515625" style="126" customWidth="1"/>
    <col min="13063" max="13063" width="0.7109375" style="126" customWidth="1"/>
    <col min="13064" max="13064" width="12.28515625" style="126" bestFit="1" customWidth="1"/>
    <col min="13065" max="13065" width="0.7109375" style="126" customWidth="1"/>
    <col min="13066" max="13066" width="10.7109375" style="126" customWidth="1"/>
    <col min="13067" max="13067" width="0.7109375" style="126" customWidth="1"/>
    <col min="13068" max="13068" width="10.7109375" style="126" customWidth="1"/>
    <col min="13069" max="13069" width="0.7109375" style="126" customWidth="1"/>
    <col min="13070" max="13070" width="13.7109375" style="126" bestFit="1" customWidth="1"/>
    <col min="13071" max="13071" width="0.7109375" style="126" customWidth="1"/>
    <col min="13072" max="13072" width="14.7109375" style="126" bestFit="1" customWidth="1"/>
    <col min="13073" max="13073" width="0.7109375" style="126" customWidth="1"/>
    <col min="13074" max="13074" width="17.28515625" style="126" bestFit="1" customWidth="1"/>
    <col min="13075" max="13075" width="0.7109375" style="126" customWidth="1"/>
    <col min="13076" max="13076" width="19.28515625" style="126" bestFit="1" customWidth="1"/>
    <col min="13077" max="13077" width="1" style="126" customWidth="1"/>
    <col min="13078" max="13078" width="12.28515625" style="126" bestFit="1" customWidth="1"/>
    <col min="13079" max="13079" width="0.7109375" style="126" customWidth="1"/>
    <col min="13080" max="13080" width="11.7109375" style="126" customWidth="1"/>
    <col min="13081" max="13316" width="12.7109375" style="126"/>
    <col min="13317" max="13317" width="28.42578125" style="126" customWidth="1"/>
    <col min="13318" max="13318" width="5.28515625" style="126" customWidth="1"/>
    <col min="13319" max="13319" width="0.7109375" style="126" customWidth="1"/>
    <col min="13320" max="13320" width="12.28515625" style="126" bestFit="1" customWidth="1"/>
    <col min="13321" max="13321" width="0.7109375" style="126" customWidth="1"/>
    <col min="13322" max="13322" width="10.7109375" style="126" customWidth="1"/>
    <col min="13323" max="13323" width="0.7109375" style="126" customWidth="1"/>
    <col min="13324" max="13324" width="10.7109375" style="126" customWidth="1"/>
    <col min="13325" max="13325" width="0.7109375" style="126" customWidth="1"/>
    <col min="13326" max="13326" width="13.7109375" style="126" bestFit="1" customWidth="1"/>
    <col min="13327" max="13327" width="0.7109375" style="126" customWidth="1"/>
    <col min="13328" max="13328" width="14.7109375" style="126" bestFit="1" customWidth="1"/>
    <col min="13329" max="13329" width="0.7109375" style="126" customWidth="1"/>
    <col min="13330" max="13330" width="17.28515625" style="126" bestFit="1" customWidth="1"/>
    <col min="13331" max="13331" width="0.7109375" style="126" customWidth="1"/>
    <col min="13332" max="13332" width="19.28515625" style="126" bestFit="1" customWidth="1"/>
    <col min="13333" max="13333" width="1" style="126" customWidth="1"/>
    <col min="13334" max="13334" width="12.28515625" style="126" bestFit="1" customWidth="1"/>
    <col min="13335" max="13335" width="0.7109375" style="126" customWidth="1"/>
    <col min="13336" max="13336" width="11.7109375" style="126" customWidth="1"/>
    <col min="13337" max="13572" width="12.7109375" style="126"/>
    <col min="13573" max="13573" width="28.42578125" style="126" customWidth="1"/>
    <col min="13574" max="13574" width="5.28515625" style="126" customWidth="1"/>
    <col min="13575" max="13575" width="0.7109375" style="126" customWidth="1"/>
    <col min="13576" max="13576" width="12.28515625" style="126" bestFit="1" customWidth="1"/>
    <col min="13577" max="13577" width="0.7109375" style="126" customWidth="1"/>
    <col min="13578" max="13578" width="10.7109375" style="126" customWidth="1"/>
    <col min="13579" max="13579" width="0.7109375" style="126" customWidth="1"/>
    <col min="13580" max="13580" width="10.7109375" style="126" customWidth="1"/>
    <col min="13581" max="13581" width="0.7109375" style="126" customWidth="1"/>
    <col min="13582" max="13582" width="13.7109375" style="126" bestFit="1" customWidth="1"/>
    <col min="13583" max="13583" width="0.7109375" style="126" customWidth="1"/>
    <col min="13584" max="13584" width="14.7109375" style="126" bestFit="1" customWidth="1"/>
    <col min="13585" max="13585" width="0.7109375" style="126" customWidth="1"/>
    <col min="13586" max="13586" width="17.28515625" style="126" bestFit="1" customWidth="1"/>
    <col min="13587" max="13587" width="0.7109375" style="126" customWidth="1"/>
    <col min="13588" max="13588" width="19.28515625" style="126" bestFit="1" customWidth="1"/>
    <col min="13589" max="13589" width="1" style="126" customWidth="1"/>
    <col min="13590" max="13590" width="12.28515625" style="126" bestFit="1" customWidth="1"/>
    <col min="13591" max="13591" width="0.7109375" style="126" customWidth="1"/>
    <col min="13592" max="13592" width="11.7109375" style="126" customWidth="1"/>
    <col min="13593" max="13828" width="12.7109375" style="126"/>
    <col min="13829" max="13829" width="28.42578125" style="126" customWidth="1"/>
    <col min="13830" max="13830" width="5.28515625" style="126" customWidth="1"/>
    <col min="13831" max="13831" width="0.7109375" style="126" customWidth="1"/>
    <col min="13832" max="13832" width="12.28515625" style="126" bestFit="1" customWidth="1"/>
    <col min="13833" max="13833" width="0.7109375" style="126" customWidth="1"/>
    <col min="13834" max="13834" width="10.7109375" style="126" customWidth="1"/>
    <col min="13835" max="13835" width="0.7109375" style="126" customWidth="1"/>
    <col min="13836" max="13836" width="10.7109375" style="126" customWidth="1"/>
    <col min="13837" max="13837" width="0.7109375" style="126" customWidth="1"/>
    <col min="13838" max="13838" width="13.7109375" style="126" bestFit="1" customWidth="1"/>
    <col min="13839" max="13839" width="0.7109375" style="126" customWidth="1"/>
    <col min="13840" max="13840" width="14.7109375" style="126" bestFit="1" customWidth="1"/>
    <col min="13841" max="13841" width="0.7109375" style="126" customWidth="1"/>
    <col min="13842" max="13842" width="17.28515625" style="126" bestFit="1" customWidth="1"/>
    <col min="13843" max="13843" width="0.7109375" style="126" customWidth="1"/>
    <col min="13844" max="13844" width="19.28515625" style="126" bestFit="1" customWidth="1"/>
    <col min="13845" max="13845" width="1" style="126" customWidth="1"/>
    <col min="13846" max="13846" width="12.28515625" style="126" bestFit="1" customWidth="1"/>
    <col min="13847" max="13847" width="0.7109375" style="126" customWidth="1"/>
    <col min="13848" max="13848" width="11.7109375" style="126" customWidth="1"/>
    <col min="13849" max="14084" width="12.7109375" style="126"/>
    <col min="14085" max="14085" width="28.42578125" style="126" customWidth="1"/>
    <col min="14086" max="14086" width="5.28515625" style="126" customWidth="1"/>
    <col min="14087" max="14087" width="0.7109375" style="126" customWidth="1"/>
    <col min="14088" max="14088" width="12.28515625" style="126" bestFit="1" customWidth="1"/>
    <col min="14089" max="14089" width="0.7109375" style="126" customWidth="1"/>
    <col min="14090" max="14090" width="10.7109375" style="126" customWidth="1"/>
    <col min="14091" max="14091" width="0.7109375" style="126" customWidth="1"/>
    <col min="14092" max="14092" width="10.7109375" style="126" customWidth="1"/>
    <col min="14093" max="14093" width="0.7109375" style="126" customWidth="1"/>
    <col min="14094" max="14094" width="13.7109375" style="126" bestFit="1" customWidth="1"/>
    <col min="14095" max="14095" width="0.7109375" style="126" customWidth="1"/>
    <col min="14096" max="14096" width="14.7109375" style="126" bestFit="1" customWidth="1"/>
    <col min="14097" max="14097" width="0.7109375" style="126" customWidth="1"/>
    <col min="14098" max="14098" width="17.28515625" style="126" bestFit="1" customWidth="1"/>
    <col min="14099" max="14099" width="0.7109375" style="126" customWidth="1"/>
    <col min="14100" max="14100" width="19.28515625" style="126" bestFit="1" customWidth="1"/>
    <col min="14101" max="14101" width="1" style="126" customWidth="1"/>
    <col min="14102" max="14102" width="12.28515625" style="126" bestFit="1" customWidth="1"/>
    <col min="14103" max="14103" width="0.7109375" style="126" customWidth="1"/>
    <col min="14104" max="14104" width="11.7109375" style="126" customWidth="1"/>
    <col min="14105" max="14340" width="12.7109375" style="126"/>
    <col min="14341" max="14341" width="28.42578125" style="126" customWidth="1"/>
    <col min="14342" max="14342" width="5.28515625" style="126" customWidth="1"/>
    <col min="14343" max="14343" width="0.7109375" style="126" customWidth="1"/>
    <col min="14344" max="14344" width="12.28515625" style="126" bestFit="1" customWidth="1"/>
    <col min="14345" max="14345" width="0.7109375" style="126" customWidth="1"/>
    <col min="14346" max="14346" width="10.7109375" style="126" customWidth="1"/>
    <col min="14347" max="14347" width="0.7109375" style="126" customWidth="1"/>
    <col min="14348" max="14348" width="10.7109375" style="126" customWidth="1"/>
    <col min="14349" max="14349" width="0.7109375" style="126" customWidth="1"/>
    <col min="14350" max="14350" width="13.7109375" style="126" bestFit="1" customWidth="1"/>
    <col min="14351" max="14351" width="0.7109375" style="126" customWidth="1"/>
    <col min="14352" max="14352" width="14.7109375" style="126" bestFit="1" customWidth="1"/>
    <col min="14353" max="14353" width="0.7109375" style="126" customWidth="1"/>
    <col min="14354" max="14354" width="17.28515625" style="126" bestFit="1" customWidth="1"/>
    <col min="14355" max="14355" width="0.7109375" style="126" customWidth="1"/>
    <col min="14356" max="14356" width="19.28515625" style="126" bestFit="1" customWidth="1"/>
    <col min="14357" max="14357" width="1" style="126" customWidth="1"/>
    <col min="14358" max="14358" width="12.28515625" style="126" bestFit="1" customWidth="1"/>
    <col min="14359" max="14359" width="0.7109375" style="126" customWidth="1"/>
    <col min="14360" max="14360" width="11.7109375" style="126" customWidth="1"/>
    <col min="14361" max="14596" width="12.7109375" style="126"/>
    <col min="14597" max="14597" width="28.42578125" style="126" customWidth="1"/>
    <col min="14598" max="14598" width="5.28515625" style="126" customWidth="1"/>
    <col min="14599" max="14599" width="0.7109375" style="126" customWidth="1"/>
    <col min="14600" max="14600" width="12.28515625" style="126" bestFit="1" customWidth="1"/>
    <col min="14601" max="14601" width="0.7109375" style="126" customWidth="1"/>
    <col min="14602" max="14602" width="10.7109375" style="126" customWidth="1"/>
    <col min="14603" max="14603" width="0.7109375" style="126" customWidth="1"/>
    <col min="14604" max="14604" width="10.7109375" style="126" customWidth="1"/>
    <col min="14605" max="14605" width="0.7109375" style="126" customWidth="1"/>
    <col min="14606" max="14606" width="13.7109375" style="126" bestFit="1" customWidth="1"/>
    <col min="14607" max="14607" width="0.7109375" style="126" customWidth="1"/>
    <col min="14608" max="14608" width="14.7109375" style="126" bestFit="1" customWidth="1"/>
    <col min="14609" max="14609" width="0.7109375" style="126" customWidth="1"/>
    <col min="14610" max="14610" width="17.28515625" style="126" bestFit="1" customWidth="1"/>
    <col min="14611" max="14611" width="0.7109375" style="126" customWidth="1"/>
    <col min="14612" max="14612" width="19.28515625" style="126" bestFit="1" customWidth="1"/>
    <col min="14613" max="14613" width="1" style="126" customWidth="1"/>
    <col min="14614" max="14614" width="12.28515625" style="126" bestFit="1" customWidth="1"/>
    <col min="14615" max="14615" width="0.7109375" style="126" customWidth="1"/>
    <col min="14616" max="14616" width="11.7109375" style="126" customWidth="1"/>
    <col min="14617" max="14852" width="12.7109375" style="126"/>
    <col min="14853" max="14853" width="28.42578125" style="126" customWidth="1"/>
    <col min="14854" max="14854" width="5.28515625" style="126" customWidth="1"/>
    <col min="14855" max="14855" width="0.7109375" style="126" customWidth="1"/>
    <col min="14856" max="14856" width="12.28515625" style="126" bestFit="1" customWidth="1"/>
    <col min="14857" max="14857" width="0.7109375" style="126" customWidth="1"/>
    <col min="14858" max="14858" width="10.7109375" style="126" customWidth="1"/>
    <col min="14859" max="14859" width="0.7109375" style="126" customWidth="1"/>
    <col min="14860" max="14860" width="10.7109375" style="126" customWidth="1"/>
    <col min="14861" max="14861" width="0.7109375" style="126" customWidth="1"/>
    <col min="14862" max="14862" width="13.7109375" style="126" bestFit="1" customWidth="1"/>
    <col min="14863" max="14863" width="0.7109375" style="126" customWidth="1"/>
    <col min="14864" max="14864" width="14.7109375" style="126" bestFit="1" customWidth="1"/>
    <col min="14865" max="14865" width="0.7109375" style="126" customWidth="1"/>
    <col min="14866" max="14866" width="17.28515625" style="126" bestFit="1" customWidth="1"/>
    <col min="14867" max="14867" width="0.7109375" style="126" customWidth="1"/>
    <col min="14868" max="14868" width="19.28515625" style="126" bestFit="1" customWidth="1"/>
    <col min="14869" max="14869" width="1" style="126" customWidth="1"/>
    <col min="14870" max="14870" width="12.28515625" style="126" bestFit="1" customWidth="1"/>
    <col min="14871" max="14871" width="0.7109375" style="126" customWidth="1"/>
    <col min="14872" max="14872" width="11.7109375" style="126" customWidth="1"/>
    <col min="14873" max="15108" width="12.7109375" style="126"/>
    <col min="15109" max="15109" width="28.42578125" style="126" customWidth="1"/>
    <col min="15110" max="15110" width="5.28515625" style="126" customWidth="1"/>
    <col min="15111" max="15111" width="0.7109375" style="126" customWidth="1"/>
    <col min="15112" max="15112" width="12.28515625" style="126" bestFit="1" customWidth="1"/>
    <col min="15113" max="15113" width="0.7109375" style="126" customWidth="1"/>
    <col min="15114" max="15114" width="10.7109375" style="126" customWidth="1"/>
    <col min="15115" max="15115" width="0.7109375" style="126" customWidth="1"/>
    <col min="15116" max="15116" width="10.7109375" style="126" customWidth="1"/>
    <col min="15117" max="15117" width="0.7109375" style="126" customWidth="1"/>
    <col min="15118" max="15118" width="13.7109375" style="126" bestFit="1" customWidth="1"/>
    <col min="15119" max="15119" width="0.7109375" style="126" customWidth="1"/>
    <col min="15120" max="15120" width="14.7109375" style="126" bestFit="1" customWidth="1"/>
    <col min="15121" max="15121" width="0.7109375" style="126" customWidth="1"/>
    <col min="15122" max="15122" width="17.28515625" style="126" bestFit="1" customWidth="1"/>
    <col min="15123" max="15123" width="0.7109375" style="126" customWidth="1"/>
    <col min="15124" max="15124" width="19.28515625" style="126" bestFit="1" customWidth="1"/>
    <col min="15125" max="15125" width="1" style="126" customWidth="1"/>
    <col min="15126" max="15126" width="12.28515625" style="126" bestFit="1" customWidth="1"/>
    <col min="15127" max="15127" width="0.7109375" style="126" customWidth="1"/>
    <col min="15128" max="15128" width="11.7109375" style="126" customWidth="1"/>
    <col min="15129" max="15364" width="12.7109375" style="126"/>
    <col min="15365" max="15365" width="28.42578125" style="126" customWidth="1"/>
    <col min="15366" max="15366" width="5.28515625" style="126" customWidth="1"/>
    <col min="15367" max="15367" width="0.7109375" style="126" customWidth="1"/>
    <col min="15368" max="15368" width="12.28515625" style="126" bestFit="1" customWidth="1"/>
    <col min="15369" max="15369" width="0.7109375" style="126" customWidth="1"/>
    <col min="15370" max="15370" width="10.7109375" style="126" customWidth="1"/>
    <col min="15371" max="15371" width="0.7109375" style="126" customWidth="1"/>
    <col min="15372" max="15372" width="10.7109375" style="126" customWidth="1"/>
    <col min="15373" max="15373" width="0.7109375" style="126" customWidth="1"/>
    <col min="15374" max="15374" width="13.7109375" style="126" bestFit="1" customWidth="1"/>
    <col min="15375" max="15375" width="0.7109375" style="126" customWidth="1"/>
    <col min="15376" max="15376" width="14.7109375" style="126" bestFit="1" customWidth="1"/>
    <col min="15377" max="15377" width="0.7109375" style="126" customWidth="1"/>
    <col min="15378" max="15378" width="17.28515625" style="126" bestFit="1" customWidth="1"/>
    <col min="15379" max="15379" width="0.7109375" style="126" customWidth="1"/>
    <col min="15380" max="15380" width="19.28515625" style="126" bestFit="1" customWidth="1"/>
    <col min="15381" max="15381" width="1" style="126" customWidth="1"/>
    <col min="15382" max="15382" width="12.28515625" style="126" bestFit="1" customWidth="1"/>
    <col min="15383" max="15383" width="0.7109375" style="126" customWidth="1"/>
    <col min="15384" max="15384" width="11.7109375" style="126" customWidth="1"/>
    <col min="15385" max="15620" width="12.7109375" style="126"/>
    <col min="15621" max="15621" width="28.42578125" style="126" customWidth="1"/>
    <col min="15622" max="15622" width="5.28515625" style="126" customWidth="1"/>
    <col min="15623" max="15623" width="0.7109375" style="126" customWidth="1"/>
    <col min="15624" max="15624" width="12.28515625" style="126" bestFit="1" customWidth="1"/>
    <col min="15625" max="15625" width="0.7109375" style="126" customWidth="1"/>
    <col min="15626" max="15626" width="10.7109375" style="126" customWidth="1"/>
    <col min="15627" max="15627" width="0.7109375" style="126" customWidth="1"/>
    <col min="15628" max="15628" width="10.7109375" style="126" customWidth="1"/>
    <col min="15629" max="15629" width="0.7109375" style="126" customWidth="1"/>
    <col min="15630" max="15630" width="13.7109375" style="126" bestFit="1" customWidth="1"/>
    <col min="15631" max="15631" width="0.7109375" style="126" customWidth="1"/>
    <col min="15632" max="15632" width="14.7109375" style="126" bestFit="1" customWidth="1"/>
    <col min="15633" max="15633" width="0.7109375" style="126" customWidth="1"/>
    <col min="15634" max="15634" width="17.28515625" style="126" bestFit="1" customWidth="1"/>
    <col min="15635" max="15635" width="0.7109375" style="126" customWidth="1"/>
    <col min="15636" max="15636" width="19.28515625" style="126" bestFit="1" customWidth="1"/>
    <col min="15637" max="15637" width="1" style="126" customWidth="1"/>
    <col min="15638" max="15638" width="12.28515625" style="126" bestFit="1" customWidth="1"/>
    <col min="15639" max="15639" width="0.7109375" style="126" customWidth="1"/>
    <col min="15640" max="15640" width="11.7109375" style="126" customWidth="1"/>
    <col min="15641" max="15876" width="12.7109375" style="126"/>
    <col min="15877" max="15877" width="28.42578125" style="126" customWidth="1"/>
    <col min="15878" max="15878" width="5.28515625" style="126" customWidth="1"/>
    <col min="15879" max="15879" width="0.7109375" style="126" customWidth="1"/>
    <col min="15880" max="15880" width="12.28515625" style="126" bestFit="1" customWidth="1"/>
    <col min="15881" max="15881" width="0.7109375" style="126" customWidth="1"/>
    <col min="15882" max="15882" width="10.7109375" style="126" customWidth="1"/>
    <col min="15883" max="15883" width="0.7109375" style="126" customWidth="1"/>
    <col min="15884" max="15884" width="10.7109375" style="126" customWidth="1"/>
    <col min="15885" max="15885" width="0.7109375" style="126" customWidth="1"/>
    <col min="15886" max="15886" width="13.7109375" style="126" bestFit="1" customWidth="1"/>
    <col min="15887" max="15887" width="0.7109375" style="126" customWidth="1"/>
    <col min="15888" max="15888" width="14.7109375" style="126" bestFit="1" customWidth="1"/>
    <col min="15889" max="15889" width="0.7109375" style="126" customWidth="1"/>
    <col min="15890" max="15890" width="17.28515625" style="126" bestFit="1" customWidth="1"/>
    <col min="15891" max="15891" width="0.7109375" style="126" customWidth="1"/>
    <col min="15892" max="15892" width="19.28515625" style="126" bestFit="1" customWidth="1"/>
    <col min="15893" max="15893" width="1" style="126" customWidth="1"/>
    <col min="15894" max="15894" width="12.28515625" style="126" bestFit="1" customWidth="1"/>
    <col min="15895" max="15895" width="0.7109375" style="126" customWidth="1"/>
    <col min="15896" max="15896" width="11.7109375" style="126" customWidth="1"/>
    <col min="15897" max="16132" width="12.7109375" style="126"/>
    <col min="16133" max="16133" width="28.42578125" style="126" customWidth="1"/>
    <col min="16134" max="16134" width="5.28515625" style="126" customWidth="1"/>
    <col min="16135" max="16135" width="0.7109375" style="126" customWidth="1"/>
    <col min="16136" max="16136" width="12.28515625" style="126" bestFit="1" customWidth="1"/>
    <col min="16137" max="16137" width="0.7109375" style="126" customWidth="1"/>
    <col min="16138" max="16138" width="10.7109375" style="126" customWidth="1"/>
    <col min="16139" max="16139" width="0.7109375" style="126" customWidth="1"/>
    <col min="16140" max="16140" width="10.7109375" style="126" customWidth="1"/>
    <col min="16141" max="16141" width="0.7109375" style="126" customWidth="1"/>
    <col min="16142" max="16142" width="13.7109375" style="126" bestFit="1" customWidth="1"/>
    <col min="16143" max="16143" width="0.7109375" style="126" customWidth="1"/>
    <col min="16144" max="16144" width="14.7109375" style="126" bestFit="1" customWidth="1"/>
    <col min="16145" max="16145" width="0.7109375" style="126" customWidth="1"/>
    <col min="16146" max="16146" width="17.28515625" style="126" bestFit="1" customWidth="1"/>
    <col min="16147" max="16147" width="0.7109375" style="126" customWidth="1"/>
    <col min="16148" max="16148" width="19.28515625" style="126" bestFit="1" customWidth="1"/>
    <col min="16149" max="16149" width="1" style="126" customWidth="1"/>
    <col min="16150" max="16150" width="12.28515625" style="126" bestFit="1" customWidth="1"/>
    <col min="16151" max="16151" width="0.7109375" style="126" customWidth="1"/>
    <col min="16152" max="16152" width="11.7109375" style="126" customWidth="1"/>
    <col min="16153" max="16384" width="12.7109375" style="126"/>
  </cols>
  <sheetData>
    <row r="1" spans="1:24" s="5" customFormat="1" ht="16.149999999999999" customHeight="1">
      <c r="A1" s="22" t="s">
        <v>0</v>
      </c>
      <c r="B1" s="113"/>
      <c r="C1" s="114"/>
      <c r="D1" s="113"/>
      <c r="E1" s="114"/>
      <c r="F1" s="113"/>
      <c r="G1" s="114"/>
      <c r="H1" s="113"/>
      <c r="I1" s="114"/>
      <c r="J1" s="113"/>
      <c r="K1" s="114"/>
      <c r="L1" s="113"/>
      <c r="M1" s="114"/>
      <c r="N1" s="114"/>
      <c r="O1" s="182"/>
      <c r="P1" s="114"/>
      <c r="Q1" s="114"/>
      <c r="R1" s="114"/>
      <c r="S1" s="114"/>
      <c r="T1" s="113"/>
    </row>
    <row r="2" spans="1:24" ht="16.149999999999999" customHeight="1">
      <c r="A2" s="22" t="s">
        <v>127</v>
      </c>
    </row>
    <row r="3" spans="1:24" ht="16.149999999999999" customHeight="1">
      <c r="A3" s="118" t="s">
        <v>220</v>
      </c>
      <c r="B3" s="146"/>
      <c r="C3" s="147"/>
      <c r="D3" s="146"/>
      <c r="E3" s="147"/>
      <c r="F3" s="146"/>
      <c r="G3" s="147"/>
      <c r="H3" s="146"/>
      <c r="I3" s="147"/>
      <c r="J3" s="146"/>
      <c r="K3" s="147"/>
      <c r="L3" s="146"/>
      <c r="M3" s="147"/>
      <c r="N3" s="147"/>
      <c r="O3" s="192"/>
      <c r="P3" s="147"/>
      <c r="Q3" s="147"/>
      <c r="R3" s="147"/>
      <c r="S3" s="147"/>
      <c r="T3" s="146"/>
      <c r="U3" s="143"/>
      <c r="V3" s="143"/>
      <c r="W3" s="143"/>
      <c r="X3" s="143"/>
    </row>
    <row r="6" spans="1:24" ht="16.149999999999999" customHeight="1">
      <c r="D6" s="263" t="s">
        <v>128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</row>
    <row r="7" spans="1:24" ht="16.149999999999999" customHeight="1"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264" t="s">
        <v>53</v>
      </c>
      <c r="O7" s="264"/>
      <c r="P7" s="264"/>
      <c r="Q7" s="264"/>
      <c r="R7" s="264"/>
      <c r="S7" s="264"/>
      <c r="T7" s="264"/>
      <c r="U7" s="264"/>
      <c r="V7" s="264"/>
    </row>
    <row r="8" spans="1:24" ht="16.149999999999999" customHeight="1">
      <c r="D8" s="263" t="s">
        <v>93</v>
      </c>
      <c r="E8" s="263"/>
      <c r="F8" s="263"/>
      <c r="G8" s="263"/>
      <c r="H8" s="263"/>
      <c r="I8" s="129"/>
      <c r="J8" s="263" t="s">
        <v>49</v>
      </c>
      <c r="K8" s="263"/>
      <c r="L8" s="263"/>
      <c r="M8" s="129"/>
      <c r="N8" s="263" t="s">
        <v>94</v>
      </c>
      <c r="O8" s="263"/>
      <c r="P8" s="263"/>
      <c r="Q8" s="263"/>
      <c r="R8" s="263"/>
      <c r="S8" s="263"/>
      <c r="T8" s="263"/>
    </row>
    <row r="9" spans="1:24" ht="16.149999999999999" customHeight="1">
      <c r="D9" s="188"/>
      <c r="E9" s="188"/>
      <c r="F9" s="188"/>
      <c r="G9" s="188"/>
      <c r="H9" s="188"/>
      <c r="I9" s="129"/>
      <c r="J9" s="188"/>
      <c r="K9" s="188"/>
      <c r="L9" s="188"/>
      <c r="M9" s="129"/>
      <c r="N9" s="188"/>
      <c r="O9" s="188"/>
      <c r="P9" s="117" t="s">
        <v>162</v>
      </c>
      <c r="Q9" s="188"/>
      <c r="R9" s="117" t="s">
        <v>162</v>
      </c>
      <c r="S9" s="188"/>
      <c r="T9" s="188"/>
    </row>
    <row r="10" spans="1:24" ht="16.149999999999999" customHeight="1">
      <c r="D10" s="188"/>
      <c r="E10" s="188"/>
      <c r="F10" s="188"/>
      <c r="G10" s="188"/>
      <c r="H10" s="188"/>
      <c r="I10" s="129"/>
      <c r="J10" s="188"/>
      <c r="K10" s="188"/>
      <c r="L10" s="188"/>
      <c r="M10" s="129"/>
      <c r="N10" s="188"/>
      <c r="O10" s="188"/>
      <c r="P10" s="117" t="s">
        <v>163</v>
      </c>
      <c r="Q10" s="188"/>
      <c r="R10" s="117" t="s">
        <v>178</v>
      </c>
      <c r="S10" s="188"/>
      <c r="T10" s="188"/>
    </row>
    <row r="11" spans="1:24" ht="16.149999999999999" customHeight="1">
      <c r="D11" s="188"/>
      <c r="E11" s="188"/>
      <c r="F11" s="188"/>
      <c r="G11" s="188"/>
      <c r="H11" s="188"/>
      <c r="I11" s="129"/>
      <c r="J11" s="188"/>
      <c r="K11" s="188"/>
      <c r="L11" s="188"/>
      <c r="M11" s="129"/>
      <c r="N11" s="190" t="s">
        <v>175</v>
      </c>
      <c r="O11" s="188"/>
      <c r="P11" s="117" t="s">
        <v>164</v>
      </c>
      <c r="Q11" s="188"/>
      <c r="R11" s="117" t="s">
        <v>164</v>
      </c>
      <c r="S11" s="188"/>
      <c r="T11" s="188"/>
    </row>
    <row r="12" spans="1:24" ht="16.149999999999999" customHeight="1">
      <c r="D12" s="116" t="s">
        <v>95</v>
      </c>
      <c r="E12" s="117"/>
      <c r="F12" s="116"/>
      <c r="G12" s="117"/>
      <c r="H12" s="116"/>
      <c r="I12" s="117"/>
      <c r="J12" s="116"/>
      <c r="K12" s="117"/>
      <c r="L12" s="116" t="s">
        <v>96</v>
      </c>
      <c r="M12" s="117"/>
      <c r="N12" s="117" t="s">
        <v>174</v>
      </c>
      <c r="O12" s="183"/>
      <c r="P12" s="117" t="s">
        <v>165</v>
      </c>
      <c r="Q12" s="117"/>
      <c r="R12" s="117" t="s">
        <v>165</v>
      </c>
      <c r="S12" s="117"/>
      <c r="T12" s="117" t="s">
        <v>97</v>
      </c>
      <c r="U12" s="117"/>
      <c r="V12" s="117" t="s">
        <v>98</v>
      </c>
      <c r="W12" s="117"/>
      <c r="X12" s="116"/>
    </row>
    <row r="13" spans="1:24" ht="16.149999999999999" customHeight="1">
      <c r="D13" s="116" t="s">
        <v>99</v>
      </c>
      <c r="E13" s="117"/>
      <c r="F13" s="116" t="s">
        <v>100</v>
      </c>
      <c r="G13" s="117"/>
      <c r="H13" s="116" t="s">
        <v>101</v>
      </c>
      <c r="I13" s="117"/>
      <c r="J13" s="116" t="s">
        <v>102</v>
      </c>
      <c r="K13" s="117"/>
      <c r="L13" s="116" t="s">
        <v>103</v>
      </c>
      <c r="M13" s="117"/>
      <c r="N13" s="117" t="s">
        <v>104</v>
      </c>
      <c r="O13" s="183"/>
      <c r="P13" s="189" t="s">
        <v>166</v>
      </c>
      <c r="Q13" s="117"/>
      <c r="R13" s="189" t="s">
        <v>166</v>
      </c>
      <c r="S13" s="117"/>
      <c r="T13" s="117" t="s">
        <v>105</v>
      </c>
      <c r="U13" s="117"/>
      <c r="V13" s="116" t="s">
        <v>106</v>
      </c>
      <c r="W13" s="117"/>
      <c r="X13" s="116"/>
    </row>
    <row r="14" spans="1:24" ht="16.149999999999999" customHeight="1">
      <c r="D14" s="116" t="s">
        <v>109</v>
      </c>
      <c r="E14" s="117"/>
      <c r="F14" s="116" t="s">
        <v>110</v>
      </c>
      <c r="G14" s="117"/>
      <c r="H14" s="116" t="s">
        <v>111</v>
      </c>
      <c r="I14" s="117"/>
      <c r="J14" s="131" t="s">
        <v>112</v>
      </c>
      <c r="K14" s="117"/>
      <c r="L14" s="116" t="s">
        <v>113</v>
      </c>
      <c r="M14" s="117"/>
      <c r="N14" s="117" t="s">
        <v>114</v>
      </c>
      <c r="O14" s="183"/>
      <c r="P14" s="117" t="s">
        <v>167</v>
      </c>
      <c r="Q14" s="117"/>
      <c r="R14" s="117" t="s">
        <v>167</v>
      </c>
      <c r="S14" s="117"/>
      <c r="T14" s="117" t="s">
        <v>115</v>
      </c>
      <c r="U14" s="117"/>
      <c r="V14" s="117" t="s">
        <v>116</v>
      </c>
      <c r="W14" s="117"/>
      <c r="X14" s="116" t="s">
        <v>57</v>
      </c>
    </row>
    <row r="15" spans="1:24" ht="16.149999999999999" customHeight="1">
      <c r="B15" s="61" t="s">
        <v>8</v>
      </c>
      <c r="D15" s="24" t="s">
        <v>9</v>
      </c>
      <c r="E15" s="117"/>
      <c r="F15" s="24" t="s">
        <v>9</v>
      </c>
      <c r="G15" s="117"/>
      <c r="H15" s="24" t="s">
        <v>9</v>
      </c>
      <c r="I15" s="117"/>
      <c r="J15" s="24" t="s">
        <v>9</v>
      </c>
      <c r="K15" s="132"/>
      <c r="L15" s="24" t="s">
        <v>9</v>
      </c>
      <c r="M15" s="132"/>
      <c r="N15" s="24" t="s">
        <v>9</v>
      </c>
      <c r="O15" s="193"/>
      <c r="P15" s="24" t="s">
        <v>9</v>
      </c>
      <c r="Q15" s="132"/>
      <c r="R15" s="24" t="s">
        <v>9</v>
      </c>
      <c r="S15" s="132"/>
      <c r="T15" s="24" t="s">
        <v>9</v>
      </c>
      <c r="U15" s="132"/>
      <c r="V15" s="24" t="s">
        <v>9</v>
      </c>
      <c r="W15" s="132"/>
      <c r="X15" s="24" t="s">
        <v>9</v>
      </c>
    </row>
    <row r="16" spans="1:24" ht="9.75" customHeight="1">
      <c r="T16" s="125"/>
      <c r="U16" s="125"/>
      <c r="V16" s="125"/>
      <c r="W16" s="125"/>
      <c r="X16" s="124"/>
    </row>
    <row r="17" spans="1:24" ht="16.149999999999999" customHeight="1">
      <c r="A17" s="130" t="s">
        <v>120</v>
      </c>
      <c r="B17" s="148"/>
      <c r="U17" s="125"/>
      <c r="V17" s="124"/>
      <c r="W17" s="125"/>
      <c r="X17" s="124"/>
    </row>
    <row r="18" spans="1:24" ht="16.149999999999999" customHeight="1">
      <c r="A18" s="130" t="s">
        <v>121</v>
      </c>
      <c r="B18" s="148"/>
      <c r="D18" s="87">
        <v>200000</v>
      </c>
      <c r="E18" s="87"/>
      <c r="F18" s="87">
        <v>298000</v>
      </c>
      <c r="G18" s="87"/>
      <c r="H18" s="87">
        <v>0</v>
      </c>
      <c r="I18" s="87"/>
      <c r="J18" s="87">
        <v>20000</v>
      </c>
      <c r="K18" s="87"/>
      <c r="L18" s="87">
        <v>2996746</v>
      </c>
      <c r="M18" s="88"/>
      <c r="N18" s="87">
        <v>1463</v>
      </c>
      <c r="O18" s="88"/>
      <c r="P18" s="87">
        <v>0</v>
      </c>
      <c r="Q18" s="88"/>
      <c r="R18" s="87">
        <v>0</v>
      </c>
      <c r="S18" s="88"/>
      <c r="T18" s="87">
        <v>-9297</v>
      </c>
      <c r="U18" s="88"/>
      <c r="V18" s="124">
        <f>SUM(N18:T18)</f>
        <v>-7834</v>
      </c>
      <c r="W18" s="149"/>
      <c r="X18" s="124">
        <f>SUM(D18:T18)</f>
        <v>3506912</v>
      </c>
    </row>
    <row r="19" spans="1:24" ht="5.0999999999999996" customHeight="1">
      <c r="A19" s="130"/>
      <c r="B19" s="148"/>
      <c r="D19" s="87"/>
      <c r="E19" s="87"/>
      <c r="F19" s="87"/>
      <c r="G19" s="87"/>
      <c r="I19" s="87"/>
      <c r="K19" s="87"/>
      <c r="L19" s="87"/>
      <c r="M19" s="88"/>
      <c r="N19" s="88"/>
      <c r="O19" s="88"/>
      <c r="P19" s="88"/>
      <c r="Q19" s="88"/>
      <c r="R19" s="88"/>
      <c r="S19" s="88"/>
      <c r="U19" s="88"/>
      <c r="V19" s="124"/>
      <c r="W19" s="88"/>
      <c r="X19" s="124"/>
    </row>
    <row r="20" spans="1:24" ht="16.149999999999999" customHeight="1">
      <c r="A20" s="130" t="s">
        <v>122</v>
      </c>
      <c r="B20" s="148"/>
      <c r="D20" s="87"/>
      <c r="E20" s="87"/>
      <c r="F20" s="87"/>
      <c r="G20" s="87"/>
      <c r="I20" s="87"/>
      <c r="K20" s="87"/>
      <c r="L20" s="87"/>
      <c r="M20" s="88"/>
      <c r="N20" s="88"/>
      <c r="O20" s="88"/>
      <c r="P20" s="88"/>
      <c r="Q20" s="88"/>
      <c r="R20" s="88"/>
      <c r="S20" s="88"/>
      <c r="U20" s="88"/>
      <c r="V20" s="124"/>
      <c r="W20" s="88"/>
      <c r="X20" s="124"/>
    </row>
    <row r="21" spans="1:24" ht="16.149999999999999" customHeight="1">
      <c r="A21" s="130" t="s">
        <v>224</v>
      </c>
      <c r="B21" s="148"/>
      <c r="D21" s="87"/>
      <c r="E21" s="87"/>
      <c r="F21" s="87"/>
      <c r="G21" s="87"/>
      <c r="I21" s="87"/>
      <c r="K21" s="87"/>
      <c r="L21" s="87"/>
      <c r="M21" s="88"/>
      <c r="N21" s="88"/>
      <c r="O21" s="88"/>
      <c r="P21" s="88"/>
      <c r="Q21" s="88"/>
      <c r="R21" s="88"/>
      <c r="S21" s="88"/>
      <c r="U21" s="88"/>
      <c r="V21" s="124"/>
      <c r="W21" s="88"/>
      <c r="X21" s="124"/>
    </row>
    <row r="22" spans="1:24" ht="16.149999999999999" customHeight="1">
      <c r="A22" s="130" t="s">
        <v>216</v>
      </c>
      <c r="B22" s="148"/>
      <c r="D22" s="87"/>
      <c r="E22" s="87"/>
      <c r="F22" s="87"/>
      <c r="G22" s="87"/>
      <c r="I22" s="87"/>
      <c r="K22" s="87"/>
      <c r="L22" s="87"/>
      <c r="M22" s="88"/>
      <c r="N22" s="88"/>
      <c r="O22" s="88"/>
      <c r="P22" s="88"/>
      <c r="Q22" s="88"/>
      <c r="R22" s="88"/>
      <c r="S22" s="88"/>
      <c r="U22" s="88"/>
      <c r="V22" s="124"/>
      <c r="W22" s="88"/>
      <c r="X22" s="124"/>
    </row>
    <row r="23" spans="1:24" ht="5.0999999999999996" customHeight="1">
      <c r="A23" s="130"/>
      <c r="B23" s="148"/>
      <c r="D23" s="87"/>
      <c r="E23" s="87"/>
      <c r="F23" s="87"/>
      <c r="G23" s="87"/>
      <c r="I23" s="87"/>
      <c r="K23" s="87"/>
      <c r="L23" s="87"/>
      <c r="M23" s="88"/>
      <c r="N23" s="88"/>
      <c r="O23" s="88"/>
      <c r="P23" s="88"/>
      <c r="Q23" s="88"/>
      <c r="R23" s="88"/>
      <c r="S23" s="88"/>
      <c r="U23" s="88"/>
      <c r="V23" s="124"/>
      <c r="W23" s="88"/>
      <c r="X23" s="124"/>
    </row>
    <row r="24" spans="1:24" ht="16.149999999999999" customHeight="1">
      <c r="A24" s="13" t="s">
        <v>129</v>
      </c>
      <c r="B24" s="148"/>
      <c r="D24" s="87"/>
      <c r="E24" s="87"/>
      <c r="F24" s="87"/>
      <c r="G24" s="87"/>
      <c r="I24" s="87"/>
      <c r="K24" s="87"/>
      <c r="L24" s="87"/>
      <c r="M24" s="88"/>
      <c r="N24" s="88"/>
      <c r="O24" s="88"/>
      <c r="P24" s="88"/>
      <c r="Q24" s="88"/>
      <c r="R24" s="88"/>
      <c r="S24" s="88"/>
      <c r="U24" s="88"/>
      <c r="V24" s="124"/>
      <c r="W24" s="88"/>
      <c r="X24" s="124"/>
    </row>
    <row r="25" spans="1:24" ht="16.149999999999999" customHeight="1">
      <c r="A25" s="126" t="s">
        <v>124</v>
      </c>
      <c r="B25" s="148"/>
      <c r="D25" s="87">
        <v>0</v>
      </c>
      <c r="E25" s="88"/>
      <c r="F25" s="87">
        <v>0</v>
      </c>
      <c r="G25" s="88"/>
      <c r="H25" s="87">
        <v>0</v>
      </c>
      <c r="I25" s="88"/>
      <c r="J25" s="87">
        <v>0</v>
      </c>
      <c r="K25" s="88"/>
      <c r="L25" s="87">
        <v>143438</v>
      </c>
      <c r="M25" s="88"/>
      <c r="N25" s="87">
        <v>-1945</v>
      </c>
      <c r="O25" s="88"/>
      <c r="P25" s="87">
        <v>0</v>
      </c>
      <c r="Q25" s="88"/>
      <c r="R25" s="87">
        <v>0</v>
      </c>
      <c r="S25" s="88"/>
      <c r="T25" s="87">
        <v>-45817</v>
      </c>
      <c r="U25" s="88"/>
      <c r="V25" s="124">
        <f t="shared" ref="V25:V27" si="0">SUM(N25:T25)</f>
        <v>-47762</v>
      </c>
      <c r="W25" s="150"/>
      <c r="X25" s="124">
        <f t="shared" ref="X25:X26" si="1">SUM(D25:T25)</f>
        <v>95676</v>
      </c>
    </row>
    <row r="26" spans="1:24" ht="16.149999999999999" customHeight="1">
      <c r="A26" s="126" t="s">
        <v>197</v>
      </c>
      <c r="B26" s="148"/>
      <c r="D26" s="87">
        <v>0</v>
      </c>
      <c r="E26" s="88"/>
      <c r="F26" s="87">
        <v>0</v>
      </c>
      <c r="G26" s="88"/>
      <c r="H26" s="87">
        <v>0</v>
      </c>
      <c r="I26" s="88"/>
      <c r="J26" s="87">
        <v>0</v>
      </c>
      <c r="K26" s="88"/>
      <c r="L26" s="87">
        <v>-83196</v>
      </c>
      <c r="M26" s="88"/>
      <c r="N26" s="87">
        <v>0</v>
      </c>
      <c r="O26" s="88"/>
      <c r="P26" s="87">
        <v>0</v>
      </c>
      <c r="Q26" s="88"/>
      <c r="R26" s="87">
        <v>0</v>
      </c>
      <c r="S26" s="88"/>
      <c r="T26" s="87">
        <v>0</v>
      </c>
      <c r="U26" s="88"/>
      <c r="V26" s="124">
        <f t="shared" si="0"/>
        <v>0</v>
      </c>
      <c r="W26" s="150"/>
      <c r="X26" s="124">
        <f t="shared" si="1"/>
        <v>-83196</v>
      </c>
    </row>
    <row r="27" spans="1:24" ht="16.149999999999999" customHeight="1">
      <c r="A27" s="126" t="s">
        <v>172</v>
      </c>
      <c r="B27" s="148"/>
      <c r="D27" s="136">
        <v>0</v>
      </c>
      <c r="E27" s="135"/>
      <c r="F27" s="136">
        <v>0</v>
      </c>
      <c r="G27" s="135"/>
      <c r="H27" s="146">
        <v>-114012</v>
      </c>
      <c r="I27" s="135"/>
      <c r="J27" s="206">
        <v>0</v>
      </c>
      <c r="K27" s="207"/>
      <c r="L27" s="208">
        <v>0</v>
      </c>
      <c r="M27" s="207"/>
      <c r="N27" s="209">
        <v>0</v>
      </c>
      <c r="O27" s="210"/>
      <c r="P27" s="209">
        <v>0</v>
      </c>
      <c r="Q27" s="211"/>
      <c r="R27" s="209">
        <v>0</v>
      </c>
      <c r="S27" s="211"/>
      <c r="T27" s="206">
        <v>0</v>
      </c>
      <c r="U27" s="211"/>
      <c r="V27" s="206">
        <f t="shared" si="0"/>
        <v>0</v>
      </c>
      <c r="W27" s="150"/>
      <c r="X27" s="146">
        <f>SUM(D27:T27)</f>
        <v>-114012</v>
      </c>
    </row>
    <row r="28" spans="1:24" ht="8.1" customHeight="1">
      <c r="D28" s="87"/>
      <c r="E28" s="88"/>
      <c r="F28" s="87"/>
      <c r="G28" s="88"/>
      <c r="H28" s="87"/>
      <c r="I28" s="88"/>
      <c r="J28" s="87"/>
      <c r="K28" s="88"/>
      <c r="L28" s="87"/>
      <c r="M28" s="88"/>
      <c r="N28" s="88"/>
      <c r="O28" s="88"/>
      <c r="P28" s="88"/>
      <c r="Q28" s="88"/>
      <c r="R28" s="88"/>
      <c r="S28" s="88"/>
      <c r="T28" s="87"/>
      <c r="U28" s="88"/>
      <c r="V28" s="87"/>
      <c r="W28" s="88"/>
      <c r="X28" s="87"/>
    </row>
    <row r="29" spans="1:24" ht="16.149999999999999" customHeight="1">
      <c r="A29" s="130" t="s">
        <v>125</v>
      </c>
      <c r="D29" s="87"/>
      <c r="E29" s="88"/>
      <c r="F29" s="87"/>
      <c r="G29" s="88"/>
      <c r="H29" s="87"/>
      <c r="I29" s="88"/>
      <c r="J29" s="87"/>
      <c r="K29" s="88"/>
      <c r="L29" s="87"/>
      <c r="M29" s="88"/>
      <c r="N29" s="88"/>
      <c r="O29" s="88"/>
      <c r="P29" s="88"/>
      <c r="Q29" s="88"/>
      <c r="R29" s="88"/>
      <c r="S29" s="88"/>
      <c r="T29" s="87"/>
      <c r="U29" s="88"/>
      <c r="V29" s="87"/>
      <c r="W29" s="88"/>
      <c r="X29" s="87"/>
    </row>
    <row r="30" spans="1:24" ht="16.149999999999999" customHeight="1" thickBot="1">
      <c r="A30" s="130" t="s">
        <v>217</v>
      </c>
      <c r="D30" s="181">
        <f>SUM(D18:D29)</f>
        <v>200000</v>
      </c>
      <c r="E30" s="88"/>
      <c r="F30" s="181">
        <f>SUM(F18:F29)</f>
        <v>298000</v>
      </c>
      <c r="G30" s="88"/>
      <c r="H30" s="181">
        <f>SUM(H18:H29)</f>
        <v>-114012</v>
      </c>
      <c r="I30" s="88"/>
      <c r="J30" s="181">
        <f>SUM(J18:J29)</f>
        <v>20000</v>
      </c>
      <c r="K30" s="88"/>
      <c r="L30" s="181">
        <f>SUM(L18:L29)</f>
        <v>3056988</v>
      </c>
      <c r="M30" s="88"/>
      <c r="N30" s="181">
        <f>SUM(N18:N29)</f>
        <v>-482</v>
      </c>
      <c r="O30" s="87"/>
      <c r="P30" s="181">
        <f>SUM(P18:P29)</f>
        <v>0</v>
      </c>
      <c r="Q30" s="88"/>
      <c r="R30" s="181">
        <f>SUM(R18:R29)</f>
        <v>0</v>
      </c>
      <c r="S30" s="88"/>
      <c r="T30" s="181">
        <f>SUM(T18:T29)</f>
        <v>-55114</v>
      </c>
      <c r="U30" s="88"/>
      <c r="V30" s="181">
        <f>SUM(V18:V29)</f>
        <v>-55596</v>
      </c>
      <c r="W30" s="88"/>
      <c r="X30" s="181">
        <f>SUM(X18:X29)</f>
        <v>3405380</v>
      </c>
    </row>
    <row r="31" spans="1:24" ht="13.15" customHeight="1" thickTop="1">
      <c r="A31" s="130"/>
      <c r="D31" s="87"/>
      <c r="E31" s="88"/>
      <c r="F31" s="87"/>
      <c r="G31" s="88"/>
      <c r="H31" s="87"/>
      <c r="I31" s="88"/>
      <c r="J31" s="87"/>
      <c r="K31" s="88"/>
      <c r="L31" s="87"/>
      <c r="M31" s="88"/>
      <c r="N31" s="87"/>
      <c r="O31" s="87"/>
      <c r="P31" s="87"/>
      <c r="Q31" s="88"/>
      <c r="R31" s="87"/>
      <c r="S31" s="88"/>
      <c r="T31" s="87"/>
      <c r="U31" s="88"/>
      <c r="V31" s="87"/>
      <c r="W31" s="88"/>
      <c r="X31" s="87"/>
    </row>
    <row r="32" spans="1:24" ht="16.149999999999999" customHeight="1">
      <c r="A32" s="130" t="s">
        <v>120</v>
      </c>
      <c r="B32" s="148"/>
      <c r="D32" s="151"/>
      <c r="F32" s="151"/>
      <c r="H32" s="151"/>
      <c r="J32" s="151"/>
      <c r="L32" s="151"/>
      <c r="N32" s="152"/>
      <c r="P32" s="152"/>
      <c r="R32" s="152"/>
      <c r="T32" s="151"/>
      <c r="U32" s="125"/>
      <c r="V32" s="151"/>
      <c r="W32" s="125"/>
      <c r="X32" s="151"/>
    </row>
    <row r="33" spans="1:24" ht="16.149999999999999" customHeight="1">
      <c r="A33" s="130" t="s">
        <v>126</v>
      </c>
      <c r="B33" s="148"/>
      <c r="D33" s="137"/>
      <c r="E33" s="87"/>
      <c r="F33" s="137"/>
      <c r="G33" s="87"/>
      <c r="H33" s="151"/>
      <c r="I33" s="87"/>
      <c r="J33" s="151"/>
      <c r="K33" s="87"/>
      <c r="L33" s="137"/>
      <c r="M33" s="88"/>
      <c r="N33" s="138"/>
      <c r="O33" s="88"/>
      <c r="P33" s="138"/>
      <c r="Q33" s="88"/>
      <c r="R33" s="138"/>
      <c r="S33" s="88"/>
      <c r="T33" s="151"/>
      <c r="U33" s="88"/>
      <c r="V33" s="151"/>
      <c r="W33" s="149"/>
      <c r="X33" s="151"/>
    </row>
    <row r="34" spans="1:24" ht="16.149999999999999" customHeight="1">
      <c r="A34" s="130" t="s">
        <v>170</v>
      </c>
      <c r="B34" s="148"/>
      <c r="D34" s="137">
        <v>200000</v>
      </c>
      <c r="E34" s="87"/>
      <c r="F34" s="137">
        <v>298000</v>
      </c>
      <c r="G34" s="87"/>
      <c r="H34" s="151">
        <v>-114012</v>
      </c>
      <c r="I34" s="87"/>
      <c r="J34" s="151">
        <v>20000</v>
      </c>
      <c r="K34" s="87"/>
      <c r="L34" s="137">
        <v>3137760</v>
      </c>
      <c r="M34" s="88"/>
      <c r="N34" s="138">
        <v>-2124</v>
      </c>
      <c r="O34" s="88"/>
      <c r="P34" s="138">
        <v>0</v>
      </c>
      <c r="Q34" s="88"/>
      <c r="R34" s="138">
        <v>0</v>
      </c>
      <c r="S34" s="88"/>
      <c r="T34" s="151">
        <v>-55114</v>
      </c>
      <c r="U34" s="88"/>
      <c r="V34" s="151">
        <f>SUM(N34:T34)</f>
        <v>-57238</v>
      </c>
      <c r="W34" s="149"/>
      <c r="X34" s="151">
        <f>SUM(D34:T34)</f>
        <v>3484510</v>
      </c>
    </row>
    <row r="35" spans="1:24" ht="5.0999999999999996" customHeight="1">
      <c r="A35" s="130"/>
      <c r="B35" s="148"/>
      <c r="D35" s="137"/>
      <c r="E35" s="87"/>
      <c r="F35" s="137"/>
      <c r="G35" s="87"/>
      <c r="H35" s="151"/>
      <c r="I35" s="87"/>
      <c r="J35" s="151"/>
      <c r="K35" s="87"/>
      <c r="L35" s="137"/>
      <c r="M35" s="88"/>
      <c r="N35" s="138"/>
      <c r="O35" s="88"/>
      <c r="P35" s="138"/>
      <c r="Q35" s="88"/>
      <c r="R35" s="138"/>
      <c r="S35" s="88"/>
      <c r="T35" s="151"/>
      <c r="U35" s="88"/>
      <c r="V35" s="151"/>
      <c r="W35" s="88"/>
      <c r="X35" s="151"/>
    </row>
    <row r="36" spans="1:24" ht="16.149999999999999" customHeight="1">
      <c r="A36" s="126" t="s">
        <v>171</v>
      </c>
      <c r="B36" s="148"/>
      <c r="D36" s="137"/>
      <c r="E36" s="87"/>
      <c r="F36" s="137"/>
      <c r="G36" s="87"/>
      <c r="H36" s="151"/>
      <c r="I36" s="87"/>
      <c r="J36" s="151"/>
      <c r="K36" s="87"/>
      <c r="L36" s="137"/>
      <c r="M36" s="88"/>
      <c r="N36" s="138"/>
      <c r="O36" s="88"/>
      <c r="P36" s="138"/>
      <c r="Q36" s="88"/>
      <c r="R36" s="138"/>
      <c r="S36" s="88"/>
      <c r="T36" s="151"/>
      <c r="U36" s="88"/>
      <c r="V36" s="151"/>
      <c r="W36" s="88"/>
      <c r="X36" s="151"/>
    </row>
    <row r="37" spans="1:24" ht="16.149999999999999" customHeight="1">
      <c r="A37" s="126" t="s">
        <v>211</v>
      </c>
      <c r="B37" s="197">
        <v>5</v>
      </c>
      <c r="D37" s="139">
        <v>0</v>
      </c>
      <c r="E37" s="87"/>
      <c r="F37" s="139">
        <v>0</v>
      </c>
      <c r="G37" s="87"/>
      <c r="H37" s="153">
        <v>0</v>
      </c>
      <c r="I37" s="87"/>
      <c r="J37" s="153">
        <v>0</v>
      </c>
      <c r="K37" s="87"/>
      <c r="L37" s="139">
        <v>-786</v>
      </c>
      <c r="M37" s="88"/>
      <c r="N37" s="140">
        <v>0</v>
      </c>
      <c r="O37" s="88"/>
      <c r="P37" s="140">
        <v>347</v>
      </c>
      <c r="Q37" s="88"/>
      <c r="R37" s="140">
        <v>102493</v>
      </c>
      <c r="S37" s="88"/>
      <c r="T37" s="153">
        <v>0</v>
      </c>
      <c r="U37" s="88"/>
      <c r="V37" s="153">
        <f>SUM(N37:T37)</f>
        <v>102840</v>
      </c>
      <c r="W37" s="88"/>
      <c r="X37" s="153">
        <f>SUM(D37:T37)</f>
        <v>102054</v>
      </c>
    </row>
    <row r="38" spans="1:24" ht="5.0999999999999996" customHeight="1">
      <c r="A38" s="130"/>
      <c r="B38" s="148"/>
      <c r="D38" s="137"/>
      <c r="E38" s="87"/>
      <c r="F38" s="137"/>
      <c r="G38" s="87"/>
      <c r="H38" s="151"/>
      <c r="I38" s="87"/>
      <c r="J38" s="151"/>
      <c r="K38" s="87"/>
      <c r="L38" s="137"/>
      <c r="M38" s="88"/>
      <c r="N38" s="138"/>
      <c r="O38" s="88"/>
      <c r="P38" s="138"/>
      <c r="Q38" s="88"/>
      <c r="R38" s="138"/>
      <c r="S38" s="88"/>
      <c r="T38" s="151"/>
      <c r="U38" s="88"/>
      <c r="V38" s="151"/>
      <c r="W38" s="88"/>
      <c r="X38" s="151"/>
    </row>
    <row r="39" spans="1:24" ht="16.149999999999999" customHeight="1">
      <c r="A39" s="130" t="s">
        <v>120</v>
      </c>
      <c r="B39" s="148"/>
      <c r="D39" s="137"/>
      <c r="E39" s="87"/>
      <c r="F39" s="137"/>
      <c r="G39" s="87"/>
      <c r="H39" s="151"/>
      <c r="I39" s="87"/>
      <c r="J39" s="151"/>
      <c r="K39" s="87"/>
      <c r="L39" s="137"/>
      <c r="M39" s="88"/>
      <c r="N39" s="138"/>
      <c r="O39" s="88"/>
      <c r="P39" s="138"/>
      <c r="Q39" s="88"/>
      <c r="R39" s="138"/>
      <c r="S39" s="88"/>
      <c r="T39" s="151"/>
      <c r="U39" s="88"/>
      <c r="V39" s="151"/>
      <c r="W39" s="88"/>
      <c r="X39" s="151"/>
    </row>
    <row r="40" spans="1:24" ht="16.149999999999999" customHeight="1">
      <c r="A40" s="130" t="s">
        <v>126</v>
      </c>
      <c r="B40" s="148"/>
      <c r="D40" s="137"/>
      <c r="E40" s="87"/>
      <c r="F40" s="137"/>
      <c r="G40" s="87"/>
      <c r="H40" s="151"/>
      <c r="I40" s="87"/>
      <c r="J40" s="151"/>
      <c r="K40" s="87"/>
      <c r="L40" s="137"/>
      <c r="M40" s="88"/>
      <c r="N40" s="138"/>
      <c r="O40" s="88"/>
      <c r="P40" s="138"/>
      <c r="Q40" s="88"/>
      <c r="R40" s="138"/>
      <c r="S40" s="88"/>
      <c r="T40" s="151"/>
      <c r="U40" s="88"/>
      <c r="V40" s="151"/>
      <c r="W40" s="88"/>
      <c r="X40" s="151"/>
    </row>
    <row r="41" spans="1:24" ht="16.149999999999999" customHeight="1">
      <c r="A41" s="130" t="s">
        <v>173</v>
      </c>
      <c r="B41" s="148"/>
      <c r="D41" s="137">
        <f>SUM(D34:D40)</f>
        <v>200000</v>
      </c>
      <c r="E41" s="87"/>
      <c r="F41" s="137">
        <f>SUM(F34:F40)</f>
        <v>298000</v>
      </c>
      <c r="G41" s="87"/>
      <c r="H41" s="151">
        <f>SUM(H34:H40)</f>
        <v>-114012</v>
      </c>
      <c r="I41" s="87"/>
      <c r="J41" s="151">
        <f>SUM(J34:J40)</f>
        <v>20000</v>
      </c>
      <c r="K41" s="87"/>
      <c r="L41" s="137">
        <f>SUM(L34:L40)</f>
        <v>3136974</v>
      </c>
      <c r="M41" s="88"/>
      <c r="N41" s="138">
        <f>SUM(N34:N40)</f>
        <v>-2124</v>
      </c>
      <c r="O41" s="88"/>
      <c r="P41" s="138">
        <f>SUM(P34:P40)</f>
        <v>347</v>
      </c>
      <c r="Q41" s="88"/>
      <c r="R41" s="138">
        <f>SUM(R34:R40)</f>
        <v>102493</v>
      </c>
      <c r="S41" s="88"/>
      <c r="T41" s="151">
        <f>SUM(T34:T40)</f>
        <v>-55114</v>
      </c>
      <c r="U41" s="88"/>
      <c r="V41" s="151">
        <f>SUM(V34:V40)</f>
        <v>45602</v>
      </c>
      <c r="W41" s="88"/>
      <c r="X41" s="151">
        <f>SUM(X34:X40)</f>
        <v>3586564</v>
      </c>
    </row>
    <row r="42" spans="1:24" ht="5.0999999999999996" customHeight="1">
      <c r="A42" s="130"/>
      <c r="B42" s="148"/>
      <c r="D42" s="137"/>
      <c r="E42" s="87"/>
      <c r="F42" s="137"/>
      <c r="G42" s="87"/>
      <c r="H42" s="151"/>
      <c r="I42" s="87"/>
      <c r="J42" s="151"/>
      <c r="K42" s="87"/>
      <c r="L42" s="137"/>
      <c r="M42" s="88"/>
      <c r="N42" s="138"/>
      <c r="O42" s="88"/>
      <c r="P42" s="138"/>
      <c r="Q42" s="88"/>
      <c r="R42" s="138"/>
      <c r="S42" s="88"/>
      <c r="T42" s="151"/>
      <c r="U42" s="88"/>
      <c r="V42" s="151"/>
      <c r="W42" s="88"/>
      <c r="X42" s="151"/>
    </row>
    <row r="43" spans="1:24" ht="16.149999999999999" customHeight="1">
      <c r="A43" s="130" t="s">
        <v>122</v>
      </c>
      <c r="B43" s="148"/>
      <c r="D43" s="137"/>
      <c r="E43" s="87"/>
      <c r="F43" s="137"/>
      <c r="G43" s="87"/>
      <c r="H43" s="151"/>
      <c r="I43" s="87"/>
      <c r="J43" s="151"/>
      <c r="K43" s="87"/>
      <c r="L43" s="137"/>
      <c r="M43" s="88"/>
      <c r="N43" s="138"/>
      <c r="O43" s="88"/>
      <c r="P43" s="138"/>
      <c r="Q43" s="88"/>
      <c r="R43" s="138"/>
      <c r="S43" s="88"/>
      <c r="T43" s="151"/>
      <c r="U43" s="88"/>
      <c r="V43" s="151"/>
      <c r="W43" s="88"/>
      <c r="X43" s="151"/>
    </row>
    <row r="44" spans="1:24" ht="16.149999999999999" customHeight="1">
      <c r="A44" s="130" t="s">
        <v>224</v>
      </c>
      <c r="B44" s="148"/>
      <c r="D44" s="137"/>
      <c r="E44" s="87"/>
      <c r="F44" s="137"/>
      <c r="G44" s="87"/>
      <c r="H44" s="151"/>
      <c r="I44" s="87"/>
      <c r="J44" s="151"/>
      <c r="K44" s="87"/>
      <c r="L44" s="137"/>
      <c r="M44" s="88"/>
      <c r="N44" s="138"/>
      <c r="O44" s="88"/>
      <c r="P44" s="138"/>
      <c r="Q44" s="88"/>
      <c r="R44" s="138"/>
      <c r="S44" s="88"/>
      <c r="T44" s="151"/>
      <c r="U44" s="88"/>
      <c r="V44" s="151"/>
      <c r="W44" s="88"/>
      <c r="X44" s="151"/>
    </row>
    <row r="45" spans="1:24" ht="16.149999999999999" customHeight="1">
      <c r="A45" s="130" t="s">
        <v>218</v>
      </c>
      <c r="B45" s="148"/>
      <c r="D45" s="137"/>
      <c r="E45" s="87"/>
      <c r="F45" s="137"/>
      <c r="G45" s="87"/>
      <c r="H45" s="151"/>
      <c r="I45" s="87"/>
      <c r="J45" s="151"/>
      <c r="K45" s="87"/>
      <c r="L45" s="137"/>
      <c r="M45" s="88"/>
      <c r="N45" s="138"/>
      <c r="O45" s="88"/>
      <c r="P45" s="138"/>
      <c r="Q45" s="88"/>
      <c r="R45" s="138"/>
      <c r="S45" s="88"/>
      <c r="T45" s="151"/>
      <c r="U45" s="88"/>
      <c r="V45" s="151"/>
      <c r="W45" s="88"/>
      <c r="X45" s="151"/>
    </row>
    <row r="46" spans="1:24" ht="5.0999999999999996" customHeight="1">
      <c r="A46" s="130"/>
      <c r="B46" s="148"/>
      <c r="D46" s="137"/>
      <c r="E46" s="87"/>
      <c r="F46" s="137"/>
      <c r="G46" s="87"/>
      <c r="H46" s="151"/>
      <c r="I46" s="87"/>
      <c r="J46" s="151"/>
      <c r="K46" s="87"/>
      <c r="L46" s="137"/>
      <c r="M46" s="88"/>
      <c r="N46" s="138"/>
      <c r="O46" s="88"/>
      <c r="P46" s="138"/>
      <c r="Q46" s="88"/>
      <c r="R46" s="138"/>
      <c r="S46" s="88"/>
      <c r="T46" s="151"/>
      <c r="U46" s="88"/>
      <c r="V46" s="151"/>
      <c r="W46" s="88"/>
      <c r="X46" s="151"/>
    </row>
    <row r="47" spans="1:24" ht="16.149999999999999" customHeight="1">
      <c r="A47" s="13" t="s">
        <v>129</v>
      </c>
      <c r="B47" s="148"/>
      <c r="D47" s="137"/>
      <c r="E47" s="87"/>
      <c r="F47" s="137"/>
      <c r="G47" s="87"/>
      <c r="H47" s="151"/>
      <c r="I47" s="87"/>
      <c r="J47" s="151"/>
      <c r="K47" s="87"/>
      <c r="L47" s="137"/>
      <c r="M47" s="88"/>
      <c r="N47" s="138"/>
      <c r="O47" s="88"/>
      <c r="P47" s="138"/>
      <c r="Q47" s="88"/>
      <c r="R47" s="138"/>
      <c r="S47" s="88"/>
      <c r="T47" s="151"/>
      <c r="U47" s="88"/>
      <c r="V47" s="151"/>
      <c r="W47" s="88"/>
      <c r="X47" s="151"/>
    </row>
    <row r="48" spans="1:24" ht="16.149999999999999" customHeight="1">
      <c r="A48" s="13" t="s">
        <v>124</v>
      </c>
      <c r="B48" s="148"/>
      <c r="D48" s="151">
        <v>0</v>
      </c>
      <c r="E48" s="87"/>
      <c r="F48" s="151">
        <v>0</v>
      </c>
      <c r="G48" s="87"/>
      <c r="H48" s="151">
        <v>0</v>
      </c>
      <c r="I48" s="87"/>
      <c r="J48" s="151">
        <v>0</v>
      </c>
      <c r="K48" s="87"/>
      <c r="L48" s="137">
        <f>'PL 7-8'!J35</f>
        <v>319421</v>
      </c>
      <c r="M48" s="88"/>
      <c r="N48" s="151">
        <v>0</v>
      </c>
      <c r="O48" s="88"/>
      <c r="P48" s="138">
        <v>972</v>
      </c>
      <c r="Q48" s="88"/>
      <c r="R48" s="138">
        <v>3330</v>
      </c>
      <c r="S48" s="88"/>
      <c r="T48" s="151">
        <v>0</v>
      </c>
      <c r="U48" s="88"/>
      <c r="V48" s="151">
        <f>SUM(N48:T48)</f>
        <v>4302</v>
      </c>
      <c r="W48" s="88"/>
      <c r="X48" s="151">
        <f>SUM(D48:T48)</f>
        <v>323723</v>
      </c>
    </row>
    <row r="49" spans="1:24" ht="16.149999999999999" customHeight="1">
      <c r="A49" s="126" t="s">
        <v>197</v>
      </c>
      <c r="B49" s="148">
        <v>20</v>
      </c>
      <c r="D49" s="139">
        <v>0</v>
      </c>
      <c r="E49" s="135"/>
      <c r="F49" s="139">
        <v>0</v>
      </c>
      <c r="G49" s="135"/>
      <c r="H49" s="139">
        <v>0</v>
      </c>
      <c r="I49" s="135"/>
      <c r="J49" s="139">
        <v>0</v>
      </c>
      <c r="K49" s="135"/>
      <c r="L49" s="139">
        <v>-109539</v>
      </c>
      <c r="M49" s="135"/>
      <c r="N49" s="139">
        <v>0</v>
      </c>
      <c r="O49" s="88"/>
      <c r="P49" s="139">
        <v>0</v>
      </c>
      <c r="Q49" s="150"/>
      <c r="R49" s="139">
        <v>0</v>
      </c>
      <c r="S49" s="150"/>
      <c r="T49" s="139">
        <v>0</v>
      </c>
      <c r="U49" s="150"/>
      <c r="V49" s="153">
        <f>SUM(N49:T49)</f>
        <v>0</v>
      </c>
      <c r="W49" s="150"/>
      <c r="X49" s="153">
        <f>SUM(D49:T49)</f>
        <v>-109539</v>
      </c>
    </row>
    <row r="50" spans="1:24" ht="5.0999999999999996" customHeight="1">
      <c r="A50" s="130"/>
      <c r="B50" s="148"/>
      <c r="D50" s="137"/>
      <c r="E50" s="87"/>
      <c r="F50" s="137"/>
      <c r="G50" s="87"/>
      <c r="H50" s="151"/>
      <c r="I50" s="87"/>
      <c r="J50" s="151"/>
      <c r="K50" s="87"/>
      <c r="L50" s="137"/>
      <c r="M50" s="88"/>
      <c r="N50" s="138"/>
      <c r="O50" s="88"/>
      <c r="P50" s="138"/>
      <c r="Q50" s="88"/>
      <c r="R50" s="138"/>
      <c r="S50" s="88"/>
      <c r="T50" s="151"/>
      <c r="U50" s="88"/>
      <c r="V50" s="151"/>
      <c r="W50" s="88"/>
      <c r="X50" s="151"/>
    </row>
    <row r="51" spans="1:24" ht="16.149999999999999" customHeight="1">
      <c r="A51" s="130" t="s">
        <v>125</v>
      </c>
      <c r="D51" s="137"/>
      <c r="E51" s="88"/>
      <c r="F51" s="137"/>
      <c r="G51" s="88"/>
      <c r="H51" s="137"/>
      <c r="I51" s="88"/>
      <c r="J51" s="137"/>
      <c r="K51" s="88"/>
      <c r="L51" s="137"/>
      <c r="M51" s="88"/>
      <c r="N51" s="138"/>
      <c r="O51" s="88"/>
      <c r="P51" s="138"/>
      <c r="Q51" s="88"/>
      <c r="R51" s="138"/>
      <c r="S51" s="88"/>
      <c r="T51" s="137"/>
      <c r="U51" s="88"/>
      <c r="V51" s="137"/>
      <c r="W51" s="88"/>
      <c r="X51" s="137"/>
    </row>
    <row r="52" spans="1:24" ht="16.149999999999999" customHeight="1" thickBot="1">
      <c r="A52" s="130" t="s">
        <v>219</v>
      </c>
      <c r="D52" s="187">
        <f>SUM(D41:D51)</f>
        <v>200000</v>
      </c>
      <c r="E52" s="88"/>
      <c r="F52" s="187">
        <f>SUM(F41:F51)</f>
        <v>298000</v>
      </c>
      <c r="G52" s="88"/>
      <c r="H52" s="187">
        <f>SUM(H41:H51)</f>
        <v>-114012</v>
      </c>
      <c r="I52" s="88"/>
      <c r="J52" s="187">
        <f>SUM(J41:J51)</f>
        <v>20000</v>
      </c>
      <c r="K52" s="88"/>
      <c r="L52" s="187">
        <f>SUM(L41:L51)</f>
        <v>3346856</v>
      </c>
      <c r="M52" s="88"/>
      <c r="N52" s="187">
        <f>SUM(N41:N51)</f>
        <v>-2124</v>
      </c>
      <c r="O52" s="87"/>
      <c r="P52" s="187">
        <f>SUM(P41:P51)</f>
        <v>1319</v>
      </c>
      <c r="Q52" s="88"/>
      <c r="R52" s="187">
        <f>SUM(R41:R51)</f>
        <v>105823</v>
      </c>
      <c r="S52" s="88"/>
      <c r="T52" s="187">
        <f>SUM(T41:T51)</f>
        <v>-55114</v>
      </c>
      <c r="U52" s="88"/>
      <c r="V52" s="187">
        <f>SUM(V41:V51)</f>
        <v>49904</v>
      </c>
      <c r="W52" s="88"/>
      <c r="X52" s="187">
        <f>SUM(X41:X51)</f>
        <v>3800748</v>
      </c>
    </row>
    <row r="53" spans="1:24" ht="20.25" customHeight="1" thickTop="1">
      <c r="A53" s="130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</row>
    <row r="54" spans="1:24" ht="22.15" customHeight="1">
      <c r="A54" s="143" t="s">
        <v>28</v>
      </c>
      <c r="B54" s="146"/>
      <c r="C54" s="147"/>
      <c r="D54" s="146"/>
      <c r="E54" s="147"/>
      <c r="F54" s="146"/>
      <c r="G54" s="147"/>
      <c r="H54" s="146"/>
      <c r="I54" s="147"/>
      <c r="J54" s="146"/>
      <c r="K54" s="147"/>
      <c r="L54" s="146"/>
      <c r="M54" s="147"/>
      <c r="N54" s="147"/>
      <c r="O54" s="192"/>
      <c r="P54" s="147"/>
      <c r="Q54" s="147"/>
      <c r="R54" s="147"/>
      <c r="S54" s="147"/>
      <c r="T54" s="146"/>
      <c r="U54" s="143"/>
      <c r="V54" s="143"/>
      <c r="W54" s="143"/>
      <c r="X54" s="238"/>
    </row>
    <row r="155" ht="7.5" customHeight="1"/>
  </sheetData>
  <mergeCells count="5">
    <mergeCell ref="D6:X6"/>
    <mergeCell ref="N7:V7"/>
    <mergeCell ref="D8:H8"/>
    <mergeCell ref="J8:L8"/>
    <mergeCell ref="N8:T8"/>
  </mergeCells>
  <pageMargins left="0.39370078740157499" right="0.39370078740157499" top="0.511811023622047" bottom="0.59055118110236204" header="0.47244094488188998" footer="0.39370078740157499"/>
  <pageSetup paperSize="9" scale="68" firstPageNumber="10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L148"/>
  <sheetViews>
    <sheetView tabSelected="1" topLeftCell="A25" zoomScaleNormal="100" zoomScaleSheetLayoutView="100" workbookViewId="0">
      <selection activeCell="C33" sqref="C33"/>
    </sheetView>
  </sheetViews>
  <sheetFormatPr defaultColWidth="1.7109375" defaultRowHeight="16.149999999999999" customHeight="1"/>
  <cols>
    <col min="1" max="1" width="2.42578125" style="159" customWidth="1"/>
    <col min="2" max="2" width="2.28515625" style="159" customWidth="1"/>
    <col min="3" max="3" width="36.7109375" style="159" customWidth="1"/>
    <col min="4" max="4" width="5.7109375" style="159" customWidth="1"/>
    <col min="5" max="5" width="0.7109375" style="159" customWidth="1"/>
    <col min="6" max="6" width="10.7109375" style="165" customWidth="1"/>
    <col min="7" max="7" width="0.7109375" style="159" customWidth="1"/>
    <col min="8" max="8" width="10.7109375" style="165" customWidth="1"/>
    <col min="9" max="9" width="0.7109375" style="159" customWidth="1"/>
    <col min="10" max="10" width="10.7109375" style="165" customWidth="1"/>
    <col min="11" max="11" width="0.7109375" style="159" customWidth="1"/>
    <col min="12" max="12" width="10.7109375" style="165" customWidth="1"/>
    <col min="13" max="106" width="15.7109375" style="159" customWidth="1"/>
    <col min="107" max="256" width="1.7109375" style="159"/>
    <col min="257" max="257" width="2.42578125" style="159" customWidth="1"/>
    <col min="258" max="258" width="2.28515625" style="159" customWidth="1"/>
    <col min="259" max="259" width="37.7109375" style="159" customWidth="1"/>
    <col min="260" max="260" width="5.42578125" style="159" customWidth="1"/>
    <col min="261" max="261" width="0.7109375" style="159" customWidth="1"/>
    <col min="262" max="262" width="10.7109375" style="159" customWidth="1"/>
    <col min="263" max="263" width="0.7109375" style="159" customWidth="1"/>
    <col min="264" max="264" width="10.7109375" style="159" customWidth="1"/>
    <col min="265" max="265" width="0.7109375" style="159" customWidth="1"/>
    <col min="266" max="266" width="10.7109375" style="159" customWidth="1"/>
    <col min="267" max="267" width="0.7109375" style="159" customWidth="1"/>
    <col min="268" max="268" width="10.7109375" style="159" customWidth="1"/>
    <col min="269" max="362" width="15.7109375" style="159" customWidth="1"/>
    <col min="363" max="512" width="1.7109375" style="159"/>
    <col min="513" max="513" width="2.42578125" style="159" customWidth="1"/>
    <col min="514" max="514" width="2.28515625" style="159" customWidth="1"/>
    <col min="515" max="515" width="37.7109375" style="159" customWidth="1"/>
    <col min="516" max="516" width="5.42578125" style="159" customWidth="1"/>
    <col min="517" max="517" width="0.7109375" style="159" customWidth="1"/>
    <col min="518" max="518" width="10.7109375" style="159" customWidth="1"/>
    <col min="519" max="519" width="0.7109375" style="159" customWidth="1"/>
    <col min="520" max="520" width="10.7109375" style="159" customWidth="1"/>
    <col min="521" max="521" width="0.7109375" style="159" customWidth="1"/>
    <col min="522" max="522" width="10.7109375" style="159" customWidth="1"/>
    <col min="523" max="523" width="0.7109375" style="159" customWidth="1"/>
    <col min="524" max="524" width="10.7109375" style="159" customWidth="1"/>
    <col min="525" max="618" width="15.7109375" style="159" customWidth="1"/>
    <col min="619" max="768" width="1.7109375" style="159"/>
    <col min="769" max="769" width="2.42578125" style="159" customWidth="1"/>
    <col min="770" max="770" width="2.28515625" style="159" customWidth="1"/>
    <col min="771" max="771" width="37.7109375" style="159" customWidth="1"/>
    <col min="772" max="772" width="5.42578125" style="159" customWidth="1"/>
    <col min="773" max="773" width="0.7109375" style="159" customWidth="1"/>
    <col min="774" max="774" width="10.7109375" style="159" customWidth="1"/>
    <col min="775" max="775" width="0.7109375" style="159" customWidth="1"/>
    <col min="776" max="776" width="10.7109375" style="159" customWidth="1"/>
    <col min="777" max="777" width="0.7109375" style="159" customWidth="1"/>
    <col min="778" max="778" width="10.7109375" style="159" customWidth="1"/>
    <col min="779" max="779" width="0.7109375" style="159" customWidth="1"/>
    <col min="780" max="780" width="10.7109375" style="159" customWidth="1"/>
    <col min="781" max="874" width="15.7109375" style="159" customWidth="1"/>
    <col min="875" max="1024" width="1.7109375" style="159"/>
    <col min="1025" max="1025" width="2.42578125" style="159" customWidth="1"/>
    <col min="1026" max="1026" width="2.28515625" style="159" customWidth="1"/>
    <col min="1027" max="1027" width="37.7109375" style="159" customWidth="1"/>
    <col min="1028" max="1028" width="5.42578125" style="159" customWidth="1"/>
    <col min="1029" max="1029" width="0.7109375" style="159" customWidth="1"/>
    <col min="1030" max="1030" width="10.7109375" style="159" customWidth="1"/>
    <col min="1031" max="1031" width="0.7109375" style="159" customWidth="1"/>
    <col min="1032" max="1032" width="10.7109375" style="159" customWidth="1"/>
    <col min="1033" max="1033" width="0.7109375" style="159" customWidth="1"/>
    <col min="1034" max="1034" width="10.7109375" style="159" customWidth="1"/>
    <col min="1035" max="1035" width="0.7109375" style="159" customWidth="1"/>
    <col min="1036" max="1036" width="10.7109375" style="159" customWidth="1"/>
    <col min="1037" max="1130" width="15.7109375" style="159" customWidth="1"/>
    <col min="1131" max="1280" width="1.7109375" style="159"/>
    <col min="1281" max="1281" width="2.42578125" style="159" customWidth="1"/>
    <col min="1282" max="1282" width="2.28515625" style="159" customWidth="1"/>
    <col min="1283" max="1283" width="37.7109375" style="159" customWidth="1"/>
    <col min="1284" max="1284" width="5.42578125" style="159" customWidth="1"/>
    <col min="1285" max="1285" width="0.7109375" style="159" customWidth="1"/>
    <col min="1286" max="1286" width="10.7109375" style="159" customWidth="1"/>
    <col min="1287" max="1287" width="0.7109375" style="159" customWidth="1"/>
    <col min="1288" max="1288" width="10.7109375" style="159" customWidth="1"/>
    <col min="1289" max="1289" width="0.7109375" style="159" customWidth="1"/>
    <col min="1290" max="1290" width="10.7109375" style="159" customWidth="1"/>
    <col min="1291" max="1291" width="0.7109375" style="159" customWidth="1"/>
    <col min="1292" max="1292" width="10.7109375" style="159" customWidth="1"/>
    <col min="1293" max="1386" width="15.7109375" style="159" customWidth="1"/>
    <col min="1387" max="1536" width="1.7109375" style="159"/>
    <col min="1537" max="1537" width="2.42578125" style="159" customWidth="1"/>
    <col min="1538" max="1538" width="2.28515625" style="159" customWidth="1"/>
    <col min="1539" max="1539" width="37.7109375" style="159" customWidth="1"/>
    <col min="1540" max="1540" width="5.42578125" style="159" customWidth="1"/>
    <col min="1541" max="1541" width="0.7109375" style="159" customWidth="1"/>
    <col min="1542" max="1542" width="10.7109375" style="159" customWidth="1"/>
    <col min="1543" max="1543" width="0.7109375" style="159" customWidth="1"/>
    <col min="1544" max="1544" width="10.7109375" style="159" customWidth="1"/>
    <col min="1545" max="1545" width="0.7109375" style="159" customWidth="1"/>
    <col min="1546" max="1546" width="10.7109375" style="159" customWidth="1"/>
    <col min="1547" max="1547" width="0.7109375" style="159" customWidth="1"/>
    <col min="1548" max="1548" width="10.7109375" style="159" customWidth="1"/>
    <col min="1549" max="1642" width="15.7109375" style="159" customWidth="1"/>
    <col min="1643" max="1792" width="1.7109375" style="159"/>
    <col min="1793" max="1793" width="2.42578125" style="159" customWidth="1"/>
    <col min="1794" max="1794" width="2.28515625" style="159" customWidth="1"/>
    <col min="1795" max="1795" width="37.7109375" style="159" customWidth="1"/>
    <col min="1796" max="1796" width="5.42578125" style="159" customWidth="1"/>
    <col min="1797" max="1797" width="0.7109375" style="159" customWidth="1"/>
    <col min="1798" max="1798" width="10.7109375" style="159" customWidth="1"/>
    <col min="1799" max="1799" width="0.7109375" style="159" customWidth="1"/>
    <col min="1800" max="1800" width="10.7109375" style="159" customWidth="1"/>
    <col min="1801" max="1801" width="0.7109375" style="159" customWidth="1"/>
    <col min="1802" max="1802" width="10.7109375" style="159" customWidth="1"/>
    <col min="1803" max="1803" width="0.7109375" style="159" customWidth="1"/>
    <col min="1804" max="1804" width="10.7109375" style="159" customWidth="1"/>
    <col min="1805" max="1898" width="15.7109375" style="159" customWidth="1"/>
    <col min="1899" max="2048" width="1.7109375" style="159"/>
    <col min="2049" max="2049" width="2.42578125" style="159" customWidth="1"/>
    <col min="2050" max="2050" width="2.28515625" style="159" customWidth="1"/>
    <col min="2051" max="2051" width="37.7109375" style="159" customWidth="1"/>
    <col min="2052" max="2052" width="5.42578125" style="159" customWidth="1"/>
    <col min="2053" max="2053" width="0.7109375" style="159" customWidth="1"/>
    <col min="2054" max="2054" width="10.7109375" style="159" customWidth="1"/>
    <col min="2055" max="2055" width="0.7109375" style="159" customWidth="1"/>
    <col min="2056" max="2056" width="10.7109375" style="159" customWidth="1"/>
    <col min="2057" max="2057" width="0.7109375" style="159" customWidth="1"/>
    <col min="2058" max="2058" width="10.7109375" style="159" customWidth="1"/>
    <col min="2059" max="2059" width="0.7109375" style="159" customWidth="1"/>
    <col min="2060" max="2060" width="10.7109375" style="159" customWidth="1"/>
    <col min="2061" max="2154" width="15.7109375" style="159" customWidth="1"/>
    <col min="2155" max="2304" width="1.7109375" style="159"/>
    <col min="2305" max="2305" width="2.42578125" style="159" customWidth="1"/>
    <col min="2306" max="2306" width="2.28515625" style="159" customWidth="1"/>
    <col min="2307" max="2307" width="37.7109375" style="159" customWidth="1"/>
    <col min="2308" max="2308" width="5.42578125" style="159" customWidth="1"/>
    <col min="2309" max="2309" width="0.7109375" style="159" customWidth="1"/>
    <col min="2310" max="2310" width="10.7109375" style="159" customWidth="1"/>
    <col min="2311" max="2311" width="0.7109375" style="159" customWidth="1"/>
    <col min="2312" max="2312" width="10.7109375" style="159" customWidth="1"/>
    <col min="2313" max="2313" width="0.7109375" style="159" customWidth="1"/>
    <col min="2314" max="2314" width="10.7109375" style="159" customWidth="1"/>
    <col min="2315" max="2315" width="0.7109375" style="159" customWidth="1"/>
    <col min="2316" max="2316" width="10.7109375" style="159" customWidth="1"/>
    <col min="2317" max="2410" width="15.7109375" style="159" customWidth="1"/>
    <col min="2411" max="2560" width="1.7109375" style="159"/>
    <col min="2561" max="2561" width="2.42578125" style="159" customWidth="1"/>
    <col min="2562" max="2562" width="2.28515625" style="159" customWidth="1"/>
    <col min="2563" max="2563" width="37.7109375" style="159" customWidth="1"/>
    <col min="2564" max="2564" width="5.42578125" style="159" customWidth="1"/>
    <col min="2565" max="2565" width="0.7109375" style="159" customWidth="1"/>
    <col min="2566" max="2566" width="10.7109375" style="159" customWidth="1"/>
    <col min="2567" max="2567" width="0.7109375" style="159" customWidth="1"/>
    <col min="2568" max="2568" width="10.7109375" style="159" customWidth="1"/>
    <col min="2569" max="2569" width="0.7109375" style="159" customWidth="1"/>
    <col min="2570" max="2570" width="10.7109375" style="159" customWidth="1"/>
    <col min="2571" max="2571" width="0.7109375" style="159" customWidth="1"/>
    <col min="2572" max="2572" width="10.7109375" style="159" customWidth="1"/>
    <col min="2573" max="2666" width="15.7109375" style="159" customWidth="1"/>
    <col min="2667" max="2816" width="1.7109375" style="159"/>
    <col min="2817" max="2817" width="2.42578125" style="159" customWidth="1"/>
    <col min="2818" max="2818" width="2.28515625" style="159" customWidth="1"/>
    <col min="2819" max="2819" width="37.7109375" style="159" customWidth="1"/>
    <col min="2820" max="2820" width="5.42578125" style="159" customWidth="1"/>
    <col min="2821" max="2821" width="0.7109375" style="159" customWidth="1"/>
    <col min="2822" max="2822" width="10.7109375" style="159" customWidth="1"/>
    <col min="2823" max="2823" width="0.7109375" style="159" customWidth="1"/>
    <col min="2824" max="2824" width="10.7109375" style="159" customWidth="1"/>
    <col min="2825" max="2825" width="0.7109375" style="159" customWidth="1"/>
    <col min="2826" max="2826" width="10.7109375" style="159" customWidth="1"/>
    <col min="2827" max="2827" width="0.7109375" style="159" customWidth="1"/>
    <col min="2828" max="2828" width="10.7109375" style="159" customWidth="1"/>
    <col min="2829" max="2922" width="15.7109375" style="159" customWidth="1"/>
    <col min="2923" max="3072" width="1.7109375" style="159"/>
    <col min="3073" max="3073" width="2.42578125" style="159" customWidth="1"/>
    <col min="3074" max="3074" width="2.28515625" style="159" customWidth="1"/>
    <col min="3075" max="3075" width="37.7109375" style="159" customWidth="1"/>
    <col min="3076" max="3076" width="5.42578125" style="159" customWidth="1"/>
    <col min="3077" max="3077" width="0.7109375" style="159" customWidth="1"/>
    <col min="3078" max="3078" width="10.7109375" style="159" customWidth="1"/>
    <col min="3079" max="3079" width="0.7109375" style="159" customWidth="1"/>
    <col min="3080" max="3080" width="10.7109375" style="159" customWidth="1"/>
    <col min="3081" max="3081" width="0.7109375" style="159" customWidth="1"/>
    <col min="3082" max="3082" width="10.7109375" style="159" customWidth="1"/>
    <col min="3083" max="3083" width="0.7109375" style="159" customWidth="1"/>
    <col min="3084" max="3084" width="10.7109375" style="159" customWidth="1"/>
    <col min="3085" max="3178" width="15.7109375" style="159" customWidth="1"/>
    <col min="3179" max="3328" width="1.7109375" style="159"/>
    <col min="3329" max="3329" width="2.42578125" style="159" customWidth="1"/>
    <col min="3330" max="3330" width="2.28515625" style="159" customWidth="1"/>
    <col min="3331" max="3331" width="37.7109375" style="159" customWidth="1"/>
    <col min="3332" max="3332" width="5.42578125" style="159" customWidth="1"/>
    <col min="3333" max="3333" width="0.7109375" style="159" customWidth="1"/>
    <col min="3334" max="3334" width="10.7109375" style="159" customWidth="1"/>
    <col min="3335" max="3335" width="0.7109375" style="159" customWidth="1"/>
    <col min="3336" max="3336" width="10.7109375" style="159" customWidth="1"/>
    <col min="3337" max="3337" width="0.7109375" style="159" customWidth="1"/>
    <col min="3338" max="3338" width="10.7109375" style="159" customWidth="1"/>
    <col min="3339" max="3339" width="0.7109375" style="159" customWidth="1"/>
    <col min="3340" max="3340" width="10.7109375" style="159" customWidth="1"/>
    <col min="3341" max="3434" width="15.7109375" style="159" customWidth="1"/>
    <col min="3435" max="3584" width="1.7109375" style="159"/>
    <col min="3585" max="3585" width="2.42578125" style="159" customWidth="1"/>
    <col min="3586" max="3586" width="2.28515625" style="159" customWidth="1"/>
    <col min="3587" max="3587" width="37.7109375" style="159" customWidth="1"/>
    <col min="3588" max="3588" width="5.42578125" style="159" customWidth="1"/>
    <col min="3589" max="3589" width="0.7109375" style="159" customWidth="1"/>
    <col min="3590" max="3590" width="10.7109375" style="159" customWidth="1"/>
    <col min="3591" max="3591" width="0.7109375" style="159" customWidth="1"/>
    <col min="3592" max="3592" width="10.7109375" style="159" customWidth="1"/>
    <col min="3593" max="3593" width="0.7109375" style="159" customWidth="1"/>
    <col min="3594" max="3594" width="10.7109375" style="159" customWidth="1"/>
    <col min="3595" max="3595" width="0.7109375" style="159" customWidth="1"/>
    <col min="3596" max="3596" width="10.7109375" style="159" customWidth="1"/>
    <col min="3597" max="3690" width="15.7109375" style="159" customWidth="1"/>
    <col min="3691" max="3840" width="1.7109375" style="159"/>
    <col min="3841" max="3841" width="2.42578125" style="159" customWidth="1"/>
    <col min="3842" max="3842" width="2.28515625" style="159" customWidth="1"/>
    <col min="3843" max="3843" width="37.7109375" style="159" customWidth="1"/>
    <col min="3844" max="3844" width="5.42578125" style="159" customWidth="1"/>
    <col min="3845" max="3845" width="0.7109375" style="159" customWidth="1"/>
    <col min="3846" max="3846" width="10.7109375" style="159" customWidth="1"/>
    <col min="3847" max="3847" width="0.7109375" style="159" customWidth="1"/>
    <col min="3848" max="3848" width="10.7109375" style="159" customWidth="1"/>
    <col min="3849" max="3849" width="0.7109375" style="159" customWidth="1"/>
    <col min="3850" max="3850" width="10.7109375" style="159" customWidth="1"/>
    <col min="3851" max="3851" width="0.7109375" style="159" customWidth="1"/>
    <col min="3852" max="3852" width="10.7109375" style="159" customWidth="1"/>
    <col min="3853" max="3946" width="15.7109375" style="159" customWidth="1"/>
    <col min="3947" max="4096" width="1.7109375" style="159"/>
    <col min="4097" max="4097" width="2.42578125" style="159" customWidth="1"/>
    <col min="4098" max="4098" width="2.28515625" style="159" customWidth="1"/>
    <col min="4099" max="4099" width="37.7109375" style="159" customWidth="1"/>
    <col min="4100" max="4100" width="5.42578125" style="159" customWidth="1"/>
    <col min="4101" max="4101" width="0.7109375" style="159" customWidth="1"/>
    <col min="4102" max="4102" width="10.7109375" style="159" customWidth="1"/>
    <col min="4103" max="4103" width="0.7109375" style="159" customWidth="1"/>
    <col min="4104" max="4104" width="10.7109375" style="159" customWidth="1"/>
    <col min="4105" max="4105" width="0.7109375" style="159" customWidth="1"/>
    <col min="4106" max="4106" width="10.7109375" style="159" customWidth="1"/>
    <col min="4107" max="4107" width="0.7109375" style="159" customWidth="1"/>
    <col min="4108" max="4108" width="10.7109375" style="159" customWidth="1"/>
    <col min="4109" max="4202" width="15.7109375" style="159" customWidth="1"/>
    <col min="4203" max="4352" width="1.7109375" style="159"/>
    <col min="4353" max="4353" width="2.42578125" style="159" customWidth="1"/>
    <col min="4354" max="4354" width="2.28515625" style="159" customWidth="1"/>
    <col min="4355" max="4355" width="37.7109375" style="159" customWidth="1"/>
    <col min="4356" max="4356" width="5.42578125" style="159" customWidth="1"/>
    <col min="4357" max="4357" width="0.7109375" style="159" customWidth="1"/>
    <col min="4358" max="4358" width="10.7109375" style="159" customWidth="1"/>
    <col min="4359" max="4359" width="0.7109375" style="159" customWidth="1"/>
    <col min="4360" max="4360" width="10.7109375" style="159" customWidth="1"/>
    <col min="4361" max="4361" width="0.7109375" style="159" customWidth="1"/>
    <col min="4362" max="4362" width="10.7109375" style="159" customWidth="1"/>
    <col min="4363" max="4363" width="0.7109375" style="159" customWidth="1"/>
    <col min="4364" max="4364" width="10.7109375" style="159" customWidth="1"/>
    <col min="4365" max="4458" width="15.7109375" style="159" customWidth="1"/>
    <col min="4459" max="4608" width="1.7109375" style="159"/>
    <col min="4609" max="4609" width="2.42578125" style="159" customWidth="1"/>
    <col min="4610" max="4610" width="2.28515625" style="159" customWidth="1"/>
    <col min="4611" max="4611" width="37.7109375" style="159" customWidth="1"/>
    <col min="4612" max="4612" width="5.42578125" style="159" customWidth="1"/>
    <col min="4613" max="4613" width="0.7109375" style="159" customWidth="1"/>
    <col min="4614" max="4614" width="10.7109375" style="159" customWidth="1"/>
    <col min="4615" max="4615" width="0.7109375" style="159" customWidth="1"/>
    <col min="4616" max="4616" width="10.7109375" style="159" customWidth="1"/>
    <col min="4617" max="4617" width="0.7109375" style="159" customWidth="1"/>
    <col min="4618" max="4618" width="10.7109375" style="159" customWidth="1"/>
    <col min="4619" max="4619" width="0.7109375" style="159" customWidth="1"/>
    <col min="4620" max="4620" width="10.7109375" style="159" customWidth="1"/>
    <col min="4621" max="4714" width="15.7109375" style="159" customWidth="1"/>
    <col min="4715" max="4864" width="1.7109375" style="159"/>
    <col min="4865" max="4865" width="2.42578125" style="159" customWidth="1"/>
    <col min="4866" max="4866" width="2.28515625" style="159" customWidth="1"/>
    <col min="4867" max="4867" width="37.7109375" style="159" customWidth="1"/>
    <col min="4868" max="4868" width="5.42578125" style="159" customWidth="1"/>
    <col min="4869" max="4869" width="0.7109375" style="159" customWidth="1"/>
    <col min="4870" max="4870" width="10.7109375" style="159" customWidth="1"/>
    <col min="4871" max="4871" width="0.7109375" style="159" customWidth="1"/>
    <col min="4872" max="4872" width="10.7109375" style="159" customWidth="1"/>
    <col min="4873" max="4873" width="0.7109375" style="159" customWidth="1"/>
    <col min="4874" max="4874" width="10.7109375" style="159" customWidth="1"/>
    <col min="4875" max="4875" width="0.7109375" style="159" customWidth="1"/>
    <col min="4876" max="4876" width="10.7109375" style="159" customWidth="1"/>
    <col min="4877" max="4970" width="15.7109375" style="159" customWidth="1"/>
    <col min="4971" max="5120" width="1.7109375" style="159"/>
    <col min="5121" max="5121" width="2.42578125" style="159" customWidth="1"/>
    <col min="5122" max="5122" width="2.28515625" style="159" customWidth="1"/>
    <col min="5123" max="5123" width="37.7109375" style="159" customWidth="1"/>
    <col min="5124" max="5124" width="5.42578125" style="159" customWidth="1"/>
    <col min="5125" max="5125" width="0.7109375" style="159" customWidth="1"/>
    <col min="5126" max="5126" width="10.7109375" style="159" customWidth="1"/>
    <col min="5127" max="5127" width="0.7109375" style="159" customWidth="1"/>
    <col min="5128" max="5128" width="10.7109375" style="159" customWidth="1"/>
    <col min="5129" max="5129" width="0.7109375" style="159" customWidth="1"/>
    <col min="5130" max="5130" width="10.7109375" style="159" customWidth="1"/>
    <col min="5131" max="5131" width="0.7109375" style="159" customWidth="1"/>
    <col min="5132" max="5132" width="10.7109375" style="159" customWidth="1"/>
    <col min="5133" max="5226" width="15.7109375" style="159" customWidth="1"/>
    <col min="5227" max="5376" width="1.7109375" style="159"/>
    <col min="5377" max="5377" width="2.42578125" style="159" customWidth="1"/>
    <col min="5378" max="5378" width="2.28515625" style="159" customWidth="1"/>
    <col min="5379" max="5379" width="37.7109375" style="159" customWidth="1"/>
    <col min="5380" max="5380" width="5.42578125" style="159" customWidth="1"/>
    <col min="5381" max="5381" width="0.7109375" style="159" customWidth="1"/>
    <col min="5382" max="5382" width="10.7109375" style="159" customWidth="1"/>
    <col min="5383" max="5383" width="0.7109375" style="159" customWidth="1"/>
    <col min="5384" max="5384" width="10.7109375" style="159" customWidth="1"/>
    <col min="5385" max="5385" width="0.7109375" style="159" customWidth="1"/>
    <col min="5386" max="5386" width="10.7109375" style="159" customWidth="1"/>
    <col min="5387" max="5387" width="0.7109375" style="159" customWidth="1"/>
    <col min="5388" max="5388" width="10.7109375" style="159" customWidth="1"/>
    <col min="5389" max="5482" width="15.7109375" style="159" customWidth="1"/>
    <col min="5483" max="5632" width="1.7109375" style="159"/>
    <col min="5633" max="5633" width="2.42578125" style="159" customWidth="1"/>
    <col min="5634" max="5634" width="2.28515625" style="159" customWidth="1"/>
    <col min="5635" max="5635" width="37.7109375" style="159" customWidth="1"/>
    <col min="5636" max="5636" width="5.42578125" style="159" customWidth="1"/>
    <col min="5637" max="5637" width="0.7109375" style="159" customWidth="1"/>
    <col min="5638" max="5638" width="10.7109375" style="159" customWidth="1"/>
    <col min="5639" max="5639" width="0.7109375" style="159" customWidth="1"/>
    <col min="5640" max="5640" width="10.7109375" style="159" customWidth="1"/>
    <col min="5641" max="5641" width="0.7109375" style="159" customWidth="1"/>
    <col min="5642" max="5642" width="10.7109375" style="159" customWidth="1"/>
    <col min="5643" max="5643" width="0.7109375" style="159" customWidth="1"/>
    <col min="5644" max="5644" width="10.7109375" style="159" customWidth="1"/>
    <col min="5645" max="5738" width="15.7109375" style="159" customWidth="1"/>
    <col min="5739" max="5888" width="1.7109375" style="159"/>
    <col min="5889" max="5889" width="2.42578125" style="159" customWidth="1"/>
    <col min="5890" max="5890" width="2.28515625" style="159" customWidth="1"/>
    <col min="5891" max="5891" width="37.7109375" style="159" customWidth="1"/>
    <col min="5892" max="5892" width="5.42578125" style="159" customWidth="1"/>
    <col min="5893" max="5893" width="0.7109375" style="159" customWidth="1"/>
    <col min="5894" max="5894" width="10.7109375" style="159" customWidth="1"/>
    <col min="5895" max="5895" width="0.7109375" style="159" customWidth="1"/>
    <col min="5896" max="5896" width="10.7109375" style="159" customWidth="1"/>
    <col min="5897" max="5897" width="0.7109375" style="159" customWidth="1"/>
    <col min="5898" max="5898" width="10.7109375" style="159" customWidth="1"/>
    <col min="5899" max="5899" width="0.7109375" style="159" customWidth="1"/>
    <col min="5900" max="5900" width="10.7109375" style="159" customWidth="1"/>
    <col min="5901" max="5994" width="15.7109375" style="159" customWidth="1"/>
    <col min="5995" max="6144" width="1.7109375" style="159"/>
    <col min="6145" max="6145" width="2.42578125" style="159" customWidth="1"/>
    <col min="6146" max="6146" width="2.28515625" style="159" customWidth="1"/>
    <col min="6147" max="6147" width="37.7109375" style="159" customWidth="1"/>
    <col min="6148" max="6148" width="5.42578125" style="159" customWidth="1"/>
    <col min="6149" max="6149" width="0.7109375" style="159" customWidth="1"/>
    <col min="6150" max="6150" width="10.7109375" style="159" customWidth="1"/>
    <col min="6151" max="6151" width="0.7109375" style="159" customWidth="1"/>
    <col min="6152" max="6152" width="10.7109375" style="159" customWidth="1"/>
    <col min="6153" max="6153" width="0.7109375" style="159" customWidth="1"/>
    <col min="6154" max="6154" width="10.7109375" style="159" customWidth="1"/>
    <col min="6155" max="6155" width="0.7109375" style="159" customWidth="1"/>
    <col min="6156" max="6156" width="10.7109375" style="159" customWidth="1"/>
    <col min="6157" max="6250" width="15.7109375" style="159" customWidth="1"/>
    <col min="6251" max="6400" width="1.7109375" style="159"/>
    <col min="6401" max="6401" width="2.42578125" style="159" customWidth="1"/>
    <col min="6402" max="6402" width="2.28515625" style="159" customWidth="1"/>
    <col min="6403" max="6403" width="37.7109375" style="159" customWidth="1"/>
    <col min="6404" max="6404" width="5.42578125" style="159" customWidth="1"/>
    <col min="6405" max="6405" width="0.7109375" style="159" customWidth="1"/>
    <col min="6406" max="6406" width="10.7109375" style="159" customWidth="1"/>
    <col min="6407" max="6407" width="0.7109375" style="159" customWidth="1"/>
    <col min="6408" max="6408" width="10.7109375" style="159" customWidth="1"/>
    <col min="6409" max="6409" width="0.7109375" style="159" customWidth="1"/>
    <col min="6410" max="6410" width="10.7109375" style="159" customWidth="1"/>
    <col min="6411" max="6411" width="0.7109375" style="159" customWidth="1"/>
    <col min="6412" max="6412" width="10.7109375" style="159" customWidth="1"/>
    <col min="6413" max="6506" width="15.7109375" style="159" customWidth="1"/>
    <col min="6507" max="6656" width="1.7109375" style="159"/>
    <col min="6657" max="6657" width="2.42578125" style="159" customWidth="1"/>
    <col min="6658" max="6658" width="2.28515625" style="159" customWidth="1"/>
    <col min="6659" max="6659" width="37.7109375" style="159" customWidth="1"/>
    <col min="6660" max="6660" width="5.42578125" style="159" customWidth="1"/>
    <col min="6661" max="6661" width="0.7109375" style="159" customWidth="1"/>
    <col min="6662" max="6662" width="10.7109375" style="159" customWidth="1"/>
    <col min="6663" max="6663" width="0.7109375" style="159" customWidth="1"/>
    <col min="6664" max="6664" width="10.7109375" style="159" customWidth="1"/>
    <col min="6665" max="6665" width="0.7109375" style="159" customWidth="1"/>
    <col min="6666" max="6666" width="10.7109375" style="159" customWidth="1"/>
    <col min="6667" max="6667" width="0.7109375" style="159" customWidth="1"/>
    <col min="6668" max="6668" width="10.7109375" style="159" customWidth="1"/>
    <col min="6669" max="6762" width="15.7109375" style="159" customWidth="1"/>
    <col min="6763" max="6912" width="1.7109375" style="159"/>
    <col min="6913" max="6913" width="2.42578125" style="159" customWidth="1"/>
    <col min="6914" max="6914" width="2.28515625" style="159" customWidth="1"/>
    <col min="6915" max="6915" width="37.7109375" style="159" customWidth="1"/>
    <col min="6916" max="6916" width="5.42578125" style="159" customWidth="1"/>
    <col min="6917" max="6917" width="0.7109375" style="159" customWidth="1"/>
    <col min="6918" max="6918" width="10.7109375" style="159" customWidth="1"/>
    <col min="6919" max="6919" width="0.7109375" style="159" customWidth="1"/>
    <col min="6920" max="6920" width="10.7109375" style="159" customWidth="1"/>
    <col min="6921" max="6921" width="0.7109375" style="159" customWidth="1"/>
    <col min="6922" max="6922" width="10.7109375" style="159" customWidth="1"/>
    <col min="6923" max="6923" width="0.7109375" style="159" customWidth="1"/>
    <col min="6924" max="6924" width="10.7109375" style="159" customWidth="1"/>
    <col min="6925" max="7018" width="15.7109375" style="159" customWidth="1"/>
    <col min="7019" max="7168" width="1.7109375" style="159"/>
    <col min="7169" max="7169" width="2.42578125" style="159" customWidth="1"/>
    <col min="7170" max="7170" width="2.28515625" style="159" customWidth="1"/>
    <col min="7171" max="7171" width="37.7109375" style="159" customWidth="1"/>
    <col min="7172" max="7172" width="5.42578125" style="159" customWidth="1"/>
    <col min="7173" max="7173" width="0.7109375" style="159" customWidth="1"/>
    <col min="7174" max="7174" width="10.7109375" style="159" customWidth="1"/>
    <col min="7175" max="7175" width="0.7109375" style="159" customWidth="1"/>
    <col min="7176" max="7176" width="10.7109375" style="159" customWidth="1"/>
    <col min="7177" max="7177" width="0.7109375" style="159" customWidth="1"/>
    <col min="7178" max="7178" width="10.7109375" style="159" customWidth="1"/>
    <col min="7179" max="7179" width="0.7109375" style="159" customWidth="1"/>
    <col min="7180" max="7180" width="10.7109375" style="159" customWidth="1"/>
    <col min="7181" max="7274" width="15.7109375" style="159" customWidth="1"/>
    <col min="7275" max="7424" width="1.7109375" style="159"/>
    <col min="7425" max="7425" width="2.42578125" style="159" customWidth="1"/>
    <col min="7426" max="7426" width="2.28515625" style="159" customWidth="1"/>
    <col min="7427" max="7427" width="37.7109375" style="159" customWidth="1"/>
    <col min="7428" max="7428" width="5.42578125" style="159" customWidth="1"/>
    <col min="7429" max="7429" width="0.7109375" style="159" customWidth="1"/>
    <col min="7430" max="7430" width="10.7109375" style="159" customWidth="1"/>
    <col min="7431" max="7431" width="0.7109375" style="159" customWidth="1"/>
    <col min="7432" max="7432" width="10.7109375" style="159" customWidth="1"/>
    <col min="7433" max="7433" width="0.7109375" style="159" customWidth="1"/>
    <col min="7434" max="7434" width="10.7109375" style="159" customWidth="1"/>
    <col min="7435" max="7435" width="0.7109375" style="159" customWidth="1"/>
    <col min="7436" max="7436" width="10.7109375" style="159" customWidth="1"/>
    <col min="7437" max="7530" width="15.7109375" style="159" customWidth="1"/>
    <col min="7531" max="7680" width="1.7109375" style="159"/>
    <col min="7681" max="7681" width="2.42578125" style="159" customWidth="1"/>
    <col min="7682" max="7682" width="2.28515625" style="159" customWidth="1"/>
    <col min="7683" max="7683" width="37.7109375" style="159" customWidth="1"/>
    <col min="7684" max="7684" width="5.42578125" style="159" customWidth="1"/>
    <col min="7685" max="7685" width="0.7109375" style="159" customWidth="1"/>
    <col min="7686" max="7686" width="10.7109375" style="159" customWidth="1"/>
    <col min="7687" max="7687" width="0.7109375" style="159" customWidth="1"/>
    <col min="7688" max="7688" width="10.7109375" style="159" customWidth="1"/>
    <col min="7689" max="7689" width="0.7109375" style="159" customWidth="1"/>
    <col min="7690" max="7690" width="10.7109375" style="159" customWidth="1"/>
    <col min="7691" max="7691" width="0.7109375" style="159" customWidth="1"/>
    <col min="7692" max="7692" width="10.7109375" style="159" customWidth="1"/>
    <col min="7693" max="7786" width="15.7109375" style="159" customWidth="1"/>
    <col min="7787" max="7936" width="1.7109375" style="159"/>
    <col min="7937" max="7937" width="2.42578125" style="159" customWidth="1"/>
    <col min="7938" max="7938" width="2.28515625" style="159" customWidth="1"/>
    <col min="7939" max="7939" width="37.7109375" style="159" customWidth="1"/>
    <col min="7940" max="7940" width="5.42578125" style="159" customWidth="1"/>
    <col min="7941" max="7941" width="0.7109375" style="159" customWidth="1"/>
    <col min="7942" max="7942" width="10.7109375" style="159" customWidth="1"/>
    <col min="7943" max="7943" width="0.7109375" style="159" customWidth="1"/>
    <col min="7944" max="7944" width="10.7109375" style="159" customWidth="1"/>
    <col min="7945" max="7945" width="0.7109375" style="159" customWidth="1"/>
    <col min="7946" max="7946" width="10.7109375" style="159" customWidth="1"/>
    <col min="7947" max="7947" width="0.7109375" style="159" customWidth="1"/>
    <col min="7948" max="7948" width="10.7109375" style="159" customWidth="1"/>
    <col min="7949" max="8042" width="15.7109375" style="159" customWidth="1"/>
    <col min="8043" max="8192" width="1.7109375" style="159"/>
    <col min="8193" max="8193" width="2.42578125" style="159" customWidth="1"/>
    <col min="8194" max="8194" width="2.28515625" style="159" customWidth="1"/>
    <col min="8195" max="8195" width="37.7109375" style="159" customWidth="1"/>
    <col min="8196" max="8196" width="5.42578125" style="159" customWidth="1"/>
    <col min="8197" max="8197" width="0.7109375" style="159" customWidth="1"/>
    <col min="8198" max="8198" width="10.7109375" style="159" customWidth="1"/>
    <col min="8199" max="8199" width="0.7109375" style="159" customWidth="1"/>
    <col min="8200" max="8200" width="10.7109375" style="159" customWidth="1"/>
    <col min="8201" max="8201" width="0.7109375" style="159" customWidth="1"/>
    <col min="8202" max="8202" width="10.7109375" style="159" customWidth="1"/>
    <col min="8203" max="8203" width="0.7109375" style="159" customWidth="1"/>
    <col min="8204" max="8204" width="10.7109375" style="159" customWidth="1"/>
    <col min="8205" max="8298" width="15.7109375" style="159" customWidth="1"/>
    <col min="8299" max="8448" width="1.7109375" style="159"/>
    <col min="8449" max="8449" width="2.42578125" style="159" customWidth="1"/>
    <col min="8450" max="8450" width="2.28515625" style="159" customWidth="1"/>
    <col min="8451" max="8451" width="37.7109375" style="159" customWidth="1"/>
    <col min="8452" max="8452" width="5.42578125" style="159" customWidth="1"/>
    <col min="8453" max="8453" width="0.7109375" style="159" customWidth="1"/>
    <col min="8454" max="8454" width="10.7109375" style="159" customWidth="1"/>
    <col min="8455" max="8455" width="0.7109375" style="159" customWidth="1"/>
    <col min="8456" max="8456" width="10.7109375" style="159" customWidth="1"/>
    <col min="8457" max="8457" width="0.7109375" style="159" customWidth="1"/>
    <col min="8458" max="8458" width="10.7109375" style="159" customWidth="1"/>
    <col min="8459" max="8459" width="0.7109375" style="159" customWidth="1"/>
    <col min="8460" max="8460" width="10.7109375" style="159" customWidth="1"/>
    <col min="8461" max="8554" width="15.7109375" style="159" customWidth="1"/>
    <col min="8555" max="8704" width="1.7109375" style="159"/>
    <col min="8705" max="8705" width="2.42578125" style="159" customWidth="1"/>
    <col min="8706" max="8706" width="2.28515625" style="159" customWidth="1"/>
    <col min="8707" max="8707" width="37.7109375" style="159" customWidth="1"/>
    <col min="8708" max="8708" width="5.42578125" style="159" customWidth="1"/>
    <col min="8709" max="8709" width="0.7109375" style="159" customWidth="1"/>
    <col min="8710" max="8710" width="10.7109375" style="159" customWidth="1"/>
    <col min="8711" max="8711" width="0.7109375" style="159" customWidth="1"/>
    <col min="8712" max="8712" width="10.7109375" style="159" customWidth="1"/>
    <col min="8713" max="8713" width="0.7109375" style="159" customWidth="1"/>
    <col min="8714" max="8714" width="10.7109375" style="159" customWidth="1"/>
    <col min="8715" max="8715" width="0.7109375" style="159" customWidth="1"/>
    <col min="8716" max="8716" width="10.7109375" style="159" customWidth="1"/>
    <col min="8717" max="8810" width="15.7109375" style="159" customWidth="1"/>
    <col min="8811" max="8960" width="1.7109375" style="159"/>
    <col min="8961" max="8961" width="2.42578125" style="159" customWidth="1"/>
    <col min="8962" max="8962" width="2.28515625" style="159" customWidth="1"/>
    <col min="8963" max="8963" width="37.7109375" style="159" customWidth="1"/>
    <col min="8964" max="8964" width="5.42578125" style="159" customWidth="1"/>
    <col min="8965" max="8965" width="0.7109375" style="159" customWidth="1"/>
    <col min="8966" max="8966" width="10.7109375" style="159" customWidth="1"/>
    <col min="8967" max="8967" width="0.7109375" style="159" customWidth="1"/>
    <col min="8968" max="8968" width="10.7109375" style="159" customWidth="1"/>
    <col min="8969" max="8969" width="0.7109375" style="159" customWidth="1"/>
    <col min="8970" max="8970" width="10.7109375" style="159" customWidth="1"/>
    <col min="8971" max="8971" width="0.7109375" style="159" customWidth="1"/>
    <col min="8972" max="8972" width="10.7109375" style="159" customWidth="1"/>
    <col min="8973" max="9066" width="15.7109375" style="159" customWidth="1"/>
    <col min="9067" max="9216" width="1.7109375" style="159"/>
    <col min="9217" max="9217" width="2.42578125" style="159" customWidth="1"/>
    <col min="9218" max="9218" width="2.28515625" style="159" customWidth="1"/>
    <col min="9219" max="9219" width="37.7109375" style="159" customWidth="1"/>
    <col min="9220" max="9220" width="5.42578125" style="159" customWidth="1"/>
    <col min="9221" max="9221" width="0.7109375" style="159" customWidth="1"/>
    <col min="9222" max="9222" width="10.7109375" style="159" customWidth="1"/>
    <col min="9223" max="9223" width="0.7109375" style="159" customWidth="1"/>
    <col min="9224" max="9224" width="10.7109375" style="159" customWidth="1"/>
    <col min="9225" max="9225" width="0.7109375" style="159" customWidth="1"/>
    <col min="9226" max="9226" width="10.7109375" style="159" customWidth="1"/>
    <col min="9227" max="9227" width="0.7109375" style="159" customWidth="1"/>
    <col min="9228" max="9228" width="10.7109375" style="159" customWidth="1"/>
    <col min="9229" max="9322" width="15.7109375" style="159" customWidth="1"/>
    <col min="9323" max="9472" width="1.7109375" style="159"/>
    <col min="9473" max="9473" width="2.42578125" style="159" customWidth="1"/>
    <col min="9474" max="9474" width="2.28515625" style="159" customWidth="1"/>
    <col min="9475" max="9475" width="37.7109375" style="159" customWidth="1"/>
    <col min="9476" max="9476" width="5.42578125" style="159" customWidth="1"/>
    <col min="9477" max="9477" width="0.7109375" style="159" customWidth="1"/>
    <col min="9478" max="9478" width="10.7109375" style="159" customWidth="1"/>
    <col min="9479" max="9479" width="0.7109375" style="159" customWidth="1"/>
    <col min="9480" max="9480" width="10.7109375" style="159" customWidth="1"/>
    <col min="9481" max="9481" width="0.7109375" style="159" customWidth="1"/>
    <col min="9482" max="9482" width="10.7109375" style="159" customWidth="1"/>
    <col min="9483" max="9483" width="0.7109375" style="159" customWidth="1"/>
    <col min="9484" max="9484" width="10.7109375" style="159" customWidth="1"/>
    <col min="9485" max="9578" width="15.7109375" style="159" customWidth="1"/>
    <col min="9579" max="9728" width="1.7109375" style="159"/>
    <col min="9729" max="9729" width="2.42578125" style="159" customWidth="1"/>
    <col min="9730" max="9730" width="2.28515625" style="159" customWidth="1"/>
    <col min="9731" max="9731" width="37.7109375" style="159" customWidth="1"/>
    <col min="9732" max="9732" width="5.42578125" style="159" customWidth="1"/>
    <col min="9733" max="9733" width="0.7109375" style="159" customWidth="1"/>
    <col min="9734" max="9734" width="10.7109375" style="159" customWidth="1"/>
    <col min="9735" max="9735" width="0.7109375" style="159" customWidth="1"/>
    <col min="9736" max="9736" width="10.7109375" style="159" customWidth="1"/>
    <col min="9737" max="9737" width="0.7109375" style="159" customWidth="1"/>
    <col min="9738" max="9738" width="10.7109375" style="159" customWidth="1"/>
    <col min="9739" max="9739" width="0.7109375" style="159" customWidth="1"/>
    <col min="9740" max="9740" width="10.7109375" style="159" customWidth="1"/>
    <col min="9741" max="9834" width="15.7109375" style="159" customWidth="1"/>
    <col min="9835" max="9984" width="1.7109375" style="159"/>
    <col min="9985" max="9985" width="2.42578125" style="159" customWidth="1"/>
    <col min="9986" max="9986" width="2.28515625" style="159" customWidth="1"/>
    <col min="9987" max="9987" width="37.7109375" style="159" customWidth="1"/>
    <col min="9988" max="9988" width="5.42578125" style="159" customWidth="1"/>
    <col min="9989" max="9989" width="0.7109375" style="159" customWidth="1"/>
    <col min="9990" max="9990" width="10.7109375" style="159" customWidth="1"/>
    <col min="9991" max="9991" width="0.7109375" style="159" customWidth="1"/>
    <col min="9992" max="9992" width="10.7109375" style="159" customWidth="1"/>
    <col min="9993" max="9993" width="0.7109375" style="159" customWidth="1"/>
    <col min="9994" max="9994" width="10.7109375" style="159" customWidth="1"/>
    <col min="9995" max="9995" width="0.7109375" style="159" customWidth="1"/>
    <col min="9996" max="9996" width="10.7109375" style="159" customWidth="1"/>
    <col min="9997" max="10090" width="15.7109375" style="159" customWidth="1"/>
    <col min="10091" max="10240" width="1.7109375" style="159"/>
    <col min="10241" max="10241" width="2.42578125" style="159" customWidth="1"/>
    <col min="10242" max="10242" width="2.28515625" style="159" customWidth="1"/>
    <col min="10243" max="10243" width="37.7109375" style="159" customWidth="1"/>
    <col min="10244" max="10244" width="5.42578125" style="159" customWidth="1"/>
    <col min="10245" max="10245" width="0.7109375" style="159" customWidth="1"/>
    <col min="10246" max="10246" width="10.7109375" style="159" customWidth="1"/>
    <col min="10247" max="10247" width="0.7109375" style="159" customWidth="1"/>
    <col min="10248" max="10248" width="10.7109375" style="159" customWidth="1"/>
    <col min="10249" max="10249" width="0.7109375" style="159" customWidth="1"/>
    <col min="10250" max="10250" width="10.7109375" style="159" customWidth="1"/>
    <col min="10251" max="10251" width="0.7109375" style="159" customWidth="1"/>
    <col min="10252" max="10252" width="10.7109375" style="159" customWidth="1"/>
    <col min="10253" max="10346" width="15.7109375" style="159" customWidth="1"/>
    <col min="10347" max="10496" width="1.7109375" style="159"/>
    <col min="10497" max="10497" width="2.42578125" style="159" customWidth="1"/>
    <col min="10498" max="10498" width="2.28515625" style="159" customWidth="1"/>
    <col min="10499" max="10499" width="37.7109375" style="159" customWidth="1"/>
    <col min="10500" max="10500" width="5.42578125" style="159" customWidth="1"/>
    <col min="10501" max="10501" width="0.7109375" style="159" customWidth="1"/>
    <col min="10502" max="10502" width="10.7109375" style="159" customWidth="1"/>
    <col min="10503" max="10503" width="0.7109375" style="159" customWidth="1"/>
    <col min="10504" max="10504" width="10.7109375" style="159" customWidth="1"/>
    <col min="10505" max="10505" width="0.7109375" style="159" customWidth="1"/>
    <col min="10506" max="10506" width="10.7109375" style="159" customWidth="1"/>
    <col min="10507" max="10507" width="0.7109375" style="159" customWidth="1"/>
    <col min="10508" max="10508" width="10.7109375" style="159" customWidth="1"/>
    <col min="10509" max="10602" width="15.7109375" style="159" customWidth="1"/>
    <col min="10603" max="10752" width="1.7109375" style="159"/>
    <col min="10753" max="10753" width="2.42578125" style="159" customWidth="1"/>
    <col min="10754" max="10754" width="2.28515625" style="159" customWidth="1"/>
    <col min="10755" max="10755" width="37.7109375" style="159" customWidth="1"/>
    <col min="10756" max="10756" width="5.42578125" style="159" customWidth="1"/>
    <col min="10757" max="10757" width="0.7109375" style="159" customWidth="1"/>
    <col min="10758" max="10758" width="10.7109375" style="159" customWidth="1"/>
    <col min="10759" max="10759" width="0.7109375" style="159" customWidth="1"/>
    <col min="10760" max="10760" width="10.7109375" style="159" customWidth="1"/>
    <col min="10761" max="10761" width="0.7109375" style="159" customWidth="1"/>
    <col min="10762" max="10762" width="10.7109375" style="159" customWidth="1"/>
    <col min="10763" max="10763" width="0.7109375" style="159" customWidth="1"/>
    <col min="10764" max="10764" width="10.7109375" style="159" customWidth="1"/>
    <col min="10765" max="10858" width="15.7109375" style="159" customWidth="1"/>
    <col min="10859" max="11008" width="1.7109375" style="159"/>
    <col min="11009" max="11009" width="2.42578125" style="159" customWidth="1"/>
    <col min="11010" max="11010" width="2.28515625" style="159" customWidth="1"/>
    <col min="11011" max="11011" width="37.7109375" style="159" customWidth="1"/>
    <col min="11012" max="11012" width="5.42578125" style="159" customWidth="1"/>
    <col min="11013" max="11013" width="0.7109375" style="159" customWidth="1"/>
    <col min="11014" max="11014" width="10.7109375" style="159" customWidth="1"/>
    <col min="11015" max="11015" width="0.7109375" style="159" customWidth="1"/>
    <col min="11016" max="11016" width="10.7109375" style="159" customWidth="1"/>
    <col min="11017" max="11017" width="0.7109375" style="159" customWidth="1"/>
    <col min="11018" max="11018" width="10.7109375" style="159" customWidth="1"/>
    <col min="11019" max="11019" width="0.7109375" style="159" customWidth="1"/>
    <col min="11020" max="11020" width="10.7109375" style="159" customWidth="1"/>
    <col min="11021" max="11114" width="15.7109375" style="159" customWidth="1"/>
    <col min="11115" max="11264" width="1.7109375" style="159"/>
    <col min="11265" max="11265" width="2.42578125" style="159" customWidth="1"/>
    <col min="11266" max="11266" width="2.28515625" style="159" customWidth="1"/>
    <col min="11267" max="11267" width="37.7109375" style="159" customWidth="1"/>
    <col min="11268" max="11268" width="5.42578125" style="159" customWidth="1"/>
    <col min="11269" max="11269" width="0.7109375" style="159" customWidth="1"/>
    <col min="11270" max="11270" width="10.7109375" style="159" customWidth="1"/>
    <col min="11271" max="11271" width="0.7109375" style="159" customWidth="1"/>
    <col min="11272" max="11272" width="10.7109375" style="159" customWidth="1"/>
    <col min="11273" max="11273" width="0.7109375" style="159" customWidth="1"/>
    <col min="11274" max="11274" width="10.7109375" style="159" customWidth="1"/>
    <col min="11275" max="11275" width="0.7109375" style="159" customWidth="1"/>
    <col min="11276" max="11276" width="10.7109375" style="159" customWidth="1"/>
    <col min="11277" max="11370" width="15.7109375" style="159" customWidth="1"/>
    <col min="11371" max="11520" width="1.7109375" style="159"/>
    <col min="11521" max="11521" width="2.42578125" style="159" customWidth="1"/>
    <col min="11522" max="11522" width="2.28515625" style="159" customWidth="1"/>
    <col min="11523" max="11523" width="37.7109375" style="159" customWidth="1"/>
    <col min="11524" max="11524" width="5.42578125" style="159" customWidth="1"/>
    <col min="11525" max="11525" width="0.7109375" style="159" customWidth="1"/>
    <col min="11526" max="11526" width="10.7109375" style="159" customWidth="1"/>
    <col min="11527" max="11527" width="0.7109375" style="159" customWidth="1"/>
    <col min="11528" max="11528" width="10.7109375" style="159" customWidth="1"/>
    <col min="11529" max="11529" width="0.7109375" style="159" customWidth="1"/>
    <col min="11530" max="11530" width="10.7109375" style="159" customWidth="1"/>
    <col min="11531" max="11531" width="0.7109375" style="159" customWidth="1"/>
    <col min="11532" max="11532" width="10.7109375" style="159" customWidth="1"/>
    <col min="11533" max="11626" width="15.7109375" style="159" customWidth="1"/>
    <col min="11627" max="11776" width="1.7109375" style="159"/>
    <col min="11777" max="11777" width="2.42578125" style="159" customWidth="1"/>
    <col min="11778" max="11778" width="2.28515625" style="159" customWidth="1"/>
    <col min="11779" max="11779" width="37.7109375" style="159" customWidth="1"/>
    <col min="11780" max="11780" width="5.42578125" style="159" customWidth="1"/>
    <col min="11781" max="11781" width="0.7109375" style="159" customWidth="1"/>
    <col min="11782" max="11782" width="10.7109375" style="159" customWidth="1"/>
    <col min="11783" max="11783" width="0.7109375" style="159" customWidth="1"/>
    <col min="11784" max="11784" width="10.7109375" style="159" customWidth="1"/>
    <col min="11785" max="11785" width="0.7109375" style="159" customWidth="1"/>
    <col min="11786" max="11786" width="10.7109375" style="159" customWidth="1"/>
    <col min="11787" max="11787" width="0.7109375" style="159" customWidth="1"/>
    <col min="11788" max="11788" width="10.7109375" style="159" customWidth="1"/>
    <col min="11789" max="11882" width="15.7109375" style="159" customWidth="1"/>
    <col min="11883" max="12032" width="1.7109375" style="159"/>
    <col min="12033" max="12033" width="2.42578125" style="159" customWidth="1"/>
    <col min="12034" max="12034" width="2.28515625" style="159" customWidth="1"/>
    <col min="12035" max="12035" width="37.7109375" style="159" customWidth="1"/>
    <col min="12036" max="12036" width="5.42578125" style="159" customWidth="1"/>
    <col min="12037" max="12037" width="0.7109375" style="159" customWidth="1"/>
    <col min="12038" max="12038" width="10.7109375" style="159" customWidth="1"/>
    <col min="12039" max="12039" width="0.7109375" style="159" customWidth="1"/>
    <col min="12040" max="12040" width="10.7109375" style="159" customWidth="1"/>
    <col min="12041" max="12041" width="0.7109375" style="159" customWidth="1"/>
    <col min="12042" max="12042" width="10.7109375" style="159" customWidth="1"/>
    <col min="12043" max="12043" width="0.7109375" style="159" customWidth="1"/>
    <col min="12044" max="12044" width="10.7109375" style="159" customWidth="1"/>
    <col min="12045" max="12138" width="15.7109375" style="159" customWidth="1"/>
    <col min="12139" max="12288" width="1.7109375" style="159"/>
    <col min="12289" max="12289" width="2.42578125" style="159" customWidth="1"/>
    <col min="12290" max="12290" width="2.28515625" style="159" customWidth="1"/>
    <col min="12291" max="12291" width="37.7109375" style="159" customWidth="1"/>
    <col min="12292" max="12292" width="5.42578125" style="159" customWidth="1"/>
    <col min="12293" max="12293" width="0.7109375" style="159" customWidth="1"/>
    <col min="12294" max="12294" width="10.7109375" style="159" customWidth="1"/>
    <col min="12295" max="12295" width="0.7109375" style="159" customWidth="1"/>
    <col min="12296" max="12296" width="10.7109375" style="159" customWidth="1"/>
    <col min="12297" max="12297" width="0.7109375" style="159" customWidth="1"/>
    <col min="12298" max="12298" width="10.7109375" style="159" customWidth="1"/>
    <col min="12299" max="12299" width="0.7109375" style="159" customWidth="1"/>
    <col min="12300" max="12300" width="10.7109375" style="159" customWidth="1"/>
    <col min="12301" max="12394" width="15.7109375" style="159" customWidth="1"/>
    <col min="12395" max="12544" width="1.7109375" style="159"/>
    <col min="12545" max="12545" width="2.42578125" style="159" customWidth="1"/>
    <col min="12546" max="12546" width="2.28515625" style="159" customWidth="1"/>
    <col min="12547" max="12547" width="37.7109375" style="159" customWidth="1"/>
    <col min="12548" max="12548" width="5.42578125" style="159" customWidth="1"/>
    <col min="12549" max="12549" width="0.7109375" style="159" customWidth="1"/>
    <col min="12550" max="12550" width="10.7109375" style="159" customWidth="1"/>
    <col min="12551" max="12551" width="0.7109375" style="159" customWidth="1"/>
    <col min="12552" max="12552" width="10.7109375" style="159" customWidth="1"/>
    <col min="12553" max="12553" width="0.7109375" style="159" customWidth="1"/>
    <col min="12554" max="12554" width="10.7109375" style="159" customWidth="1"/>
    <col min="12555" max="12555" width="0.7109375" style="159" customWidth="1"/>
    <col min="12556" max="12556" width="10.7109375" style="159" customWidth="1"/>
    <col min="12557" max="12650" width="15.7109375" style="159" customWidth="1"/>
    <col min="12651" max="12800" width="1.7109375" style="159"/>
    <col min="12801" max="12801" width="2.42578125" style="159" customWidth="1"/>
    <col min="12802" max="12802" width="2.28515625" style="159" customWidth="1"/>
    <col min="12803" max="12803" width="37.7109375" style="159" customWidth="1"/>
    <col min="12804" max="12804" width="5.42578125" style="159" customWidth="1"/>
    <col min="12805" max="12805" width="0.7109375" style="159" customWidth="1"/>
    <col min="12806" max="12806" width="10.7109375" style="159" customWidth="1"/>
    <col min="12807" max="12807" width="0.7109375" style="159" customWidth="1"/>
    <col min="12808" max="12808" width="10.7109375" style="159" customWidth="1"/>
    <col min="12809" max="12809" width="0.7109375" style="159" customWidth="1"/>
    <col min="12810" max="12810" width="10.7109375" style="159" customWidth="1"/>
    <col min="12811" max="12811" width="0.7109375" style="159" customWidth="1"/>
    <col min="12812" max="12812" width="10.7109375" style="159" customWidth="1"/>
    <col min="12813" max="12906" width="15.7109375" style="159" customWidth="1"/>
    <col min="12907" max="13056" width="1.7109375" style="159"/>
    <col min="13057" max="13057" width="2.42578125" style="159" customWidth="1"/>
    <col min="13058" max="13058" width="2.28515625" style="159" customWidth="1"/>
    <col min="13059" max="13059" width="37.7109375" style="159" customWidth="1"/>
    <col min="13060" max="13060" width="5.42578125" style="159" customWidth="1"/>
    <col min="13061" max="13061" width="0.7109375" style="159" customWidth="1"/>
    <col min="13062" max="13062" width="10.7109375" style="159" customWidth="1"/>
    <col min="13063" max="13063" width="0.7109375" style="159" customWidth="1"/>
    <col min="13064" max="13064" width="10.7109375" style="159" customWidth="1"/>
    <col min="13065" max="13065" width="0.7109375" style="159" customWidth="1"/>
    <col min="13066" max="13066" width="10.7109375" style="159" customWidth="1"/>
    <col min="13067" max="13067" width="0.7109375" style="159" customWidth="1"/>
    <col min="13068" max="13068" width="10.7109375" style="159" customWidth="1"/>
    <col min="13069" max="13162" width="15.7109375" style="159" customWidth="1"/>
    <col min="13163" max="13312" width="1.7109375" style="159"/>
    <col min="13313" max="13313" width="2.42578125" style="159" customWidth="1"/>
    <col min="13314" max="13314" width="2.28515625" style="159" customWidth="1"/>
    <col min="13315" max="13315" width="37.7109375" style="159" customWidth="1"/>
    <col min="13316" max="13316" width="5.42578125" style="159" customWidth="1"/>
    <col min="13317" max="13317" width="0.7109375" style="159" customWidth="1"/>
    <col min="13318" max="13318" width="10.7109375" style="159" customWidth="1"/>
    <col min="13319" max="13319" width="0.7109375" style="159" customWidth="1"/>
    <col min="13320" max="13320" width="10.7109375" style="159" customWidth="1"/>
    <col min="13321" max="13321" width="0.7109375" style="159" customWidth="1"/>
    <col min="13322" max="13322" width="10.7109375" style="159" customWidth="1"/>
    <col min="13323" max="13323" width="0.7109375" style="159" customWidth="1"/>
    <col min="13324" max="13324" width="10.7109375" style="159" customWidth="1"/>
    <col min="13325" max="13418" width="15.7109375" style="159" customWidth="1"/>
    <col min="13419" max="13568" width="1.7109375" style="159"/>
    <col min="13569" max="13569" width="2.42578125" style="159" customWidth="1"/>
    <col min="13570" max="13570" width="2.28515625" style="159" customWidth="1"/>
    <col min="13571" max="13571" width="37.7109375" style="159" customWidth="1"/>
    <col min="13572" max="13572" width="5.42578125" style="159" customWidth="1"/>
    <col min="13573" max="13573" width="0.7109375" style="159" customWidth="1"/>
    <col min="13574" max="13574" width="10.7109375" style="159" customWidth="1"/>
    <col min="13575" max="13575" width="0.7109375" style="159" customWidth="1"/>
    <col min="13576" max="13576" width="10.7109375" style="159" customWidth="1"/>
    <col min="13577" max="13577" width="0.7109375" style="159" customWidth="1"/>
    <col min="13578" max="13578" width="10.7109375" style="159" customWidth="1"/>
    <col min="13579" max="13579" width="0.7109375" style="159" customWidth="1"/>
    <col min="13580" max="13580" width="10.7109375" style="159" customWidth="1"/>
    <col min="13581" max="13674" width="15.7109375" style="159" customWidth="1"/>
    <col min="13675" max="13824" width="1.7109375" style="159"/>
    <col min="13825" max="13825" width="2.42578125" style="159" customWidth="1"/>
    <col min="13826" max="13826" width="2.28515625" style="159" customWidth="1"/>
    <col min="13827" max="13827" width="37.7109375" style="159" customWidth="1"/>
    <col min="13828" max="13828" width="5.42578125" style="159" customWidth="1"/>
    <col min="13829" max="13829" width="0.7109375" style="159" customWidth="1"/>
    <col min="13830" max="13830" width="10.7109375" style="159" customWidth="1"/>
    <col min="13831" max="13831" width="0.7109375" style="159" customWidth="1"/>
    <col min="13832" max="13832" width="10.7109375" style="159" customWidth="1"/>
    <col min="13833" max="13833" width="0.7109375" style="159" customWidth="1"/>
    <col min="13834" max="13834" width="10.7109375" style="159" customWidth="1"/>
    <col min="13835" max="13835" width="0.7109375" style="159" customWidth="1"/>
    <col min="13836" max="13836" width="10.7109375" style="159" customWidth="1"/>
    <col min="13837" max="13930" width="15.7109375" style="159" customWidth="1"/>
    <col min="13931" max="14080" width="1.7109375" style="159"/>
    <col min="14081" max="14081" width="2.42578125" style="159" customWidth="1"/>
    <col min="14082" max="14082" width="2.28515625" style="159" customWidth="1"/>
    <col min="14083" max="14083" width="37.7109375" style="159" customWidth="1"/>
    <col min="14084" max="14084" width="5.42578125" style="159" customWidth="1"/>
    <col min="14085" max="14085" width="0.7109375" style="159" customWidth="1"/>
    <col min="14086" max="14086" width="10.7109375" style="159" customWidth="1"/>
    <col min="14087" max="14087" width="0.7109375" style="159" customWidth="1"/>
    <col min="14088" max="14088" width="10.7109375" style="159" customWidth="1"/>
    <col min="14089" max="14089" width="0.7109375" style="159" customWidth="1"/>
    <col min="14090" max="14090" width="10.7109375" style="159" customWidth="1"/>
    <col min="14091" max="14091" width="0.7109375" style="159" customWidth="1"/>
    <col min="14092" max="14092" width="10.7109375" style="159" customWidth="1"/>
    <col min="14093" max="14186" width="15.7109375" style="159" customWidth="1"/>
    <col min="14187" max="14336" width="1.7109375" style="159"/>
    <col min="14337" max="14337" width="2.42578125" style="159" customWidth="1"/>
    <col min="14338" max="14338" width="2.28515625" style="159" customWidth="1"/>
    <col min="14339" max="14339" width="37.7109375" style="159" customWidth="1"/>
    <col min="14340" max="14340" width="5.42578125" style="159" customWidth="1"/>
    <col min="14341" max="14341" width="0.7109375" style="159" customWidth="1"/>
    <col min="14342" max="14342" width="10.7109375" style="159" customWidth="1"/>
    <col min="14343" max="14343" width="0.7109375" style="159" customWidth="1"/>
    <col min="14344" max="14344" width="10.7109375" style="159" customWidth="1"/>
    <col min="14345" max="14345" width="0.7109375" style="159" customWidth="1"/>
    <col min="14346" max="14346" width="10.7109375" style="159" customWidth="1"/>
    <col min="14347" max="14347" width="0.7109375" style="159" customWidth="1"/>
    <col min="14348" max="14348" width="10.7109375" style="159" customWidth="1"/>
    <col min="14349" max="14442" width="15.7109375" style="159" customWidth="1"/>
    <col min="14443" max="14592" width="1.7109375" style="159"/>
    <col min="14593" max="14593" width="2.42578125" style="159" customWidth="1"/>
    <col min="14594" max="14594" width="2.28515625" style="159" customWidth="1"/>
    <col min="14595" max="14595" width="37.7109375" style="159" customWidth="1"/>
    <col min="14596" max="14596" width="5.42578125" style="159" customWidth="1"/>
    <col min="14597" max="14597" width="0.7109375" style="159" customWidth="1"/>
    <col min="14598" max="14598" width="10.7109375" style="159" customWidth="1"/>
    <col min="14599" max="14599" width="0.7109375" style="159" customWidth="1"/>
    <col min="14600" max="14600" width="10.7109375" style="159" customWidth="1"/>
    <col min="14601" max="14601" width="0.7109375" style="159" customWidth="1"/>
    <col min="14602" max="14602" width="10.7109375" style="159" customWidth="1"/>
    <col min="14603" max="14603" width="0.7109375" style="159" customWidth="1"/>
    <col min="14604" max="14604" width="10.7109375" style="159" customWidth="1"/>
    <col min="14605" max="14698" width="15.7109375" style="159" customWidth="1"/>
    <col min="14699" max="14848" width="1.7109375" style="159"/>
    <col min="14849" max="14849" width="2.42578125" style="159" customWidth="1"/>
    <col min="14850" max="14850" width="2.28515625" style="159" customWidth="1"/>
    <col min="14851" max="14851" width="37.7109375" style="159" customWidth="1"/>
    <col min="14852" max="14852" width="5.42578125" style="159" customWidth="1"/>
    <col min="14853" max="14853" width="0.7109375" style="159" customWidth="1"/>
    <col min="14854" max="14854" width="10.7109375" style="159" customWidth="1"/>
    <col min="14855" max="14855" width="0.7109375" style="159" customWidth="1"/>
    <col min="14856" max="14856" width="10.7109375" style="159" customWidth="1"/>
    <col min="14857" max="14857" width="0.7109375" style="159" customWidth="1"/>
    <col min="14858" max="14858" width="10.7109375" style="159" customWidth="1"/>
    <col min="14859" max="14859" width="0.7109375" style="159" customWidth="1"/>
    <col min="14860" max="14860" width="10.7109375" style="159" customWidth="1"/>
    <col min="14861" max="14954" width="15.7109375" style="159" customWidth="1"/>
    <col min="14955" max="15104" width="1.7109375" style="159"/>
    <col min="15105" max="15105" width="2.42578125" style="159" customWidth="1"/>
    <col min="15106" max="15106" width="2.28515625" style="159" customWidth="1"/>
    <col min="15107" max="15107" width="37.7109375" style="159" customWidth="1"/>
    <col min="15108" max="15108" width="5.42578125" style="159" customWidth="1"/>
    <col min="15109" max="15109" width="0.7109375" style="159" customWidth="1"/>
    <col min="15110" max="15110" width="10.7109375" style="159" customWidth="1"/>
    <col min="15111" max="15111" width="0.7109375" style="159" customWidth="1"/>
    <col min="15112" max="15112" width="10.7109375" style="159" customWidth="1"/>
    <col min="15113" max="15113" width="0.7109375" style="159" customWidth="1"/>
    <col min="15114" max="15114" width="10.7109375" style="159" customWidth="1"/>
    <col min="15115" max="15115" width="0.7109375" style="159" customWidth="1"/>
    <col min="15116" max="15116" width="10.7109375" style="159" customWidth="1"/>
    <col min="15117" max="15210" width="15.7109375" style="159" customWidth="1"/>
    <col min="15211" max="15360" width="1.7109375" style="159"/>
    <col min="15361" max="15361" width="2.42578125" style="159" customWidth="1"/>
    <col min="15362" max="15362" width="2.28515625" style="159" customWidth="1"/>
    <col min="15363" max="15363" width="37.7109375" style="159" customWidth="1"/>
    <col min="15364" max="15364" width="5.42578125" style="159" customWidth="1"/>
    <col min="15365" max="15365" width="0.7109375" style="159" customWidth="1"/>
    <col min="15366" max="15366" width="10.7109375" style="159" customWidth="1"/>
    <col min="15367" max="15367" width="0.7109375" style="159" customWidth="1"/>
    <col min="15368" max="15368" width="10.7109375" style="159" customWidth="1"/>
    <col min="15369" max="15369" width="0.7109375" style="159" customWidth="1"/>
    <col min="15370" max="15370" width="10.7109375" style="159" customWidth="1"/>
    <col min="15371" max="15371" width="0.7109375" style="159" customWidth="1"/>
    <col min="15372" max="15372" width="10.7109375" style="159" customWidth="1"/>
    <col min="15373" max="15466" width="15.7109375" style="159" customWidth="1"/>
    <col min="15467" max="15616" width="1.7109375" style="159"/>
    <col min="15617" max="15617" width="2.42578125" style="159" customWidth="1"/>
    <col min="15618" max="15618" width="2.28515625" style="159" customWidth="1"/>
    <col min="15619" max="15619" width="37.7109375" style="159" customWidth="1"/>
    <col min="15620" max="15620" width="5.42578125" style="159" customWidth="1"/>
    <col min="15621" max="15621" width="0.7109375" style="159" customWidth="1"/>
    <col min="15622" max="15622" width="10.7109375" style="159" customWidth="1"/>
    <col min="15623" max="15623" width="0.7109375" style="159" customWidth="1"/>
    <col min="15624" max="15624" width="10.7109375" style="159" customWidth="1"/>
    <col min="15625" max="15625" width="0.7109375" style="159" customWidth="1"/>
    <col min="15626" max="15626" width="10.7109375" style="159" customWidth="1"/>
    <col min="15627" max="15627" width="0.7109375" style="159" customWidth="1"/>
    <col min="15628" max="15628" width="10.7109375" style="159" customWidth="1"/>
    <col min="15629" max="15722" width="15.7109375" style="159" customWidth="1"/>
    <col min="15723" max="15872" width="1.7109375" style="159"/>
    <col min="15873" max="15873" width="2.42578125" style="159" customWidth="1"/>
    <col min="15874" max="15874" width="2.28515625" style="159" customWidth="1"/>
    <col min="15875" max="15875" width="37.7109375" style="159" customWidth="1"/>
    <col min="15876" max="15876" width="5.42578125" style="159" customWidth="1"/>
    <col min="15877" max="15877" width="0.7109375" style="159" customWidth="1"/>
    <col min="15878" max="15878" width="10.7109375" style="159" customWidth="1"/>
    <col min="15879" max="15879" width="0.7109375" style="159" customWidth="1"/>
    <col min="15880" max="15880" width="10.7109375" style="159" customWidth="1"/>
    <col min="15881" max="15881" width="0.7109375" style="159" customWidth="1"/>
    <col min="15882" max="15882" width="10.7109375" style="159" customWidth="1"/>
    <col min="15883" max="15883" width="0.7109375" style="159" customWidth="1"/>
    <col min="15884" max="15884" width="10.7109375" style="159" customWidth="1"/>
    <col min="15885" max="15978" width="15.7109375" style="159" customWidth="1"/>
    <col min="15979" max="16128" width="1.7109375" style="159"/>
    <col min="16129" max="16129" width="2.42578125" style="159" customWidth="1"/>
    <col min="16130" max="16130" width="2.28515625" style="159" customWidth="1"/>
    <col min="16131" max="16131" width="37.7109375" style="159" customWidth="1"/>
    <col min="16132" max="16132" width="5.42578125" style="159" customWidth="1"/>
    <col min="16133" max="16133" width="0.7109375" style="159" customWidth="1"/>
    <col min="16134" max="16134" width="10.7109375" style="159" customWidth="1"/>
    <col min="16135" max="16135" width="0.7109375" style="159" customWidth="1"/>
    <col min="16136" max="16136" width="10.7109375" style="159" customWidth="1"/>
    <col min="16137" max="16137" width="0.7109375" style="159" customWidth="1"/>
    <col min="16138" max="16138" width="10.7109375" style="159" customWidth="1"/>
    <col min="16139" max="16139" width="0.7109375" style="159" customWidth="1"/>
    <col min="16140" max="16140" width="10.7109375" style="159" customWidth="1"/>
    <col min="16141" max="16234" width="15.7109375" style="159" customWidth="1"/>
    <col min="16235" max="16384" width="1.7109375" style="159"/>
  </cols>
  <sheetData>
    <row r="1" spans="1:12" s="5" customFormat="1" ht="16.149999999999999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s="13" customFormat="1" ht="16.149999999999999" customHeight="1">
      <c r="A2" s="265" t="s">
        <v>249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2" s="13" customFormat="1" ht="16.149999999999999" customHeight="1">
      <c r="A3" s="262" t="s">
        <v>220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s="13" customFormat="1" ht="16.149999999999999" customHeight="1">
      <c r="A4" s="1"/>
      <c r="B4" s="2"/>
      <c r="C4" s="2"/>
      <c r="D4" s="3"/>
      <c r="E4" s="2"/>
      <c r="F4" s="4"/>
      <c r="G4" s="2"/>
      <c r="H4" s="4"/>
      <c r="I4" s="2"/>
      <c r="J4" s="4"/>
      <c r="K4" s="2"/>
      <c r="L4" s="4"/>
    </row>
    <row r="5" spans="1:12" s="13" customFormat="1" ht="16.149999999999999" customHeight="1">
      <c r="B5" s="11"/>
      <c r="C5" s="11"/>
      <c r="D5" s="12"/>
      <c r="E5" s="11"/>
      <c r="F5" s="60"/>
      <c r="G5" s="11"/>
      <c r="H5" s="60"/>
      <c r="I5" s="11"/>
      <c r="J5" s="60"/>
      <c r="K5" s="11"/>
      <c r="L5" s="60"/>
    </row>
    <row r="6" spans="1:12" s="13" customFormat="1" ht="16.149999999999999" customHeight="1">
      <c r="A6" s="89"/>
      <c r="B6" s="64"/>
      <c r="C6" s="64"/>
      <c r="D6" s="154"/>
      <c r="E6" s="64"/>
      <c r="F6" s="259" t="s">
        <v>1</v>
      </c>
      <c r="G6" s="259"/>
      <c r="H6" s="259"/>
      <c r="I6" s="11"/>
      <c r="J6" s="259" t="s">
        <v>2</v>
      </c>
      <c r="K6" s="259"/>
      <c r="L6" s="259"/>
    </row>
    <row r="7" spans="1:12" s="13" customFormat="1" ht="16.149999999999999" customHeight="1">
      <c r="B7" s="11"/>
      <c r="C7" s="11"/>
      <c r="D7" s="12"/>
      <c r="E7" s="11"/>
      <c r="F7" s="260" t="s">
        <v>3</v>
      </c>
      <c r="G7" s="260"/>
      <c r="H7" s="260"/>
      <c r="I7" s="14"/>
      <c r="J7" s="260" t="s">
        <v>3</v>
      </c>
      <c r="K7" s="260"/>
      <c r="L7" s="260"/>
    </row>
    <row r="8" spans="1:12" s="13" customFormat="1" ht="16.149999999999999" customHeight="1">
      <c r="A8" s="89"/>
      <c r="B8" s="64"/>
      <c r="C8" s="64"/>
      <c r="D8" s="154"/>
      <c r="E8" s="64"/>
      <c r="F8" s="20" t="s">
        <v>193</v>
      </c>
      <c r="G8" s="91"/>
      <c r="H8" s="20" t="s">
        <v>7</v>
      </c>
      <c r="I8" s="91"/>
      <c r="J8" s="20" t="s">
        <v>193</v>
      </c>
      <c r="K8" s="91"/>
      <c r="L8" s="20" t="s">
        <v>7</v>
      </c>
    </row>
    <row r="9" spans="1:12" s="13" customFormat="1" ht="16.149999999999999" customHeight="1">
      <c r="A9" s="89"/>
      <c r="B9" s="64"/>
      <c r="C9" s="64"/>
      <c r="D9" s="155" t="s">
        <v>8</v>
      </c>
      <c r="E9" s="64"/>
      <c r="F9" s="24" t="s">
        <v>9</v>
      </c>
      <c r="G9" s="91"/>
      <c r="H9" s="24" t="s">
        <v>9</v>
      </c>
      <c r="I9" s="91"/>
      <c r="J9" s="24" t="s">
        <v>9</v>
      </c>
      <c r="K9" s="91"/>
      <c r="L9" s="24" t="s">
        <v>9</v>
      </c>
    </row>
    <row r="10" spans="1:12" s="13" customFormat="1" ht="16.149999999999999" customHeight="1">
      <c r="A10" s="89"/>
      <c r="B10" s="64"/>
      <c r="C10" s="64"/>
      <c r="D10" s="19"/>
      <c r="E10" s="64"/>
      <c r="F10" s="26"/>
      <c r="G10" s="21"/>
      <c r="H10" s="27"/>
      <c r="I10" s="21"/>
      <c r="J10" s="26"/>
      <c r="K10" s="21"/>
      <c r="L10" s="27"/>
    </row>
    <row r="11" spans="1:12" s="13" customFormat="1" ht="16.149999999999999" customHeight="1">
      <c r="A11" s="22" t="s">
        <v>130</v>
      </c>
      <c r="D11" s="12"/>
      <c r="F11" s="92"/>
      <c r="H11" s="56"/>
      <c r="J11" s="92"/>
      <c r="L11" s="56"/>
    </row>
    <row r="12" spans="1:12" s="13" customFormat="1" ht="16.149999999999999" customHeight="1">
      <c r="A12" s="13" t="s">
        <v>207</v>
      </c>
      <c r="D12" s="12"/>
      <c r="F12" s="156">
        <f>'PL 7-8'!F32</f>
        <v>385086</v>
      </c>
      <c r="G12" s="57"/>
      <c r="H12" s="157">
        <f>'PL 7-8'!H32</f>
        <v>166768</v>
      </c>
      <c r="I12" s="157"/>
      <c r="J12" s="156">
        <f>'PL 7-8'!J32</f>
        <v>391060</v>
      </c>
      <c r="K12" s="157"/>
      <c r="L12" s="157">
        <f>'PL 7-8'!L32</f>
        <v>169852</v>
      </c>
    </row>
    <row r="13" spans="1:12" s="13" customFormat="1" ht="16.149999999999999" customHeight="1">
      <c r="A13" s="13" t="s">
        <v>131</v>
      </c>
      <c r="D13" s="12"/>
      <c r="F13" s="92"/>
      <c r="G13" s="57"/>
      <c r="H13" s="56"/>
      <c r="I13" s="157"/>
      <c r="J13" s="92"/>
      <c r="K13" s="157"/>
      <c r="L13" s="56"/>
    </row>
    <row r="14" spans="1:12" s="13" customFormat="1" ht="16.149999999999999" customHeight="1">
      <c r="B14" s="13" t="s">
        <v>209</v>
      </c>
      <c r="D14" s="220"/>
      <c r="F14" s="92"/>
      <c r="G14" s="57"/>
      <c r="H14" s="56"/>
      <c r="I14" s="157"/>
      <c r="J14" s="92"/>
      <c r="K14" s="157"/>
      <c r="L14" s="56"/>
    </row>
    <row r="15" spans="1:12" s="13" customFormat="1" ht="16.149999999999999" customHeight="1">
      <c r="C15" s="13" t="s">
        <v>210</v>
      </c>
      <c r="D15" s="12" t="s">
        <v>244</v>
      </c>
      <c r="E15" s="12"/>
      <c r="F15" s="156">
        <v>262599</v>
      </c>
      <c r="G15" s="57"/>
      <c r="H15" s="157">
        <v>253210</v>
      </c>
      <c r="I15" s="157"/>
      <c r="J15" s="156">
        <v>252847</v>
      </c>
      <c r="K15" s="157"/>
      <c r="L15" s="157">
        <v>243241</v>
      </c>
    </row>
    <row r="16" spans="1:12" s="13" customFormat="1" ht="16.149999999999999" customHeight="1">
      <c r="B16" s="237" t="s">
        <v>176</v>
      </c>
      <c r="C16" s="237"/>
      <c r="D16" s="12">
        <v>13</v>
      </c>
      <c r="E16" s="12"/>
      <c r="F16" s="156">
        <v>6284</v>
      </c>
      <c r="G16" s="57"/>
      <c r="H16" s="157">
        <v>6065</v>
      </c>
      <c r="I16" s="157"/>
      <c r="J16" s="156">
        <v>5486</v>
      </c>
      <c r="K16" s="157"/>
      <c r="L16" s="157">
        <v>5176</v>
      </c>
    </row>
    <row r="17" spans="1:12" s="13" customFormat="1" ht="16.149999999999999" customHeight="1">
      <c r="B17" s="237" t="s">
        <v>212</v>
      </c>
      <c r="C17" s="237"/>
      <c r="D17" s="58"/>
      <c r="E17" s="58"/>
      <c r="F17" s="156">
        <v>135</v>
      </c>
      <c r="G17" s="57"/>
      <c r="H17" s="157">
        <v>0</v>
      </c>
      <c r="I17" s="157"/>
      <c r="J17" s="156">
        <v>135</v>
      </c>
      <c r="K17" s="157"/>
      <c r="L17" s="157">
        <v>0</v>
      </c>
    </row>
    <row r="18" spans="1:12" s="13" customFormat="1" ht="16.149999999999999" customHeight="1">
      <c r="B18" s="237" t="s">
        <v>221</v>
      </c>
      <c r="C18" s="237"/>
      <c r="D18" s="233"/>
      <c r="E18" s="233"/>
      <c r="F18" s="156">
        <v>256</v>
      </c>
      <c r="G18" s="57"/>
      <c r="H18" s="157">
        <v>4551</v>
      </c>
      <c r="I18" s="157"/>
      <c r="J18" s="156">
        <v>256</v>
      </c>
      <c r="K18" s="157"/>
      <c r="L18" s="157">
        <v>4551</v>
      </c>
    </row>
    <row r="19" spans="1:12" ht="16.149999999999999" customHeight="1">
      <c r="A19" s="13"/>
      <c r="B19" s="237" t="s">
        <v>225</v>
      </c>
      <c r="C19" s="237"/>
      <c r="D19" s="158"/>
      <c r="E19" s="158"/>
      <c r="F19" s="156"/>
      <c r="G19" s="13"/>
      <c r="H19" s="157"/>
      <c r="I19" s="157"/>
      <c r="J19" s="156"/>
      <c r="K19" s="157"/>
      <c r="L19" s="157"/>
    </row>
    <row r="20" spans="1:12" s="13" customFormat="1" ht="16.149999999999999" customHeight="1">
      <c r="B20" s="237"/>
      <c r="C20" s="237" t="s">
        <v>188</v>
      </c>
      <c r="D20" s="12"/>
      <c r="E20" s="12"/>
      <c r="F20" s="156">
        <v>95</v>
      </c>
      <c r="G20" s="57"/>
      <c r="H20" s="157">
        <v>1391</v>
      </c>
      <c r="I20" s="157"/>
      <c r="J20" s="156">
        <v>128</v>
      </c>
      <c r="K20" s="157"/>
      <c r="L20" s="157">
        <v>1269</v>
      </c>
    </row>
    <row r="21" spans="1:12" s="13" customFormat="1" ht="16.149999999999999" customHeight="1">
      <c r="B21" s="237" t="s">
        <v>226</v>
      </c>
      <c r="C21" s="237"/>
      <c r="D21" s="12"/>
      <c r="E21" s="12"/>
      <c r="F21" s="156">
        <v>603</v>
      </c>
      <c r="G21" s="57"/>
      <c r="H21" s="157">
        <v>381</v>
      </c>
      <c r="I21" s="57"/>
      <c r="J21" s="156">
        <v>603</v>
      </c>
      <c r="K21" s="57"/>
      <c r="L21" s="157">
        <v>381</v>
      </c>
    </row>
    <row r="22" spans="1:12" s="13" customFormat="1" ht="16.149999999999999" customHeight="1">
      <c r="B22" s="237" t="s">
        <v>227</v>
      </c>
      <c r="C22" s="237"/>
      <c r="D22" s="58"/>
      <c r="E22" s="58"/>
      <c r="F22" s="156">
        <v>-553</v>
      </c>
      <c r="G22" s="57"/>
      <c r="H22" s="240" t="s">
        <v>234</v>
      </c>
      <c r="I22" s="57"/>
      <c r="J22" s="156">
        <v>-553</v>
      </c>
      <c r="K22" s="57"/>
      <c r="L22" s="240" t="s">
        <v>234</v>
      </c>
    </row>
    <row r="23" spans="1:12" s="13" customFormat="1" ht="16.149999999999999" customHeight="1">
      <c r="B23" s="237" t="s">
        <v>180</v>
      </c>
      <c r="C23" s="237"/>
      <c r="D23" s="12"/>
      <c r="E23" s="12"/>
      <c r="F23" s="156"/>
      <c r="G23" s="57"/>
      <c r="H23" s="157"/>
      <c r="I23" s="57"/>
      <c r="J23" s="156"/>
      <c r="K23" s="57"/>
      <c r="L23" s="157"/>
    </row>
    <row r="24" spans="1:12" s="13" customFormat="1" ht="16.149999999999999" customHeight="1">
      <c r="C24" s="13" t="s">
        <v>192</v>
      </c>
      <c r="D24" s="12">
        <v>10</v>
      </c>
      <c r="E24" s="12"/>
      <c r="F24" s="156">
        <v>-26</v>
      </c>
      <c r="G24" s="57"/>
      <c r="H24" s="157">
        <v>-12</v>
      </c>
      <c r="I24" s="57"/>
      <c r="J24" s="156">
        <v>-26</v>
      </c>
      <c r="K24" s="57"/>
      <c r="L24" s="157">
        <v>-12</v>
      </c>
    </row>
    <row r="25" spans="1:12" s="13" customFormat="1" ht="16.149999999999999" customHeight="1">
      <c r="B25" s="13" t="s">
        <v>195</v>
      </c>
      <c r="D25" s="212">
        <v>17</v>
      </c>
      <c r="E25" s="212"/>
      <c r="F25" s="156">
        <v>-21562</v>
      </c>
      <c r="G25" s="57"/>
      <c r="H25" s="157">
        <v>-22102</v>
      </c>
      <c r="I25" s="57"/>
      <c r="J25" s="156">
        <v>-44561</v>
      </c>
      <c r="K25" s="57"/>
      <c r="L25" s="157">
        <v>-39102</v>
      </c>
    </row>
    <row r="26" spans="1:12" s="13" customFormat="1" ht="16.149999999999999" customHeight="1">
      <c r="B26" s="13" t="s">
        <v>132</v>
      </c>
      <c r="D26" s="12"/>
      <c r="E26" s="12"/>
      <c r="F26" s="156">
        <v>-7700</v>
      </c>
      <c r="G26" s="57"/>
      <c r="H26" s="157">
        <v>-18604</v>
      </c>
      <c r="I26" s="57"/>
      <c r="J26" s="156">
        <v>-7674</v>
      </c>
      <c r="K26" s="57"/>
      <c r="L26" s="157">
        <v>-18458</v>
      </c>
    </row>
    <row r="27" spans="1:12" s="13" customFormat="1" ht="16.149999999999999" customHeight="1">
      <c r="B27" s="13" t="s">
        <v>181</v>
      </c>
      <c r="D27" s="200"/>
      <c r="E27" s="200"/>
      <c r="F27" s="156">
        <v>46</v>
      </c>
      <c r="G27" s="57"/>
      <c r="H27" s="157">
        <v>0</v>
      </c>
      <c r="I27" s="57"/>
      <c r="J27" s="156">
        <v>46</v>
      </c>
      <c r="K27" s="57"/>
      <c r="L27" s="157">
        <v>0</v>
      </c>
    </row>
    <row r="28" spans="1:12" s="13" customFormat="1" ht="16.149999999999999" customHeight="1">
      <c r="B28" s="13" t="s">
        <v>133</v>
      </c>
      <c r="D28" s="12">
        <v>15</v>
      </c>
      <c r="E28" s="12"/>
      <c r="F28" s="156">
        <v>22336</v>
      </c>
      <c r="G28" s="57"/>
      <c r="H28" s="157">
        <v>20372</v>
      </c>
      <c r="I28" s="57"/>
      <c r="J28" s="156">
        <v>20133</v>
      </c>
      <c r="K28" s="57"/>
      <c r="L28" s="157">
        <v>25736</v>
      </c>
    </row>
    <row r="29" spans="1:12" s="13" customFormat="1" ht="16.149999999999999" customHeight="1">
      <c r="A29" s="13" t="s">
        <v>134</v>
      </c>
      <c r="D29" s="12"/>
      <c r="E29" s="12"/>
      <c r="F29" s="92"/>
      <c r="G29" s="57"/>
      <c r="H29" s="56"/>
      <c r="I29" s="57"/>
      <c r="J29" s="92"/>
      <c r="K29" s="57"/>
      <c r="L29" s="56"/>
    </row>
    <row r="30" spans="1:12" s="13" customFormat="1" ht="16.149999999999999" customHeight="1">
      <c r="B30" s="13" t="s">
        <v>135</v>
      </c>
      <c r="D30" s="12"/>
      <c r="E30" s="12"/>
      <c r="F30" s="156">
        <v>-137906</v>
      </c>
      <c r="G30" s="57"/>
      <c r="H30" s="157">
        <v>535817</v>
      </c>
      <c r="I30" s="57"/>
      <c r="J30" s="156">
        <v>-138655</v>
      </c>
      <c r="K30" s="57"/>
      <c r="L30" s="239">
        <v>538631</v>
      </c>
    </row>
    <row r="31" spans="1:12" s="13" customFormat="1" ht="16.149999999999999" customHeight="1">
      <c r="B31" s="13" t="s">
        <v>136</v>
      </c>
      <c r="D31" s="12"/>
      <c r="E31" s="12"/>
      <c r="F31" s="156">
        <v>-219368</v>
      </c>
      <c r="G31" s="57"/>
      <c r="H31" s="239">
        <v>10639</v>
      </c>
      <c r="I31" s="57"/>
      <c r="J31" s="156">
        <v>-218935</v>
      </c>
      <c r="K31" s="57"/>
      <c r="L31" s="239">
        <v>9524</v>
      </c>
    </row>
    <row r="32" spans="1:12" s="13" customFormat="1" ht="16.149999999999999" customHeight="1">
      <c r="B32" s="13" t="s">
        <v>16</v>
      </c>
      <c r="D32" s="12"/>
      <c r="E32" s="12"/>
      <c r="F32" s="156">
        <v>-1998</v>
      </c>
      <c r="G32" s="57"/>
      <c r="H32" s="239">
        <v>3967</v>
      </c>
      <c r="I32" s="57"/>
      <c r="J32" s="156">
        <v>-1995</v>
      </c>
      <c r="K32" s="57"/>
      <c r="L32" s="239">
        <v>4277</v>
      </c>
    </row>
    <row r="33" spans="1:12" s="13" customFormat="1" ht="16.149999999999999" customHeight="1">
      <c r="B33" s="13" t="s">
        <v>24</v>
      </c>
      <c r="D33" s="12"/>
      <c r="E33" s="12"/>
      <c r="F33" s="156">
        <v>-6513</v>
      </c>
      <c r="G33" s="57"/>
      <c r="H33" s="239">
        <v>-18757</v>
      </c>
      <c r="I33" s="57"/>
      <c r="J33" s="156">
        <v>-6513</v>
      </c>
      <c r="K33" s="57"/>
      <c r="L33" s="239">
        <v>-18757</v>
      </c>
    </row>
    <row r="34" spans="1:12" s="13" customFormat="1" ht="16.149999999999999" customHeight="1">
      <c r="B34" s="13" t="s">
        <v>31</v>
      </c>
      <c r="D34" s="12"/>
      <c r="E34" s="12"/>
      <c r="F34" s="156">
        <v>267291</v>
      </c>
      <c r="G34" s="57"/>
      <c r="H34" s="239">
        <v>-430131</v>
      </c>
      <c r="I34" s="57"/>
      <c r="J34" s="156">
        <v>296373</v>
      </c>
      <c r="K34" s="57"/>
      <c r="L34" s="239">
        <v>-427929</v>
      </c>
    </row>
    <row r="35" spans="1:12" s="13" customFormat="1" ht="16.149999999999999" customHeight="1">
      <c r="B35" s="13" t="s">
        <v>33</v>
      </c>
      <c r="D35" s="12"/>
      <c r="E35" s="12"/>
      <c r="F35" s="156">
        <v>251</v>
      </c>
      <c r="G35" s="57"/>
      <c r="H35" s="239">
        <v>-808</v>
      </c>
      <c r="I35" s="57"/>
      <c r="J35" s="156">
        <v>0</v>
      </c>
      <c r="K35" s="57"/>
      <c r="L35" s="239">
        <v>0</v>
      </c>
    </row>
    <row r="36" spans="1:12" s="13" customFormat="1" ht="16.149999999999999" customHeight="1">
      <c r="A36" s="5"/>
      <c r="B36" s="13" t="s">
        <v>137</v>
      </c>
      <c r="D36" s="12">
        <v>15</v>
      </c>
      <c r="E36" s="12"/>
      <c r="F36" s="160">
        <v>-5990</v>
      </c>
      <c r="G36" s="57"/>
      <c r="H36" s="241">
        <v>-22831</v>
      </c>
      <c r="I36" s="57"/>
      <c r="J36" s="160">
        <v>-5990</v>
      </c>
      <c r="K36" s="57"/>
      <c r="L36" s="241">
        <v>-21093</v>
      </c>
    </row>
    <row r="37" spans="1:12" s="13" customFormat="1" ht="16.149999999999999" customHeight="1">
      <c r="D37" s="12"/>
      <c r="F37" s="92"/>
      <c r="G37" s="57"/>
      <c r="H37" s="242"/>
      <c r="I37" s="57"/>
      <c r="J37" s="92"/>
      <c r="K37" s="57"/>
      <c r="L37" s="242"/>
    </row>
    <row r="38" spans="1:12" s="13" customFormat="1" ht="16.149999999999999" customHeight="1">
      <c r="A38" s="1" t="s">
        <v>183</v>
      </c>
      <c r="D38" s="12"/>
      <c r="F38" s="156">
        <f>SUM(F12:F37)</f>
        <v>543366</v>
      </c>
      <c r="G38" s="157"/>
      <c r="H38" s="239">
        <f>SUM(H12:H37)</f>
        <v>489916</v>
      </c>
      <c r="I38" s="157"/>
      <c r="J38" s="156">
        <f>SUM(J12:J37)</f>
        <v>542165</v>
      </c>
      <c r="K38" s="157"/>
      <c r="L38" s="239">
        <f>SUM(L12:L37)</f>
        <v>477287</v>
      </c>
    </row>
    <row r="39" spans="1:12" s="13" customFormat="1" ht="16.149999999999999" customHeight="1">
      <c r="A39" s="1"/>
      <c r="B39" s="10" t="s">
        <v>138</v>
      </c>
      <c r="D39" s="12"/>
      <c r="F39" s="204">
        <v>6303</v>
      </c>
      <c r="G39" s="205"/>
      <c r="H39" s="243">
        <v>9513</v>
      </c>
      <c r="I39" s="205"/>
      <c r="J39" s="204">
        <v>6276</v>
      </c>
      <c r="K39" s="205"/>
      <c r="L39" s="243">
        <v>9337</v>
      </c>
    </row>
    <row r="40" spans="1:12" s="13" customFormat="1" ht="16.149999999999999" customHeight="1">
      <c r="A40" s="247"/>
      <c r="B40" s="10" t="s">
        <v>182</v>
      </c>
      <c r="D40" s="246"/>
      <c r="F40" s="204">
        <v>-76946</v>
      </c>
      <c r="G40" s="205"/>
      <c r="H40" s="243">
        <v>-51446</v>
      </c>
      <c r="I40" s="205"/>
      <c r="J40" s="204">
        <v>-73853</v>
      </c>
      <c r="K40" s="205"/>
      <c r="L40" s="243">
        <v>-48753</v>
      </c>
    </row>
    <row r="41" spans="1:12" s="13" customFormat="1" ht="16.149999999999999" customHeight="1">
      <c r="A41" s="201"/>
      <c r="B41" s="10" t="s">
        <v>236</v>
      </c>
      <c r="D41" s="200"/>
      <c r="F41" s="160">
        <v>0</v>
      </c>
      <c r="G41" s="205"/>
      <c r="H41" s="241">
        <v>1792</v>
      </c>
      <c r="I41" s="205"/>
      <c r="J41" s="160">
        <v>0</v>
      </c>
      <c r="K41" s="205"/>
      <c r="L41" s="241">
        <v>0</v>
      </c>
    </row>
    <row r="42" spans="1:12" s="5" customFormat="1" ht="16.149999999999999" customHeight="1">
      <c r="A42" s="13"/>
      <c r="B42" s="13"/>
      <c r="C42" s="13"/>
      <c r="D42" s="12"/>
      <c r="E42" s="13"/>
      <c r="F42" s="92"/>
      <c r="G42" s="57"/>
      <c r="H42" s="56"/>
      <c r="I42" s="57"/>
      <c r="J42" s="92"/>
      <c r="K42" s="57"/>
      <c r="L42" s="56"/>
    </row>
    <row r="43" spans="1:12" s="5" customFormat="1" ht="16.149999999999999" customHeight="1">
      <c r="A43" s="22" t="s">
        <v>184</v>
      </c>
      <c r="B43" s="22"/>
      <c r="C43" s="13"/>
      <c r="D43" s="12"/>
      <c r="E43" s="13"/>
      <c r="F43" s="160">
        <f>SUM(F38:F42)</f>
        <v>472723</v>
      </c>
      <c r="G43" s="57"/>
      <c r="H43" s="161">
        <f>SUM(H38:H42)</f>
        <v>449775</v>
      </c>
      <c r="I43" s="57"/>
      <c r="J43" s="160">
        <f>SUM(J38:J42)</f>
        <v>474588</v>
      </c>
      <c r="K43" s="56"/>
      <c r="L43" s="161">
        <f>SUM(L38:L42)</f>
        <v>437871</v>
      </c>
    </row>
    <row r="44" spans="1:12" s="251" customFormat="1" ht="16.149999999999999" customHeight="1">
      <c r="A44" s="248"/>
      <c r="B44" s="248"/>
      <c r="C44" s="237"/>
      <c r="D44" s="249"/>
      <c r="E44" s="237"/>
      <c r="F44" s="243"/>
      <c r="G44" s="250"/>
      <c r="H44" s="243"/>
      <c r="I44" s="250"/>
      <c r="J44" s="243"/>
      <c r="K44" s="242"/>
      <c r="L44" s="243"/>
    </row>
    <row r="45" spans="1:12" s="251" customFormat="1" ht="16.149999999999999" customHeight="1">
      <c r="A45" s="248"/>
      <c r="B45" s="248"/>
      <c r="C45" s="237"/>
      <c r="D45" s="249"/>
      <c r="E45" s="237"/>
      <c r="F45" s="243"/>
      <c r="G45" s="250"/>
      <c r="H45" s="243"/>
      <c r="I45" s="250"/>
      <c r="J45" s="243"/>
      <c r="K45" s="242"/>
      <c r="L45" s="243"/>
    </row>
    <row r="46" spans="1:12" s="251" customFormat="1" ht="16.149999999999999" customHeight="1">
      <c r="A46" s="248"/>
      <c r="B46" s="248"/>
      <c r="C46" s="237"/>
      <c r="D46" s="249"/>
      <c r="E46" s="237"/>
      <c r="F46" s="243"/>
      <c r="G46" s="250"/>
      <c r="H46" s="243"/>
      <c r="I46" s="250"/>
      <c r="J46" s="243"/>
      <c r="K46" s="242"/>
      <c r="L46" s="243"/>
    </row>
    <row r="47" spans="1:12" s="251" customFormat="1" ht="16.149999999999999" customHeight="1">
      <c r="A47" s="248"/>
      <c r="B47" s="248"/>
      <c r="C47" s="237"/>
      <c r="D47" s="249"/>
      <c r="E47" s="237"/>
      <c r="F47" s="243"/>
      <c r="G47" s="250"/>
      <c r="H47" s="243"/>
      <c r="I47" s="250"/>
      <c r="J47" s="243"/>
      <c r="K47" s="242"/>
      <c r="L47" s="243"/>
    </row>
    <row r="48" spans="1:12" s="251" customFormat="1" ht="16.149999999999999" customHeight="1">
      <c r="A48" s="248"/>
      <c r="B48" s="248"/>
      <c r="C48" s="237"/>
      <c r="D48" s="249"/>
      <c r="E48" s="237"/>
      <c r="F48" s="243"/>
      <c r="G48" s="250"/>
      <c r="H48" s="243"/>
      <c r="I48" s="250"/>
      <c r="J48" s="243"/>
      <c r="K48" s="242"/>
      <c r="L48" s="243"/>
    </row>
    <row r="49" spans="1:12" s="237" customFormat="1" ht="16.149999999999999" customHeight="1">
      <c r="D49" s="249"/>
      <c r="F49" s="242"/>
      <c r="G49" s="252"/>
      <c r="H49" s="242"/>
      <c r="I49" s="252"/>
      <c r="J49" s="242"/>
      <c r="K49" s="252"/>
      <c r="L49" s="242"/>
    </row>
    <row r="50" spans="1:12" s="13" customFormat="1" ht="16.149999999999999" customHeight="1">
      <c r="D50" s="203"/>
      <c r="F50" s="56"/>
      <c r="G50" s="89"/>
      <c r="H50" s="56"/>
      <c r="I50" s="89"/>
      <c r="J50" s="56"/>
      <c r="K50" s="89"/>
      <c r="L50" s="56"/>
    </row>
    <row r="51" spans="1:12" s="13" customFormat="1" ht="6.75" customHeight="1">
      <c r="D51" s="228"/>
      <c r="F51" s="56"/>
      <c r="G51" s="89"/>
      <c r="H51" s="56"/>
      <c r="I51" s="89"/>
      <c r="J51" s="56"/>
      <c r="K51" s="89"/>
      <c r="L51" s="56"/>
    </row>
    <row r="52" spans="1:12" s="13" customFormat="1" ht="22.15" customHeight="1">
      <c r="A52" s="258" t="s">
        <v>28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</row>
    <row r="53" spans="1:12" s="5" customFormat="1" ht="16.149999999999999" customHeight="1">
      <c r="A53" s="22" t="s">
        <v>0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s="13" customFormat="1" ht="16.149999999999999" customHeight="1">
      <c r="A54" s="1" t="s">
        <v>250</v>
      </c>
      <c r="B54" s="162"/>
      <c r="C54" s="162"/>
      <c r="D54" s="12"/>
      <c r="E54" s="162"/>
      <c r="F54" s="60"/>
      <c r="G54" s="162"/>
      <c r="H54" s="60"/>
      <c r="I54" s="162"/>
      <c r="J54" s="60"/>
      <c r="K54" s="162"/>
      <c r="L54" s="60"/>
    </row>
    <row r="55" spans="1:12" s="13" customFormat="1" ht="16.149999999999999" customHeight="1">
      <c r="A55" s="6" t="s">
        <v>220</v>
      </c>
      <c r="B55" s="7"/>
      <c r="C55" s="7"/>
      <c r="D55" s="8"/>
      <c r="E55" s="7"/>
      <c r="F55" s="9"/>
      <c r="G55" s="7"/>
      <c r="H55" s="9"/>
      <c r="I55" s="7"/>
      <c r="J55" s="9"/>
      <c r="K55" s="7"/>
      <c r="L55" s="9"/>
    </row>
    <row r="56" spans="1:12" s="13" customFormat="1" ht="16.149999999999999" customHeight="1">
      <c r="D56" s="12"/>
      <c r="F56" s="56"/>
      <c r="G56" s="89"/>
      <c r="H56" s="56"/>
      <c r="I56" s="89"/>
      <c r="J56" s="56"/>
      <c r="K56" s="89"/>
      <c r="L56" s="56"/>
    </row>
    <row r="57" spans="1:12" s="13" customFormat="1" ht="16.149999999999999" customHeight="1">
      <c r="D57" s="12"/>
      <c r="F57" s="56"/>
      <c r="G57" s="89"/>
      <c r="H57" s="56"/>
      <c r="I57" s="89"/>
      <c r="J57" s="56"/>
      <c r="K57" s="89"/>
      <c r="L57" s="56"/>
    </row>
    <row r="58" spans="1:12" s="13" customFormat="1" ht="16.149999999999999" customHeight="1">
      <c r="A58" s="89"/>
      <c r="B58" s="64"/>
      <c r="C58" s="64"/>
      <c r="D58" s="154"/>
      <c r="E58" s="64"/>
      <c r="F58" s="259" t="s">
        <v>1</v>
      </c>
      <c r="G58" s="259"/>
      <c r="H58" s="259"/>
      <c r="I58" s="11"/>
      <c r="J58" s="259" t="s">
        <v>2</v>
      </c>
      <c r="K58" s="259"/>
      <c r="L58" s="259"/>
    </row>
    <row r="59" spans="1:12" s="13" customFormat="1" ht="16.149999999999999" customHeight="1">
      <c r="B59" s="11"/>
      <c r="C59" s="11"/>
      <c r="D59" s="12"/>
      <c r="E59" s="11"/>
      <c r="F59" s="260" t="s">
        <v>3</v>
      </c>
      <c r="G59" s="260"/>
      <c r="H59" s="260"/>
      <c r="I59" s="14"/>
      <c r="J59" s="260" t="s">
        <v>3</v>
      </c>
      <c r="K59" s="260"/>
      <c r="L59" s="260"/>
    </row>
    <row r="60" spans="1:12" s="13" customFormat="1" ht="16.149999999999999" customHeight="1">
      <c r="A60" s="89"/>
      <c r="B60" s="64"/>
      <c r="C60" s="64"/>
      <c r="D60" s="154"/>
      <c r="E60" s="64"/>
      <c r="F60" s="20" t="s">
        <v>193</v>
      </c>
      <c r="G60" s="91"/>
      <c r="H60" s="20" t="s">
        <v>7</v>
      </c>
      <c r="I60" s="91"/>
      <c r="J60" s="20" t="s">
        <v>193</v>
      </c>
      <c r="K60" s="91"/>
      <c r="L60" s="20" t="s">
        <v>7</v>
      </c>
    </row>
    <row r="61" spans="1:12" s="13" customFormat="1" ht="16.149999999999999" customHeight="1">
      <c r="A61" s="89"/>
      <c r="B61" s="64"/>
      <c r="C61" s="64"/>
      <c r="D61" s="155" t="s">
        <v>8</v>
      </c>
      <c r="E61" s="64"/>
      <c r="F61" s="24" t="s">
        <v>9</v>
      </c>
      <c r="G61" s="91"/>
      <c r="H61" s="24" t="s">
        <v>9</v>
      </c>
      <c r="I61" s="91"/>
      <c r="J61" s="24" t="s">
        <v>9</v>
      </c>
      <c r="K61" s="91"/>
      <c r="L61" s="24" t="s">
        <v>9</v>
      </c>
    </row>
    <row r="62" spans="1:12" s="13" customFormat="1" ht="16.149999999999999" customHeight="1">
      <c r="A62" s="89"/>
      <c r="B62" s="64"/>
      <c r="C62" s="64"/>
      <c r="D62" s="19"/>
      <c r="E62" s="64"/>
      <c r="F62" s="26"/>
      <c r="G62" s="21"/>
      <c r="H62" s="27"/>
      <c r="I62" s="21"/>
      <c r="J62" s="26"/>
      <c r="K62" s="21"/>
      <c r="L62" s="27"/>
    </row>
    <row r="63" spans="1:12" s="13" customFormat="1" ht="16.149999999999999" customHeight="1">
      <c r="A63" s="22" t="s">
        <v>139</v>
      </c>
      <c r="D63" s="12"/>
      <c r="F63" s="163"/>
      <c r="G63" s="89"/>
      <c r="H63" s="164"/>
      <c r="I63" s="89"/>
      <c r="J63" s="92"/>
      <c r="K63" s="89"/>
      <c r="L63" s="56"/>
    </row>
    <row r="64" spans="1:12" s="13" customFormat="1" ht="16.149999999999999" customHeight="1">
      <c r="A64" s="13" t="s">
        <v>191</v>
      </c>
      <c r="D64" s="12">
        <v>10</v>
      </c>
      <c r="F64" s="92">
        <v>-994503</v>
      </c>
      <c r="G64" s="89"/>
      <c r="H64" s="164">
        <v>-350037</v>
      </c>
      <c r="I64" s="89"/>
      <c r="J64" s="92">
        <v>-994503</v>
      </c>
      <c r="K64" s="89"/>
      <c r="L64" s="56">
        <v>-350037</v>
      </c>
    </row>
    <row r="65" spans="1:12" s="13" customFormat="1" ht="16.149999999999999" customHeight="1">
      <c r="A65" s="13" t="s">
        <v>185</v>
      </c>
      <c r="D65" s="12"/>
      <c r="F65" s="163"/>
      <c r="G65" s="89"/>
      <c r="H65" s="164"/>
      <c r="I65" s="89"/>
      <c r="J65" s="163"/>
      <c r="K65" s="89"/>
      <c r="L65" s="56"/>
    </row>
    <row r="66" spans="1:12" s="13" customFormat="1" ht="16.149999999999999" customHeight="1">
      <c r="B66" s="13" t="s">
        <v>192</v>
      </c>
      <c r="D66" s="12"/>
      <c r="F66" s="92">
        <v>818354</v>
      </c>
      <c r="G66" s="89"/>
      <c r="H66" s="164">
        <v>570035</v>
      </c>
      <c r="I66" s="89"/>
      <c r="J66" s="92">
        <v>818354</v>
      </c>
      <c r="K66" s="89"/>
      <c r="L66" s="56">
        <v>570035</v>
      </c>
    </row>
    <row r="67" spans="1:12" s="13" customFormat="1" ht="16.149999999999999" customHeight="1">
      <c r="A67" s="10" t="s">
        <v>186</v>
      </c>
      <c r="D67" s="12"/>
      <c r="F67" s="163">
        <v>-127769</v>
      </c>
      <c r="H67" s="157">
        <v>-348669</v>
      </c>
      <c r="J67" s="163">
        <v>-143441</v>
      </c>
      <c r="L67" s="164">
        <v>-338946</v>
      </c>
    </row>
    <row r="68" spans="1:12" s="13" customFormat="1" ht="16.149999999999999" customHeight="1">
      <c r="A68" s="10" t="s">
        <v>140</v>
      </c>
      <c r="D68" s="12">
        <v>13</v>
      </c>
      <c r="F68" s="163">
        <v>-743</v>
      </c>
      <c r="H68" s="157">
        <v>-15505</v>
      </c>
      <c r="J68" s="163">
        <v>-743</v>
      </c>
      <c r="L68" s="164">
        <v>-12886</v>
      </c>
    </row>
    <row r="69" spans="1:12" s="13" customFormat="1" ht="16.149999999999999" customHeight="1">
      <c r="A69" s="10" t="s">
        <v>141</v>
      </c>
      <c r="D69" s="212"/>
      <c r="F69" s="163">
        <v>3757</v>
      </c>
      <c r="H69" s="157">
        <v>4350</v>
      </c>
      <c r="J69" s="163">
        <v>3724</v>
      </c>
      <c r="L69" s="164">
        <v>4349</v>
      </c>
    </row>
    <row r="70" spans="1:12" s="13" customFormat="1" ht="16.149999999999999" customHeight="1">
      <c r="A70" s="13" t="s">
        <v>196</v>
      </c>
      <c r="D70" s="12"/>
      <c r="F70" s="166">
        <v>21562</v>
      </c>
      <c r="H70" s="161">
        <v>22102</v>
      </c>
      <c r="J70" s="166">
        <v>44561</v>
      </c>
      <c r="L70" s="167">
        <v>39102</v>
      </c>
    </row>
    <row r="71" spans="1:12" s="13" customFormat="1" ht="16.149999999999999" customHeight="1">
      <c r="D71" s="12"/>
      <c r="F71" s="92"/>
      <c r="G71" s="57"/>
      <c r="H71" s="56"/>
      <c r="I71" s="57"/>
      <c r="J71" s="92"/>
      <c r="K71" s="57"/>
      <c r="L71" s="56"/>
    </row>
    <row r="72" spans="1:12" s="13" customFormat="1" ht="16.149999999999999" customHeight="1">
      <c r="A72" s="22" t="s">
        <v>142</v>
      </c>
      <c r="B72" s="22"/>
      <c r="D72" s="12"/>
      <c r="F72" s="236">
        <f>SUM(F64:F70)</f>
        <v>-279342</v>
      </c>
      <c r="G72" s="57"/>
      <c r="H72" s="161">
        <f>SUM(H64:H70)</f>
        <v>-117724</v>
      </c>
      <c r="I72" s="57"/>
      <c r="J72" s="236">
        <f>SUM(J64:J70)</f>
        <v>-272048</v>
      </c>
      <c r="K72" s="168"/>
      <c r="L72" s="161">
        <f>SUM(L64:L70)</f>
        <v>-88383</v>
      </c>
    </row>
    <row r="73" spans="1:12" s="13" customFormat="1" ht="16.149999999999999" customHeight="1">
      <c r="B73" s="22"/>
      <c r="D73" s="12"/>
      <c r="F73" s="169"/>
      <c r="G73" s="57"/>
      <c r="H73" s="168"/>
      <c r="I73" s="57"/>
      <c r="J73" s="169"/>
      <c r="K73" s="170"/>
      <c r="L73" s="168"/>
    </row>
    <row r="74" spans="1:12" s="13" customFormat="1" ht="16.149999999999999" customHeight="1">
      <c r="A74" s="22" t="s">
        <v>143</v>
      </c>
      <c r="D74" s="12"/>
      <c r="F74" s="92"/>
      <c r="G74" s="57"/>
      <c r="H74" s="56"/>
      <c r="I74" s="57"/>
      <c r="J74" s="92"/>
      <c r="K74" s="57"/>
      <c r="L74" s="56"/>
    </row>
    <row r="75" spans="1:12" s="13" customFormat="1" ht="16.149999999999999" customHeight="1">
      <c r="A75" s="13" t="s">
        <v>144</v>
      </c>
      <c r="D75" s="212"/>
      <c r="F75" s="92">
        <v>0</v>
      </c>
      <c r="G75" s="57"/>
      <c r="H75" s="56">
        <v>-114012</v>
      </c>
      <c r="I75" s="57"/>
      <c r="J75" s="92">
        <v>0</v>
      </c>
      <c r="K75" s="57"/>
      <c r="L75" s="56">
        <v>-114012</v>
      </c>
    </row>
    <row r="76" spans="1:12" s="13" customFormat="1" ht="16.149999999999999" customHeight="1">
      <c r="A76" s="13" t="s">
        <v>199</v>
      </c>
      <c r="D76" s="216"/>
      <c r="F76" s="92">
        <v>-220</v>
      </c>
      <c r="G76" s="57"/>
      <c r="H76" s="56">
        <v>0</v>
      </c>
      <c r="I76" s="57"/>
      <c r="J76" s="92">
        <v>-220</v>
      </c>
      <c r="K76" s="57"/>
      <c r="L76" s="56">
        <v>0</v>
      </c>
    </row>
    <row r="77" spans="1:12" s="13" customFormat="1" ht="16.149999999999999" customHeight="1">
      <c r="A77" s="13" t="s">
        <v>197</v>
      </c>
      <c r="D77" s="12">
        <v>20</v>
      </c>
      <c r="F77" s="160">
        <v>-109539</v>
      </c>
      <c r="H77" s="161">
        <v>-83196</v>
      </c>
      <c r="J77" s="160">
        <v>-109539</v>
      </c>
      <c r="L77" s="161">
        <v>-83196</v>
      </c>
    </row>
    <row r="78" spans="1:12" s="13" customFormat="1" ht="16.149999999999999" customHeight="1">
      <c r="D78" s="12"/>
      <c r="F78" s="92"/>
      <c r="G78" s="57"/>
      <c r="H78" s="56"/>
      <c r="I78" s="57"/>
      <c r="J78" s="92"/>
      <c r="K78" s="57"/>
      <c r="L78" s="56"/>
    </row>
    <row r="79" spans="1:12" s="13" customFormat="1" ht="16.149999999999999" customHeight="1">
      <c r="A79" s="22" t="s">
        <v>145</v>
      </c>
      <c r="D79" s="12"/>
      <c r="F79" s="160">
        <f>SUM(F75:F78)</f>
        <v>-109759</v>
      </c>
      <c r="H79" s="161">
        <f>SUM(H75:H78)</f>
        <v>-197208</v>
      </c>
      <c r="J79" s="160">
        <f>SUM(J75:J78)</f>
        <v>-109759</v>
      </c>
      <c r="L79" s="161">
        <f>SUM(L75:L78)</f>
        <v>-197208</v>
      </c>
    </row>
    <row r="80" spans="1:12" s="13" customFormat="1" ht="16.149999999999999" customHeight="1">
      <c r="A80" s="22"/>
      <c r="D80" s="12"/>
      <c r="F80" s="163"/>
      <c r="G80" s="57"/>
      <c r="H80" s="164"/>
      <c r="I80" s="57"/>
      <c r="J80" s="163"/>
      <c r="K80" s="57"/>
      <c r="L80" s="164"/>
    </row>
    <row r="81" spans="1:12" s="13" customFormat="1" ht="16.149999999999999" customHeight="1">
      <c r="A81" s="1" t="s">
        <v>235</v>
      </c>
      <c r="B81" s="22"/>
      <c r="D81" s="12"/>
      <c r="F81" s="92">
        <f>F43+F72+F79</f>
        <v>83622</v>
      </c>
      <c r="G81" s="57"/>
      <c r="H81" s="56">
        <f>H43+H72+H79</f>
        <v>134843</v>
      </c>
      <c r="J81" s="92">
        <f>J43+J72+J79</f>
        <v>92781</v>
      </c>
      <c r="L81" s="56">
        <f>L43+L72+L79</f>
        <v>152280</v>
      </c>
    </row>
    <row r="82" spans="1:12" s="13" customFormat="1" ht="16.149999999999999" customHeight="1">
      <c r="A82" s="13" t="s">
        <v>146</v>
      </c>
      <c r="D82" s="12"/>
      <c r="F82" s="92"/>
      <c r="H82" s="56"/>
      <c r="J82" s="92"/>
      <c r="L82" s="56"/>
    </row>
    <row r="83" spans="1:12" s="13" customFormat="1" ht="16.149999999999999" customHeight="1">
      <c r="B83" s="13" t="s">
        <v>147</v>
      </c>
      <c r="D83" s="12"/>
      <c r="F83" s="94">
        <v>905100</v>
      </c>
      <c r="H83" s="95">
        <v>599206</v>
      </c>
      <c r="J83" s="94">
        <v>869496</v>
      </c>
      <c r="L83" s="95">
        <v>552722</v>
      </c>
    </row>
    <row r="84" spans="1:12" s="13" customFormat="1" ht="16.149999999999999" customHeight="1">
      <c r="A84" s="22" t="s">
        <v>148</v>
      </c>
      <c r="D84" s="12"/>
      <c r="F84" s="92"/>
      <c r="G84" s="57"/>
      <c r="H84" s="56"/>
      <c r="I84" s="57"/>
      <c r="J84" s="92"/>
      <c r="K84" s="57"/>
      <c r="L84" s="56"/>
    </row>
    <row r="85" spans="1:12" s="13" customFormat="1" ht="16.149999999999999" customHeight="1" thickBot="1">
      <c r="A85" s="5"/>
      <c r="B85" s="22" t="s">
        <v>147</v>
      </c>
      <c r="D85" s="12"/>
      <c r="F85" s="171">
        <f>SUM(F81:F84)</f>
        <v>988722</v>
      </c>
      <c r="G85" s="164"/>
      <c r="H85" s="172">
        <f>SUM(H81:H84)</f>
        <v>734049</v>
      </c>
      <c r="I85" s="164"/>
      <c r="J85" s="171">
        <f>SUM(J81:J84)</f>
        <v>962277</v>
      </c>
      <c r="K85" s="164"/>
      <c r="L85" s="172">
        <f>SUM(L81:L84)</f>
        <v>705002</v>
      </c>
    </row>
    <row r="86" spans="1:12" s="13" customFormat="1" ht="16.149999999999999" customHeight="1" thickTop="1">
      <c r="A86" s="5"/>
      <c r="B86" s="22"/>
      <c r="D86" s="12"/>
      <c r="F86" s="164"/>
      <c r="G86" s="164"/>
      <c r="H86" s="164"/>
      <c r="I86" s="164"/>
      <c r="J86" s="164"/>
      <c r="K86" s="164"/>
      <c r="L86" s="164"/>
    </row>
    <row r="87" spans="1:12" s="13" customFormat="1" ht="16.149999999999999" customHeight="1">
      <c r="A87" s="1" t="s">
        <v>149</v>
      </c>
      <c r="B87" s="22"/>
      <c r="D87" s="12"/>
      <c r="F87" s="164"/>
      <c r="G87" s="164"/>
      <c r="H87" s="164"/>
      <c r="I87" s="164"/>
      <c r="J87" s="164"/>
      <c r="K87" s="164"/>
      <c r="L87" s="164"/>
    </row>
    <row r="88" spans="1:12" s="13" customFormat="1" ht="10.5" customHeight="1">
      <c r="A88" s="1"/>
      <c r="B88" s="22"/>
      <c r="D88" s="12"/>
      <c r="F88" s="164"/>
      <c r="G88" s="164"/>
      <c r="H88" s="164"/>
      <c r="I88" s="164"/>
      <c r="J88" s="164"/>
      <c r="K88" s="164"/>
      <c r="L88" s="164"/>
    </row>
    <row r="89" spans="1:12" s="13" customFormat="1" ht="16.149999999999999" customHeight="1">
      <c r="A89" s="10" t="s">
        <v>228</v>
      </c>
      <c r="B89" s="22"/>
      <c r="C89" s="102"/>
      <c r="D89" s="12"/>
      <c r="F89" s="164"/>
      <c r="G89" s="164"/>
      <c r="H89" s="164"/>
      <c r="I89" s="164"/>
      <c r="J89" s="164"/>
      <c r="K89" s="164"/>
      <c r="L89" s="164"/>
    </row>
    <row r="90" spans="1:12" s="13" customFormat="1" ht="16.149999999999999" customHeight="1">
      <c r="A90" s="5"/>
      <c r="B90" s="22"/>
      <c r="D90" s="12"/>
      <c r="F90" s="164"/>
      <c r="G90" s="164"/>
      <c r="H90" s="164"/>
      <c r="I90" s="164"/>
      <c r="J90" s="164"/>
      <c r="K90" s="164"/>
      <c r="L90" s="164"/>
    </row>
    <row r="91" spans="1:12" s="13" customFormat="1" ht="16.149999999999999" customHeight="1">
      <c r="A91" s="89"/>
      <c r="B91" s="64"/>
      <c r="C91" s="64"/>
      <c r="D91" s="154"/>
      <c r="E91" s="64"/>
      <c r="F91" s="259" t="s">
        <v>1</v>
      </c>
      <c r="G91" s="259"/>
      <c r="H91" s="259"/>
      <c r="I91" s="11"/>
      <c r="J91" s="259" t="s">
        <v>2</v>
      </c>
      <c r="K91" s="259"/>
      <c r="L91" s="259"/>
    </row>
    <row r="92" spans="1:12" s="13" customFormat="1" ht="16.149999999999999" customHeight="1">
      <c r="B92" s="11"/>
      <c r="C92" s="11"/>
      <c r="D92" s="12"/>
      <c r="E92" s="11"/>
      <c r="F92" s="260" t="s">
        <v>3</v>
      </c>
      <c r="G92" s="260"/>
      <c r="H92" s="260"/>
      <c r="I92" s="14"/>
      <c r="J92" s="260" t="s">
        <v>3</v>
      </c>
      <c r="K92" s="260"/>
      <c r="L92" s="260"/>
    </row>
    <row r="93" spans="1:12" s="13" customFormat="1" ht="16.149999999999999" customHeight="1">
      <c r="A93" s="89"/>
      <c r="B93" s="64"/>
      <c r="C93" s="64"/>
      <c r="D93" s="154"/>
      <c r="E93" s="64"/>
      <c r="F93" s="20" t="s">
        <v>193</v>
      </c>
      <c r="G93" s="91"/>
      <c r="H93" s="20" t="s">
        <v>7</v>
      </c>
      <c r="I93" s="91"/>
      <c r="J93" s="20" t="s">
        <v>193</v>
      </c>
      <c r="K93" s="91"/>
      <c r="L93" s="20" t="s">
        <v>7</v>
      </c>
    </row>
    <row r="94" spans="1:12" s="13" customFormat="1" ht="16.149999999999999" customHeight="1">
      <c r="A94" s="89"/>
      <c r="B94" s="64"/>
      <c r="C94" s="64"/>
      <c r="D94" s="19"/>
      <c r="E94" s="64"/>
      <c r="F94" s="24" t="s">
        <v>9</v>
      </c>
      <c r="G94" s="91"/>
      <c r="H94" s="24" t="s">
        <v>9</v>
      </c>
      <c r="I94" s="91"/>
      <c r="J94" s="24" t="s">
        <v>9</v>
      </c>
      <c r="K94" s="91"/>
      <c r="L94" s="24" t="s">
        <v>9</v>
      </c>
    </row>
    <row r="95" spans="1:12" s="13" customFormat="1" ht="16.149999999999999" customHeight="1">
      <c r="A95" s="10"/>
      <c r="B95" s="5"/>
      <c r="D95" s="12"/>
      <c r="F95" s="163"/>
      <c r="G95" s="57"/>
      <c r="H95" s="164"/>
      <c r="I95" s="57"/>
      <c r="J95" s="163"/>
      <c r="K95" s="57"/>
      <c r="L95" s="164"/>
    </row>
    <row r="96" spans="1:12" s="13" customFormat="1" ht="16.149999999999999" customHeight="1">
      <c r="A96" s="13" t="s">
        <v>150</v>
      </c>
      <c r="B96" s="5"/>
      <c r="C96" s="5"/>
      <c r="F96" s="92"/>
      <c r="H96" s="56"/>
      <c r="J96" s="92"/>
      <c r="L96" s="56"/>
    </row>
    <row r="97" spans="1:12" s="13" customFormat="1" ht="16.149999999999999" customHeight="1">
      <c r="A97" s="5"/>
      <c r="B97" s="13" t="s">
        <v>151</v>
      </c>
      <c r="C97" s="5"/>
      <c r="F97" s="92">
        <v>65003</v>
      </c>
      <c r="H97" s="56">
        <v>16142</v>
      </c>
      <c r="J97" s="92">
        <v>48602</v>
      </c>
      <c r="L97" s="56">
        <v>24928</v>
      </c>
    </row>
    <row r="98" spans="1:12" s="13" customFormat="1" ht="16.149999999999999" customHeight="1">
      <c r="A98" s="5" t="s">
        <v>222</v>
      </c>
      <c r="C98" s="5"/>
      <c r="D98" s="159"/>
      <c r="E98" s="159"/>
      <c r="F98" s="92"/>
      <c r="G98" s="159"/>
      <c r="H98" s="165"/>
      <c r="I98" s="159"/>
      <c r="J98" s="92"/>
      <c r="K98" s="159"/>
      <c r="L98" s="165"/>
    </row>
    <row r="99" spans="1:12" s="13" customFormat="1" ht="16.149999999999999" customHeight="1">
      <c r="A99" s="5"/>
      <c r="B99" s="13" t="s">
        <v>223</v>
      </c>
      <c r="C99" s="5"/>
      <c r="D99" s="234"/>
      <c r="E99" s="159"/>
      <c r="F99" s="92">
        <v>0</v>
      </c>
      <c r="G99" s="159"/>
      <c r="H99" s="56">
        <v>283010</v>
      </c>
      <c r="I99" s="159"/>
      <c r="J99" s="92">
        <v>0</v>
      </c>
      <c r="K99" s="159"/>
      <c r="L99" s="56">
        <v>283010</v>
      </c>
    </row>
    <row r="100" spans="1:12" s="237" customFormat="1" ht="16.149999999999999" customHeight="1">
      <c r="A100" s="251"/>
      <c r="C100" s="251"/>
      <c r="D100" s="249"/>
      <c r="E100" s="253"/>
      <c r="F100" s="242"/>
      <c r="G100" s="253"/>
      <c r="H100" s="242"/>
      <c r="I100" s="253"/>
      <c r="J100" s="242"/>
      <c r="K100" s="253"/>
      <c r="L100" s="242"/>
    </row>
    <row r="101" spans="1:12" s="237" customFormat="1" ht="16.149999999999999" customHeight="1">
      <c r="A101" s="251"/>
      <c r="C101" s="251"/>
      <c r="D101" s="249"/>
      <c r="E101" s="253"/>
      <c r="F101" s="242"/>
      <c r="G101" s="253"/>
      <c r="H101" s="242"/>
      <c r="I101" s="253"/>
      <c r="J101" s="242"/>
      <c r="K101" s="253"/>
      <c r="L101" s="242"/>
    </row>
    <row r="102" spans="1:12" s="237" customFormat="1" ht="16.149999999999999" customHeight="1">
      <c r="A102" s="251"/>
      <c r="C102" s="251"/>
      <c r="D102" s="249"/>
      <c r="E102" s="253"/>
      <c r="F102" s="242"/>
      <c r="G102" s="253"/>
      <c r="H102" s="242"/>
      <c r="I102" s="253"/>
      <c r="J102" s="242"/>
      <c r="K102" s="253"/>
      <c r="L102" s="242"/>
    </row>
    <row r="103" spans="1:12" s="237" customFormat="1" ht="12">
      <c r="A103" s="251"/>
      <c r="C103" s="251"/>
      <c r="D103" s="253"/>
      <c r="E103" s="253"/>
      <c r="F103" s="254"/>
      <c r="G103" s="253"/>
      <c r="H103" s="254"/>
      <c r="I103" s="253"/>
      <c r="J103" s="254"/>
      <c r="K103" s="253"/>
      <c r="L103" s="254"/>
    </row>
    <row r="104" spans="1:12" s="13" customFormat="1" ht="22.15" customHeight="1">
      <c r="A104" s="173" t="s">
        <v>28</v>
      </c>
      <c r="B104" s="118"/>
      <c r="C104" s="174"/>
      <c r="D104" s="175"/>
      <c r="E104" s="174"/>
      <c r="F104" s="167"/>
      <c r="G104" s="167"/>
      <c r="H104" s="167"/>
      <c r="I104" s="167"/>
      <c r="J104" s="167"/>
      <c r="K104" s="167"/>
      <c r="L104" s="167"/>
    </row>
    <row r="148" ht="7.5" customHeight="1"/>
  </sheetData>
  <mergeCells count="16">
    <mergeCell ref="F92:H92"/>
    <mergeCell ref="J92:L92"/>
    <mergeCell ref="A52:L52"/>
    <mergeCell ref="F58:H58"/>
    <mergeCell ref="J58:L58"/>
    <mergeCell ref="F59:H59"/>
    <mergeCell ref="J59:L59"/>
    <mergeCell ref="F91:H91"/>
    <mergeCell ref="J91:L91"/>
    <mergeCell ref="F7:H7"/>
    <mergeCell ref="J7:L7"/>
    <mergeCell ref="A1:L1"/>
    <mergeCell ref="A2:L2"/>
    <mergeCell ref="A3:L3"/>
    <mergeCell ref="F6:H6"/>
    <mergeCell ref="J6:L6"/>
  </mergeCells>
  <pageMargins left="0.9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</vt:lpstr>
      <vt:lpstr>PL 7-8</vt:lpstr>
      <vt:lpstr>Capital 9</vt:lpstr>
      <vt:lpstr>Capital 10</vt:lpstr>
      <vt:lpstr>CF 11-12</vt:lpstr>
      <vt:lpstr>'Capital 10'!Print_Area</vt:lpstr>
      <vt:lpstr>'CF 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Thanisorn Saetang</cp:lastModifiedBy>
  <cp:lastPrinted>2021-08-11T04:19:45Z</cp:lastPrinted>
  <dcterms:created xsi:type="dcterms:W3CDTF">2020-01-27T15:09:20Z</dcterms:created>
  <dcterms:modified xsi:type="dcterms:W3CDTF">2021-08-11T04:19:50Z</dcterms:modified>
</cp:coreProperties>
</file>