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erry Express (Thailand) Limited\Kerry Express_TH June2021 Q2 (PAO)\"/>
    </mc:Choice>
  </mc:AlternateContent>
  <xr:revisionPtr revIDLastSave="0" documentId="13_ncr:1_{9D8F7DE6-0522-4845-87EE-3CCBA95C8D3F}" xr6:coauthVersionLast="45" xr6:coauthVersionMax="45" xr10:uidLastSave="{00000000-0000-0000-0000-000000000000}"/>
  <bookViews>
    <workbookView xWindow="-120" yWindow="-120" windowWidth="21840" windowHeight="13140" tabRatio="821" activeTab="5" xr2:uid="{345698A5-B915-48D6-87CD-575F82393CB2}"/>
  </bookViews>
  <sheets>
    <sheet name="TH_BS 2-4" sheetId="1" r:id="rId1"/>
    <sheet name="(3M) TH_PL 5" sheetId="2" r:id="rId2"/>
    <sheet name="(6M) TH_PL 6" sheetId="3" r:id="rId3"/>
    <sheet name="TH_Equity 7" sheetId="4" r:id="rId4"/>
    <sheet name="TH_Equity 8" sheetId="5" r:id="rId5"/>
    <sheet name="TH_CF 9-10" sheetId="6" r:id="rId6"/>
  </sheets>
  <definedNames>
    <definedName name="AuraStyleDefaultsReset" hidden="1">#N/A</definedName>
    <definedName name="CIQWBGuid" hidden="1">"Penta Model v4.xlsx"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{#N/A,#N/A,FALSE,"首頁";#N/A,#N/A,FALSE,"美國格式 ";#N/A,#N/A,FALSE,"市  調  案  例";#N/A,#N/A,FALSE,"鑑定表";#N/A,#N/A,FALSE,"建物鑑定表"}</definedName>
    <definedName name="wrn.all." localSheetId="2" hidden="1">{#N/A,#N/A,FALSE,"首頁";#N/A,#N/A,FALSE,"美國格式 ";#N/A,#N/A,FALSE,"市  調  案  例";#N/A,#N/A,FALSE,"鑑定表";#N/A,#N/A,FALSE,"建物鑑定表"}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ㄐ." localSheetId="1" hidden="1">{"O",#N/A,FALSE,"91.04開發申請"}</definedName>
    <definedName name="wrn.ㄐ." localSheetId="2" hidden="1">{"O",#N/A,FALSE,"91.04開發申請"}</definedName>
    <definedName name="wrn.ㄐ." localSheetId="5" hidden="1">{"O",#N/A,FALSE,"91.04開發申請"}</definedName>
    <definedName name="wrn.ㄐ." hidden="1">{"O",#N/A,FALSE,"91.04開發申請"}</definedName>
    <definedName name="wrn.玩." localSheetId="1" hidden="1">{"P",#N/A,FALSE,"91.04開發申請"}</definedName>
    <definedName name="wrn.玩." localSheetId="2" hidden="1">{"P",#N/A,FALSE,"91.04開發申請"}</definedName>
    <definedName name="wrn.玩." localSheetId="5" hidden="1">{"P",#N/A,FALSE,"91.04開發申請"}</definedName>
    <definedName name="wrn.玩." hidden="1">{"P",#N/A,FALSE,"91.04開發申請"}</definedName>
    <definedName name="wrn.開發表全部." localSheetId="1" hidden="1">{"開發表全部",#N/A,TRUE,"土開法"}</definedName>
    <definedName name="wrn.開發表全部." localSheetId="2" hidden="1">{"開發表全部",#N/A,TRUE,"土開法"}</definedName>
    <definedName name="wrn.開發表全部." localSheetId="5" hidden="1">{"開發表全部",#N/A,TRUE,"土開法"}</definedName>
    <definedName name="wrn.開發表全部." hidden="1">{"開發表全部",#N/A,TRUE,"土開法"}</definedName>
    <definedName name="Z_0CCEA51C_6B5A_492A_905D_2F185A7C043A_.wvu.PrintArea" localSheetId="1" hidden="1">#REF!</definedName>
    <definedName name="Z_0CCEA51C_6B5A_492A_905D_2F185A7C043A_.wvu.PrintArea" localSheetId="2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AB004A4F_858A_4AC9_ADF0_FD624C01378E_.wvu.PrintArea" localSheetId="1" hidden="1">#REF!</definedName>
    <definedName name="Z_AB004A4F_858A_4AC9_ADF0_FD624C01378E_.wvu.PrintArea" localSheetId="2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1" hidden="1">#REF!,#REF!,#REF!</definedName>
    <definedName name="Z_AB004A4F_858A_4AC9_ADF0_FD624C01378E_.wvu.Rows" localSheetId="2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大榮LB" localSheetId="1" hidden="1">{"O",#N/A,FALSE,"91.04開發申請"}</definedName>
    <definedName name="大榮LB" localSheetId="2" hidden="1">{"O",#N/A,FALSE,"91.04開發申請"}</definedName>
    <definedName name="大榮LB" localSheetId="5" hidden="1">{"O",#N/A,FALSE,"91.04開發申請"}</definedName>
    <definedName name="大榮LB" hidden="1">{"O",#N/A,FALSE,"91.04開發申請"}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4" i="6" l="1"/>
  <c r="H39" i="6" s="1"/>
  <c r="L34" i="6"/>
  <c r="L39" i="6" s="1"/>
  <c r="H61" i="6"/>
  <c r="L61" i="6"/>
  <c r="H72" i="6"/>
  <c r="L72" i="6"/>
  <c r="L75" i="6" l="1"/>
  <c r="L78" i="6" s="1"/>
  <c r="H75" i="6"/>
  <c r="H78" i="6" s="1"/>
  <c r="J72" i="6"/>
  <c r="F61" i="6"/>
  <c r="J61" i="6"/>
  <c r="F34" i="6"/>
  <c r="F39" i="6" s="1"/>
  <c r="F72" i="6"/>
  <c r="J34" i="6"/>
  <c r="J39" i="6" s="1"/>
  <c r="L26" i="5"/>
  <c r="F26" i="5"/>
  <c r="P23" i="5"/>
  <c r="P22" i="5"/>
  <c r="H26" i="5"/>
  <c r="P20" i="5"/>
  <c r="L18" i="5"/>
  <c r="J18" i="5"/>
  <c r="H18" i="5"/>
  <c r="F18" i="5"/>
  <c r="P15" i="5"/>
  <c r="P14" i="5"/>
  <c r="P13" i="5"/>
  <c r="P12" i="5"/>
  <c r="L27" i="4"/>
  <c r="F27" i="4"/>
  <c r="P24" i="4"/>
  <c r="P23" i="4"/>
  <c r="J27" i="4"/>
  <c r="H27" i="4"/>
  <c r="P21" i="4"/>
  <c r="L19" i="4"/>
  <c r="J19" i="4"/>
  <c r="H19" i="4"/>
  <c r="F19" i="4"/>
  <c r="P16" i="4"/>
  <c r="P15" i="4"/>
  <c r="P14" i="4"/>
  <c r="P13" i="4"/>
  <c r="J18" i="3"/>
  <c r="J21" i="3" s="1"/>
  <c r="L12" i="3"/>
  <c r="L18" i="3" s="1"/>
  <c r="L21" i="3" s="1"/>
  <c r="J12" i="3"/>
  <c r="H12" i="3"/>
  <c r="H18" i="3" s="1"/>
  <c r="H21" i="3" s="1"/>
  <c r="F12" i="3"/>
  <c r="F18" i="3" s="1"/>
  <c r="F21" i="3" s="1"/>
  <c r="L12" i="2"/>
  <c r="L18" i="2" s="1"/>
  <c r="L21" i="2" s="1"/>
  <c r="J12" i="2"/>
  <c r="J18" i="2" s="1"/>
  <c r="J21" i="2" s="1"/>
  <c r="H12" i="2"/>
  <c r="H18" i="2" s="1"/>
  <c r="H21" i="2" s="1"/>
  <c r="F12" i="2"/>
  <c r="F18" i="2" s="1"/>
  <c r="F21" i="2" s="1"/>
  <c r="L119" i="1"/>
  <c r="H119" i="1"/>
  <c r="F119" i="1"/>
  <c r="J119" i="1"/>
  <c r="A91" i="1"/>
  <c r="L78" i="1"/>
  <c r="H78" i="1"/>
  <c r="F78" i="1"/>
  <c r="J78" i="1"/>
  <c r="L70" i="1"/>
  <c r="J70" i="1"/>
  <c r="H70" i="1"/>
  <c r="F70" i="1"/>
  <c r="A48" i="1"/>
  <c r="A93" i="1" s="1"/>
  <c r="A46" i="1"/>
  <c r="L35" i="1"/>
  <c r="J35" i="1"/>
  <c r="H35" i="1"/>
  <c r="F35" i="1"/>
  <c r="L24" i="1"/>
  <c r="J24" i="1"/>
  <c r="H24" i="1"/>
  <c r="F24" i="1"/>
  <c r="H80" i="1" l="1"/>
  <c r="H121" i="1" s="1"/>
  <c r="L80" i="1"/>
  <c r="L121" i="1" s="1"/>
  <c r="J37" i="1"/>
  <c r="L37" i="1"/>
  <c r="J80" i="1"/>
  <c r="J121" i="1" s="1"/>
  <c r="H37" i="1"/>
  <c r="F75" i="6"/>
  <c r="F78" i="6" s="1"/>
  <c r="J75" i="6"/>
  <c r="J78" i="6" s="1"/>
  <c r="H27" i="2"/>
  <c r="H30" i="2" s="1"/>
  <c r="H24" i="2"/>
  <c r="H33" i="2" s="1"/>
  <c r="H36" i="2" s="1"/>
  <c r="F37" i="1"/>
  <c r="H24" i="3"/>
  <c r="H27" i="3"/>
  <c r="H30" i="3" s="1"/>
  <c r="L24" i="3"/>
  <c r="L27" i="3"/>
  <c r="L30" i="3" s="1"/>
  <c r="L24" i="2"/>
  <c r="L33" i="2" s="1"/>
  <c r="L36" i="2" s="1"/>
  <c r="L27" i="2"/>
  <c r="L30" i="2" s="1"/>
  <c r="J24" i="3"/>
  <c r="J27" i="3"/>
  <c r="J30" i="3" s="1"/>
  <c r="J27" i="2"/>
  <c r="J30" i="2" s="1"/>
  <c r="J24" i="2"/>
  <c r="J33" i="2" s="1"/>
  <c r="J36" i="2" s="1"/>
  <c r="F80" i="1"/>
  <c r="F121" i="1" s="1"/>
  <c r="F27" i="2"/>
  <c r="F30" i="2" s="1"/>
  <c r="F24" i="2"/>
  <c r="F33" i="2" s="1"/>
  <c r="F36" i="2" s="1"/>
  <c r="F27" i="3"/>
  <c r="F30" i="3" s="1"/>
  <c r="F24" i="3"/>
  <c r="P22" i="4"/>
  <c r="P21" i="5"/>
  <c r="J26" i="5"/>
  <c r="F33" i="3" l="1"/>
  <c r="F36" i="3" s="1"/>
  <c r="N25" i="4"/>
  <c r="N16" i="5"/>
  <c r="L33" i="3"/>
  <c r="L36" i="3" s="1"/>
  <c r="N24" i="5"/>
  <c r="J33" i="3"/>
  <c r="J36" i="3" s="1"/>
  <c r="N17" i="4"/>
  <c r="H33" i="3"/>
  <c r="H36" i="3" s="1"/>
  <c r="P17" i="4" l="1"/>
  <c r="P19" i="4" s="1"/>
  <c r="N19" i="4"/>
  <c r="P24" i="5"/>
  <c r="P26" i="5" s="1"/>
  <c r="N26" i="5"/>
  <c r="N18" i="5"/>
  <c r="P16" i="5"/>
  <c r="P18" i="5" s="1"/>
  <c r="P25" i="4"/>
  <c r="P27" i="4" s="1"/>
  <c r="N27" i="4"/>
</calcChain>
</file>

<file path=xl/sharedStrings.xml><?xml version="1.0" encoding="utf-8"?>
<sst xmlns="http://schemas.openxmlformats.org/spreadsheetml/2006/main" count="388" uniqueCount="172">
  <si>
    <t>บริษัท เคอรี่ เอ็กซ์เพรส (ประเทศไทย) จำกัด (มหาชน)</t>
  </si>
  <si>
    <t>งบแสดงฐานะการเงิน</t>
  </si>
  <si>
    <t>ณ วันที่ 30 มิถุนายน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</si>
  <si>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</si>
  <si>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</si>
  <si>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</si>
  <si>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 xml:space="preserve"> ตรวจสอบแล้ว</t>
  </si>
  <si>
    <t>30 มิถุนายน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</si>
  <si>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</si>
  <si>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</si>
  <si>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</si>
  <si>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</si>
  <si>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</si>
  <si>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</si>
  <si>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</si>
  <si>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</si>
  <si>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</si>
  <si>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 xml:space="preserve">   </t>
  </si>
  <si>
    <t>มูลค่ายุติธรรมผ่านกำไรหรือขาดทุน</t>
  </si>
  <si>
    <t>ลูกหนี้การค้าและลูกหนี้อื่น</t>
  </si>
  <si>
    <t>เงินให้กู้ระยะสั้นแก่กิจการที่เกี่ยวข้องกัน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</si>
  <si>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</si>
  <si>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</si>
  <si>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</si>
  <si>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</si>
  <si>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</si>
  <si>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</si>
  <si>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</si>
  <si>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</si>
  <si>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</si>
  <si>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เงินมัดจำ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</si>
  <si>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</si>
  <si>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</si>
  <si>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</si>
  <si>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</si>
  <si>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</si>
  <si>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</si>
  <si>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</si>
  <si>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</si>
  <si>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</si>
  <si>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เจ้าหนี้การค้าและเจ้าหนี้อื่น  </t>
  </si>
  <si>
    <t>เจ้าหนี้บริการเก็บเงินปลายทาง</t>
  </si>
  <si>
    <t>หนี้สินที่เกิดจากสัญญา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</si>
  <si>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</si>
  <si>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</si>
  <si>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</si>
  <si>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</si>
  <si>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</si>
  <si>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</si>
  <si>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</si>
  <si>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</si>
  <si>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</si>
  <si>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</si>
  <si>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</si>
  <si>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</si>
  <si>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</si>
  <si>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</si>
  <si>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</si>
  <si>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</si>
  <si>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1,780,000,000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</si>
  <si>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</si>
  <si>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</si>
  <si>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หุ้นสามัญจำนวน 1,740,000,000 หุ้น </t>
  </si>
  <si>
    <t xml:space="preserve">   ชำระแล้วหุ้นละ 0.50 บาท</t>
  </si>
  <si>
    <t>ส่วนเกินมูลค่าหุ้น</t>
  </si>
  <si>
    <t>สำรองอื่น - 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</si>
  <si>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</si>
  <si>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</si>
  <si>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</si>
  <si>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</si>
  <si>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</si>
  <si>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</si>
  <si>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2564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</si>
  <si>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</si>
  <si>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</si>
  <si>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</si>
  <si>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</si>
  <si>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</si>
  <si>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</si>
  <si>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</si>
  <si>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</si>
  <si>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</si>
  <si>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กำไรสุทธิสำหรับงวด</t>
  </si>
  <si>
    <t>กำไรเบ็ดเสร็จอื่น</t>
  </si>
  <si>
    <t>-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</si>
  <si>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</si>
  <si>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</si>
  <si>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</si>
  <si>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</si>
  <si>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</si>
  <si>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</si>
  <si>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</si>
  <si>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</si>
  <si>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สำหรับงวดหกเดือนสิ้นสุดวันที่ 30 มิถุนายน พ.ศ. 2564</t>
  </si>
  <si>
    <t>งบแสดงการเปลี่ยนแปลงส่วนของเจ้าของ (ยังไม่ได้ตรวจสอบ)</t>
  </si>
  <si>
    <t>จัดสรรแล้ว</t>
  </si>
  <si>
    <t>ทุนที่ออกและ</t>
  </si>
  <si>
    <t>สำรองอื่น - การจ่าย</t>
  </si>
  <si>
    <t>- ทุนสำรอง</t>
  </si>
  <si>
    <t>รวมส่วนของ</t>
  </si>
  <si>
    <t>ชำระแล้ว</t>
  </si>
  <si>
    <t>โดยใช้หุ้นเป็นเกณฑ์</t>
  </si>
  <si>
    <t>ตามกฎหมาย</t>
  </si>
  <si>
    <t>เจ้าของ</t>
  </si>
  <si>
    <t>ยอดคงเหลือ วันที่ 1 มกราคม พ.ศ. 2563</t>
  </si>
  <si>
    <t>การออกหุ้น</t>
  </si>
  <si>
    <t>ทุนสำรองตามกฎหมาย</t>
  </si>
  <si>
    <t>เงินปันผล</t>
  </si>
  <si>
    <t>ยอดคงเหลือ วันที่ 30 มิถุนายน พ.ศ. 2563</t>
  </si>
  <si>
    <t>ยอดคงเหลือ วันที่ 1 มกราคม พ.ศ. 2564</t>
  </si>
  <si>
    <t>ค่าใช้จ่ายที่เกี่ยวข้องโดยตรงกับการออกหุ้น</t>
  </si>
  <si>
    <t>การจ่ายโดยใช้หุ้นเป็นเกณฑ์</t>
  </si>
  <si>
    <t>ยอดคงเหลือ วันที่ 30 มิถุนายน พ.ศ. 2564</t>
  </si>
  <si>
    <t>ที่วัดมูลค่าด้วยมูลค่ายุติธรรมผ่านกำไรหรือขาดทุน</t>
  </si>
  <si>
    <t>กำไรจากมูลค่ายุติธรรมของสินทรัพย์ทางการเงิน</t>
  </si>
  <si>
    <t>ค่าใช้จ่ายการจ่ายโดยใช้หุ้นเป็นเกณฑ์</t>
  </si>
  <si>
    <t>การได้มาซึ่งสินทรัพย์สิทธิการใช้ภายใต้สัญญาเช่า</t>
  </si>
  <si>
    <t>ประมาณการหนี้สินที่เกิดจากการรื้อถอนสินทรัพย์</t>
  </si>
  <si>
    <t>เจ้าหนี้ค่าหุ้นจากการลงทุนในบริษัทย่อย</t>
  </si>
  <si>
    <t>เจ้าหนี้ค่าใช้จ่ายที่เกี่ยวข้องโดยตรงกับการออกหุ้น</t>
  </si>
  <si>
    <t>เจ้าหนี้จากการซื้อสินทรัพย์ไม่มีตัวตน</t>
  </si>
  <si>
    <t>เจ้าหนี้จากการซื้ออาคารและอุปกรณ์</t>
  </si>
  <si>
    <t>รายการที่ไม่ใช่เงินสดที่มีสาระสำคัญ</t>
  </si>
  <si>
    <t>เงินสดและรายการเทียบเท่าเงินสดสิ้นงวด</t>
  </si>
  <si>
    <t>เงินสดและรายการเทียบเท่าเงินสดต้นงวด</t>
  </si>
  <si>
    <t>เพิ่มขึ้น(ลดลง)สุทธิ</t>
  </si>
  <si>
    <t>เงินสดสุทธิใช้ไปในกิจกรรมจัดหาเงิน</t>
  </si>
  <si>
    <t>เงินสดรับจากการออกหุ้นในบริษัทย่อย</t>
  </si>
  <si>
    <t>โดยตรงกับการออกหุ้น</t>
  </si>
  <si>
    <t>เงินสดจ่ายสำหรับค่าใช้จ่ายที่เกี่ยวข้อง</t>
  </si>
  <si>
    <t>เงินปันผลจ่าย</t>
  </si>
  <si>
    <t>เงินสดรับจากการออกหุ้นสามัญ</t>
  </si>
  <si>
    <t>เงินสดจ่ายเพื่อชำระหนี้สินตามสัญญาเช่า</t>
  </si>
  <si>
    <t>เงินสดจ่ายคืนเงินกู้ยืมระยะยาวจากสถาบันการเงิน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</si>
  <si>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</si>
  <si>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</si>
  <si>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เงินสดจ่ายสำหรับเงินมัดจำ</t>
  </si>
  <si>
    <t>เงินสดรับจากการจำหน่ายอุปกรณ์</t>
  </si>
  <si>
    <t xml:space="preserve">เงินสดจ่ายเพื่อซื้อสินทรัพย์ไม่มีตัวตน </t>
  </si>
  <si>
    <t>เงินสดจ่ายเพื่อซื้ออาคาร และอุปกรณ์</t>
  </si>
  <si>
    <t>เงินสดจ่ายเพื่อสินทรัพย์ทางการเงินที่วัดมูลค่าด้วย</t>
  </si>
  <si>
    <t>กระแสเงินสดจากกิจกรรมลงทุน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</si>
  <si>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</si>
  <si>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เงินสดสุทธิได้มาจากกิจกรรมดำเนินงาน</t>
  </si>
  <si>
    <t>เงินสดจ่ายภาษีเงินได้</t>
  </si>
  <si>
    <t>เงินสดจ่ายดอกเบี้ย</t>
  </si>
  <si>
    <t>เงินสดรับดอกเบี้ย</t>
  </si>
  <si>
    <t>เงินสดได้มาจากการดำเนินงาน</t>
  </si>
  <si>
    <t>- ภาระผูกพันผลประโยชน์พนักงาน</t>
  </si>
  <si>
    <t>- หนี้สินไม่หมุนเวียนอื่น</t>
  </si>
  <si>
    <t>- หนี้สินหมุนเวียนอื่น</t>
  </si>
  <si>
    <t>- หนี้สินที่เกิดจากสัญญา</t>
  </si>
  <si>
    <t>- เจ้าหนี้บริการเก็บเงินปลายทาง</t>
  </si>
  <si>
    <t>- เจ้าหนี้การค้าและเจ้าหนี้อื่น</t>
  </si>
  <si>
    <t>- สินทรัพย์หมุนเวียนอื่น</t>
  </si>
  <si>
    <t>- สินค้าคงเหลือ</t>
  </si>
  <si>
    <t>- ลูกหนี้การค้าและลูกหนี้อื่น</t>
  </si>
  <si>
    <t>การเปลี่ยนแปลงในเงินทุนหมุนเวียน</t>
  </si>
  <si>
    <t>ดอกเบี้ยรับ</t>
  </si>
  <si>
    <t>ขาดทุนจากการตัดจำหน่ายเงินมัดจำ</t>
  </si>
  <si>
    <t>ขาดทุนจากการยกเลิกสัญญาเช่า</t>
  </si>
  <si>
    <t>กลับรายการประมาณการหนี้สินค่ารื้อถอน</t>
  </si>
  <si>
    <t>ขาดทุนจากการจำหน่ายอุปกรณ์</t>
  </si>
  <si>
    <t>ค่าใช้จ่ายผลประโยชน์พนักงาน</t>
  </si>
  <si>
    <t>ค่าเสื่อมราคา และค่าตัดจำหน่าย</t>
  </si>
  <si>
    <t>รายการปรับปรุง</t>
  </si>
  <si>
    <t>กระแสเงินสดจากกิจกรรมดำเนินงาน</t>
  </si>
  <si>
    <t>งบกระแสเงินสด (ยังไม่ได้ตรวจสอบ)</t>
  </si>
  <si>
    <t>เงินสดรับคืนเงินให้กู้ระยะสั้นแก่กิจการที่เกี่ยวข้องกัน</t>
  </si>
  <si>
    <t>โอนจากอาคารและอุปกรณ์ไปเป็นสินทรัพย์หมุนเวียนอื่น</t>
  </si>
  <si>
    <t>เงินฝากประจำครบกำหนดภายในหนึ่งปี</t>
  </si>
  <si>
    <t>เงินฝากประจำครบกำหนดภายในหนึ่งปีเพิ่มขึ้น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</si>
</sst>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\-"/>
    <numFmt numFmtId="165" formatCode="#,##0;\(#,##0\)"/>
    <numFmt numFmtId="166" formatCode="_(* #,###,_);_(* \(#,###,\);_(* &quot;-&quot;??_);_(@_)"/>
    <numFmt numFmtId="167" formatCode="_-* #,##0_-;\-* #,##0_-;_-* &quot;-&quot;??_-;_-@_-"/>
    <numFmt numFmtId="168" formatCode="_(* #,##0.00_);_(* \(#,##0.00\);_(* &quot;-&quot;??_);_(@_)"/>
    <numFmt numFmtId="169" formatCode="#,##0\ ;\(#,##0\)"/>
    <numFmt numFmtId="170" formatCode="#,##0.00;\(#,##0.00\);\-"/>
    <numFmt numFmtId="171" formatCode="#,##0.000;\(#,##0.000\);\-"/>
    <numFmt numFmtId="172" formatCode="_(* #,##0_);_(* \(#,##0\);_(* &quot;-&quot;??_);_(@_)"/>
    <numFmt numFmtId="173" formatCode="#,##0;\(#,##0\);&quot;-&quot;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8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i/>
      <sz val="13"/>
      <color indexed="8"/>
      <name val="Browallia New"/>
      <family val="2"/>
    </font>
    <font>
      <sz val="14"/>
      <name val="Angsana New"/>
      <family val="1"/>
    </font>
    <font>
      <b/>
      <sz val="13"/>
      <color theme="1"/>
      <name val="Browallia New"/>
      <family val="2"/>
    </font>
    <font>
      <sz val="13"/>
      <color indexed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168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</cellStyleXfs>
  <cellXfs count="220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6" fillId="2" borderId="0" xfId="0" applyNumberFormat="1" applyFont="1" applyFill="1" applyAlignment="1">
      <alignment vertical="center"/>
    </xf>
    <xf numFmtId="0" fontId="5" fillId="0" borderId="0" xfId="0" quotePrefix="1" applyFont="1" applyAlignment="1">
      <alignment horizontal="left" vertical="center"/>
    </xf>
    <xf numFmtId="3" fontId="6" fillId="0" borderId="0" xfId="2" applyNumberFormat="1" applyFont="1" applyAlignment="1">
      <alignment vertical="center"/>
    </xf>
    <xf numFmtId="3" fontId="6" fillId="2" borderId="0" xfId="2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5" fontId="6" fillId="0" borderId="0" xfId="3" applyNumberFormat="1" applyFont="1" applyAlignment="1">
      <alignment horizontal="left" vertical="center"/>
    </xf>
    <xf numFmtId="3" fontId="6" fillId="2" borderId="1" xfId="0" applyNumberFormat="1" applyFont="1" applyFill="1" applyBorder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1" xfId="2" applyNumberFormat="1" applyFont="1" applyBorder="1" applyAlignment="1">
      <alignment vertical="center"/>
    </xf>
    <xf numFmtId="3" fontId="6" fillId="2" borderId="1" xfId="2" applyNumberFormat="1" applyFont="1" applyFill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6" fontId="7" fillId="2" borderId="0" xfId="0" applyNumberFormat="1" applyFont="1" applyFill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2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4" fontId="6" fillId="0" borderId="1" xfId="4" applyNumberFormat="1" applyFont="1" applyFill="1" applyBorder="1" applyAlignment="1">
      <alignment vertical="center"/>
    </xf>
    <xf numFmtId="164" fontId="5" fillId="0" borderId="1" xfId="4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6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top"/>
    </xf>
    <xf numFmtId="166" fontId="6" fillId="2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vertical="center"/>
    </xf>
    <xf numFmtId="3" fontId="6" fillId="2" borderId="0" xfId="0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4" fontId="6" fillId="2" borderId="2" xfId="0" applyNumberFormat="1" applyFont="1" applyFill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0" xfId="0" applyFont="1"/>
    <xf numFmtId="0" fontId="6" fillId="0" borderId="0" xfId="5" applyFont="1" applyAlignment="1">
      <alignment vertical="center"/>
    </xf>
    <xf numFmtId="166" fontId="6" fillId="2" borderId="0" xfId="0" applyNumberFormat="1" applyFont="1" applyFill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3" fontId="6" fillId="0" borderId="1" xfId="0" applyNumberFormat="1" applyFont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5" fontId="2" fillId="0" borderId="1" xfId="0" applyNumberFormat="1" applyFont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164" fontId="6" fillId="2" borderId="0" xfId="6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6" applyNumberFormat="1" applyFont="1" applyAlignment="1">
      <alignment horizontal="right" vertical="center"/>
    </xf>
    <xf numFmtId="164" fontId="6" fillId="2" borderId="1" xfId="6" applyNumberFormat="1" applyFont="1" applyFill="1" applyBorder="1" applyAlignment="1">
      <alignment horizontal="right" vertical="center"/>
    </xf>
    <xf numFmtId="164" fontId="6" fillId="0" borderId="1" xfId="6" applyNumberFormat="1" applyFont="1" applyFill="1" applyBorder="1" applyAlignment="1">
      <alignment horizontal="right" vertical="center"/>
    </xf>
    <xf numFmtId="164" fontId="4" fillId="0" borderId="0" xfId="0" applyNumberFormat="1" applyFont="1"/>
    <xf numFmtId="164" fontId="6" fillId="2" borderId="0" xfId="0" applyNumberFormat="1" applyFont="1" applyFill="1" applyAlignment="1">
      <alignment horizontal="right" vertical="center"/>
    </xf>
    <xf numFmtId="164" fontId="5" fillId="2" borderId="0" xfId="6" applyNumberFormat="1" applyFont="1" applyFill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164" fontId="6" fillId="0" borderId="0" xfId="6" applyNumberFormat="1" applyFont="1" applyFill="1" applyAlignment="1">
      <alignment horizontal="right" vertical="center"/>
    </xf>
    <xf numFmtId="164" fontId="6" fillId="0" borderId="1" xfId="6" applyNumberFormat="1" applyFont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13" fillId="0" borderId="0" xfId="0" applyFont="1"/>
    <xf numFmtId="164" fontId="6" fillId="2" borderId="2" xfId="6" applyNumberFormat="1" applyFont="1" applyFill="1" applyBorder="1" applyAlignment="1">
      <alignment horizontal="right" vertical="center"/>
    </xf>
    <xf numFmtId="164" fontId="6" fillId="0" borderId="2" xfId="6" applyNumberFormat="1" applyFont="1" applyFill="1" applyBorder="1" applyAlignment="1">
      <alignment horizontal="right" vertical="center"/>
    </xf>
    <xf numFmtId="164" fontId="6" fillId="0" borderId="2" xfId="6" applyNumberFormat="1" applyFont="1" applyBorder="1" applyAlignment="1">
      <alignment horizontal="right" vertical="center"/>
    </xf>
    <xf numFmtId="43" fontId="6" fillId="2" borderId="0" xfId="6" applyFont="1" applyFill="1" applyAlignment="1">
      <alignment vertical="center"/>
    </xf>
    <xf numFmtId="169" fontId="5" fillId="0" borderId="0" xfId="6" applyNumberFormat="1" applyFont="1" applyAlignment="1">
      <alignment vertical="center"/>
    </xf>
    <xf numFmtId="43" fontId="6" fillId="0" borderId="0" xfId="6" applyFont="1" applyAlignment="1">
      <alignment vertical="center"/>
    </xf>
    <xf numFmtId="169" fontId="6" fillId="2" borderId="0" xfId="6" applyNumberFormat="1" applyFont="1" applyFill="1" applyAlignment="1">
      <alignment vertical="center"/>
    </xf>
    <xf numFmtId="169" fontId="6" fillId="0" borderId="0" xfId="6" applyNumberFormat="1" applyFont="1" applyAlignment="1">
      <alignment vertical="center"/>
    </xf>
    <xf numFmtId="170" fontId="6" fillId="2" borderId="0" xfId="6" applyNumberFormat="1" applyFont="1" applyFill="1" applyAlignment="1">
      <alignment vertical="center"/>
    </xf>
    <xf numFmtId="171" fontId="6" fillId="0" borderId="0" xfId="6" applyNumberFormat="1" applyFont="1" applyAlignment="1">
      <alignment vertical="center"/>
    </xf>
    <xf numFmtId="170" fontId="6" fillId="0" borderId="0" xfId="6" applyNumberFormat="1" applyFont="1" applyAlignment="1">
      <alignment vertical="center"/>
    </xf>
    <xf numFmtId="0" fontId="6" fillId="0" borderId="0" xfId="0" applyFont="1" applyAlignment="1">
      <alignment vertical="center"/>
    </xf>
    <xf numFmtId="170" fontId="6" fillId="0" borderId="0" xfId="6" applyNumberFormat="1" applyFont="1" applyFill="1" applyAlignment="1">
      <alignment vertical="center"/>
    </xf>
    <xf numFmtId="43" fontId="6" fillId="0" borderId="1" xfId="6" applyFont="1" applyBorder="1" applyAlignment="1">
      <alignment vertical="center"/>
    </xf>
    <xf numFmtId="43" fontId="14" fillId="0" borderId="1" xfId="6" applyFont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72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72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0" fontId="3" fillId="0" borderId="0" xfId="5" quotePrefix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5" applyFont="1" applyBorder="1" applyAlignment="1">
      <alignment horizontal="right" vertical="center"/>
    </xf>
    <xf numFmtId="164" fontId="5" fillId="0" borderId="0" xfId="7" applyNumberFormat="1" applyFont="1" applyFill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4" fontId="5" fillId="0" borderId="1" xfId="7" applyNumberFormat="1" applyFont="1" applyFill="1" applyBorder="1" applyAlignment="1">
      <alignment horizontal="right" vertical="center"/>
    </xf>
    <xf numFmtId="164" fontId="5" fillId="0" borderId="0" xfId="7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5" fillId="0" borderId="2" xfId="7" applyNumberFormat="1" applyFont="1" applyFill="1" applyBorder="1" applyAlignment="1">
      <alignment horizontal="right" vertical="center"/>
    </xf>
    <xf numFmtId="164" fontId="5" fillId="2" borderId="0" xfId="7" applyNumberFormat="1" applyFont="1" applyFill="1" applyAlignment="1">
      <alignment horizontal="right" vertical="center"/>
    </xf>
    <xf numFmtId="164" fontId="5" fillId="2" borderId="1" xfId="7" applyNumberFormat="1" applyFont="1" applyFill="1" applyBorder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4" fontId="5" fillId="2" borderId="2" xfId="7" applyNumberFormat="1" applyFont="1" applyFill="1" applyBorder="1" applyAlignment="1">
      <alignment horizontal="right" vertical="center"/>
    </xf>
    <xf numFmtId="164" fontId="5" fillId="0" borderId="0" xfId="7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167" fontId="4" fillId="0" borderId="0" xfId="1" applyNumberFormat="1" applyFont="1"/>
    <xf numFmtId="164" fontId="5" fillId="0" borderId="1" xfId="6" applyNumberFormat="1" applyFont="1" applyBorder="1" applyAlignment="1">
      <alignment horizontal="right" vertical="center"/>
    </xf>
    <xf numFmtId="164" fontId="5" fillId="0" borderId="0" xfId="6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164" fontId="5" fillId="0" borderId="2" xfId="6" applyNumberFormat="1" applyFont="1" applyBorder="1" applyAlignment="1">
      <alignment horizontal="right" vertical="center"/>
    </xf>
    <xf numFmtId="164" fontId="5" fillId="0" borderId="0" xfId="6" applyNumberFormat="1" applyFont="1" applyFill="1" applyAlignment="1">
      <alignment horizontal="right" vertical="center"/>
    </xf>
    <xf numFmtId="164" fontId="5" fillId="2" borderId="0" xfId="6" applyNumberFormat="1" applyFont="1" applyFill="1" applyBorder="1" applyAlignment="1">
      <alignment horizontal="right" vertical="center"/>
    </xf>
    <xf numFmtId="164" fontId="5" fillId="2" borderId="1" xfId="6" applyNumberFormat="1" applyFont="1" applyFill="1" applyBorder="1" applyAlignment="1">
      <alignment horizontal="right" vertical="center"/>
    </xf>
    <xf numFmtId="164" fontId="5" fillId="0" borderId="0" xfId="6" applyNumberFormat="1" applyFont="1" applyFill="1" applyBorder="1" applyAlignment="1">
      <alignment horizontal="right" vertical="center"/>
    </xf>
    <xf numFmtId="164" fontId="5" fillId="2" borderId="2" xfId="6" applyNumberFormat="1" applyFont="1" applyFill="1" applyBorder="1" applyAlignment="1">
      <alignment horizontal="right" vertical="center"/>
    </xf>
    <xf numFmtId="0" fontId="4" fillId="0" borderId="0" xfId="8" applyFont="1"/>
    <xf numFmtId="0" fontId="6" fillId="0" borderId="0" xfId="8" applyFont="1"/>
    <xf numFmtId="173" fontId="6" fillId="0" borderId="1" xfId="8" applyNumberFormat="1" applyFont="1" applyBorder="1" applyAlignment="1">
      <alignment horizontal="right" vertical="center"/>
    </xf>
    <xf numFmtId="0" fontId="6" fillId="0" borderId="1" xfId="8" applyFont="1" applyBorder="1" applyAlignment="1">
      <alignment vertical="center"/>
    </xf>
    <xf numFmtId="0" fontId="6" fillId="0" borderId="1" xfId="8" applyFont="1" applyBorder="1" applyAlignment="1">
      <alignment horizontal="center" vertical="center"/>
    </xf>
    <xf numFmtId="0" fontId="6" fillId="0" borderId="1" xfId="8" applyFont="1" applyBorder="1" applyAlignment="1">
      <alignment horizontal="left" vertical="center"/>
    </xf>
    <xf numFmtId="173" fontId="6" fillId="0" borderId="0" xfId="9" applyNumberFormat="1" applyFont="1" applyFill="1" applyAlignment="1">
      <alignment horizontal="right" vertical="center"/>
    </xf>
    <xf numFmtId="173" fontId="6" fillId="0" borderId="0" xfId="8" applyNumberFormat="1" applyFont="1" applyAlignment="1">
      <alignment vertical="center"/>
    </xf>
    <xf numFmtId="0" fontId="6" fillId="0" borderId="0" xfId="8" applyFont="1" applyAlignment="1">
      <alignment vertical="center"/>
    </xf>
    <xf numFmtId="0" fontId="6" fillId="0" borderId="0" xfId="8" applyFont="1" applyAlignment="1">
      <alignment horizontal="center" vertical="center"/>
    </xf>
    <xf numFmtId="173" fontId="6" fillId="2" borderId="0" xfId="9" applyNumberFormat="1" applyFont="1" applyFill="1" applyAlignment="1">
      <alignment horizontal="right" vertical="center"/>
    </xf>
    <xf numFmtId="173" fontId="4" fillId="0" borderId="0" xfId="8" applyNumberFormat="1" applyFont="1"/>
    <xf numFmtId="173" fontId="6" fillId="0" borderId="0" xfId="9" applyNumberFormat="1" applyFont="1" applyAlignment="1">
      <alignment horizontal="right" vertical="center"/>
    </xf>
    <xf numFmtId="173" fontId="6" fillId="0" borderId="0" xfId="8" applyNumberFormat="1" applyFont="1" applyAlignment="1">
      <alignment horizontal="right" vertical="center"/>
    </xf>
    <xf numFmtId="173" fontId="6" fillId="2" borderId="0" xfId="8" applyNumberFormat="1" applyFont="1" applyFill="1" applyAlignment="1">
      <alignment horizontal="right" vertical="center"/>
    </xf>
    <xf numFmtId="0" fontId="3" fillId="0" borderId="0" xfId="8" applyFont="1" applyAlignment="1">
      <alignment vertical="center"/>
    </xf>
    <xf numFmtId="173" fontId="6" fillId="0" borderId="2" xfId="8" applyNumberFormat="1" applyFont="1" applyBorder="1" applyAlignment="1">
      <alignment horizontal="right" vertical="center"/>
    </xf>
    <xf numFmtId="173" fontId="6" fillId="2" borderId="2" xfId="8" applyNumberFormat="1" applyFont="1" applyFill="1" applyBorder="1" applyAlignment="1">
      <alignment horizontal="right" vertical="center"/>
    </xf>
    <xf numFmtId="173" fontId="6" fillId="0" borderId="1" xfId="9" applyNumberFormat="1" applyFont="1" applyBorder="1" applyAlignment="1">
      <alignment vertical="center"/>
    </xf>
    <xf numFmtId="173" fontId="6" fillId="2" borderId="1" xfId="9" applyNumberFormat="1" applyFont="1" applyFill="1" applyBorder="1" applyAlignment="1">
      <alignment vertical="center"/>
    </xf>
    <xf numFmtId="173" fontId="6" fillId="0" borderId="0" xfId="9" applyNumberFormat="1" applyFont="1" applyFill="1" applyBorder="1" applyAlignment="1">
      <alignment vertical="center"/>
    </xf>
    <xf numFmtId="173" fontId="6" fillId="0" borderId="0" xfId="9" applyNumberFormat="1" applyFont="1" applyFill="1" applyBorder="1" applyAlignment="1">
      <alignment horizontal="right" vertical="center"/>
    </xf>
    <xf numFmtId="173" fontId="6" fillId="2" borderId="1" xfId="8" applyNumberFormat="1" applyFont="1" applyFill="1" applyBorder="1" applyAlignment="1">
      <alignment horizontal="right" vertical="center"/>
    </xf>
    <xf numFmtId="173" fontId="6" fillId="0" borderId="1" xfId="9" applyNumberFormat="1" applyFont="1" applyBorder="1" applyAlignment="1">
      <alignment horizontal="right" vertical="center"/>
    </xf>
    <xf numFmtId="173" fontId="6" fillId="2" borderId="1" xfId="9" applyNumberFormat="1" applyFont="1" applyFill="1" applyBorder="1" applyAlignment="1">
      <alignment horizontal="right" vertical="center"/>
    </xf>
    <xf numFmtId="173" fontId="6" fillId="2" borderId="0" xfId="9" applyNumberFormat="1" applyFont="1" applyFill="1" applyBorder="1" applyAlignment="1">
      <alignment horizontal="right" vertical="center"/>
    </xf>
    <xf numFmtId="173" fontId="6" fillId="0" borderId="0" xfId="9" applyNumberFormat="1" applyFont="1" applyBorder="1" applyAlignment="1">
      <alignment horizontal="right" vertical="center"/>
    </xf>
    <xf numFmtId="0" fontId="6" fillId="0" borderId="0" xfId="8" quotePrefix="1" applyFont="1" applyAlignment="1">
      <alignment horizontal="left" vertical="center"/>
    </xf>
    <xf numFmtId="0" fontId="6" fillId="0" borderId="0" xfId="8" quotePrefix="1" applyFont="1" applyAlignment="1">
      <alignment horizontal="center" vertical="center"/>
    </xf>
    <xf numFmtId="173" fontId="6" fillId="2" borderId="0" xfId="8" applyNumberFormat="1" applyFont="1" applyFill="1" applyAlignment="1">
      <alignment vertical="center"/>
    </xf>
    <xf numFmtId="173" fontId="6" fillId="0" borderId="0" xfId="8" applyNumberFormat="1" applyFont="1" applyAlignment="1">
      <alignment horizontal="center" vertical="center"/>
    </xf>
    <xf numFmtId="173" fontId="3" fillId="0" borderId="1" xfId="8" applyNumberFormat="1" applyFont="1" applyBorder="1" applyAlignment="1">
      <alignment horizontal="right" vertical="center"/>
    </xf>
    <xf numFmtId="164" fontId="3" fillId="0" borderId="1" xfId="8" applyNumberFormat="1" applyFont="1" applyBorder="1" applyAlignment="1">
      <alignment horizontal="right" vertical="center"/>
    </xf>
    <xf numFmtId="164" fontId="3" fillId="0" borderId="0" xfId="8" applyNumberFormat="1" applyFont="1" applyAlignment="1">
      <alignment horizontal="right" vertical="center"/>
    </xf>
    <xf numFmtId="15" fontId="3" fillId="0" borderId="1" xfId="8" applyNumberFormat="1" applyFont="1" applyBorder="1" applyAlignment="1">
      <alignment horizontal="center" vertical="center"/>
    </xf>
    <xf numFmtId="173" fontId="3" fillId="0" borderId="0" xfId="9" applyNumberFormat="1" applyFont="1" applyAlignment="1">
      <alignment horizontal="right" vertical="center"/>
    </xf>
    <xf numFmtId="164" fontId="3" fillId="0" borderId="0" xfId="8" applyNumberFormat="1" applyFont="1" applyAlignment="1">
      <alignment vertical="center"/>
    </xf>
    <xf numFmtId="173" fontId="3" fillId="0" borderId="1" xfId="8" applyNumberFormat="1" applyFont="1" applyBorder="1" applyAlignment="1">
      <alignment vertical="center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173" fontId="3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173" fontId="2" fillId="0" borderId="0" xfId="8" applyNumberFormat="1" applyFont="1" applyAlignment="1">
      <alignment vertical="center"/>
    </xf>
    <xf numFmtId="0" fontId="2" fillId="0" borderId="0" xfId="8" applyFont="1" applyAlignment="1">
      <alignment vertical="center"/>
    </xf>
    <xf numFmtId="173" fontId="6" fillId="0" borderId="1" xfId="8" applyNumberFormat="1" applyFont="1" applyBorder="1" applyAlignment="1">
      <alignment vertical="center"/>
    </xf>
    <xf numFmtId="0" fontId="6" fillId="0" borderId="0" xfId="8" quotePrefix="1" applyFont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8" applyFont="1" applyAlignment="1">
      <alignment horizontal="left" vertical="center"/>
    </xf>
    <xf numFmtId="164" fontId="6" fillId="0" borderId="0" xfId="8" applyNumberFormat="1" applyFont="1" applyAlignment="1">
      <alignment horizontal="center" vertical="center"/>
    </xf>
    <xf numFmtId="15" fontId="3" fillId="0" borderId="0" xfId="8" applyNumberFormat="1" applyFont="1" applyAlignment="1">
      <alignment horizontal="right" vertical="center"/>
    </xf>
    <xf numFmtId="164" fontId="2" fillId="0" borderId="0" xfId="8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8" applyFont="1" applyFill="1" applyAlignment="1">
      <alignment vertical="center"/>
    </xf>
    <xf numFmtId="0" fontId="6" fillId="0" borderId="0" xfId="8" applyFont="1" applyFill="1" applyAlignment="1">
      <alignment horizontal="center" vertical="center"/>
    </xf>
    <xf numFmtId="173" fontId="6" fillId="0" borderId="0" xfId="8" applyNumberFormat="1" applyFont="1" applyFill="1" applyAlignment="1">
      <alignment vertical="center"/>
    </xf>
    <xf numFmtId="0" fontId="4" fillId="0" borderId="0" xfId="8" applyFont="1" applyFill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164" fontId="3" fillId="0" borderId="1" xfId="8" applyNumberFormat="1" applyFont="1" applyBorder="1" applyAlignment="1">
      <alignment horizontal="center" vertical="center"/>
    </xf>
  </cellXfs>
  <cellStyles count="10">
    <cellStyle name="Comma" xfId="1" builtinId="3"/>
    <cellStyle name="Comma 2 32" xfId="4" xr:uid="{ED25D528-1002-4923-984C-1F369434EF3D}"/>
    <cellStyle name="Comma 39 8" xfId="9" xr:uid="{05472D0C-3E9F-4FE5-890C-4CB69F62D646}"/>
    <cellStyle name="Comma 4 13" xfId="6" xr:uid="{BD075542-F1F4-4B97-8FE4-2147EFBB1D89}"/>
    <cellStyle name="Comma 4 2 12" xfId="7" xr:uid="{694300D7-44E8-4D78-842E-71C6CD1463EB}"/>
    <cellStyle name="Normal" xfId="0" builtinId="0"/>
    <cellStyle name="Normal 122 4" xfId="3" xr:uid="{C4394229-D935-4CB1-8BF5-2A8ACC66BCBC}"/>
    <cellStyle name="Normal 354" xfId="2" xr:uid="{E7614E1F-7304-4DF8-8C07-FCEEE035776A}"/>
    <cellStyle name="Normal 55" xfId="8" xr:uid="{7D8D7DEA-1701-49C4-82CE-3729C0E648D7}"/>
    <cellStyle name="Normal 7 4 3" xfId="5" xr:uid="{406CD068-AA3F-4BE9-84D4-683AD04CB9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B777B-5BD0-483C-9B1B-604147FC5DCB}">
  <dimension ref="A1:Q138"/>
  <sheetViews>
    <sheetView topLeftCell="A4" zoomScale="90" zoomScaleNormal="90" zoomScaleSheetLayoutView="85" zoomScalePageLayoutView="80" workbookViewId="0">
      <selection activeCell="T13" sqref="T13"/>
    </sheetView>
  </sheetViews>
  <sheetFormatPr defaultColWidth="8.85546875" defaultRowHeight="21.75" customHeight="1" x14ac:dyDescent="0.25"/>
  <cols>
    <col min="1" max="2" width="1.7109375" style="12" customWidth="1"/>
    <col min="3" max="3" width="29" style="12" customWidth="1"/>
    <col min="4" max="4" width="8.28515625" style="13" bestFit="1" customWidth="1"/>
    <col min="5" max="5" width="0.85546875" style="12" customWidth="1"/>
    <col min="6" max="6" width="14.28515625" style="14" customWidth="1"/>
    <col min="7" max="7" width="0.85546875" style="14" customWidth="1"/>
    <col min="8" max="8" width="12.7109375" style="14" customWidth="1"/>
    <col min="9" max="9" width="0.85546875" style="15" customWidth="1"/>
    <col min="10" max="10" width="14.28515625" style="14" customWidth="1"/>
    <col min="11" max="11" width="0.85546875" style="15" customWidth="1"/>
    <col min="12" max="12" width="12.7109375" style="14" customWidth="1"/>
    <col min="13" max="13" width="12.28515625" style="4" bestFit="1" customWidth="1"/>
    <col min="14" max="16384" width="8.85546875" style="4"/>
  </cols>
  <sheetData>
    <row r="1" spans="1:13" ht="21.7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3"/>
      <c r="J1" s="2"/>
      <c r="K1" s="3"/>
      <c r="L1" s="2"/>
    </row>
    <row r="2" spans="1:13" ht="21.75" customHeight="1" x14ac:dyDescent="0.25">
      <c r="A2" s="1" t="s">
        <v>1</v>
      </c>
      <c r="B2" s="1"/>
      <c r="C2" s="1"/>
      <c r="D2" s="1"/>
      <c r="E2" s="1"/>
      <c r="F2" s="2"/>
      <c r="G2" s="2"/>
      <c r="H2" s="2"/>
      <c r="I2" s="3"/>
      <c r="J2" s="2"/>
      <c r="K2" s="3"/>
      <c r="L2" s="2"/>
    </row>
    <row r="3" spans="1:13" ht="21.75" customHeight="1" x14ac:dyDescent="0.25">
      <c r="A3" s="5" t="s">
        <v>2</v>
      </c>
      <c r="B3" s="6"/>
      <c r="C3" s="7"/>
      <c r="D3" s="8"/>
      <c r="E3" s="7"/>
      <c r="F3" s="9"/>
      <c r="G3" s="9"/>
      <c r="H3" s="9"/>
      <c r="I3" s="10"/>
      <c r="J3" s="9"/>
      <c r="K3" s="10"/>
      <c r="L3" s="9"/>
    </row>
    <row r="4" spans="1:13" ht="21.75" customHeight="1" x14ac:dyDescent="0.25">
      <c r="A4" s="1"/>
      <c r="B4" s="11"/>
    </row>
    <row r="5" spans="1:13" ht="21.75" customHeight="1" x14ac:dyDescent="0.25">
      <c r="A5" s="1"/>
      <c r="B5" s="11"/>
      <c r="F5" s="213" t="s">
        <v>3</v>
      </c>
      <c r="G5" s="213"/>
      <c r="H5" s="213"/>
      <c r="I5" s="2"/>
      <c r="J5" s="213" t="s">
        <v>4</v>
      </c>
      <c r="K5" s="213"/>
      <c r="L5" s="213"/>
    </row>
    <row r="6" spans="1:13" ht="21.75" customHeight="1" x14ac:dyDescent="0.25">
      <c r="A6" s="1"/>
      <c r="B6" s="11"/>
      <c r="F6" s="16" t="s">
        <v>5</v>
      </c>
      <c r="G6" s="16"/>
      <c r="H6" s="16" t="s">
        <v>6</v>
      </c>
      <c r="I6" s="17"/>
      <c r="J6" s="16" t="s">
        <v>5</v>
      </c>
      <c r="K6" s="17"/>
      <c r="L6" s="16" t="s">
        <v>6</v>
      </c>
    </row>
    <row r="7" spans="1:13" ht="21.75" customHeight="1" x14ac:dyDescent="0.25">
      <c r="A7" s="1"/>
      <c r="B7" s="11"/>
      <c r="F7" s="16" t="s">
        <v>7</v>
      </c>
      <c r="G7" s="16"/>
      <c r="H7" s="16" t="s">
        <v>8</v>
      </c>
      <c r="I7" s="17"/>
      <c r="J7" s="16" t="s">
        <v>7</v>
      </c>
      <c r="K7" s="17"/>
      <c r="L7" s="16" t="s">
        <v>8</v>
      </c>
    </row>
    <row r="8" spans="1:13" ht="21.75" customHeight="1" x14ac:dyDescent="0.25">
      <c r="A8" s="18"/>
      <c r="B8" s="11"/>
      <c r="F8" s="19" t="s">
        <v>9</v>
      </c>
      <c r="G8" s="19"/>
      <c r="H8" s="19" t="s">
        <v>10</v>
      </c>
      <c r="I8" s="20"/>
      <c r="J8" s="19" t="s">
        <v>9</v>
      </c>
      <c r="K8" s="20"/>
      <c r="L8" s="19" t="s">
        <v>10</v>
      </c>
    </row>
    <row r="9" spans="1:13" ht="21.75" customHeight="1" x14ac:dyDescent="0.25">
      <c r="A9" s="18"/>
      <c r="B9" s="18"/>
      <c r="C9" s="18"/>
      <c r="D9" s="21" t="s">
        <v>11</v>
      </c>
      <c r="E9" s="13"/>
      <c r="F9" s="22" t="s">
        <v>12</v>
      </c>
      <c r="G9" s="16"/>
      <c r="H9" s="22" t="s">
        <v>12</v>
      </c>
      <c r="I9" s="20"/>
      <c r="J9" s="22" t="s">
        <v>12</v>
      </c>
      <c r="K9" s="20"/>
      <c r="L9" s="22" t="s">
        <v>12</v>
      </c>
    </row>
    <row r="10" spans="1:13" ht="21.75" customHeight="1" x14ac:dyDescent="0.25">
      <c r="A10" s="18"/>
      <c r="B10" s="18"/>
      <c r="C10" s="18"/>
      <c r="D10" s="23"/>
      <c r="E10" s="13"/>
      <c r="F10" s="24"/>
      <c r="G10" s="16"/>
      <c r="H10" s="16"/>
      <c r="I10" s="20"/>
      <c r="J10" s="24"/>
      <c r="K10" s="20"/>
      <c r="L10" s="16"/>
    </row>
    <row r="11" spans="1:13" ht="21.75" customHeight="1" x14ac:dyDescent="0.25">
      <c r="A11" s="212" t="s">
        <v>13</v>
      </c>
      <c r="B11" s="212"/>
      <c r="C11" s="212"/>
      <c r="E11" s="13"/>
      <c r="F11" s="25"/>
      <c r="G11" s="26"/>
      <c r="H11" s="26"/>
      <c r="I11" s="27"/>
      <c r="J11" s="25"/>
      <c r="K11" s="27"/>
      <c r="L11" s="26"/>
    </row>
    <row r="12" spans="1:13" ht="6" customHeight="1" x14ac:dyDescent="0.25">
      <c r="A12" s="18"/>
      <c r="B12" s="18"/>
      <c r="C12" s="18"/>
      <c r="E12" s="13"/>
      <c r="F12" s="25"/>
      <c r="G12" s="26"/>
      <c r="H12" s="26"/>
      <c r="I12" s="27"/>
      <c r="J12" s="25"/>
      <c r="K12" s="27"/>
      <c r="L12" s="26"/>
    </row>
    <row r="13" spans="1:13" ht="21.75" customHeight="1" x14ac:dyDescent="0.25">
      <c r="A13" s="1" t="s">
        <v>14</v>
      </c>
      <c r="F13" s="28"/>
      <c r="J13" s="28"/>
    </row>
    <row r="14" spans="1:13" ht="6" customHeight="1" x14ac:dyDescent="0.25">
      <c r="A14" s="1"/>
      <c r="F14" s="28"/>
      <c r="J14" s="28"/>
    </row>
    <row r="15" spans="1:13" ht="21.75" customHeight="1" x14ac:dyDescent="0.25">
      <c r="A15" s="29" t="s">
        <v>15</v>
      </c>
      <c r="F15" s="28">
        <v>3913166</v>
      </c>
      <c r="H15" s="30">
        <v>9696762</v>
      </c>
      <c r="J15" s="31">
        <v>3897400</v>
      </c>
      <c r="L15" s="30">
        <v>9683019</v>
      </c>
      <c r="M15" s="32"/>
    </row>
    <row r="16" spans="1:13" ht="21.75" customHeight="1" x14ac:dyDescent="0.25">
      <c r="A16" s="29" t="s">
        <v>170</v>
      </c>
      <c r="F16" s="28">
        <v>500000</v>
      </c>
      <c r="H16" s="14">
        <v>0</v>
      </c>
      <c r="I16" s="30"/>
      <c r="J16" s="31">
        <v>500000</v>
      </c>
      <c r="L16" s="14">
        <v>0</v>
      </c>
      <c r="M16" s="32"/>
    </row>
    <row r="17" spans="1:17" ht="21.75" customHeight="1" x14ac:dyDescent="0.25">
      <c r="A17" s="33" t="s">
        <v>16</v>
      </c>
      <c r="B17" s="33"/>
      <c r="F17" s="28"/>
      <c r="H17" s="30"/>
      <c r="J17" s="31"/>
      <c r="L17" s="30"/>
      <c r="M17" s="32"/>
    </row>
    <row r="18" spans="1:17" ht="21.75" customHeight="1" x14ac:dyDescent="0.25">
      <c r="A18" s="33" t="s">
        <v>17</v>
      </c>
      <c r="B18" s="33" t="s">
        <v>18</v>
      </c>
      <c r="D18" s="13">
        <v>8</v>
      </c>
      <c r="F18" s="28">
        <v>4505356</v>
      </c>
      <c r="H18" s="14">
        <v>0</v>
      </c>
      <c r="J18" s="31">
        <v>4505356</v>
      </c>
      <c r="L18" s="14">
        <v>0</v>
      </c>
      <c r="M18" s="32"/>
    </row>
    <row r="19" spans="1:17" ht="21.75" customHeight="1" x14ac:dyDescent="0.25">
      <c r="A19" s="11" t="s">
        <v>19</v>
      </c>
      <c r="D19" s="13">
        <v>9</v>
      </c>
      <c r="F19" s="28">
        <v>1583682</v>
      </c>
      <c r="H19" s="30">
        <v>1466786</v>
      </c>
      <c r="J19" s="31">
        <v>1566536</v>
      </c>
      <c r="L19" s="30">
        <v>1463452</v>
      </c>
      <c r="M19" s="32"/>
    </row>
    <row r="20" spans="1:17" ht="21.75" customHeight="1" x14ac:dyDescent="0.25">
      <c r="A20" s="11" t="s">
        <v>20</v>
      </c>
      <c r="D20" s="13">
        <v>19.399999999999999</v>
      </c>
      <c r="F20" s="28">
        <v>0</v>
      </c>
      <c r="H20" s="14">
        <v>0</v>
      </c>
      <c r="J20" s="31">
        <v>30000</v>
      </c>
      <c r="L20" s="30">
        <v>60000</v>
      </c>
      <c r="M20" s="32"/>
    </row>
    <row r="21" spans="1:17" ht="21.75" customHeight="1" x14ac:dyDescent="0.25">
      <c r="A21" s="12" t="s">
        <v>21</v>
      </c>
      <c r="D21" s="13">
        <v>10</v>
      </c>
      <c r="F21" s="28">
        <v>75271</v>
      </c>
      <c r="H21" s="30">
        <v>79675</v>
      </c>
      <c r="J21" s="31">
        <v>75271</v>
      </c>
      <c r="L21" s="30">
        <v>79675</v>
      </c>
      <c r="M21" s="32"/>
    </row>
    <row r="22" spans="1:17" ht="21.75" customHeight="1" x14ac:dyDescent="0.25">
      <c r="A22" s="12" t="s">
        <v>22</v>
      </c>
      <c r="F22" s="34">
        <v>44496</v>
      </c>
      <c r="G22" s="35"/>
      <c r="H22" s="36">
        <v>34703</v>
      </c>
      <c r="J22" s="37">
        <v>41619</v>
      </c>
      <c r="L22" s="36">
        <v>34703</v>
      </c>
      <c r="M22" s="32"/>
    </row>
    <row r="23" spans="1:17" ht="6" customHeight="1" x14ac:dyDescent="0.25">
      <c r="F23" s="38"/>
      <c r="G23" s="39"/>
      <c r="H23" s="39"/>
      <c r="I23" s="40"/>
      <c r="J23" s="38"/>
      <c r="K23" s="40"/>
      <c r="L23" s="39"/>
    </row>
    <row r="24" spans="1:17" ht="21.75" customHeight="1" x14ac:dyDescent="0.25">
      <c r="A24" s="1" t="s">
        <v>23</v>
      </c>
      <c r="F24" s="41">
        <f>SUM(F15:F23)</f>
        <v>10621971</v>
      </c>
      <c r="G24" s="35"/>
      <c r="H24" s="36">
        <f>SUM(H15:H23)</f>
        <v>11277926</v>
      </c>
      <c r="J24" s="41">
        <f>SUM(J15:J23)</f>
        <v>10616182</v>
      </c>
      <c r="L24" s="36">
        <f>SUM(L15:L23)</f>
        <v>11320849</v>
      </c>
      <c r="M24" s="32"/>
      <c r="N24" s="32"/>
      <c r="O24" s="32"/>
      <c r="P24" s="32"/>
      <c r="Q24" s="32"/>
    </row>
    <row r="25" spans="1:17" ht="21.75" customHeight="1" x14ac:dyDescent="0.25">
      <c r="C25" s="1"/>
      <c r="F25" s="38"/>
      <c r="G25" s="39"/>
      <c r="H25" s="39"/>
      <c r="I25" s="40"/>
      <c r="J25" s="38"/>
      <c r="K25" s="40"/>
      <c r="L25" s="39"/>
    </row>
    <row r="26" spans="1:17" ht="21.75" customHeight="1" x14ac:dyDescent="0.25">
      <c r="A26" s="18" t="s">
        <v>24</v>
      </c>
      <c r="E26" s="13"/>
      <c r="F26" s="42"/>
      <c r="G26" s="43"/>
      <c r="H26" s="43"/>
      <c r="I26" s="44"/>
      <c r="J26" s="42"/>
      <c r="K26" s="40"/>
      <c r="L26" s="43"/>
    </row>
    <row r="27" spans="1:17" ht="6" customHeight="1" x14ac:dyDescent="0.25">
      <c r="F27" s="38"/>
      <c r="G27" s="39"/>
      <c r="H27" s="39"/>
      <c r="I27" s="40"/>
      <c r="J27" s="38"/>
      <c r="K27" s="40"/>
      <c r="L27" s="39"/>
    </row>
    <row r="28" spans="1:17" ht="21.75" customHeight="1" x14ac:dyDescent="0.25">
      <c r="A28" s="12" t="s">
        <v>25</v>
      </c>
      <c r="D28" s="45"/>
      <c r="E28" s="13"/>
      <c r="F28" s="28">
        <v>0</v>
      </c>
      <c r="H28" s="14">
        <v>0</v>
      </c>
      <c r="J28" s="31">
        <v>530</v>
      </c>
      <c r="L28" s="30">
        <v>530</v>
      </c>
    </row>
    <row r="29" spans="1:17" ht="21.75" customHeight="1" x14ac:dyDescent="0.25">
      <c r="A29" s="12" t="s">
        <v>26</v>
      </c>
      <c r="D29" s="45">
        <v>11</v>
      </c>
      <c r="F29" s="28">
        <v>1947269</v>
      </c>
      <c r="H29" s="30">
        <v>2258546</v>
      </c>
      <c r="J29" s="31">
        <v>1944880</v>
      </c>
      <c r="L29" s="30">
        <v>2258546</v>
      </c>
    </row>
    <row r="30" spans="1:17" ht="21.75" customHeight="1" x14ac:dyDescent="0.25">
      <c r="A30" s="12" t="s">
        <v>27</v>
      </c>
      <c r="D30" s="45">
        <v>11</v>
      </c>
      <c r="F30" s="28">
        <v>4603067</v>
      </c>
      <c r="H30" s="30">
        <v>5320589</v>
      </c>
      <c r="J30" s="31">
        <v>1087376</v>
      </c>
      <c r="L30" s="30">
        <v>1414006</v>
      </c>
    </row>
    <row r="31" spans="1:17" ht="21.75" customHeight="1" x14ac:dyDescent="0.25">
      <c r="A31" s="12" t="s">
        <v>28</v>
      </c>
      <c r="D31" s="45">
        <v>11</v>
      </c>
      <c r="F31" s="28">
        <v>178384</v>
      </c>
      <c r="H31" s="30">
        <v>199150</v>
      </c>
      <c r="J31" s="31">
        <v>178350</v>
      </c>
      <c r="L31" s="30">
        <v>199112</v>
      </c>
    </row>
    <row r="32" spans="1:17" ht="21.75" customHeight="1" x14ac:dyDescent="0.25">
      <c r="A32" s="12" t="s">
        <v>29</v>
      </c>
      <c r="F32" s="28">
        <v>41444</v>
      </c>
      <c r="H32" s="30">
        <v>43009</v>
      </c>
      <c r="J32" s="31">
        <v>43464</v>
      </c>
      <c r="L32" s="30">
        <v>39162</v>
      </c>
    </row>
    <row r="33" spans="1:17" ht="21.75" customHeight="1" x14ac:dyDescent="0.25">
      <c r="A33" s="12" t="s">
        <v>30</v>
      </c>
      <c r="F33" s="46">
        <v>223725</v>
      </c>
      <c r="H33" s="36">
        <v>219015</v>
      </c>
      <c r="J33" s="37">
        <v>223725</v>
      </c>
      <c r="L33" s="36">
        <v>219015</v>
      </c>
    </row>
    <row r="34" spans="1:17" ht="6" customHeight="1" x14ac:dyDescent="0.25">
      <c r="B34" s="11"/>
      <c r="F34" s="38"/>
      <c r="G34" s="39"/>
      <c r="H34" s="39"/>
      <c r="I34" s="40"/>
      <c r="J34" s="38"/>
      <c r="K34" s="40"/>
      <c r="L34" s="39"/>
    </row>
    <row r="35" spans="1:17" ht="21.75" customHeight="1" x14ac:dyDescent="0.25">
      <c r="A35" s="1" t="s">
        <v>31</v>
      </c>
      <c r="F35" s="41">
        <f>SUM(F28:F34)</f>
        <v>6993889</v>
      </c>
      <c r="G35" s="32"/>
      <c r="H35" s="47">
        <f>SUM(H28:H34)</f>
        <v>8040309</v>
      </c>
      <c r="J35" s="41">
        <f>SUM(J28:J34)</f>
        <v>3478325</v>
      </c>
      <c r="L35" s="47">
        <f>SUM(L28:L34)</f>
        <v>4130371</v>
      </c>
      <c r="M35" s="32"/>
      <c r="N35" s="32"/>
      <c r="O35" s="32"/>
      <c r="P35" s="32"/>
      <c r="Q35" s="32"/>
    </row>
    <row r="36" spans="1:17" ht="6" customHeight="1" x14ac:dyDescent="0.25">
      <c r="C36" s="1"/>
      <c r="F36" s="38"/>
      <c r="G36" s="39"/>
      <c r="H36" s="39"/>
      <c r="I36" s="40"/>
      <c r="J36" s="38"/>
      <c r="K36" s="40"/>
      <c r="L36" s="39"/>
    </row>
    <row r="37" spans="1:17" ht="21.75" customHeight="1" thickBot="1" x14ac:dyDescent="0.3">
      <c r="A37" s="1" t="s">
        <v>32</v>
      </c>
      <c r="D37" s="48"/>
      <c r="F37" s="49">
        <f>SUM(F24,F35)</f>
        <v>17615860</v>
      </c>
      <c r="G37" s="32"/>
      <c r="H37" s="50">
        <f>SUM(H24,H35)</f>
        <v>19318235</v>
      </c>
      <c r="J37" s="49">
        <f>SUM(J24,J35)</f>
        <v>14094507</v>
      </c>
      <c r="L37" s="50">
        <f>SUM(L24,L35)</f>
        <v>15451220</v>
      </c>
      <c r="M37" s="32"/>
      <c r="N37" s="32"/>
      <c r="O37" s="32"/>
      <c r="P37" s="32"/>
      <c r="Q37" s="32"/>
    </row>
    <row r="38" spans="1:17" ht="21.75" customHeight="1" thickTop="1" x14ac:dyDescent="0.25">
      <c r="A38" s="1"/>
      <c r="D38" s="48"/>
      <c r="M38" s="32"/>
      <c r="N38" s="32"/>
      <c r="O38" s="32"/>
      <c r="P38" s="32"/>
      <c r="Q38" s="32"/>
    </row>
    <row r="39" spans="1:17" ht="21.75" customHeight="1" x14ac:dyDescent="0.25">
      <c r="A39" s="1"/>
      <c r="D39" s="48"/>
      <c r="M39" s="32"/>
      <c r="N39" s="32"/>
      <c r="O39" s="32"/>
      <c r="P39" s="32"/>
      <c r="Q39" s="32"/>
    </row>
    <row r="40" spans="1:17" ht="21.75" customHeight="1" x14ac:dyDescent="0.25">
      <c r="A40" s="1"/>
      <c r="D40" s="48"/>
      <c r="M40" s="32"/>
      <c r="N40" s="32"/>
      <c r="O40" s="32"/>
      <c r="P40" s="32"/>
      <c r="Q40" s="32"/>
    </row>
    <row r="41" spans="1:17" ht="21.75" customHeight="1" x14ac:dyDescent="0.25">
      <c r="A41" s="1"/>
      <c r="D41" s="48"/>
      <c r="M41" s="32"/>
      <c r="N41" s="32"/>
      <c r="O41" s="32"/>
      <c r="P41" s="32"/>
      <c r="Q41" s="32"/>
    </row>
    <row r="42" spans="1:17" ht="21.75" customHeight="1" x14ac:dyDescent="0.25">
      <c r="A42" s="1"/>
      <c r="D42" s="48"/>
      <c r="M42" s="32"/>
      <c r="N42" s="32"/>
      <c r="O42" s="32"/>
      <c r="P42" s="32"/>
      <c r="Q42" s="32"/>
    </row>
    <row r="43" spans="1:17" ht="21.75" customHeight="1" x14ac:dyDescent="0.25">
      <c r="A43" s="214" t="s">
        <v>33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</row>
    <row r="44" spans="1:17" ht="18" customHeight="1" x14ac:dyDescent="0.25">
      <c r="A44" s="13"/>
      <c r="B44" s="13"/>
      <c r="C44" s="13"/>
      <c r="E44" s="13"/>
      <c r="F44" s="13"/>
      <c r="G44" s="13"/>
      <c r="H44" s="13"/>
      <c r="I44" s="13"/>
      <c r="J44" s="13"/>
      <c r="K44" s="13"/>
      <c r="L44" s="13"/>
    </row>
    <row r="45" spans="1:17" ht="21.95" customHeight="1" x14ac:dyDescent="0.25">
      <c r="A45" s="6" t="s">
        <v>34</v>
      </c>
      <c r="B45" s="7"/>
      <c r="C45" s="7"/>
      <c r="D45" s="8"/>
      <c r="E45" s="7"/>
      <c r="F45" s="52"/>
      <c r="G45" s="52"/>
      <c r="H45" s="52"/>
      <c r="I45" s="53"/>
      <c r="J45" s="52"/>
      <c r="K45" s="53"/>
      <c r="L45" s="52"/>
    </row>
    <row r="46" spans="1:17" ht="21.75" customHeight="1" x14ac:dyDescent="0.25">
      <c r="A46" s="1" t="str">
        <f>A1</f>
        <v>บริษัท เคอรี่ เอ็กซ์เพรส (ประเทศไทย) จำกัด (มหาชน)</v>
      </c>
      <c r="B46" s="1"/>
      <c r="C46" s="1"/>
      <c r="D46" s="1"/>
      <c r="E46" s="1"/>
      <c r="F46" s="2"/>
      <c r="G46" s="2"/>
      <c r="H46" s="2"/>
      <c r="I46" s="3"/>
      <c r="J46" s="2"/>
      <c r="K46" s="3"/>
      <c r="L46" s="2"/>
    </row>
    <row r="47" spans="1:17" ht="21.75" customHeight="1" x14ac:dyDescent="0.25">
      <c r="A47" s="1" t="s">
        <v>35</v>
      </c>
      <c r="B47" s="18"/>
      <c r="C47" s="18"/>
      <c r="D47" s="18"/>
      <c r="E47" s="18"/>
      <c r="F47" s="54"/>
      <c r="G47" s="54"/>
      <c r="H47" s="54"/>
      <c r="I47" s="55"/>
      <c r="J47" s="54"/>
      <c r="K47" s="55"/>
      <c r="L47" s="54"/>
    </row>
    <row r="48" spans="1:17" ht="21.75" customHeight="1" x14ac:dyDescent="0.25">
      <c r="A48" s="5" t="str">
        <f>+A3</f>
        <v>ณ วันที่ 30 มิถุนายน พ.ศ. 2564</v>
      </c>
      <c r="B48" s="21"/>
      <c r="C48" s="21"/>
      <c r="D48" s="21"/>
      <c r="E48" s="21"/>
      <c r="F48" s="56"/>
      <c r="G48" s="56"/>
      <c r="H48" s="56"/>
      <c r="I48" s="57"/>
      <c r="J48" s="56"/>
      <c r="K48" s="57"/>
      <c r="L48" s="56"/>
    </row>
    <row r="49" spans="1:12" ht="21.75" customHeight="1" x14ac:dyDescent="0.25">
      <c r="A49" s="18"/>
      <c r="B49" s="11"/>
      <c r="C49" s="58"/>
      <c r="E49" s="58"/>
      <c r="F49" s="59"/>
      <c r="G49" s="59"/>
      <c r="H49" s="59"/>
      <c r="I49" s="60"/>
      <c r="J49" s="59"/>
      <c r="K49" s="60"/>
      <c r="L49" s="59"/>
    </row>
    <row r="50" spans="1:12" ht="21.75" customHeight="1" x14ac:dyDescent="0.25">
      <c r="A50" s="18"/>
      <c r="B50" s="11"/>
      <c r="C50" s="58"/>
      <c r="E50" s="58"/>
      <c r="F50" s="213" t="s">
        <v>3</v>
      </c>
      <c r="G50" s="213"/>
      <c r="H50" s="213"/>
      <c r="I50" s="2"/>
      <c r="J50" s="213" t="s">
        <v>4</v>
      </c>
      <c r="K50" s="213"/>
      <c r="L50" s="213"/>
    </row>
    <row r="51" spans="1:12" ht="21.75" customHeight="1" x14ac:dyDescent="0.25">
      <c r="A51" s="18"/>
      <c r="B51" s="11"/>
      <c r="C51" s="58"/>
      <c r="E51" s="58"/>
      <c r="F51" s="16" t="s">
        <v>5</v>
      </c>
      <c r="G51" s="16"/>
      <c r="H51" s="16" t="s">
        <v>6</v>
      </c>
      <c r="I51" s="17"/>
      <c r="J51" s="16" t="s">
        <v>5</v>
      </c>
      <c r="K51" s="17"/>
      <c r="L51" s="16" t="s">
        <v>6</v>
      </c>
    </row>
    <row r="52" spans="1:12" ht="21.75" customHeight="1" x14ac:dyDescent="0.25">
      <c r="A52" s="18"/>
      <c r="B52" s="11"/>
      <c r="C52" s="58"/>
      <c r="E52" s="58"/>
      <c r="F52" s="16" t="s">
        <v>7</v>
      </c>
      <c r="G52" s="16"/>
      <c r="H52" s="16" t="s">
        <v>8</v>
      </c>
      <c r="I52" s="17"/>
      <c r="J52" s="16" t="s">
        <v>7</v>
      </c>
      <c r="K52" s="17"/>
      <c r="L52" s="16" t="s">
        <v>8</v>
      </c>
    </row>
    <row r="53" spans="1:12" ht="21.75" customHeight="1" x14ac:dyDescent="0.25">
      <c r="A53" s="18"/>
      <c r="B53" s="11"/>
      <c r="F53" s="19" t="s">
        <v>9</v>
      </c>
      <c r="G53" s="19"/>
      <c r="H53" s="19" t="s">
        <v>10</v>
      </c>
      <c r="I53" s="20"/>
      <c r="J53" s="19" t="s">
        <v>9</v>
      </c>
      <c r="K53" s="20"/>
      <c r="L53" s="19" t="s">
        <v>10</v>
      </c>
    </row>
    <row r="54" spans="1:12" ht="21.75" customHeight="1" x14ac:dyDescent="0.25">
      <c r="A54" s="18"/>
      <c r="B54" s="18"/>
      <c r="C54" s="18"/>
      <c r="D54" s="21" t="s">
        <v>11</v>
      </c>
      <c r="E54" s="13"/>
      <c r="F54" s="22" t="s">
        <v>12</v>
      </c>
      <c r="G54" s="16"/>
      <c r="H54" s="22" t="s">
        <v>12</v>
      </c>
      <c r="I54" s="20"/>
      <c r="J54" s="22" t="s">
        <v>12</v>
      </c>
      <c r="K54" s="20"/>
      <c r="L54" s="22" t="s">
        <v>12</v>
      </c>
    </row>
    <row r="55" spans="1:12" ht="21.75" customHeight="1" x14ac:dyDescent="0.25">
      <c r="A55" s="18"/>
      <c r="B55" s="18"/>
      <c r="C55" s="18"/>
      <c r="E55" s="13"/>
      <c r="F55" s="25"/>
      <c r="G55" s="26"/>
      <c r="H55" s="26"/>
      <c r="I55" s="27"/>
      <c r="J55" s="25"/>
      <c r="K55" s="27"/>
      <c r="L55" s="26"/>
    </row>
    <row r="56" spans="1:12" ht="21.75" customHeight="1" x14ac:dyDescent="0.25">
      <c r="A56" s="212" t="s">
        <v>36</v>
      </c>
      <c r="B56" s="212"/>
      <c r="C56" s="212"/>
      <c r="E56" s="13"/>
      <c r="F56" s="42"/>
      <c r="G56" s="43"/>
      <c r="H56" s="43"/>
      <c r="I56" s="44"/>
      <c r="J56" s="42"/>
      <c r="K56" s="61"/>
      <c r="L56" s="43"/>
    </row>
    <row r="57" spans="1:12" ht="6" customHeight="1" x14ac:dyDescent="0.25">
      <c r="A57" s="18"/>
      <c r="B57" s="18"/>
      <c r="C57" s="18"/>
      <c r="E57" s="13"/>
      <c r="F57" s="42"/>
      <c r="G57" s="43"/>
      <c r="H57" s="43"/>
      <c r="I57" s="44"/>
      <c r="J57" s="42"/>
      <c r="K57" s="61"/>
      <c r="L57" s="43"/>
    </row>
    <row r="58" spans="1:12" ht="21.75" customHeight="1" x14ac:dyDescent="0.25">
      <c r="A58" s="1" t="s">
        <v>37</v>
      </c>
      <c r="F58" s="38"/>
      <c r="G58" s="39"/>
      <c r="H58" s="39"/>
      <c r="I58" s="40"/>
      <c r="J58" s="38"/>
      <c r="K58" s="40"/>
      <c r="L58" s="39"/>
    </row>
    <row r="59" spans="1:12" ht="6" customHeight="1" x14ac:dyDescent="0.25">
      <c r="A59" s="1"/>
      <c r="F59" s="38"/>
      <c r="G59" s="39"/>
      <c r="H59" s="39"/>
      <c r="I59" s="40"/>
      <c r="J59" s="38"/>
      <c r="K59" s="40"/>
      <c r="L59" s="39"/>
    </row>
    <row r="60" spans="1:12" ht="21.75" customHeight="1" x14ac:dyDescent="0.25">
      <c r="A60" s="62" t="s">
        <v>38</v>
      </c>
      <c r="F60" s="63"/>
      <c r="G60" s="64"/>
      <c r="H60" s="65"/>
      <c r="I60" s="40"/>
      <c r="J60" s="63"/>
      <c r="K60" s="40"/>
      <c r="L60" s="65"/>
    </row>
    <row r="61" spans="1:12" ht="21.75" customHeight="1" x14ac:dyDescent="0.25">
      <c r="B61" s="12" t="s">
        <v>39</v>
      </c>
      <c r="F61" s="28">
        <v>0</v>
      </c>
      <c r="G61" s="35"/>
      <c r="H61" s="30">
        <v>800000</v>
      </c>
      <c r="J61" s="28">
        <v>0</v>
      </c>
      <c r="L61" s="30">
        <v>800000</v>
      </c>
    </row>
    <row r="62" spans="1:12" ht="21.75" customHeight="1" x14ac:dyDescent="0.25">
      <c r="A62" s="11" t="s">
        <v>40</v>
      </c>
      <c r="D62" s="13">
        <v>12</v>
      </c>
      <c r="F62" s="28">
        <v>1224653</v>
      </c>
      <c r="G62" s="35"/>
      <c r="H62" s="30">
        <v>1347028</v>
      </c>
      <c r="J62" s="28">
        <v>1379166</v>
      </c>
      <c r="L62" s="30">
        <v>1495630</v>
      </c>
    </row>
    <row r="63" spans="1:12" ht="21.75" customHeight="1" x14ac:dyDescent="0.25">
      <c r="A63" s="11" t="s">
        <v>41</v>
      </c>
      <c r="F63" s="28">
        <v>425806</v>
      </c>
      <c r="G63" s="35"/>
      <c r="H63" s="30">
        <v>615059</v>
      </c>
      <c r="J63" s="28">
        <v>425806</v>
      </c>
      <c r="L63" s="30">
        <v>615059</v>
      </c>
    </row>
    <row r="64" spans="1:12" ht="21.75" customHeight="1" x14ac:dyDescent="0.25">
      <c r="A64" s="12" t="s">
        <v>42</v>
      </c>
      <c r="F64" s="28">
        <v>29620</v>
      </c>
      <c r="G64" s="35"/>
      <c r="H64" s="30">
        <v>44536</v>
      </c>
      <c r="J64" s="28">
        <v>29620</v>
      </c>
      <c r="L64" s="30">
        <v>44536</v>
      </c>
    </row>
    <row r="65" spans="1:17" ht="21.75" customHeight="1" x14ac:dyDescent="0.25">
      <c r="A65" s="12" t="s">
        <v>43</v>
      </c>
      <c r="F65" s="28">
        <v>76418</v>
      </c>
      <c r="G65" s="35"/>
      <c r="H65" s="30">
        <v>86113</v>
      </c>
      <c r="J65" s="28">
        <v>76418</v>
      </c>
      <c r="L65" s="30">
        <v>84676</v>
      </c>
    </row>
    <row r="66" spans="1:17" ht="21.75" customHeight="1" x14ac:dyDescent="0.25">
      <c r="A66" s="12" t="s">
        <v>44</v>
      </c>
      <c r="F66" s="66"/>
      <c r="G66" s="35"/>
      <c r="H66" s="30"/>
      <c r="J66" s="31"/>
      <c r="L66" s="30"/>
    </row>
    <row r="67" spans="1:17" ht="21.75" customHeight="1" x14ac:dyDescent="0.25">
      <c r="B67" s="12" t="s">
        <v>45</v>
      </c>
      <c r="F67" s="66">
        <v>1883128</v>
      </c>
      <c r="G67" s="35"/>
      <c r="H67" s="30">
        <v>1760568</v>
      </c>
      <c r="J67" s="66">
        <v>505422</v>
      </c>
      <c r="L67" s="30">
        <v>597619</v>
      </c>
    </row>
    <row r="68" spans="1:17" ht="21.75" customHeight="1" x14ac:dyDescent="0.25">
      <c r="A68" s="12" t="s">
        <v>46</v>
      </c>
      <c r="F68" s="34">
        <v>46248</v>
      </c>
      <c r="G68" s="35"/>
      <c r="H68" s="36">
        <v>44939</v>
      </c>
      <c r="J68" s="37">
        <v>41870</v>
      </c>
      <c r="L68" s="36">
        <v>40093</v>
      </c>
      <c r="M68" s="32"/>
      <c r="N68" s="32"/>
      <c r="O68" s="32"/>
      <c r="P68" s="32"/>
      <c r="Q68" s="32"/>
    </row>
    <row r="69" spans="1:17" ht="6" customHeight="1" x14ac:dyDescent="0.25">
      <c r="A69" s="1"/>
      <c r="F69" s="38"/>
      <c r="G69" s="39"/>
      <c r="H69" s="39"/>
      <c r="I69" s="40"/>
      <c r="J69" s="38"/>
      <c r="K69" s="40"/>
      <c r="L69" s="39"/>
    </row>
    <row r="70" spans="1:17" ht="21.75" customHeight="1" x14ac:dyDescent="0.25">
      <c r="A70" s="1" t="s">
        <v>47</v>
      </c>
      <c r="F70" s="41">
        <f>SUM(F61:F69)</f>
        <v>3685873</v>
      </c>
      <c r="G70" s="35"/>
      <c r="H70" s="36">
        <f>SUM(H61:H69)</f>
        <v>4698243</v>
      </c>
      <c r="J70" s="41">
        <f>SUM(J61:J69)</f>
        <v>2458302</v>
      </c>
      <c r="L70" s="36">
        <f>SUM(L61:L69)</f>
        <v>3677613</v>
      </c>
    </row>
    <row r="71" spans="1:17" ht="21.75" customHeight="1" x14ac:dyDescent="0.25">
      <c r="C71" s="1"/>
      <c r="F71" s="38"/>
      <c r="G71" s="39"/>
      <c r="H71" s="39"/>
      <c r="I71" s="40"/>
      <c r="J71" s="38"/>
      <c r="K71" s="40"/>
      <c r="L71" s="39"/>
    </row>
    <row r="72" spans="1:17" ht="21.75" customHeight="1" x14ac:dyDescent="0.25">
      <c r="A72" s="1" t="s">
        <v>48</v>
      </c>
      <c r="F72" s="38"/>
      <c r="G72" s="39"/>
      <c r="H72" s="39"/>
      <c r="I72" s="40"/>
      <c r="J72" s="38"/>
      <c r="K72" s="40"/>
      <c r="L72" s="39"/>
    </row>
    <row r="73" spans="1:17" ht="6" customHeight="1" x14ac:dyDescent="0.25">
      <c r="F73" s="38"/>
      <c r="G73" s="39"/>
      <c r="H73" s="39"/>
      <c r="I73" s="40"/>
      <c r="J73" s="38"/>
      <c r="K73" s="40"/>
      <c r="L73" s="39"/>
    </row>
    <row r="74" spans="1:17" ht="21.75" customHeight="1" x14ac:dyDescent="0.25">
      <c r="A74" s="62" t="s">
        <v>49</v>
      </c>
      <c r="F74" s="28">
        <v>2660488</v>
      </c>
      <c r="G74" s="35"/>
      <c r="H74" s="30">
        <v>3593057</v>
      </c>
      <c r="J74" s="31">
        <v>597971</v>
      </c>
      <c r="L74" s="30">
        <v>834237</v>
      </c>
    </row>
    <row r="75" spans="1:17" ht="21.75" customHeight="1" x14ac:dyDescent="0.25">
      <c r="A75" s="62" t="s">
        <v>50</v>
      </c>
      <c r="F75" s="28">
        <v>119298</v>
      </c>
      <c r="G75" s="35"/>
      <c r="H75" s="30">
        <v>104112</v>
      </c>
      <c r="J75" s="31">
        <v>96268</v>
      </c>
      <c r="L75" s="30">
        <v>84879</v>
      </c>
    </row>
    <row r="76" spans="1:17" ht="21.75" customHeight="1" x14ac:dyDescent="0.25">
      <c r="A76" s="62" t="s">
        <v>51</v>
      </c>
      <c r="F76" s="34">
        <v>69305</v>
      </c>
      <c r="G76" s="35"/>
      <c r="H76" s="36">
        <v>75351</v>
      </c>
      <c r="J76" s="37">
        <v>68795</v>
      </c>
      <c r="L76" s="36">
        <v>74841</v>
      </c>
      <c r="M76" s="32"/>
      <c r="N76" s="32"/>
      <c r="O76" s="32"/>
      <c r="P76" s="32"/>
      <c r="Q76" s="32"/>
    </row>
    <row r="77" spans="1:17" ht="6" customHeight="1" x14ac:dyDescent="0.25">
      <c r="F77" s="38"/>
      <c r="G77" s="39"/>
      <c r="H77" s="39"/>
      <c r="I77" s="40"/>
      <c r="J77" s="38"/>
      <c r="K77" s="40"/>
      <c r="L77" s="39"/>
    </row>
    <row r="78" spans="1:17" ht="21.75" customHeight="1" x14ac:dyDescent="0.25">
      <c r="A78" s="1" t="s">
        <v>52</v>
      </c>
      <c r="D78" s="12"/>
      <c r="F78" s="41">
        <f>SUM(F74:F77)</f>
        <v>2849091</v>
      </c>
      <c r="G78" s="35"/>
      <c r="H78" s="36">
        <f>SUM(H74:H77)</f>
        <v>3772520</v>
      </c>
      <c r="J78" s="41">
        <f>SUM(J74:J77)</f>
        <v>763034</v>
      </c>
      <c r="L78" s="36">
        <f>SUM(L74:L77)</f>
        <v>993957</v>
      </c>
      <c r="M78" s="32"/>
      <c r="N78" s="32"/>
      <c r="O78" s="32"/>
      <c r="P78" s="32"/>
      <c r="Q78" s="32"/>
    </row>
    <row r="79" spans="1:17" ht="6" customHeight="1" x14ac:dyDescent="0.25">
      <c r="F79" s="38"/>
      <c r="G79" s="39"/>
      <c r="H79" s="39"/>
      <c r="I79" s="40"/>
      <c r="J79" s="38"/>
      <c r="K79" s="40"/>
      <c r="L79" s="39"/>
    </row>
    <row r="80" spans="1:17" ht="21.75" customHeight="1" x14ac:dyDescent="0.25">
      <c r="A80" s="1" t="s">
        <v>53</v>
      </c>
      <c r="D80" s="12"/>
      <c r="F80" s="41">
        <f>SUM(F70,F78)</f>
        <v>6534964</v>
      </c>
      <c r="G80" s="35"/>
      <c r="H80" s="36">
        <f>SUM(H70,H78)</f>
        <v>8470763</v>
      </c>
      <c r="J80" s="41">
        <f>SUM(J70,J78)</f>
        <v>3221336</v>
      </c>
      <c r="L80" s="36">
        <f>SUM(L70,L78)</f>
        <v>4671570</v>
      </c>
    </row>
    <row r="81" spans="1:12" ht="21.75" customHeight="1" x14ac:dyDescent="0.25">
      <c r="A81" s="1"/>
      <c r="D81" s="12"/>
    </row>
    <row r="82" spans="1:12" ht="21.75" customHeight="1" x14ac:dyDescent="0.25">
      <c r="A82" s="1"/>
      <c r="D82" s="12"/>
    </row>
    <row r="83" spans="1:12" ht="21.75" customHeight="1" x14ac:dyDescent="0.25">
      <c r="A83" s="1"/>
      <c r="D83" s="12"/>
    </row>
    <row r="84" spans="1:12" ht="21.75" customHeight="1" x14ac:dyDescent="0.25">
      <c r="A84" s="1"/>
      <c r="D84" s="12"/>
    </row>
    <row r="85" spans="1:12" ht="21.75" customHeight="1" x14ac:dyDescent="0.25">
      <c r="A85" s="1"/>
      <c r="D85" s="12"/>
    </row>
    <row r="86" spans="1:12" ht="21.75" customHeight="1" x14ac:dyDescent="0.25">
      <c r="A86" s="1"/>
      <c r="D86" s="12"/>
    </row>
    <row r="87" spans="1:12" ht="21.75" customHeight="1" x14ac:dyDescent="0.25">
      <c r="A87" s="1"/>
      <c r="D87" s="12"/>
    </row>
    <row r="88" spans="1:12" ht="21.75" customHeight="1" x14ac:dyDescent="0.25">
      <c r="A88" s="1"/>
      <c r="D88" s="12"/>
    </row>
    <row r="89" spans="1:12" ht="18" customHeight="1" x14ac:dyDescent="0.25">
      <c r="A89" s="1"/>
      <c r="D89" s="12"/>
    </row>
    <row r="90" spans="1:12" ht="21.95" customHeight="1" x14ac:dyDescent="0.25">
      <c r="A90" s="6" t="s">
        <v>34</v>
      </c>
      <c r="B90" s="7"/>
      <c r="C90" s="7"/>
      <c r="D90" s="7"/>
      <c r="E90" s="7"/>
      <c r="F90" s="9"/>
      <c r="G90" s="9"/>
      <c r="H90" s="9"/>
      <c r="I90" s="10"/>
      <c r="J90" s="9"/>
      <c r="K90" s="10"/>
      <c r="L90" s="9"/>
    </row>
    <row r="91" spans="1:12" ht="21.75" customHeight="1" x14ac:dyDescent="0.25">
      <c r="A91" s="1" t="str">
        <f>A1</f>
        <v>บริษัท เคอรี่ เอ็กซ์เพรส (ประเทศไทย) จำกัด (มหาชน)</v>
      </c>
      <c r="B91" s="1"/>
      <c r="C91" s="1"/>
      <c r="D91" s="1"/>
      <c r="E91" s="1"/>
      <c r="F91" s="2"/>
      <c r="G91" s="2"/>
      <c r="H91" s="2"/>
      <c r="I91" s="3"/>
      <c r="J91" s="2"/>
      <c r="K91" s="3"/>
      <c r="L91" s="2"/>
    </row>
    <row r="92" spans="1:12" ht="21.75" customHeight="1" x14ac:dyDescent="0.25">
      <c r="A92" s="1" t="s">
        <v>54</v>
      </c>
      <c r="B92" s="18"/>
      <c r="C92" s="18"/>
      <c r="D92" s="18"/>
      <c r="E92" s="18"/>
      <c r="F92" s="54"/>
      <c r="G92" s="54"/>
      <c r="H92" s="54"/>
      <c r="I92" s="55"/>
      <c r="J92" s="54"/>
      <c r="K92" s="55"/>
      <c r="L92" s="54"/>
    </row>
    <row r="93" spans="1:12" ht="21.75" customHeight="1" x14ac:dyDescent="0.25">
      <c r="A93" s="5" t="str">
        <f>+A48</f>
        <v>ณ วันที่ 30 มิถุนายน พ.ศ. 2564</v>
      </c>
      <c r="B93" s="21"/>
      <c r="C93" s="21"/>
      <c r="D93" s="21"/>
      <c r="E93" s="21"/>
      <c r="F93" s="56"/>
      <c r="G93" s="56"/>
      <c r="H93" s="56"/>
      <c r="I93" s="57"/>
      <c r="J93" s="56"/>
      <c r="K93" s="57"/>
      <c r="L93" s="56"/>
    </row>
    <row r="94" spans="1:12" ht="21.75" customHeight="1" x14ac:dyDescent="0.25">
      <c r="A94" s="18"/>
      <c r="B94" s="11"/>
      <c r="C94" s="58"/>
      <c r="E94" s="58"/>
      <c r="F94" s="59"/>
      <c r="G94" s="59"/>
      <c r="H94" s="59"/>
      <c r="I94" s="60"/>
      <c r="J94" s="59"/>
      <c r="K94" s="60"/>
      <c r="L94" s="59"/>
    </row>
    <row r="95" spans="1:12" ht="21.75" customHeight="1" x14ac:dyDescent="0.25">
      <c r="A95" s="18"/>
      <c r="B95" s="11"/>
      <c r="C95" s="58"/>
      <c r="E95" s="58"/>
      <c r="F95" s="213" t="s">
        <v>3</v>
      </c>
      <c r="G95" s="213"/>
      <c r="H95" s="213"/>
      <c r="I95" s="2"/>
      <c r="J95" s="213" t="s">
        <v>4</v>
      </c>
      <c r="K95" s="213"/>
      <c r="L95" s="213"/>
    </row>
    <row r="96" spans="1:12" ht="21.75" customHeight="1" x14ac:dyDescent="0.25">
      <c r="A96" s="18"/>
      <c r="B96" s="11"/>
      <c r="C96" s="58"/>
      <c r="E96" s="58"/>
      <c r="F96" s="16" t="s">
        <v>5</v>
      </c>
      <c r="G96" s="16"/>
      <c r="H96" s="16" t="s">
        <v>6</v>
      </c>
      <c r="I96" s="17"/>
      <c r="J96" s="16" t="s">
        <v>5</v>
      </c>
      <c r="K96" s="17"/>
      <c r="L96" s="16" t="s">
        <v>6</v>
      </c>
    </row>
    <row r="97" spans="1:17" ht="21.75" customHeight="1" x14ac:dyDescent="0.25">
      <c r="A97" s="18"/>
      <c r="B97" s="11"/>
      <c r="C97" s="58"/>
      <c r="E97" s="58"/>
      <c r="F97" s="16" t="s">
        <v>7</v>
      </c>
      <c r="G97" s="16"/>
      <c r="H97" s="16" t="s">
        <v>8</v>
      </c>
      <c r="I97" s="17"/>
      <c r="J97" s="16" t="s">
        <v>7</v>
      </c>
      <c r="K97" s="17"/>
      <c r="L97" s="16" t="s">
        <v>8</v>
      </c>
    </row>
    <row r="98" spans="1:17" ht="21.75" customHeight="1" x14ac:dyDescent="0.25">
      <c r="A98" s="18"/>
      <c r="B98" s="11"/>
      <c r="F98" s="19" t="s">
        <v>9</v>
      </c>
      <c r="G98" s="19"/>
      <c r="H98" s="19" t="s">
        <v>10</v>
      </c>
      <c r="I98" s="20"/>
      <c r="J98" s="19" t="s">
        <v>9</v>
      </c>
      <c r="K98" s="20"/>
      <c r="L98" s="19" t="s">
        <v>10</v>
      </c>
    </row>
    <row r="99" spans="1:17" ht="21.75" customHeight="1" x14ac:dyDescent="0.25">
      <c r="A99" s="18"/>
      <c r="B99" s="18"/>
      <c r="C99" s="18"/>
      <c r="D99" s="21" t="s">
        <v>11</v>
      </c>
      <c r="E99" s="13"/>
      <c r="F99" s="22" t="s">
        <v>12</v>
      </c>
      <c r="G99" s="16"/>
      <c r="H99" s="22" t="s">
        <v>12</v>
      </c>
      <c r="I99" s="20"/>
      <c r="J99" s="22" t="s">
        <v>12</v>
      </c>
      <c r="K99" s="20"/>
      <c r="L99" s="22" t="s">
        <v>12</v>
      </c>
    </row>
    <row r="100" spans="1:17" ht="21.75" customHeight="1" x14ac:dyDescent="0.25">
      <c r="A100" s="18"/>
      <c r="B100" s="18"/>
      <c r="C100" s="18"/>
      <c r="D100" s="67"/>
      <c r="E100" s="13"/>
      <c r="F100" s="24"/>
      <c r="G100" s="16"/>
      <c r="H100" s="16"/>
      <c r="I100" s="68"/>
      <c r="J100" s="24"/>
      <c r="K100" s="68"/>
      <c r="L100" s="16"/>
    </row>
    <row r="101" spans="1:17" ht="21.75" customHeight="1" x14ac:dyDescent="0.25">
      <c r="A101" s="1" t="s">
        <v>55</v>
      </c>
      <c r="B101" s="1"/>
      <c r="C101" s="1"/>
      <c r="D101" s="69"/>
      <c r="E101" s="13"/>
      <c r="F101" s="70"/>
      <c r="G101" s="71"/>
      <c r="H101" s="71"/>
      <c r="I101" s="44"/>
      <c r="J101" s="70"/>
      <c r="K101" s="72"/>
      <c r="L101" s="71"/>
    </row>
    <row r="102" spans="1:17" ht="6" customHeight="1" x14ac:dyDescent="0.25">
      <c r="A102" s="18"/>
      <c r="B102" s="18"/>
      <c r="C102" s="18"/>
      <c r="E102" s="13"/>
      <c r="F102" s="42"/>
      <c r="G102" s="43"/>
      <c r="H102" s="43"/>
      <c r="I102" s="44"/>
      <c r="J102" s="42"/>
      <c r="K102" s="61"/>
      <c r="L102" s="43"/>
    </row>
    <row r="103" spans="1:17" ht="21.75" customHeight="1" x14ac:dyDescent="0.25">
      <c r="A103" s="1" t="s">
        <v>56</v>
      </c>
      <c r="F103" s="38"/>
      <c r="G103" s="39"/>
      <c r="H103" s="39"/>
      <c r="I103" s="40"/>
      <c r="J103" s="38"/>
      <c r="K103" s="40"/>
      <c r="L103" s="39"/>
    </row>
    <row r="104" spans="1:17" ht="6" customHeight="1" x14ac:dyDescent="0.25">
      <c r="A104" s="18"/>
      <c r="B104" s="18"/>
      <c r="C104" s="18"/>
      <c r="E104" s="13"/>
      <c r="F104" s="42"/>
      <c r="G104" s="43"/>
      <c r="H104" s="43"/>
      <c r="I104" s="44"/>
      <c r="J104" s="42"/>
      <c r="K104" s="61"/>
      <c r="L104" s="43"/>
    </row>
    <row r="105" spans="1:17" ht="21.75" customHeight="1" x14ac:dyDescent="0.25">
      <c r="A105" s="29" t="s">
        <v>57</v>
      </c>
      <c r="F105" s="38"/>
      <c r="G105" s="39"/>
      <c r="H105" s="39"/>
      <c r="I105" s="40"/>
      <c r="J105" s="38"/>
      <c r="K105" s="40"/>
      <c r="L105" s="39"/>
    </row>
    <row r="106" spans="1:17" ht="21.75" customHeight="1" x14ac:dyDescent="0.25">
      <c r="A106" s="29"/>
      <c r="B106" s="29" t="s">
        <v>58</v>
      </c>
      <c r="F106" s="38"/>
      <c r="G106" s="39"/>
      <c r="H106" s="39"/>
      <c r="I106" s="40"/>
      <c r="J106" s="38"/>
      <c r="K106" s="40"/>
      <c r="L106" s="39"/>
    </row>
    <row r="107" spans="1:17" ht="21.75" customHeight="1" x14ac:dyDescent="0.25">
      <c r="A107" s="29"/>
      <c r="B107" s="29"/>
      <c r="C107" s="12" t="s">
        <v>59</v>
      </c>
      <c r="F107" s="38"/>
      <c r="G107" s="39"/>
      <c r="H107" s="39"/>
      <c r="I107" s="40"/>
      <c r="J107" s="38"/>
      <c r="K107" s="40"/>
      <c r="L107" s="39"/>
    </row>
    <row r="108" spans="1:17" ht="21.75" customHeight="1" thickBot="1" x14ac:dyDescent="0.3">
      <c r="A108" s="29"/>
      <c r="B108" s="29"/>
      <c r="C108" s="12" t="s">
        <v>60</v>
      </c>
      <c r="F108" s="73">
        <v>890000</v>
      </c>
      <c r="H108" s="74">
        <v>890000</v>
      </c>
      <c r="J108" s="73">
        <v>890000</v>
      </c>
      <c r="L108" s="74">
        <v>890000</v>
      </c>
      <c r="M108" s="32"/>
      <c r="N108" s="32"/>
      <c r="O108" s="32"/>
      <c r="P108" s="32"/>
      <c r="Q108" s="32"/>
    </row>
    <row r="109" spans="1:17" ht="6" customHeight="1" thickTop="1" x14ac:dyDescent="0.25">
      <c r="C109" s="29"/>
      <c r="F109" s="38"/>
      <c r="G109" s="39"/>
      <c r="H109" s="39"/>
      <c r="I109" s="40"/>
      <c r="J109" s="38"/>
      <c r="K109" s="40"/>
      <c r="L109" s="39"/>
    </row>
    <row r="110" spans="1:17" ht="21.75" customHeight="1" x14ac:dyDescent="0.25">
      <c r="B110" s="12" t="s">
        <v>61</v>
      </c>
      <c r="F110" s="38"/>
      <c r="G110" s="39"/>
      <c r="H110" s="39"/>
      <c r="I110" s="40"/>
      <c r="J110" s="38"/>
      <c r="K110" s="40"/>
      <c r="L110" s="39"/>
    </row>
    <row r="111" spans="1:17" ht="21.75" customHeight="1" x14ac:dyDescent="0.25">
      <c r="C111" s="12" t="s">
        <v>62</v>
      </c>
      <c r="F111" s="38"/>
      <c r="G111" s="39"/>
      <c r="H111" s="39"/>
      <c r="I111" s="40"/>
      <c r="J111" s="38"/>
      <c r="K111" s="40"/>
      <c r="L111" s="39"/>
    </row>
    <row r="112" spans="1:17" ht="21.75" customHeight="1" x14ac:dyDescent="0.25">
      <c r="C112" s="12" t="s">
        <v>63</v>
      </c>
      <c r="F112" s="28">
        <v>870000</v>
      </c>
      <c r="H112" s="14">
        <v>870000</v>
      </c>
      <c r="J112" s="28">
        <v>870000</v>
      </c>
      <c r="L112" s="14">
        <v>870000</v>
      </c>
    </row>
    <row r="113" spans="1:12" ht="21.75" customHeight="1" x14ac:dyDescent="0.25">
      <c r="A113" s="12" t="s">
        <v>64</v>
      </c>
      <c r="D113" s="13">
        <v>13</v>
      </c>
      <c r="F113" s="28">
        <v>8063255</v>
      </c>
      <c r="G113" s="35"/>
      <c r="H113" s="30">
        <v>8111061</v>
      </c>
      <c r="J113" s="31">
        <v>8063255</v>
      </c>
      <c r="L113" s="30">
        <v>8111061</v>
      </c>
    </row>
    <row r="114" spans="1:12" ht="21.75" customHeight="1" x14ac:dyDescent="0.4">
      <c r="A114" s="75" t="s">
        <v>65</v>
      </c>
      <c r="B114" s="76"/>
      <c r="F114" s="28">
        <v>58927</v>
      </c>
      <c r="H114" s="14">
        <v>33364</v>
      </c>
      <c r="J114" s="28">
        <v>58927</v>
      </c>
      <c r="L114" s="14">
        <v>33364</v>
      </c>
    </row>
    <row r="115" spans="1:12" ht="21.75" customHeight="1" x14ac:dyDescent="0.25">
      <c r="A115" s="12" t="s">
        <v>66</v>
      </c>
      <c r="F115" s="28"/>
      <c r="J115" s="28"/>
    </row>
    <row r="116" spans="1:12" ht="21.75" customHeight="1" x14ac:dyDescent="0.25">
      <c r="B116" s="77" t="s">
        <v>67</v>
      </c>
      <c r="F116" s="28">
        <v>89000</v>
      </c>
      <c r="H116" s="14">
        <v>89000</v>
      </c>
      <c r="J116" s="28">
        <v>89000</v>
      </c>
      <c r="L116" s="14">
        <v>89000</v>
      </c>
    </row>
    <row r="117" spans="1:12" ht="21.75" customHeight="1" x14ac:dyDescent="0.25">
      <c r="B117" s="77" t="s">
        <v>68</v>
      </c>
      <c r="F117" s="34">
        <v>1999714</v>
      </c>
      <c r="G117" s="35"/>
      <c r="H117" s="36">
        <v>1744047</v>
      </c>
      <c r="J117" s="37">
        <v>1791989</v>
      </c>
      <c r="L117" s="36">
        <v>1676225</v>
      </c>
    </row>
    <row r="118" spans="1:12" ht="6" customHeight="1" x14ac:dyDescent="0.25">
      <c r="A118" s="1"/>
      <c r="F118" s="78"/>
      <c r="G118" s="79"/>
      <c r="H118" s="79"/>
      <c r="I118" s="40"/>
      <c r="J118" s="78"/>
      <c r="K118" s="40"/>
      <c r="L118" s="79"/>
    </row>
    <row r="119" spans="1:12" ht="21.75" customHeight="1" x14ac:dyDescent="0.25">
      <c r="A119" s="1" t="s">
        <v>69</v>
      </c>
      <c r="F119" s="34">
        <f>SUM(F112:F117)</f>
        <v>11080896</v>
      </c>
      <c r="G119" s="35"/>
      <c r="H119" s="80">
        <f>SUM(H112:H117)</f>
        <v>10847472</v>
      </c>
      <c r="J119" s="34">
        <f>SUM(J112:J117)</f>
        <v>10873171</v>
      </c>
      <c r="L119" s="80">
        <f>SUM(L112:L117)</f>
        <v>10779650</v>
      </c>
    </row>
    <row r="120" spans="1:12" ht="6" customHeight="1" x14ac:dyDescent="0.25">
      <c r="A120" s="1"/>
      <c r="F120" s="78"/>
      <c r="G120" s="79"/>
      <c r="H120" s="79"/>
      <c r="I120" s="40"/>
      <c r="J120" s="78"/>
      <c r="K120" s="40"/>
      <c r="L120" s="79"/>
    </row>
    <row r="121" spans="1:12" ht="21.75" customHeight="1" thickBot="1" x14ac:dyDescent="0.3">
      <c r="A121" s="1" t="s">
        <v>70</v>
      </c>
      <c r="F121" s="81">
        <f>SUM(F119,F80)</f>
        <v>17615860</v>
      </c>
      <c r="G121" s="15"/>
      <c r="H121" s="82">
        <f>SUM(H119,H80)</f>
        <v>19318235</v>
      </c>
      <c r="J121" s="81">
        <f>SUM(J119,J80)</f>
        <v>14094507</v>
      </c>
      <c r="L121" s="82">
        <f>SUM(L119,L80)</f>
        <v>15451220</v>
      </c>
    </row>
    <row r="122" spans="1:12" ht="21.75" customHeight="1" thickTop="1" x14ac:dyDescent="0.25">
      <c r="A122" s="1"/>
      <c r="F122" s="15"/>
      <c r="G122" s="15"/>
      <c r="H122" s="15"/>
      <c r="J122" s="15"/>
      <c r="L122" s="15"/>
    </row>
    <row r="123" spans="1:12" ht="21.75" customHeight="1" x14ac:dyDescent="0.25">
      <c r="A123" s="1"/>
      <c r="F123" s="15"/>
      <c r="G123" s="15"/>
      <c r="H123" s="15"/>
      <c r="J123" s="15"/>
      <c r="L123" s="15"/>
    </row>
    <row r="124" spans="1:12" ht="21.75" customHeight="1" x14ac:dyDescent="0.25">
      <c r="A124" s="1"/>
      <c r="F124" s="15"/>
      <c r="G124" s="15"/>
      <c r="H124" s="15"/>
      <c r="J124" s="15"/>
      <c r="L124" s="15"/>
    </row>
    <row r="125" spans="1:12" ht="21.75" customHeight="1" x14ac:dyDescent="0.25">
      <c r="A125" s="1"/>
      <c r="F125" s="15"/>
      <c r="G125" s="15"/>
      <c r="H125" s="15"/>
      <c r="J125" s="15"/>
      <c r="L125" s="15"/>
    </row>
    <row r="126" spans="1:12" ht="21.75" customHeight="1" x14ac:dyDescent="0.25">
      <c r="A126" s="1"/>
      <c r="F126" s="15"/>
      <c r="G126" s="15"/>
      <c r="H126" s="15"/>
      <c r="J126" s="15"/>
      <c r="L126" s="15"/>
    </row>
    <row r="127" spans="1:12" ht="21.75" customHeight="1" x14ac:dyDescent="0.25">
      <c r="A127" s="1"/>
      <c r="F127" s="15"/>
      <c r="G127" s="15"/>
      <c r="H127" s="15"/>
      <c r="J127" s="15"/>
      <c r="L127" s="15"/>
    </row>
    <row r="128" spans="1:12" ht="21.75" customHeight="1" x14ac:dyDescent="0.25">
      <c r="A128" s="1"/>
      <c r="F128" s="15"/>
      <c r="G128" s="15"/>
      <c r="H128" s="15"/>
      <c r="J128" s="15"/>
      <c r="L128" s="15"/>
    </row>
    <row r="129" spans="1:12" ht="21.75" customHeight="1" x14ac:dyDescent="0.25">
      <c r="A129" s="1"/>
      <c r="F129" s="15"/>
      <c r="G129" s="15"/>
      <c r="H129" s="15"/>
      <c r="J129" s="15"/>
      <c r="L129" s="15"/>
    </row>
    <row r="130" spans="1:12" ht="21.75" customHeight="1" x14ac:dyDescent="0.25">
      <c r="A130" s="1"/>
      <c r="F130" s="15"/>
      <c r="G130" s="15"/>
      <c r="H130" s="15"/>
      <c r="J130" s="15"/>
      <c r="L130" s="15"/>
    </row>
    <row r="131" spans="1:12" ht="21.75" customHeight="1" x14ac:dyDescent="0.25">
      <c r="A131" s="1"/>
      <c r="F131" s="15"/>
      <c r="G131" s="15"/>
      <c r="H131" s="15"/>
      <c r="J131" s="15"/>
      <c r="L131" s="15"/>
    </row>
    <row r="132" spans="1:12" ht="21.75" customHeight="1" x14ac:dyDescent="0.25">
      <c r="A132" s="1"/>
      <c r="D132" s="51"/>
      <c r="F132" s="15"/>
      <c r="G132" s="15"/>
      <c r="H132" s="15"/>
      <c r="J132" s="15"/>
      <c r="L132" s="15"/>
    </row>
    <row r="133" spans="1:12" ht="22.5" customHeight="1" x14ac:dyDescent="0.25">
      <c r="A133" s="1"/>
      <c r="F133" s="15"/>
      <c r="G133" s="15"/>
      <c r="H133" s="15"/>
      <c r="J133" s="15"/>
      <c r="L133" s="15"/>
    </row>
    <row r="134" spans="1:12" ht="21.95" customHeight="1" x14ac:dyDescent="0.25">
      <c r="A134" s="6" t="s">
        <v>34</v>
      </c>
      <c r="B134" s="7"/>
      <c r="C134" s="7"/>
      <c r="D134" s="8"/>
      <c r="E134" s="7"/>
      <c r="F134" s="9"/>
      <c r="G134" s="9"/>
      <c r="H134" s="9"/>
      <c r="I134" s="10"/>
      <c r="J134" s="9"/>
      <c r="K134" s="10"/>
      <c r="L134" s="9"/>
    </row>
    <row r="135" spans="1:12" ht="21.75" customHeight="1" x14ac:dyDescent="0.25">
      <c r="D135" s="12"/>
      <c r="I135" s="83"/>
      <c r="K135" s="83"/>
    </row>
    <row r="136" spans="1:12" ht="21.75" customHeight="1" x14ac:dyDescent="0.25">
      <c r="D136" s="12"/>
      <c r="I136" s="83"/>
      <c r="K136" s="83"/>
    </row>
    <row r="137" spans="1:12" ht="21.75" customHeight="1" x14ac:dyDescent="0.25">
      <c r="D137" s="12"/>
      <c r="I137" s="83"/>
      <c r="K137" s="83"/>
    </row>
    <row r="138" spans="1:12" ht="21.75" customHeight="1" x14ac:dyDescent="0.25">
      <c r="D138" s="12"/>
      <c r="E138" s="83"/>
      <c r="F138" s="83"/>
      <c r="G138" s="83"/>
      <c r="H138" s="83"/>
      <c r="I138" s="14"/>
      <c r="J138" s="83"/>
      <c r="K138" s="14"/>
      <c r="L138" s="83"/>
    </row>
  </sheetData>
  <mergeCells count="9">
    <mergeCell ref="A56:C56"/>
    <mergeCell ref="F95:H95"/>
    <mergeCell ref="J95:L95"/>
    <mergeCell ref="F5:H5"/>
    <mergeCell ref="J5:L5"/>
    <mergeCell ref="A11:C11"/>
    <mergeCell ref="A43:L43"/>
    <mergeCell ref="F50:H50"/>
    <mergeCell ref="J50:L50"/>
  </mergeCells>
  <pageMargins left="0.9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0136A-F004-42C5-90D7-9D6F27E8A373}">
  <dimension ref="A1:N44"/>
  <sheetViews>
    <sheetView zoomScale="90" zoomScaleNormal="90" zoomScaleSheetLayoutView="90" zoomScalePageLayoutView="80" workbookViewId="0">
      <selection activeCell="S7" sqref="S7"/>
    </sheetView>
  </sheetViews>
  <sheetFormatPr defaultColWidth="9.140625" defaultRowHeight="21.75" customHeight="1" x14ac:dyDescent="0.4"/>
  <cols>
    <col min="1" max="2" width="1.7109375" style="76" customWidth="1"/>
    <col min="3" max="3" width="28" style="76" customWidth="1"/>
    <col min="4" max="4" width="8.7109375" style="76" bestFit="1" customWidth="1"/>
    <col min="5" max="5" width="0.85546875" style="76" customWidth="1"/>
    <col min="6" max="6" width="12.7109375" style="76" customWidth="1"/>
    <col min="7" max="7" width="0.85546875" style="76" customWidth="1"/>
    <col min="8" max="8" width="12.7109375" style="76" customWidth="1"/>
    <col min="9" max="9" width="0.85546875" style="76" customWidth="1"/>
    <col min="10" max="10" width="12.7109375" style="76" customWidth="1"/>
    <col min="11" max="11" width="0.85546875" style="76" customWidth="1"/>
    <col min="12" max="12" width="12.7109375" style="76" customWidth="1"/>
    <col min="13" max="16384" width="9.140625" style="76"/>
  </cols>
  <sheetData>
    <row r="1" spans="1:14" ht="21.75" customHeight="1" x14ac:dyDescent="0.4">
      <c r="A1" s="1" t="s">
        <v>0</v>
      </c>
      <c r="B1" s="1"/>
      <c r="C1" s="1"/>
      <c r="D1" s="1"/>
      <c r="E1" s="1"/>
      <c r="F1" s="2"/>
      <c r="G1" s="3"/>
      <c r="H1" s="2"/>
      <c r="I1" s="1"/>
      <c r="J1" s="2"/>
      <c r="K1" s="3"/>
      <c r="L1" s="2"/>
    </row>
    <row r="2" spans="1:14" ht="21.75" customHeight="1" x14ac:dyDescent="0.4">
      <c r="A2" s="1" t="s">
        <v>71</v>
      </c>
      <c r="B2" s="1"/>
      <c r="C2" s="1"/>
      <c r="D2" s="1"/>
      <c r="E2" s="1"/>
      <c r="F2" s="84"/>
      <c r="G2" s="1"/>
      <c r="H2" s="84"/>
      <c r="I2" s="1"/>
      <c r="J2" s="84"/>
      <c r="K2" s="1"/>
      <c r="L2" s="84"/>
    </row>
    <row r="3" spans="1:14" ht="21.75" customHeight="1" x14ac:dyDescent="0.4">
      <c r="A3" s="85" t="s">
        <v>72</v>
      </c>
      <c r="B3" s="85"/>
      <c r="C3" s="85"/>
      <c r="D3" s="85"/>
      <c r="E3" s="85"/>
      <c r="F3" s="5"/>
      <c r="G3" s="85"/>
      <c r="H3" s="5"/>
      <c r="I3" s="85"/>
      <c r="J3" s="5"/>
      <c r="K3" s="85"/>
      <c r="L3" s="5"/>
    </row>
    <row r="4" spans="1:14" ht="21.75" customHeight="1" x14ac:dyDescent="0.4">
      <c r="A4" s="1"/>
      <c r="B4" s="1"/>
      <c r="C4" s="1"/>
      <c r="D4" s="13"/>
      <c r="E4" s="1"/>
      <c r="F4" s="84"/>
      <c r="G4" s="1"/>
      <c r="H4" s="84"/>
      <c r="I4" s="1"/>
      <c r="J4" s="84"/>
      <c r="K4" s="1"/>
      <c r="L4" s="84"/>
    </row>
    <row r="5" spans="1:14" ht="21.75" customHeight="1" x14ac:dyDescent="0.4">
      <c r="A5" s="18"/>
      <c r="B5" s="58"/>
      <c r="C5" s="58"/>
      <c r="D5" s="13"/>
      <c r="E5" s="58"/>
      <c r="F5" s="213" t="s">
        <v>3</v>
      </c>
      <c r="G5" s="213"/>
      <c r="H5" s="213"/>
      <c r="I5" s="2"/>
      <c r="J5" s="213" t="s">
        <v>4</v>
      </c>
      <c r="K5" s="213"/>
      <c r="L5" s="213"/>
    </row>
    <row r="6" spans="1:14" ht="21.75" customHeight="1" x14ac:dyDescent="0.4">
      <c r="A6" s="12"/>
      <c r="B6" s="12"/>
      <c r="C6" s="12"/>
      <c r="D6" s="12"/>
      <c r="E6" s="13"/>
      <c r="F6" s="19" t="s">
        <v>9</v>
      </c>
      <c r="G6" s="86"/>
      <c r="H6" s="19" t="s">
        <v>10</v>
      </c>
      <c r="I6" s="13"/>
      <c r="J6" s="19" t="s">
        <v>9</v>
      </c>
      <c r="K6" s="86"/>
      <c r="L6" s="19" t="s">
        <v>10</v>
      </c>
    </row>
    <row r="7" spans="1:14" ht="21.75" customHeight="1" x14ac:dyDescent="0.4">
      <c r="A7" s="12"/>
      <c r="B7" s="12"/>
      <c r="C7" s="12"/>
      <c r="D7" s="21" t="s">
        <v>11</v>
      </c>
      <c r="E7" s="13"/>
      <c r="F7" s="87" t="s">
        <v>12</v>
      </c>
      <c r="G7" s="17"/>
      <c r="H7" s="87" t="s">
        <v>12</v>
      </c>
      <c r="I7" s="13"/>
      <c r="J7" s="87" t="s">
        <v>12</v>
      </c>
      <c r="K7" s="17"/>
      <c r="L7" s="87" t="s">
        <v>12</v>
      </c>
    </row>
    <row r="8" spans="1:14" ht="21.75" customHeight="1" x14ac:dyDescent="0.4">
      <c r="A8" s="12"/>
      <c r="B8" s="12"/>
      <c r="C8" s="12"/>
      <c r="D8" s="67"/>
      <c r="E8" s="13"/>
      <c r="F8" s="88"/>
      <c r="G8" s="13"/>
      <c r="H8" s="45"/>
      <c r="I8" s="13"/>
      <c r="J8" s="88"/>
      <c r="K8" s="13"/>
      <c r="L8" s="45"/>
    </row>
    <row r="9" spans="1:14" ht="21.75" customHeight="1" x14ac:dyDescent="0.4">
      <c r="A9" s="12" t="s">
        <v>73</v>
      </c>
      <c r="B9" s="12"/>
      <c r="C9" s="12"/>
      <c r="D9" s="13"/>
      <c r="E9" s="12"/>
      <c r="F9" s="89">
        <v>4600009</v>
      </c>
      <c r="G9" s="90"/>
      <c r="H9" s="91">
        <v>5386435</v>
      </c>
      <c r="I9" s="12"/>
      <c r="J9" s="89">
        <v>4600009</v>
      </c>
      <c r="K9" s="90"/>
      <c r="L9" s="91">
        <v>5386435</v>
      </c>
    </row>
    <row r="10" spans="1:14" ht="21.75" customHeight="1" x14ac:dyDescent="0.4">
      <c r="A10" s="12" t="s">
        <v>74</v>
      </c>
      <c r="B10" s="12"/>
      <c r="C10" s="12"/>
      <c r="D10" s="13"/>
      <c r="E10" s="12"/>
      <c r="F10" s="92">
        <v>-3891227</v>
      </c>
      <c r="G10" s="90"/>
      <c r="H10" s="93">
        <v>-4524106</v>
      </c>
      <c r="I10" s="12"/>
      <c r="J10" s="92">
        <v>-3989974</v>
      </c>
      <c r="K10" s="90"/>
      <c r="L10" s="93">
        <v>-4524106</v>
      </c>
      <c r="N10" s="94"/>
    </row>
    <row r="11" spans="1:14" ht="6" customHeight="1" x14ac:dyDescent="0.4">
      <c r="A11" s="12"/>
      <c r="B11" s="12"/>
      <c r="C11" s="12"/>
      <c r="D11" s="13"/>
      <c r="E11" s="12"/>
      <c r="F11" s="95"/>
      <c r="G11" s="90"/>
      <c r="H11" s="86"/>
      <c r="I11" s="12"/>
      <c r="J11" s="95"/>
      <c r="K11" s="90"/>
      <c r="L11" s="86"/>
    </row>
    <row r="12" spans="1:14" ht="21.75" customHeight="1" x14ac:dyDescent="0.4">
      <c r="A12" s="1" t="s">
        <v>75</v>
      </c>
      <c r="B12" s="12"/>
      <c r="C12" s="12"/>
      <c r="D12" s="13"/>
      <c r="E12" s="12"/>
      <c r="F12" s="96">
        <f>SUM(F9:F11)</f>
        <v>708782</v>
      </c>
      <c r="G12" s="90"/>
      <c r="H12" s="97">
        <f>SUM(H9:H11)</f>
        <v>862329</v>
      </c>
      <c r="I12" s="12"/>
      <c r="J12" s="96">
        <f>SUM(J9:J11)</f>
        <v>610035</v>
      </c>
      <c r="K12" s="90"/>
      <c r="L12" s="97">
        <f>SUM(L9:L11)</f>
        <v>862329</v>
      </c>
    </row>
    <row r="13" spans="1:14" ht="21.75" customHeight="1" x14ac:dyDescent="0.4">
      <c r="A13" s="12" t="s">
        <v>76</v>
      </c>
      <c r="B13" s="12"/>
      <c r="C13" s="12"/>
      <c r="D13" s="13"/>
      <c r="E13" s="12"/>
      <c r="F13" s="89">
        <v>47031</v>
      </c>
      <c r="G13" s="90"/>
      <c r="H13" s="91">
        <v>20199</v>
      </c>
      <c r="I13" s="12"/>
      <c r="J13" s="89">
        <v>49611</v>
      </c>
      <c r="K13" s="90"/>
      <c r="L13" s="91">
        <v>20199</v>
      </c>
    </row>
    <row r="14" spans="1:14" ht="21.75" customHeight="1" x14ac:dyDescent="0.4">
      <c r="A14" s="12" t="s">
        <v>77</v>
      </c>
      <c r="B14" s="12"/>
      <c r="C14" s="12"/>
      <c r="D14" s="13"/>
      <c r="E14" s="12"/>
      <c r="F14" s="89">
        <v>-46696</v>
      </c>
      <c r="G14" s="90"/>
      <c r="H14" s="91">
        <v>-70263</v>
      </c>
      <c r="I14" s="12"/>
      <c r="J14" s="89">
        <v>-46696</v>
      </c>
      <c r="K14" s="90"/>
      <c r="L14" s="91">
        <v>-70263</v>
      </c>
    </row>
    <row r="15" spans="1:14" ht="21.75" customHeight="1" x14ac:dyDescent="0.4">
      <c r="A15" s="12" t="s">
        <v>78</v>
      </c>
      <c r="B15" s="12"/>
      <c r="C15" s="12"/>
      <c r="D15" s="13"/>
      <c r="E15" s="12"/>
      <c r="F15" s="89">
        <v>-280966</v>
      </c>
      <c r="G15" s="90"/>
      <c r="H15" s="98">
        <v>-338456</v>
      </c>
      <c r="I15" s="12"/>
      <c r="J15" s="89">
        <v>-280686</v>
      </c>
      <c r="K15" s="90"/>
      <c r="L15" s="98">
        <v>-338456</v>
      </c>
    </row>
    <row r="16" spans="1:14" ht="21.75" customHeight="1" x14ac:dyDescent="0.4">
      <c r="A16" s="12" t="s">
        <v>79</v>
      </c>
      <c r="B16" s="12"/>
      <c r="C16" s="12"/>
      <c r="D16" s="13"/>
      <c r="E16" s="12"/>
      <c r="F16" s="92">
        <v>-22376</v>
      </c>
      <c r="G16" s="90"/>
      <c r="H16" s="99">
        <v>-25429</v>
      </c>
      <c r="I16" s="12"/>
      <c r="J16" s="92">
        <v>-6936</v>
      </c>
      <c r="K16" s="90"/>
      <c r="L16" s="99">
        <v>-25429</v>
      </c>
    </row>
    <row r="17" spans="1:12" ht="6" customHeight="1" x14ac:dyDescent="0.4">
      <c r="A17" s="12"/>
      <c r="B17" s="12"/>
      <c r="C17" s="12"/>
      <c r="D17" s="13"/>
      <c r="E17" s="12"/>
      <c r="F17" s="89"/>
      <c r="G17" s="90"/>
      <c r="H17" s="91"/>
      <c r="I17" s="12"/>
      <c r="J17" s="89"/>
      <c r="K17" s="90"/>
      <c r="L17" s="91"/>
    </row>
    <row r="18" spans="1:12" ht="21.75" customHeight="1" x14ac:dyDescent="0.4">
      <c r="A18" s="1" t="s">
        <v>80</v>
      </c>
      <c r="B18" s="12"/>
      <c r="C18" s="12"/>
      <c r="D18" s="13"/>
      <c r="E18" s="12"/>
      <c r="F18" s="96">
        <f>SUM(F12:F16)</f>
        <v>405775</v>
      </c>
      <c r="G18" s="90"/>
      <c r="H18" s="97">
        <f>SUM(H12:H16)</f>
        <v>448380</v>
      </c>
      <c r="I18" s="12"/>
      <c r="J18" s="96">
        <f>SUM(J12:J16)</f>
        <v>325328</v>
      </c>
      <c r="K18" s="90"/>
      <c r="L18" s="97">
        <f>SUM(L12:L16)</f>
        <v>448380</v>
      </c>
    </row>
    <row r="19" spans="1:12" ht="21.75" customHeight="1" x14ac:dyDescent="0.4">
      <c r="A19" s="12" t="s">
        <v>81</v>
      </c>
      <c r="B19" s="12"/>
      <c r="C19" s="12"/>
      <c r="D19" s="13"/>
      <c r="E19" s="12"/>
      <c r="F19" s="100">
        <v>-70144</v>
      </c>
      <c r="G19" s="90"/>
      <c r="H19" s="101">
        <v>-83027</v>
      </c>
      <c r="I19" s="12"/>
      <c r="J19" s="100">
        <v>-65407</v>
      </c>
      <c r="K19" s="90"/>
      <c r="L19" s="101">
        <v>-83027</v>
      </c>
    </row>
    <row r="20" spans="1:12" ht="6" customHeight="1" x14ac:dyDescent="0.4">
      <c r="A20" s="12"/>
      <c r="B20" s="12"/>
      <c r="C20" s="12"/>
      <c r="D20" s="13"/>
      <c r="E20" s="12"/>
      <c r="F20" s="95"/>
      <c r="G20" s="90"/>
      <c r="H20" s="86"/>
      <c r="I20" s="12"/>
      <c r="J20" s="95"/>
      <c r="K20" s="90"/>
      <c r="L20" s="86"/>
    </row>
    <row r="21" spans="1:12" ht="21.75" customHeight="1" x14ac:dyDescent="0.4">
      <c r="A21" s="18" t="s">
        <v>82</v>
      </c>
      <c r="B21" s="12"/>
      <c r="C21" s="12"/>
      <c r="D21" s="13"/>
      <c r="E21" s="12"/>
      <c r="F21" s="89">
        <f>SUM(F18:F19)</f>
        <v>335631</v>
      </c>
      <c r="G21" s="90"/>
      <c r="H21" s="91">
        <f>SUM(H18:H19)</f>
        <v>365353</v>
      </c>
      <c r="I21" s="12"/>
      <c r="J21" s="89">
        <f>SUM(J18:J19)</f>
        <v>259921</v>
      </c>
      <c r="K21" s="90"/>
      <c r="L21" s="91">
        <f>SUM(L18:L19)</f>
        <v>365353</v>
      </c>
    </row>
    <row r="22" spans="1:12" ht="21.75" customHeight="1" x14ac:dyDescent="0.4">
      <c r="A22" s="11" t="s">
        <v>83</v>
      </c>
      <c r="B22" s="12"/>
      <c r="C22" s="12"/>
      <c r="D22" s="13"/>
      <c r="E22" s="12"/>
      <c r="F22" s="92">
        <v>0</v>
      </c>
      <c r="G22" s="90"/>
      <c r="H22" s="99" t="s">
        <v>84</v>
      </c>
      <c r="I22" s="12"/>
      <c r="J22" s="92">
        <v>0</v>
      </c>
      <c r="K22" s="90"/>
      <c r="L22" s="99" t="s">
        <v>84</v>
      </c>
    </row>
    <row r="23" spans="1:12" ht="6" customHeight="1" x14ac:dyDescent="0.4">
      <c r="A23" s="18"/>
      <c r="B23" s="12"/>
      <c r="C23" s="12"/>
      <c r="D23" s="13"/>
      <c r="E23" s="12"/>
      <c r="F23" s="89"/>
      <c r="G23" s="90"/>
      <c r="H23" s="91"/>
      <c r="I23" s="12"/>
      <c r="J23" s="89"/>
      <c r="K23" s="90"/>
      <c r="L23" s="91"/>
    </row>
    <row r="24" spans="1:12" ht="21.75" customHeight="1" thickBot="1" x14ac:dyDescent="0.45">
      <c r="A24" s="102" t="s">
        <v>85</v>
      </c>
      <c r="B24" s="12"/>
      <c r="C24" s="12"/>
      <c r="D24" s="13"/>
      <c r="E24" s="12"/>
      <c r="F24" s="103">
        <f>SUM(F21,F22)</f>
        <v>335631</v>
      </c>
      <c r="G24" s="90"/>
      <c r="H24" s="104">
        <f>SUM(H21,H22)</f>
        <v>365353</v>
      </c>
      <c r="I24" s="12"/>
      <c r="J24" s="103">
        <f>SUM(J21,J22)</f>
        <v>259921</v>
      </c>
      <c r="K24" s="90"/>
      <c r="L24" s="104">
        <f>SUM(L21,L22)</f>
        <v>365353</v>
      </c>
    </row>
    <row r="25" spans="1:12" ht="21.75" customHeight="1" thickTop="1" x14ac:dyDescent="0.4">
      <c r="A25" s="18"/>
      <c r="B25" s="12"/>
      <c r="C25" s="12"/>
      <c r="D25" s="13"/>
      <c r="E25" s="12"/>
      <c r="F25" s="89"/>
      <c r="G25" s="90"/>
      <c r="H25" s="91"/>
      <c r="I25" s="12"/>
      <c r="J25" s="89"/>
      <c r="K25" s="90"/>
      <c r="L25" s="91"/>
    </row>
    <row r="26" spans="1:12" ht="21.75" customHeight="1" x14ac:dyDescent="0.4">
      <c r="A26" s="18" t="s">
        <v>86</v>
      </c>
      <c r="B26" s="12"/>
      <c r="C26" s="12"/>
      <c r="D26" s="13"/>
      <c r="E26" s="12"/>
      <c r="F26" s="89"/>
      <c r="G26" s="90"/>
      <c r="H26" s="91"/>
      <c r="I26" s="12"/>
      <c r="J26" s="89"/>
      <c r="K26" s="90"/>
      <c r="L26" s="91"/>
    </row>
    <row r="27" spans="1:12" ht="21.75" customHeight="1" x14ac:dyDescent="0.4">
      <c r="A27" s="11" t="s">
        <v>87</v>
      </c>
      <c r="B27" s="12"/>
      <c r="C27" s="12"/>
      <c r="D27" s="13"/>
      <c r="E27" s="12"/>
      <c r="F27" s="89">
        <f>F21</f>
        <v>335631</v>
      </c>
      <c r="G27" s="90"/>
      <c r="H27" s="91">
        <f>H21</f>
        <v>365353</v>
      </c>
      <c r="I27" s="12"/>
      <c r="J27" s="89">
        <f>J21</f>
        <v>259921</v>
      </c>
      <c r="K27" s="90"/>
      <c r="L27" s="91">
        <f>L21</f>
        <v>365353</v>
      </c>
    </row>
    <row r="28" spans="1:12" ht="21.75" customHeight="1" x14ac:dyDescent="0.4">
      <c r="A28" s="11" t="s">
        <v>88</v>
      </c>
      <c r="B28" s="12"/>
      <c r="C28" s="12"/>
      <c r="D28" s="13"/>
      <c r="E28" s="12"/>
      <c r="F28" s="92">
        <v>0</v>
      </c>
      <c r="G28" s="90"/>
      <c r="H28" s="99">
        <v>0</v>
      </c>
      <c r="I28" s="12"/>
      <c r="J28" s="92">
        <v>0</v>
      </c>
      <c r="K28" s="90"/>
      <c r="L28" s="99">
        <v>0</v>
      </c>
    </row>
    <row r="29" spans="1:12" ht="6" customHeight="1" x14ac:dyDescent="0.4">
      <c r="A29" s="12"/>
      <c r="B29" s="12"/>
      <c r="C29" s="12"/>
      <c r="D29" s="13"/>
      <c r="E29" s="12"/>
      <c r="F29" s="95"/>
      <c r="G29" s="90"/>
      <c r="H29" s="86"/>
      <c r="I29" s="12"/>
      <c r="J29" s="95"/>
      <c r="K29" s="90"/>
      <c r="L29" s="86"/>
    </row>
    <row r="30" spans="1:12" ht="21.75" customHeight="1" thickBot="1" x14ac:dyDescent="0.45">
      <c r="A30" s="18"/>
      <c r="B30" s="12"/>
      <c r="C30" s="12"/>
      <c r="D30" s="13"/>
      <c r="E30" s="12"/>
      <c r="F30" s="103">
        <f>SUM(F27:F28)</f>
        <v>335631</v>
      </c>
      <c r="G30" s="90"/>
      <c r="H30" s="105">
        <f>SUM(H27:H28)</f>
        <v>365353</v>
      </c>
      <c r="I30" s="12"/>
      <c r="J30" s="103">
        <f>SUM(J27:J28)</f>
        <v>259921</v>
      </c>
      <c r="K30" s="90"/>
      <c r="L30" s="105">
        <f>SUM(L27:L28)</f>
        <v>365353</v>
      </c>
    </row>
    <row r="31" spans="1:12" ht="21.75" customHeight="1" thickTop="1" x14ac:dyDescent="0.4">
      <c r="A31" s="18"/>
      <c r="B31" s="12"/>
      <c r="C31" s="12"/>
      <c r="D31" s="13"/>
      <c r="E31" s="12"/>
      <c r="F31" s="89"/>
      <c r="G31" s="90"/>
      <c r="H31" s="91"/>
      <c r="I31" s="12"/>
      <c r="J31" s="89"/>
      <c r="K31" s="90"/>
      <c r="L31" s="91"/>
    </row>
    <row r="32" spans="1:12" ht="21.75" customHeight="1" x14ac:dyDescent="0.4">
      <c r="A32" s="18" t="s">
        <v>89</v>
      </c>
      <c r="B32" s="12"/>
      <c r="C32" s="12"/>
      <c r="D32" s="13"/>
      <c r="E32" s="12"/>
      <c r="F32" s="89"/>
      <c r="G32" s="90"/>
      <c r="H32" s="91"/>
      <c r="I32" s="12"/>
      <c r="J32" s="89"/>
      <c r="K32" s="90"/>
      <c r="L32" s="91"/>
    </row>
    <row r="33" spans="1:12" ht="21.75" customHeight="1" x14ac:dyDescent="0.4">
      <c r="A33" s="11" t="s">
        <v>87</v>
      </c>
      <c r="B33" s="12"/>
      <c r="C33" s="12"/>
      <c r="D33" s="13"/>
      <c r="E33" s="12"/>
      <c r="F33" s="89">
        <f>F24</f>
        <v>335631</v>
      </c>
      <c r="G33" s="90"/>
      <c r="H33" s="91">
        <f>H24</f>
        <v>365353</v>
      </c>
      <c r="I33" s="12"/>
      <c r="J33" s="89">
        <f>J24</f>
        <v>259921</v>
      </c>
      <c r="K33" s="90"/>
      <c r="L33" s="91">
        <f>L24</f>
        <v>365353</v>
      </c>
    </row>
    <row r="34" spans="1:12" ht="21.75" customHeight="1" x14ac:dyDescent="0.4">
      <c r="A34" s="11" t="s">
        <v>88</v>
      </c>
      <c r="B34" s="12"/>
      <c r="C34" s="12"/>
      <c r="D34" s="13"/>
      <c r="E34" s="12"/>
      <c r="F34" s="92">
        <v>0</v>
      </c>
      <c r="G34" s="90"/>
      <c r="H34" s="99">
        <v>0</v>
      </c>
      <c r="I34" s="12"/>
      <c r="J34" s="92">
        <v>0</v>
      </c>
      <c r="K34" s="90"/>
      <c r="L34" s="99">
        <v>0</v>
      </c>
    </row>
    <row r="35" spans="1:12" ht="6" customHeight="1" x14ac:dyDescent="0.4">
      <c r="A35" s="12"/>
      <c r="B35" s="12"/>
      <c r="C35" s="12"/>
      <c r="D35" s="13"/>
      <c r="E35" s="12"/>
      <c r="F35" s="95"/>
      <c r="G35" s="90"/>
      <c r="H35" s="86"/>
      <c r="I35" s="12"/>
      <c r="J35" s="95"/>
      <c r="K35" s="90"/>
      <c r="L35" s="86"/>
    </row>
    <row r="36" spans="1:12" ht="21.75" customHeight="1" thickBot="1" x14ac:dyDescent="0.45">
      <c r="A36" s="18"/>
      <c r="B36" s="12"/>
      <c r="C36" s="12"/>
      <c r="D36" s="13"/>
      <c r="E36" s="12"/>
      <c r="F36" s="103">
        <f>SUM(F33:F34)</f>
        <v>335631</v>
      </c>
      <c r="G36" s="90"/>
      <c r="H36" s="105">
        <f>SUM(H33:H34)</f>
        <v>365353</v>
      </c>
      <c r="I36" s="12"/>
      <c r="J36" s="103">
        <f>SUM(J33:J34)</f>
        <v>259921</v>
      </c>
      <c r="K36" s="90"/>
      <c r="L36" s="105">
        <f>SUM(L33:L34)</f>
        <v>365353</v>
      </c>
    </row>
    <row r="37" spans="1:12" ht="21.75" customHeight="1" thickTop="1" x14ac:dyDescent="0.4">
      <c r="A37" s="18"/>
      <c r="B37" s="12"/>
      <c r="C37" s="12"/>
      <c r="D37" s="13"/>
      <c r="E37" s="12"/>
      <c r="F37" s="89"/>
      <c r="G37" s="90"/>
      <c r="H37" s="91"/>
      <c r="I37" s="12"/>
      <c r="J37" s="89"/>
      <c r="K37" s="90"/>
      <c r="L37" s="91"/>
    </row>
    <row r="38" spans="1:12" ht="21.75" customHeight="1" x14ac:dyDescent="0.4">
      <c r="A38" s="18" t="s">
        <v>90</v>
      </c>
      <c r="B38" s="12"/>
      <c r="C38" s="12"/>
      <c r="D38" s="211"/>
      <c r="E38" s="12"/>
      <c r="F38" s="106"/>
      <c r="G38" s="107"/>
      <c r="H38" s="108"/>
      <c r="I38" s="12"/>
      <c r="J38" s="106"/>
      <c r="K38" s="107"/>
      <c r="L38" s="108"/>
    </row>
    <row r="39" spans="1:12" ht="6" customHeight="1" x14ac:dyDescent="0.4">
      <c r="A39" s="18"/>
      <c r="B39" s="12"/>
      <c r="C39" s="12"/>
      <c r="D39" s="13"/>
      <c r="E39" s="12"/>
      <c r="F39" s="109"/>
      <c r="G39" s="107"/>
      <c r="H39" s="110"/>
      <c r="I39" s="12"/>
      <c r="J39" s="109"/>
      <c r="K39" s="107"/>
      <c r="L39" s="110"/>
    </row>
    <row r="40" spans="1:12" ht="21.75" customHeight="1" x14ac:dyDescent="0.4">
      <c r="A40" s="12" t="s">
        <v>91</v>
      </c>
      <c r="B40" s="12"/>
      <c r="C40" s="1"/>
      <c r="D40" s="211">
        <v>16</v>
      </c>
      <c r="E40" s="12"/>
      <c r="F40" s="111">
        <v>0.19</v>
      </c>
      <c r="G40" s="112"/>
      <c r="H40" s="113">
        <v>0.25</v>
      </c>
      <c r="I40" s="114"/>
      <c r="J40" s="111">
        <v>0.15</v>
      </c>
      <c r="K40" s="112"/>
      <c r="L40" s="113">
        <v>0.25</v>
      </c>
    </row>
    <row r="41" spans="1:12" ht="21.75" customHeight="1" x14ac:dyDescent="0.4">
      <c r="A41" s="12" t="s">
        <v>92</v>
      </c>
      <c r="B41" s="12"/>
      <c r="C41" s="1"/>
      <c r="D41" s="211">
        <v>16</v>
      </c>
      <c r="E41" s="12"/>
      <c r="F41" s="111">
        <v>0.19</v>
      </c>
      <c r="G41" s="112"/>
      <c r="H41" s="113">
        <v>0.25</v>
      </c>
      <c r="I41" s="114"/>
      <c r="J41" s="111">
        <v>0.15</v>
      </c>
      <c r="K41" s="112"/>
      <c r="L41" s="113">
        <v>0.25</v>
      </c>
    </row>
    <row r="42" spans="1:12" ht="21.75" customHeight="1" x14ac:dyDescent="0.4">
      <c r="A42" s="12"/>
      <c r="B42" s="12"/>
      <c r="C42" s="1"/>
      <c r="D42" s="13"/>
      <c r="E42" s="12"/>
      <c r="F42" s="115"/>
      <c r="G42" s="112"/>
      <c r="H42" s="115"/>
      <c r="I42" s="114"/>
      <c r="J42" s="115"/>
      <c r="K42" s="112"/>
      <c r="L42" s="113"/>
    </row>
    <row r="43" spans="1:12" ht="9" customHeight="1" x14ac:dyDescent="0.4">
      <c r="A43" s="12"/>
      <c r="B43" s="12"/>
      <c r="C43" s="1"/>
      <c r="D43" s="206"/>
      <c r="E43" s="12"/>
      <c r="F43" s="115"/>
      <c r="G43" s="112"/>
      <c r="H43" s="115"/>
      <c r="I43" s="114"/>
      <c r="J43" s="115"/>
      <c r="K43" s="112"/>
      <c r="L43" s="113"/>
    </row>
    <row r="44" spans="1:12" ht="21.75" customHeight="1" x14ac:dyDescent="0.4">
      <c r="A44" s="6" t="s">
        <v>34</v>
      </c>
      <c r="B44" s="7"/>
      <c r="C44" s="85"/>
      <c r="D44" s="116"/>
      <c r="E44" s="7"/>
      <c r="F44" s="116"/>
      <c r="G44" s="117"/>
      <c r="H44" s="116"/>
      <c r="I44" s="7"/>
      <c r="J44" s="116"/>
      <c r="K44" s="117"/>
      <c r="L44" s="116"/>
    </row>
  </sheetData>
  <mergeCells count="2">
    <mergeCell ref="F5:H5"/>
    <mergeCell ref="J5:L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E3555-5294-4A93-9B2B-78B6E510091F}">
  <dimension ref="A1:N44"/>
  <sheetViews>
    <sheetView zoomScaleNormal="100" zoomScaleSheetLayoutView="90" zoomScalePageLayoutView="80" workbookViewId="0">
      <selection activeCell="Q9" sqref="Q9"/>
    </sheetView>
  </sheetViews>
  <sheetFormatPr defaultColWidth="9.140625" defaultRowHeight="21.75" customHeight="1" x14ac:dyDescent="0.4"/>
  <cols>
    <col min="1" max="2" width="1.7109375" style="76" customWidth="1"/>
    <col min="3" max="3" width="28" style="76" customWidth="1"/>
    <col min="4" max="4" width="8.7109375" style="76" bestFit="1" customWidth="1"/>
    <col min="5" max="5" width="0.85546875" style="76" customWidth="1"/>
    <col min="6" max="6" width="12.7109375" style="76" customWidth="1"/>
    <col min="7" max="7" width="0.85546875" style="76" customWidth="1"/>
    <col min="8" max="8" width="12.7109375" style="76" customWidth="1"/>
    <col min="9" max="9" width="0.85546875" style="76" customWidth="1"/>
    <col min="10" max="10" width="12.7109375" style="76" customWidth="1"/>
    <col min="11" max="11" width="0.85546875" style="76" customWidth="1"/>
    <col min="12" max="12" width="12.7109375" style="76" customWidth="1"/>
    <col min="13" max="16384" width="9.140625" style="76"/>
  </cols>
  <sheetData>
    <row r="1" spans="1:14" ht="21.75" customHeight="1" x14ac:dyDescent="0.4">
      <c r="A1" s="1" t="s">
        <v>0</v>
      </c>
      <c r="B1" s="1"/>
      <c r="C1" s="1"/>
      <c r="D1" s="1"/>
      <c r="E1" s="1"/>
      <c r="F1" s="2"/>
      <c r="G1" s="3"/>
      <c r="H1" s="2"/>
      <c r="I1" s="1"/>
      <c r="J1" s="2"/>
      <c r="K1" s="3"/>
      <c r="L1" s="2"/>
    </row>
    <row r="2" spans="1:14" ht="21.75" customHeight="1" x14ac:dyDescent="0.4">
      <c r="A2" s="1" t="s">
        <v>71</v>
      </c>
      <c r="B2" s="1"/>
      <c r="C2" s="1"/>
      <c r="D2" s="1"/>
      <c r="E2" s="1"/>
      <c r="F2" s="84"/>
      <c r="G2" s="1"/>
      <c r="H2" s="84"/>
      <c r="I2" s="1"/>
      <c r="J2" s="84"/>
      <c r="K2" s="1"/>
      <c r="L2" s="84"/>
    </row>
    <row r="3" spans="1:14" ht="21.75" customHeight="1" x14ac:dyDescent="0.4">
      <c r="A3" s="85" t="s">
        <v>93</v>
      </c>
      <c r="B3" s="85"/>
      <c r="C3" s="85"/>
      <c r="D3" s="85"/>
      <c r="E3" s="85"/>
      <c r="F3" s="5"/>
      <c r="G3" s="85"/>
      <c r="H3" s="5"/>
      <c r="I3" s="85"/>
      <c r="J3" s="5"/>
      <c r="K3" s="85"/>
      <c r="L3" s="5"/>
    </row>
    <row r="4" spans="1:14" ht="21.75" customHeight="1" x14ac:dyDescent="0.4">
      <c r="A4" s="1"/>
      <c r="B4" s="1"/>
      <c r="C4" s="1"/>
      <c r="D4" s="13"/>
      <c r="E4" s="1"/>
      <c r="F4" s="84"/>
      <c r="G4" s="1"/>
      <c r="H4" s="84"/>
      <c r="I4" s="1"/>
      <c r="J4" s="84"/>
      <c r="K4" s="1"/>
      <c r="L4" s="84"/>
    </row>
    <row r="5" spans="1:14" ht="21.75" customHeight="1" x14ac:dyDescent="0.4">
      <c r="A5" s="18"/>
      <c r="B5" s="58"/>
      <c r="C5" s="58"/>
      <c r="D5" s="13"/>
      <c r="E5" s="58"/>
      <c r="F5" s="213" t="s">
        <v>3</v>
      </c>
      <c r="G5" s="213"/>
      <c r="H5" s="213"/>
      <c r="I5" s="2"/>
      <c r="J5" s="213" t="s">
        <v>4</v>
      </c>
      <c r="K5" s="213"/>
      <c r="L5" s="213"/>
    </row>
    <row r="6" spans="1:14" ht="21.75" customHeight="1" x14ac:dyDescent="0.4">
      <c r="A6" s="12"/>
      <c r="B6" s="12"/>
      <c r="C6" s="12"/>
      <c r="D6" s="12"/>
      <c r="E6" s="13"/>
      <c r="F6" s="19" t="s">
        <v>9</v>
      </c>
      <c r="G6" s="86"/>
      <c r="H6" s="19" t="s">
        <v>10</v>
      </c>
      <c r="I6" s="13"/>
      <c r="J6" s="19" t="s">
        <v>9</v>
      </c>
      <c r="K6" s="86"/>
      <c r="L6" s="19" t="s">
        <v>10</v>
      </c>
    </row>
    <row r="7" spans="1:14" ht="21.75" customHeight="1" x14ac:dyDescent="0.4">
      <c r="A7" s="12"/>
      <c r="B7" s="12"/>
      <c r="C7" s="12"/>
      <c r="D7" s="21" t="s">
        <v>11</v>
      </c>
      <c r="E7" s="13"/>
      <c r="F7" s="87" t="s">
        <v>12</v>
      </c>
      <c r="G7" s="17"/>
      <c r="H7" s="87" t="s">
        <v>12</v>
      </c>
      <c r="I7" s="13"/>
      <c r="J7" s="87" t="s">
        <v>12</v>
      </c>
      <c r="K7" s="17"/>
      <c r="L7" s="87" t="s">
        <v>12</v>
      </c>
    </row>
    <row r="8" spans="1:14" ht="21.75" customHeight="1" x14ac:dyDescent="0.4">
      <c r="A8" s="12"/>
      <c r="B8" s="12"/>
      <c r="C8" s="12"/>
      <c r="D8" s="67"/>
      <c r="E8" s="13"/>
      <c r="F8" s="88"/>
      <c r="G8" s="13"/>
      <c r="H8" s="45"/>
      <c r="I8" s="13"/>
      <c r="J8" s="88"/>
      <c r="K8" s="13"/>
      <c r="L8" s="45"/>
    </row>
    <row r="9" spans="1:14" ht="21.75" customHeight="1" x14ac:dyDescent="0.4">
      <c r="A9" s="12" t="s">
        <v>73</v>
      </c>
      <c r="B9" s="12"/>
      <c r="C9" s="12"/>
      <c r="D9" s="13">
        <v>14</v>
      </c>
      <c r="E9" s="12"/>
      <c r="F9" s="89">
        <v>8787670</v>
      </c>
      <c r="G9" s="90"/>
      <c r="H9" s="91">
        <v>10200283</v>
      </c>
      <c r="I9" s="12"/>
      <c r="J9" s="89">
        <v>8787670</v>
      </c>
      <c r="K9" s="90"/>
      <c r="L9" s="91">
        <v>10200283</v>
      </c>
    </row>
    <row r="10" spans="1:14" ht="21.75" customHeight="1" x14ac:dyDescent="0.4">
      <c r="A10" s="12" t="s">
        <v>74</v>
      </c>
      <c r="B10" s="12"/>
      <c r="C10" s="12"/>
      <c r="D10" s="13"/>
      <c r="E10" s="12"/>
      <c r="F10" s="92">
        <v>-7382531</v>
      </c>
      <c r="G10" s="90"/>
      <c r="H10" s="93">
        <v>-8497180</v>
      </c>
      <c r="I10" s="12"/>
      <c r="J10" s="92">
        <v>-7578563</v>
      </c>
      <c r="K10" s="90"/>
      <c r="L10" s="93">
        <v>-8497180</v>
      </c>
      <c r="N10" s="94"/>
    </row>
    <row r="11" spans="1:14" ht="6" customHeight="1" x14ac:dyDescent="0.4">
      <c r="A11" s="12"/>
      <c r="B11" s="12"/>
      <c r="C11" s="12"/>
      <c r="D11" s="13"/>
      <c r="E11" s="12"/>
      <c r="F11" s="95"/>
      <c r="G11" s="90"/>
      <c r="H11" s="86"/>
      <c r="I11" s="12"/>
      <c r="J11" s="95"/>
      <c r="K11" s="90"/>
      <c r="L11" s="86"/>
    </row>
    <row r="12" spans="1:14" ht="21.75" customHeight="1" x14ac:dyDescent="0.4">
      <c r="A12" s="1" t="s">
        <v>75</v>
      </c>
      <c r="B12" s="12"/>
      <c r="C12" s="12"/>
      <c r="D12" s="13"/>
      <c r="E12" s="12"/>
      <c r="F12" s="96">
        <f>SUM(F9:F11)</f>
        <v>1405139</v>
      </c>
      <c r="G12" s="90"/>
      <c r="H12" s="97">
        <f>SUM(H9:H11)</f>
        <v>1703103</v>
      </c>
      <c r="I12" s="12"/>
      <c r="J12" s="96">
        <f>SUM(J9:J11)</f>
        <v>1209107</v>
      </c>
      <c r="K12" s="90"/>
      <c r="L12" s="97">
        <f>SUM(L9:L11)</f>
        <v>1703103</v>
      </c>
    </row>
    <row r="13" spans="1:14" ht="21.75" customHeight="1" x14ac:dyDescent="0.4">
      <c r="A13" s="12" t="s">
        <v>76</v>
      </c>
      <c r="B13" s="12"/>
      <c r="C13" s="12"/>
      <c r="D13" s="13">
        <v>15</v>
      </c>
      <c r="E13" s="12"/>
      <c r="F13" s="89">
        <v>74687</v>
      </c>
      <c r="G13" s="90"/>
      <c r="H13" s="91">
        <v>40027</v>
      </c>
      <c r="I13" s="12"/>
      <c r="J13" s="89">
        <v>80101</v>
      </c>
      <c r="K13" s="90"/>
      <c r="L13" s="91">
        <v>40027</v>
      </c>
    </row>
    <row r="14" spans="1:14" ht="21.75" customHeight="1" x14ac:dyDescent="0.4">
      <c r="A14" s="12" t="s">
        <v>77</v>
      </c>
      <c r="B14" s="12"/>
      <c r="C14" s="12"/>
      <c r="D14" s="13"/>
      <c r="E14" s="12"/>
      <c r="F14" s="89">
        <v>-119952</v>
      </c>
      <c r="G14" s="90"/>
      <c r="H14" s="91">
        <v>-133984</v>
      </c>
      <c r="I14" s="12"/>
      <c r="J14" s="89">
        <v>-119930</v>
      </c>
      <c r="K14" s="90"/>
      <c r="L14" s="91">
        <v>-133984</v>
      </c>
    </row>
    <row r="15" spans="1:14" ht="21.75" customHeight="1" x14ac:dyDescent="0.4">
      <c r="A15" s="12" t="s">
        <v>78</v>
      </c>
      <c r="B15" s="12"/>
      <c r="C15" s="12"/>
      <c r="D15" s="13"/>
      <c r="E15" s="12"/>
      <c r="F15" s="89">
        <v>-522822</v>
      </c>
      <c r="G15" s="90"/>
      <c r="H15" s="98">
        <v>-644712</v>
      </c>
      <c r="I15" s="12"/>
      <c r="J15" s="89">
        <v>-522254</v>
      </c>
      <c r="K15" s="90"/>
      <c r="L15" s="98">
        <v>-644712</v>
      </c>
    </row>
    <row r="16" spans="1:14" ht="21.75" customHeight="1" x14ac:dyDescent="0.4">
      <c r="A16" s="12" t="s">
        <v>79</v>
      </c>
      <c r="B16" s="12"/>
      <c r="C16" s="12"/>
      <c r="D16" s="13"/>
      <c r="E16" s="12"/>
      <c r="F16" s="92">
        <v>-53690</v>
      </c>
      <c r="G16" s="90"/>
      <c r="H16" s="99">
        <v>-53250</v>
      </c>
      <c r="I16" s="12"/>
      <c r="J16" s="92">
        <v>-21662</v>
      </c>
      <c r="K16" s="90"/>
      <c r="L16" s="99">
        <v>-53250</v>
      </c>
    </row>
    <row r="17" spans="1:12" ht="6" customHeight="1" x14ac:dyDescent="0.4">
      <c r="A17" s="12"/>
      <c r="B17" s="12"/>
      <c r="C17" s="12"/>
      <c r="D17" s="13"/>
      <c r="E17" s="12"/>
      <c r="F17" s="89"/>
      <c r="G17" s="90"/>
      <c r="H17" s="91"/>
      <c r="I17" s="12"/>
      <c r="J17" s="89"/>
      <c r="K17" s="90"/>
      <c r="L17" s="91"/>
    </row>
    <row r="18" spans="1:12" ht="21.75" customHeight="1" x14ac:dyDescent="0.4">
      <c r="A18" s="1" t="s">
        <v>80</v>
      </c>
      <c r="B18" s="12"/>
      <c r="C18" s="12"/>
      <c r="D18" s="13"/>
      <c r="E18" s="12"/>
      <c r="F18" s="96">
        <f>SUM(F12:F16)</f>
        <v>783362</v>
      </c>
      <c r="G18" s="90"/>
      <c r="H18" s="97">
        <f>SUM(H12:H16)</f>
        <v>911184</v>
      </c>
      <c r="I18" s="12"/>
      <c r="J18" s="96">
        <f>SUM(J12:J16)</f>
        <v>625362</v>
      </c>
      <c r="K18" s="90"/>
      <c r="L18" s="97">
        <f>SUM(L12:L16)</f>
        <v>911184</v>
      </c>
    </row>
    <row r="19" spans="1:12" ht="21.75" customHeight="1" x14ac:dyDescent="0.4">
      <c r="A19" s="12" t="s">
        <v>81</v>
      </c>
      <c r="B19" s="12"/>
      <c r="C19" s="12"/>
      <c r="D19" s="13"/>
      <c r="E19" s="12"/>
      <c r="F19" s="100">
        <v>-144942</v>
      </c>
      <c r="G19" s="90"/>
      <c r="H19" s="101">
        <v>-173210</v>
      </c>
      <c r="I19" s="12"/>
      <c r="J19" s="100">
        <v>-126845</v>
      </c>
      <c r="K19" s="90"/>
      <c r="L19" s="101">
        <v>-173210</v>
      </c>
    </row>
    <row r="20" spans="1:12" ht="6" customHeight="1" x14ac:dyDescent="0.4">
      <c r="A20" s="12"/>
      <c r="B20" s="12"/>
      <c r="C20" s="12"/>
      <c r="D20" s="13"/>
      <c r="E20" s="12"/>
      <c r="F20" s="95"/>
      <c r="G20" s="90"/>
      <c r="H20" s="86"/>
      <c r="I20" s="12"/>
      <c r="J20" s="95"/>
      <c r="K20" s="90"/>
      <c r="L20" s="86"/>
    </row>
    <row r="21" spans="1:12" ht="21.75" customHeight="1" x14ac:dyDescent="0.4">
      <c r="A21" s="18" t="s">
        <v>82</v>
      </c>
      <c r="B21" s="12"/>
      <c r="C21" s="12"/>
      <c r="D21" s="13"/>
      <c r="E21" s="12"/>
      <c r="F21" s="89">
        <f>SUM(F18:F19)</f>
        <v>638420</v>
      </c>
      <c r="G21" s="90"/>
      <c r="H21" s="91">
        <f>SUM(H18:H19)</f>
        <v>737974</v>
      </c>
      <c r="I21" s="12"/>
      <c r="J21" s="89">
        <f>SUM(J18:J19)</f>
        <v>498517</v>
      </c>
      <c r="K21" s="90"/>
      <c r="L21" s="91">
        <f>SUM(L18:L19)</f>
        <v>737974</v>
      </c>
    </row>
    <row r="22" spans="1:12" ht="21.75" customHeight="1" x14ac:dyDescent="0.4">
      <c r="A22" s="11" t="s">
        <v>83</v>
      </c>
      <c r="B22" s="12"/>
      <c r="C22" s="12"/>
      <c r="D22" s="13"/>
      <c r="E22" s="12"/>
      <c r="F22" s="92">
        <v>0</v>
      </c>
      <c r="G22" s="90"/>
      <c r="H22" s="99" t="s">
        <v>84</v>
      </c>
      <c r="I22" s="12"/>
      <c r="J22" s="92">
        <v>0</v>
      </c>
      <c r="K22" s="90"/>
      <c r="L22" s="99" t="s">
        <v>84</v>
      </c>
    </row>
    <row r="23" spans="1:12" ht="6" customHeight="1" x14ac:dyDescent="0.4">
      <c r="A23" s="18"/>
      <c r="B23" s="12"/>
      <c r="C23" s="12"/>
      <c r="D23" s="13"/>
      <c r="E23" s="12"/>
      <c r="F23" s="89"/>
      <c r="G23" s="90"/>
      <c r="H23" s="91"/>
      <c r="I23" s="12"/>
      <c r="J23" s="89"/>
      <c r="K23" s="90"/>
      <c r="L23" s="91"/>
    </row>
    <row r="24" spans="1:12" ht="21.75" customHeight="1" thickBot="1" x14ac:dyDescent="0.45">
      <c r="A24" s="102" t="s">
        <v>85</v>
      </c>
      <c r="B24" s="12"/>
      <c r="C24" s="12"/>
      <c r="D24" s="13"/>
      <c r="E24" s="12"/>
      <c r="F24" s="103">
        <f>SUM(F21,F22)</f>
        <v>638420</v>
      </c>
      <c r="G24" s="90"/>
      <c r="H24" s="104">
        <f>SUM(H21,H22)</f>
        <v>737974</v>
      </c>
      <c r="I24" s="12"/>
      <c r="J24" s="103">
        <f>SUM(J21,J22)</f>
        <v>498517</v>
      </c>
      <c r="K24" s="90"/>
      <c r="L24" s="104">
        <f>SUM(L21,L22)</f>
        <v>737974</v>
      </c>
    </row>
    <row r="25" spans="1:12" ht="21.75" customHeight="1" thickTop="1" x14ac:dyDescent="0.4">
      <c r="A25" s="18"/>
      <c r="B25" s="12"/>
      <c r="C25" s="12"/>
      <c r="D25" s="13"/>
      <c r="E25" s="12"/>
      <c r="F25" s="89"/>
      <c r="G25" s="90"/>
      <c r="H25" s="91"/>
      <c r="I25" s="12"/>
      <c r="J25" s="89"/>
      <c r="K25" s="90"/>
      <c r="L25" s="91"/>
    </row>
    <row r="26" spans="1:12" ht="21.75" customHeight="1" x14ac:dyDescent="0.4">
      <c r="A26" s="18" t="s">
        <v>86</v>
      </c>
      <c r="B26" s="12"/>
      <c r="C26" s="12"/>
      <c r="D26" s="13"/>
      <c r="E26" s="12"/>
      <c r="F26" s="89"/>
      <c r="G26" s="90"/>
      <c r="H26" s="91"/>
      <c r="I26" s="12"/>
      <c r="J26" s="89"/>
      <c r="K26" s="90"/>
      <c r="L26" s="91"/>
    </row>
    <row r="27" spans="1:12" ht="21.75" customHeight="1" x14ac:dyDescent="0.4">
      <c r="A27" s="11" t="s">
        <v>87</v>
      </c>
      <c r="B27" s="12"/>
      <c r="C27" s="12"/>
      <c r="D27" s="13"/>
      <c r="E27" s="12"/>
      <c r="F27" s="89">
        <f>F21</f>
        <v>638420</v>
      </c>
      <c r="G27" s="90"/>
      <c r="H27" s="91">
        <f>H21</f>
        <v>737974</v>
      </c>
      <c r="I27" s="12"/>
      <c r="J27" s="89">
        <f>J21</f>
        <v>498517</v>
      </c>
      <c r="K27" s="90"/>
      <c r="L27" s="91">
        <f>L21</f>
        <v>737974</v>
      </c>
    </row>
    <row r="28" spans="1:12" ht="21.75" customHeight="1" x14ac:dyDescent="0.4">
      <c r="A28" s="11" t="s">
        <v>88</v>
      </c>
      <c r="B28" s="12"/>
      <c r="C28" s="12"/>
      <c r="D28" s="13"/>
      <c r="E28" s="12"/>
      <c r="F28" s="92">
        <v>0</v>
      </c>
      <c r="G28" s="90"/>
      <c r="H28" s="99">
        <v>0</v>
      </c>
      <c r="I28" s="12"/>
      <c r="J28" s="92">
        <v>0</v>
      </c>
      <c r="K28" s="90"/>
      <c r="L28" s="99">
        <v>0</v>
      </c>
    </row>
    <row r="29" spans="1:12" ht="6" customHeight="1" x14ac:dyDescent="0.4">
      <c r="A29" s="12"/>
      <c r="B29" s="12"/>
      <c r="C29" s="12"/>
      <c r="D29" s="13"/>
      <c r="E29" s="12"/>
      <c r="F29" s="95"/>
      <c r="G29" s="90"/>
      <c r="H29" s="86"/>
      <c r="I29" s="12"/>
      <c r="J29" s="95"/>
      <c r="K29" s="90"/>
      <c r="L29" s="86"/>
    </row>
    <row r="30" spans="1:12" ht="21.75" customHeight="1" thickBot="1" x14ac:dyDescent="0.45">
      <c r="A30" s="18"/>
      <c r="B30" s="12"/>
      <c r="C30" s="12"/>
      <c r="D30" s="13"/>
      <c r="E30" s="12"/>
      <c r="F30" s="103">
        <f>SUM(F27:F28)</f>
        <v>638420</v>
      </c>
      <c r="G30" s="90"/>
      <c r="H30" s="105">
        <f>SUM(H27:H28)</f>
        <v>737974</v>
      </c>
      <c r="I30" s="12"/>
      <c r="J30" s="103">
        <f>SUM(J27:J28)</f>
        <v>498517</v>
      </c>
      <c r="K30" s="90"/>
      <c r="L30" s="105">
        <f>SUM(L27:L28)</f>
        <v>737974</v>
      </c>
    </row>
    <row r="31" spans="1:12" ht="21.75" customHeight="1" thickTop="1" x14ac:dyDescent="0.4">
      <c r="A31" s="18"/>
      <c r="B31" s="12"/>
      <c r="C31" s="12"/>
      <c r="D31" s="13"/>
      <c r="E31" s="12"/>
      <c r="F31" s="89"/>
      <c r="G31" s="90"/>
      <c r="H31" s="91"/>
      <c r="I31" s="12"/>
      <c r="J31" s="89"/>
      <c r="K31" s="90"/>
      <c r="L31" s="91"/>
    </row>
    <row r="32" spans="1:12" ht="21.75" customHeight="1" x14ac:dyDescent="0.4">
      <c r="A32" s="18" t="s">
        <v>89</v>
      </c>
      <c r="B32" s="12"/>
      <c r="C32" s="12"/>
      <c r="D32" s="13"/>
      <c r="E32" s="12"/>
      <c r="F32" s="89"/>
      <c r="G32" s="90"/>
      <c r="H32" s="91"/>
      <c r="I32" s="12"/>
      <c r="J32" s="89"/>
      <c r="K32" s="90"/>
      <c r="L32" s="91"/>
    </row>
    <row r="33" spans="1:12" ht="21.75" customHeight="1" x14ac:dyDescent="0.4">
      <c r="A33" s="11" t="s">
        <v>87</v>
      </c>
      <c r="B33" s="12"/>
      <c r="C33" s="12"/>
      <c r="D33" s="13"/>
      <c r="E33" s="12"/>
      <c r="F33" s="89">
        <f>F24</f>
        <v>638420</v>
      </c>
      <c r="G33" s="90"/>
      <c r="H33" s="91">
        <f>H24</f>
        <v>737974</v>
      </c>
      <c r="I33" s="12"/>
      <c r="J33" s="89">
        <f>J24</f>
        <v>498517</v>
      </c>
      <c r="K33" s="90"/>
      <c r="L33" s="91">
        <f>L24</f>
        <v>737974</v>
      </c>
    </row>
    <row r="34" spans="1:12" ht="21.75" customHeight="1" x14ac:dyDescent="0.4">
      <c r="A34" s="11" t="s">
        <v>88</v>
      </c>
      <c r="B34" s="12"/>
      <c r="C34" s="12"/>
      <c r="D34" s="13"/>
      <c r="E34" s="12"/>
      <c r="F34" s="92">
        <v>0</v>
      </c>
      <c r="G34" s="90"/>
      <c r="H34" s="99">
        <v>0</v>
      </c>
      <c r="I34" s="12"/>
      <c r="J34" s="92">
        <v>0</v>
      </c>
      <c r="K34" s="90"/>
      <c r="L34" s="99">
        <v>0</v>
      </c>
    </row>
    <row r="35" spans="1:12" ht="6" customHeight="1" x14ac:dyDescent="0.4">
      <c r="A35" s="12"/>
      <c r="B35" s="12"/>
      <c r="C35" s="12"/>
      <c r="D35" s="13"/>
      <c r="E35" s="12"/>
      <c r="F35" s="95"/>
      <c r="G35" s="90"/>
      <c r="H35" s="86"/>
      <c r="I35" s="12"/>
      <c r="J35" s="95"/>
      <c r="K35" s="90"/>
      <c r="L35" s="86"/>
    </row>
    <row r="36" spans="1:12" ht="21.75" customHeight="1" thickBot="1" x14ac:dyDescent="0.45">
      <c r="A36" s="18"/>
      <c r="B36" s="12"/>
      <c r="C36" s="12"/>
      <c r="D36" s="13"/>
      <c r="E36" s="12"/>
      <c r="F36" s="103">
        <f>SUM(F33:F34)</f>
        <v>638420</v>
      </c>
      <c r="G36" s="90"/>
      <c r="H36" s="105">
        <f>SUM(H33:H34)</f>
        <v>737974</v>
      </c>
      <c r="I36" s="12"/>
      <c r="J36" s="103">
        <f>SUM(J33:J34)</f>
        <v>498517</v>
      </c>
      <c r="K36" s="90"/>
      <c r="L36" s="105">
        <f>SUM(L33:L34)</f>
        <v>737974</v>
      </c>
    </row>
    <row r="37" spans="1:12" ht="21.75" customHeight="1" thickTop="1" x14ac:dyDescent="0.4">
      <c r="A37" s="18"/>
      <c r="B37" s="12"/>
      <c r="C37" s="12"/>
      <c r="D37" s="13"/>
      <c r="E37" s="12"/>
      <c r="F37" s="89"/>
      <c r="G37" s="90"/>
      <c r="H37" s="91"/>
      <c r="I37" s="12"/>
      <c r="J37" s="89"/>
      <c r="K37" s="90"/>
      <c r="L37" s="91"/>
    </row>
    <row r="38" spans="1:12" ht="21.75" customHeight="1" x14ac:dyDescent="0.4">
      <c r="A38" s="18" t="s">
        <v>90</v>
      </c>
      <c r="B38" s="12"/>
      <c r="C38" s="12"/>
      <c r="D38" s="211"/>
      <c r="E38" s="12"/>
      <c r="F38" s="106"/>
      <c r="G38" s="107"/>
      <c r="H38" s="108"/>
      <c r="I38" s="12"/>
      <c r="J38" s="106"/>
      <c r="K38" s="107"/>
      <c r="L38" s="108"/>
    </row>
    <row r="39" spans="1:12" ht="6" customHeight="1" x14ac:dyDescent="0.4">
      <c r="A39" s="18"/>
      <c r="B39" s="12"/>
      <c r="C39" s="12"/>
      <c r="D39" s="13"/>
      <c r="E39" s="12"/>
      <c r="F39" s="109"/>
      <c r="G39" s="107"/>
      <c r="H39" s="110"/>
      <c r="I39" s="12"/>
      <c r="J39" s="109"/>
      <c r="K39" s="107"/>
      <c r="L39" s="110"/>
    </row>
    <row r="40" spans="1:12" ht="21.75" customHeight="1" x14ac:dyDescent="0.4">
      <c r="A40" s="12" t="s">
        <v>91</v>
      </c>
      <c r="B40" s="12"/>
      <c r="C40" s="1"/>
      <c r="D40" s="211">
        <v>16</v>
      </c>
      <c r="E40" s="12"/>
      <c r="F40" s="111">
        <v>0.37</v>
      </c>
      <c r="G40" s="112"/>
      <c r="H40" s="113">
        <v>0.69</v>
      </c>
      <c r="I40" s="114"/>
      <c r="J40" s="111">
        <v>0.28999999999999998</v>
      </c>
      <c r="K40" s="112"/>
      <c r="L40" s="113">
        <v>0.69</v>
      </c>
    </row>
    <row r="41" spans="1:12" ht="21.75" customHeight="1" x14ac:dyDescent="0.4">
      <c r="A41" s="12" t="s">
        <v>92</v>
      </c>
      <c r="B41" s="12"/>
      <c r="C41" s="1"/>
      <c r="D41" s="211">
        <v>16</v>
      </c>
      <c r="E41" s="12"/>
      <c r="F41" s="111">
        <v>0.36</v>
      </c>
      <c r="G41" s="112"/>
      <c r="H41" s="113">
        <v>0.69</v>
      </c>
      <c r="I41" s="114"/>
      <c r="J41" s="111">
        <v>0.28000000000000003</v>
      </c>
      <c r="K41" s="112"/>
      <c r="L41" s="113">
        <v>0.69</v>
      </c>
    </row>
    <row r="42" spans="1:12" ht="21.75" customHeight="1" x14ac:dyDescent="0.4">
      <c r="A42" s="12"/>
      <c r="B42" s="12"/>
      <c r="C42" s="1"/>
      <c r="D42" s="13"/>
      <c r="E42" s="12"/>
      <c r="F42" s="115"/>
      <c r="G42" s="112"/>
      <c r="H42" s="115"/>
      <c r="I42" s="114"/>
      <c r="J42" s="115"/>
      <c r="K42" s="112"/>
      <c r="L42" s="113"/>
    </row>
    <row r="43" spans="1:12" ht="9.75" customHeight="1" x14ac:dyDescent="0.4">
      <c r="A43" s="12"/>
      <c r="B43" s="12"/>
      <c r="C43" s="1"/>
      <c r="D43" s="206"/>
      <c r="E43" s="12"/>
      <c r="F43" s="115"/>
      <c r="G43" s="112"/>
      <c r="H43" s="115"/>
      <c r="I43" s="114"/>
      <c r="J43" s="115"/>
      <c r="K43" s="112"/>
      <c r="L43" s="113"/>
    </row>
    <row r="44" spans="1:12" ht="21.95" customHeight="1" x14ac:dyDescent="0.4">
      <c r="A44" s="6" t="s">
        <v>34</v>
      </c>
      <c r="B44" s="7"/>
      <c r="C44" s="85"/>
      <c r="D44" s="116"/>
      <c r="E44" s="7"/>
      <c r="F44" s="116"/>
      <c r="G44" s="117"/>
      <c r="H44" s="116"/>
      <c r="I44" s="7"/>
      <c r="J44" s="116"/>
      <c r="K44" s="117"/>
      <c r="L44" s="116"/>
    </row>
  </sheetData>
  <mergeCells count="2">
    <mergeCell ref="F5:H5"/>
    <mergeCell ref="J5:L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D13D2-61D9-4F99-8908-E50080823D08}">
  <dimension ref="A1:P29"/>
  <sheetViews>
    <sheetView zoomScale="90" zoomScaleNormal="90" zoomScaleSheetLayoutView="90" zoomScalePageLayoutView="90" workbookViewId="0">
      <selection activeCell="X14" sqref="X14:Y14"/>
    </sheetView>
  </sheetViews>
  <sheetFormatPr defaultColWidth="9.28515625" defaultRowHeight="21.75" customHeight="1" x14ac:dyDescent="0.4"/>
  <cols>
    <col min="1" max="2" width="1.7109375" style="76" customWidth="1"/>
    <col min="3" max="3" width="37.85546875" style="76" customWidth="1"/>
    <col min="4" max="4" width="8.28515625" style="144" customWidth="1"/>
    <col min="5" max="5" width="0.85546875" style="76" customWidth="1"/>
    <col min="6" max="6" width="12.7109375" style="76" customWidth="1"/>
    <col min="7" max="7" width="0.85546875" style="76" customWidth="1"/>
    <col min="8" max="8" width="14.7109375" style="76" bestFit="1" customWidth="1"/>
    <col min="9" max="9" width="0.85546875" style="76" customWidth="1"/>
    <col min="10" max="10" width="16.7109375" style="76" bestFit="1" customWidth="1"/>
    <col min="11" max="11" width="0.85546875" style="76" customWidth="1"/>
    <col min="12" max="12" width="12.7109375" style="76" customWidth="1"/>
    <col min="13" max="13" width="0.85546875" style="76" customWidth="1"/>
    <col min="14" max="14" width="12.7109375" style="76" customWidth="1"/>
    <col min="15" max="15" width="0.85546875" style="76" customWidth="1"/>
    <col min="16" max="16" width="13.28515625" style="76" customWidth="1"/>
    <col min="17" max="16384" width="9.28515625" style="76"/>
  </cols>
  <sheetData>
    <row r="1" spans="1:16" ht="21.75" customHeight="1" x14ac:dyDescent="0.4">
      <c r="A1" s="1" t="s">
        <v>0</v>
      </c>
      <c r="B1" s="1"/>
      <c r="C1" s="1"/>
      <c r="D1" s="2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2"/>
    </row>
    <row r="2" spans="1:16" ht="21.75" customHeight="1" x14ac:dyDescent="0.4">
      <c r="A2" s="84" t="s">
        <v>94</v>
      </c>
      <c r="B2" s="84"/>
      <c r="C2" s="114"/>
      <c r="D2" s="118"/>
      <c r="E2" s="119"/>
      <c r="F2" s="120"/>
      <c r="G2" s="120"/>
      <c r="H2" s="120"/>
      <c r="I2" s="119"/>
      <c r="J2" s="120"/>
      <c r="K2" s="119"/>
      <c r="L2" s="120"/>
      <c r="M2" s="119"/>
      <c r="N2" s="120"/>
      <c r="O2" s="119"/>
      <c r="P2" s="120"/>
    </row>
    <row r="3" spans="1:16" ht="21.75" customHeight="1" x14ac:dyDescent="0.4">
      <c r="A3" s="5" t="s">
        <v>93</v>
      </c>
      <c r="B3" s="5"/>
      <c r="C3" s="121"/>
      <c r="D3" s="122"/>
      <c r="E3" s="123"/>
      <c r="F3" s="124"/>
      <c r="G3" s="124"/>
      <c r="H3" s="124"/>
      <c r="I3" s="123"/>
      <c r="J3" s="124"/>
      <c r="K3" s="123"/>
      <c r="L3" s="124"/>
      <c r="M3" s="123"/>
      <c r="N3" s="124"/>
      <c r="O3" s="123"/>
      <c r="P3" s="124"/>
    </row>
    <row r="4" spans="1:16" ht="20.100000000000001" customHeight="1" x14ac:dyDescent="0.4">
      <c r="A4" s="114"/>
      <c r="B4" s="84"/>
      <c r="C4" s="114"/>
      <c r="D4" s="118"/>
      <c r="E4" s="119"/>
      <c r="F4" s="120"/>
      <c r="G4" s="120"/>
      <c r="H4" s="120"/>
      <c r="I4" s="119"/>
      <c r="J4" s="120"/>
      <c r="K4" s="119"/>
      <c r="L4" s="120"/>
      <c r="M4" s="119"/>
      <c r="N4" s="120"/>
      <c r="O4" s="119"/>
      <c r="P4" s="120"/>
    </row>
    <row r="5" spans="1:16" ht="20.100000000000001" customHeight="1" x14ac:dyDescent="0.4">
      <c r="A5" s="114"/>
      <c r="B5" s="84"/>
      <c r="C5" s="114"/>
      <c r="D5" s="118"/>
      <c r="E5" s="119"/>
      <c r="F5" s="215" t="s">
        <v>3</v>
      </c>
      <c r="G5" s="215"/>
      <c r="H5" s="215"/>
      <c r="I5" s="215"/>
      <c r="J5" s="215"/>
      <c r="K5" s="215"/>
      <c r="L5" s="215"/>
      <c r="M5" s="215"/>
      <c r="N5" s="215"/>
      <c r="O5" s="215"/>
      <c r="P5" s="215"/>
    </row>
    <row r="6" spans="1:16" ht="20.100000000000001" customHeight="1" x14ac:dyDescent="0.4">
      <c r="A6" s="114"/>
      <c r="B6" s="84"/>
      <c r="C6" s="114"/>
      <c r="D6" s="118"/>
      <c r="E6" s="119"/>
      <c r="F6" s="216" t="s">
        <v>87</v>
      </c>
      <c r="G6" s="216"/>
      <c r="H6" s="216"/>
      <c r="I6" s="216"/>
      <c r="J6" s="216"/>
      <c r="K6" s="216"/>
      <c r="L6" s="216"/>
      <c r="M6" s="216"/>
      <c r="N6" s="216"/>
      <c r="O6" s="217"/>
    </row>
    <row r="7" spans="1:16" ht="20.100000000000001" customHeight="1" x14ac:dyDescent="0.4">
      <c r="A7" s="45"/>
      <c r="B7" s="45"/>
      <c r="C7" s="45"/>
      <c r="D7" s="45"/>
      <c r="E7" s="45"/>
      <c r="F7" s="114"/>
      <c r="G7" s="114"/>
      <c r="H7" s="114"/>
      <c r="I7" s="45"/>
      <c r="J7" s="114"/>
      <c r="K7" s="125"/>
      <c r="L7" s="218" t="s">
        <v>66</v>
      </c>
      <c r="M7" s="218"/>
      <c r="N7" s="218"/>
      <c r="O7" s="114"/>
      <c r="P7" s="114"/>
    </row>
    <row r="8" spans="1:16" ht="20.100000000000001" customHeight="1" x14ac:dyDescent="0.4">
      <c r="A8" s="45"/>
      <c r="B8" s="45"/>
      <c r="C8" s="45"/>
      <c r="D8" s="45"/>
      <c r="E8" s="45"/>
      <c r="F8" s="114"/>
      <c r="G8" s="114"/>
      <c r="H8" s="114"/>
      <c r="I8" s="45"/>
      <c r="J8" s="114"/>
      <c r="K8" s="125"/>
      <c r="L8" s="126" t="s">
        <v>95</v>
      </c>
      <c r="M8" s="127"/>
      <c r="N8" s="127"/>
      <c r="O8" s="114"/>
      <c r="P8" s="125"/>
    </row>
    <row r="9" spans="1:16" ht="20.100000000000001" customHeight="1" x14ac:dyDescent="0.4">
      <c r="A9" s="45"/>
      <c r="B9" s="45"/>
      <c r="C9" s="45"/>
      <c r="D9" s="45"/>
      <c r="E9" s="45"/>
      <c r="F9" s="125" t="s">
        <v>96</v>
      </c>
      <c r="G9" s="125"/>
      <c r="H9" s="125"/>
      <c r="I9" s="45"/>
      <c r="J9" s="125" t="s">
        <v>97</v>
      </c>
      <c r="K9" s="125"/>
      <c r="L9" s="128" t="s">
        <v>98</v>
      </c>
      <c r="M9" s="125"/>
      <c r="N9" s="125"/>
      <c r="O9" s="125"/>
      <c r="P9" s="125" t="s">
        <v>99</v>
      </c>
    </row>
    <row r="10" spans="1:16" ht="20.100000000000001" customHeight="1" x14ac:dyDescent="0.4">
      <c r="A10" s="45"/>
      <c r="B10" s="45"/>
      <c r="C10" s="45"/>
      <c r="D10" s="45"/>
      <c r="E10" s="45"/>
      <c r="F10" s="125" t="s">
        <v>100</v>
      </c>
      <c r="G10" s="125"/>
      <c r="H10" s="126" t="s">
        <v>64</v>
      </c>
      <c r="I10" s="45"/>
      <c r="J10" s="125" t="s">
        <v>101</v>
      </c>
      <c r="K10" s="125"/>
      <c r="L10" s="126" t="s">
        <v>102</v>
      </c>
      <c r="M10" s="125"/>
      <c r="N10" s="125" t="s">
        <v>68</v>
      </c>
      <c r="O10" s="125"/>
      <c r="P10" s="125" t="s">
        <v>103</v>
      </c>
    </row>
    <row r="11" spans="1:16" ht="20.100000000000001" customHeight="1" x14ac:dyDescent="0.4">
      <c r="A11" s="45"/>
      <c r="B11" s="45"/>
      <c r="C11" s="45"/>
      <c r="D11" s="129" t="s">
        <v>11</v>
      </c>
      <c r="E11" s="45"/>
      <c r="F11" s="130" t="s">
        <v>12</v>
      </c>
      <c r="G11" s="125"/>
      <c r="H11" s="22" t="s">
        <v>12</v>
      </c>
      <c r="I11" s="45"/>
      <c r="J11" s="130" t="s">
        <v>12</v>
      </c>
      <c r="K11" s="125"/>
      <c r="L11" s="131" t="s">
        <v>12</v>
      </c>
      <c r="M11" s="125"/>
      <c r="N11" s="130" t="s">
        <v>12</v>
      </c>
      <c r="O11" s="125"/>
      <c r="P11" s="130" t="s">
        <v>12</v>
      </c>
    </row>
    <row r="12" spans="1:16" ht="6" customHeight="1" x14ac:dyDescent="0.4">
      <c r="A12" s="84"/>
      <c r="B12" s="84"/>
      <c r="C12" s="114"/>
      <c r="D12" s="45"/>
      <c r="E12" s="114"/>
      <c r="F12" s="132"/>
      <c r="G12" s="132"/>
      <c r="H12" s="132"/>
      <c r="I12" s="114"/>
      <c r="J12" s="132"/>
      <c r="K12" s="132"/>
      <c r="L12" s="132"/>
      <c r="M12" s="132"/>
      <c r="N12" s="132"/>
      <c r="O12" s="132"/>
      <c r="P12" s="132"/>
    </row>
    <row r="13" spans="1:16" ht="20.100000000000001" customHeight="1" x14ac:dyDescent="0.4">
      <c r="A13" s="84" t="s">
        <v>104</v>
      </c>
      <c r="B13" s="84"/>
      <c r="C13" s="114"/>
      <c r="D13" s="45"/>
      <c r="E13" s="114"/>
      <c r="F13" s="132">
        <v>120000</v>
      </c>
      <c r="G13" s="132"/>
      <c r="H13" s="132">
        <v>0</v>
      </c>
      <c r="I13" s="114"/>
      <c r="J13" s="132">
        <v>31364</v>
      </c>
      <c r="K13" s="133"/>
      <c r="L13" s="132">
        <v>12000</v>
      </c>
      <c r="M13" s="133"/>
      <c r="N13" s="132">
        <v>2069798</v>
      </c>
      <c r="O13" s="133"/>
      <c r="P13" s="132">
        <f>SUM(F13,H13,J13,L13,N13)</f>
        <v>2233162</v>
      </c>
    </row>
    <row r="14" spans="1:16" ht="20.100000000000001" customHeight="1" x14ac:dyDescent="0.4">
      <c r="A14" s="114" t="s">
        <v>105</v>
      </c>
      <c r="B14" s="84"/>
      <c r="C14" s="114"/>
      <c r="D14" s="45"/>
      <c r="E14" s="114"/>
      <c r="F14" s="132">
        <v>600000</v>
      </c>
      <c r="G14" s="132"/>
      <c r="H14" s="132" t="s">
        <v>84</v>
      </c>
      <c r="I14" s="114"/>
      <c r="J14" s="132" t="s">
        <v>84</v>
      </c>
      <c r="K14" s="133"/>
      <c r="L14" s="132" t="s">
        <v>84</v>
      </c>
      <c r="M14" s="133"/>
      <c r="N14" s="132" t="s">
        <v>84</v>
      </c>
      <c r="O14" s="133"/>
      <c r="P14" s="132">
        <f>SUM(F14,H14,J14,L14,N14)</f>
        <v>600000</v>
      </c>
    </row>
    <row r="15" spans="1:16" ht="20.100000000000001" customHeight="1" x14ac:dyDescent="0.4">
      <c r="A15" s="114" t="s">
        <v>106</v>
      </c>
      <c r="B15" s="84"/>
      <c r="C15" s="114"/>
      <c r="D15" s="45">
        <v>17</v>
      </c>
      <c r="E15" s="114"/>
      <c r="F15" s="132" t="s">
        <v>84</v>
      </c>
      <c r="G15" s="132"/>
      <c r="H15" s="132" t="s">
        <v>84</v>
      </c>
      <c r="I15" s="114"/>
      <c r="J15" s="132" t="s">
        <v>84</v>
      </c>
      <c r="K15" s="133"/>
      <c r="L15" s="132">
        <v>66500</v>
      </c>
      <c r="M15" s="133"/>
      <c r="N15" s="132">
        <v>-66500</v>
      </c>
      <c r="O15" s="133"/>
      <c r="P15" s="132">
        <f>SUM(F15,H15,J15,L15,N15)</f>
        <v>0</v>
      </c>
    </row>
    <row r="16" spans="1:16" ht="20.100000000000001" customHeight="1" x14ac:dyDescent="0.4">
      <c r="A16" s="114" t="s">
        <v>107</v>
      </c>
      <c r="B16" s="84"/>
      <c r="C16" s="114"/>
      <c r="D16" s="45">
        <v>17</v>
      </c>
      <c r="E16" s="114"/>
      <c r="F16" s="132" t="s">
        <v>84</v>
      </c>
      <c r="G16" s="132"/>
      <c r="H16" s="132" t="s">
        <v>84</v>
      </c>
      <c r="I16" s="114"/>
      <c r="J16" s="132" t="s">
        <v>84</v>
      </c>
      <c r="K16" s="133"/>
      <c r="L16" s="132" t="s">
        <v>84</v>
      </c>
      <c r="M16" s="133"/>
      <c r="N16" s="132">
        <v>-1020000</v>
      </c>
      <c r="O16" s="133"/>
      <c r="P16" s="132">
        <f>SUM(F16,H16,J16,L16,N16)</f>
        <v>-1020000</v>
      </c>
    </row>
    <row r="17" spans="1:16" ht="20.100000000000001" customHeight="1" x14ac:dyDescent="0.4">
      <c r="A17" s="114" t="s">
        <v>85</v>
      </c>
      <c r="B17" s="114"/>
      <c r="C17" s="114"/>
      <c r="D17" s="45"/>
      <c r="E17" s="114"/>
      <c r="F17" s="134" t="s">
        <v>84</v>
      </c>
      <c r="G17" s="135"/>
      <c r="H17" s="134" t="s">
        <v>84</v>
      </c>
      <c r="I17" s="114"/>
      <c r="J17" s="134" t="s">
        <v>84</v>
      </c>
      <c r="K17" s="136"/>
      <c r="L17" s="134" t="s">
        <v>84</v>
      </c>
      <c r="M17" s="86"/>
      <c r="N17" s="134">
        <f>'(6M) TH_PL 6'!H24</f>
        <v>737974</v>
      </c>
      <c r="O17" s="136"/>
      <c r="P17" s="134">
        <f>SUM(F17,H17,J17,L17,N17)</f>
        <v>737974</v>
      </c>
    </row>
    <row r="18" spans="1:16" ht="6" customHeight="1" x14ac:dyDescent="0.4">
      <c r="A18" s="114"/>
      <c r="B18" s="114"/>
      <c r="C18" s="114"/>
      <c r="D18" s="45"/>
      <c r="E18" s="114"/>
      <c r="F18" s="136"/>
      <c r="G18" s="136"/>
      <c r="H18" s="136"/>
      <c r="I18" s="114"/>
      <c r="J18" s="136"/>
      <c r="K18" s="136"/>
      <c r="L18" s="136"/>
      <c r="M18" s="136"/>
      <c r="N18" s="136"/>
      <c r="O18" s="136"/>
      <c r="P18" s="132"/>
    </row>
    <row r="19" spans="1:16" ht="20.100000000000001" customHeight="1" thickBot="1" x14ac:dyDescent="0.45">
      <c r="A19" s="84" t="s">
        <v>108</v>
      </c>
      <c r="B19" s="84"/>
      <c r="C19" s="114"/>
      <c r="D19" s="45"/>
      <c r="E19" s="114"/>
      <c r="F19" s="137">
        <f>SUM(F13:F17)</f>
        <v>720000</v>
      </c>
      <c r="G19" s="135"/>
      <c r="H19" s="137">
        <f>SUM(H13:H17)</f>
        <v>0</v>
      </c>
      <c r="I19" s="114"/>
      <c r="J19" s="137">
        <f>SUM(J13:J17)</f>
        <v>31364</v>
      </c>
      <c r="K19" s="132"/>
      <c r="L19" s="137">
        <f>SUM(L13:L17)</f>
        <v>78500</v>
      </c>
      <c r="M19" s="132"/>
      <c r="N19" s="137">
        <f>SUM(N13:N17)</f>
        <v>1721272</v>
      </c>
      <c r="O19" s="132"/>
      <c r="P19" s="137">
        <f>SUM(P13:P17)</f>
        <v>2551136</v>
      </c>
    </row>
    <row r="20" spans="1:16" ht="20.100000000000001" customHeight="1" thickTop="1" x14ac:dyDescent="0.4">
      <c r="A20" s="84"/>
      <c r="B20" s="84"/>
      <c r="C20" s="114"/>
      <c r="D20" s="45"/>
      <c r="E20" s="114"/>
      <c r="F20" s="132"/>
      <c r="G20" s="132"/>
      <c r="H20" s="132"/>
      <c r="I20" s="114"/>
      <c r="J20" s="132"/>
      <c r="K20" s="132"/>
      <c r="L20" s="132"/>
      <c r="M20" s="132"/>
      <c r="N20" s="132"/>
      <c r="O20" s="132"/>
      <c r="P20" s="132"/>
    </row>
    <row r="21" spans="1:16" ht="20.100000000000001" customHeight="1" x14ac:dyDescent="0.4">
      <c r="A21" s="84" t="s">
        <v>109</v>
      </c>
      <c r="B21" s="84"/>
      <c r="C21" s="114"/>
      <c r="D21" s="45"/>
      <c r="E21" s="114"/>
      <c r="F21" s="138">
        <v>870000</v>
      </c>
      <c r="G21" s="132"/>
      <c r="H21" s="138">
        <v>8111061</v>
      </c>
      <c r="I21" s="114"/>
      <c r="J21" s="138">
        <v>33364</v>
      </c>
      <c r="K21" s="133"/>
      <c r="L21" s="138">
        <v>89000</v>
      </c>
      <c r="M21" s="133"/>
      <c r="N21" s="138">
        <v>1744047</v>
      </c>
      <c r="O21" s="133"/>
      <c r="P21" s="138">
        <f>SUM(F21,H21,J21,L21,N21)</f>
        <v>10847472</v>
      </c>
    </row>
    <row r="22" spans="1:16" ht="20.100000000000001" customHeight="1" x14ac:dyDescent="0.4">
      <c r="A22" s="114" t="s">
        <v>110</v>
      </c>
      <c r="B22" s="84"/>
      <c r="C22" s="114"/>
      <c r="D22" s="45">
        <v>13</v>
      </c>
      <c r="E22" s="114"/>
      <c r="F22" s="138">
        <v>0</v>
      </c>
      <c r="G22" s="132"/>
      <c r="H22" s="138">
        <v>-47806</v>
      </c>
      <c r="I22" s="114"/>
      <c r="J22" s="138">
        <v>0</v>
      </c>
      <c r="K22" s="133"/>
      <c r="L22" s="138">
        <v>0</v>
      </c>
      <c r="M22" s="133"/>
      <c r="N22" s="138">
        <v>0</v>
      </c>
      <c r="O22" s="133"/>
      <c r="P22" s="138">
        <f>SUM(F22,H22,J22,L22,N22)</f>
        <v>-47806</v>
      </c>
    </row>
    <row r="23" spans="1:16" ht="20.100000000000001" customHeight="1" x14ac:dyDescent="0.4">
      <c r="A23" s="114" t="s">
        <v>111</v>
      </c>
      <c r="B23" s="84"/>
      <c r="C23" s="114"/>
      <c r="D23" s="45">
        <v>18</v>
      </c>
      <c r="E23" s="114"/>
      <c r="F23" s="138">
        <v>0</v>
      </c>
      <c r="G23" s="132"/>
      <c r="H23" s="138">
        <v>0</v>
      </c>
      <c r="I23" s="114"/>
      <c r="J23" s="138">
        <v>25563</v>
      </c>
      <c r="K23" s="133"/>
      <c r="L23" s="138">
        <v>0</v>
      </c>
      <c r="M23" s="133"/>
      <c r="N23" s="138">
        <v>0</v>
      </c>
      <c r="O23" s="133"/>
      <c r="P23" s="138">
        <f>SUM(F23,H23,J23,L23,N23)</f>
        <v>25563</v>
      </c>
    </row>
    <row r="24" spans="1:16" ht="20.100000000000001" customHeight="1" x14ac:dyDescent="0.4">
      <c r="A24" s="114" t="s">
        <v>107</v>
      </c>
      <c r="B24" s="84"/>
      <c r="C24" s="114"/>
      <c r="D24" s="45">
        <v>17</v>
      </c>
      <c r="E24" s="114"/>
      <c r="F24" s="138">
        <v>0</v>
      </c>
      <c r="G24" s="132"/>
      <c r="H24" s="138">
        <v>0</v>
      </c>
      <c r="I24" s="114"/>
      <c r="J24" s="138">
        <v>0</v>
      </c>
      <c r="K24" s="133"/>
      <c r="L24" s="138">
        <v>0</v>
      </c>
      <c r="M24" s="133"/>
      <c r="N24" s="138">
        <v>-382753</v>
      </c>
      <c r="O24" s="133"/>
      <c r="P24" s="138">
        <f>SUM(F24,H24,J24,L24,N24)</f>
        <v>-382753</v>
      </c>
    </row>
    <row r="25" spans="1:16" ht="20.100000000000001" customHeight="1" x14ac:dyDescent="0.4">
      <c r="A25" s="114" t="s">
        <v>85</v>
      </c>
      <c r="B25" s="114"/>
      <c r="C25" s="114"/>
      <c r="D25" s="45"/>
      <c r="E25" s="114"/>
      <c r="F25" s="139">
        <v>0</v>
      </c>
      <c r="G25" s="135"/>
      <c r="H25" s="139">
        <v>0</v>
      </c>
      <c r="I25" s="114"/>
      <c r="J25" s="139">
        <v>0</v>
      </c>
      <c r="K25" s="140"/>
      <c r="L25" s="139">
        <v>0</v>
      </c>
      <c r="M25" s="86"/>
      <c r="N25" s="139">
        <f>'(6M) TH_PL 6'!F24</f>
        <v>638420</v>
      </c>
      <c r="O25" s="140"/>
      <c r="P25" s="139">
        <f>SUM(F25,H25,J25,L25,N25)</f>
        <v>638420</v>
      </c>
    </row>
    <row r="26" spans="1:16" ht="6" customHeight="1" x14ac:dyDescent="0.4">
      <c r="A26" s="114"/>
      <c r="B26" s="114"/>
      <c r="C26" s="114"/>
      <c r="D26" s="45"/>
      <c r="E26" s="114"/>
      <c r="F26" s="141"/>
      <c r="G26" s="136"/>
      <c r="H26" s="141"/>
      <c r="I26" s="114"/>
      <c r="J26" s="141"/>
      <c r="K26" s="140"/>
      <c r="L26" s="141"/>
      <c r="M26" s="140"/>
      <c r="N26" s="141"/>
      <c r="O26" s="140"/>
      <c r="P26" s="138"/>
    </row>
    <row r="27" spans="1:16" ht="20.100000000000001" customHeight="1" thickBot="1" x14ac:dyDescent="0.45">
      <c r="A27" s="84" t="s">
        <v>112</v>
      </c>
      <c r="B27" s="84"/>
      <c r="C27" s="114"/>
      <c r="D27" s="45"/>
      <c r="E27" s="114"/>
      <c r="F27" s="142">
        <f>SUM(F21:F25)</f>
        <v>870000</v>
      </c>
      <c r="G27" s="135"/>
      <c r="H27" s="142">
        <f>SUM(H21:H25)</f>
        <v>8063255</v>
      </c>
      <c r="I27" s="114"/>
      <c r="J27" s="142">
        <f>SUM(J21:J25)</f>
        <v>58927</v>
      </c>
      <c r="K27" s="143"/>
      <c r="L27" s="142">
        <f>SUM(L21:L25)</f>
        <v>89000</v>
      </c>
      <c r="M27" s="143"/>
      <c r="N27" s="142">
        <f>SUM(N21:N25)</f>
        <v>1999714</v>
      </c>
      <c r="O27" s="143"/>
      <c r="P27" s="142">
        <f>SUM(P21:P25)</f>
        <v>11080896</v>
      </c>
    </row>
    <row r="28" spans="1:16" ht="6.75" customHeight="1" thickTop="1" x14ac:dyDescent="0.4">
      <c r="A28" s="84"/>
      <c r="B28" s="84"/>
      <c r="C28" s="114"/>
      <c r="D28" s="45"/>
      <c r="E28" s="114"/>
      <c r="F28" s="143"/>
      <c r="G28" s="143"/>
      <c r="H28" s="143"/>
      <c r="I28" s="114"/>
      <c r="J28" s="143"/>
      <c r="K28" s="143"/>
      <c r="L28" s="143"/>
      <c r="M28" s="143"/>
      <c r="N28" s="143"/>
      <c r="O28" s="143"/>
      <c r="P28" s="143"/>
    </row>
    <row r="29" spans="1:16" ht="21.95" customHeight="1" x14ac:dyDescent="0.4">
      <c r="A29" s="6" t="s">
        <v>34</v>
      </c>
      <c r="B29" s="5"/>
      <c r="C29" s="121"/>
      <c r="D29" s="122"/>
      <c r="E29" s="123"/>
      <c r="F29" s="124"/>
      <c r="G29" s="124"/>
      <c r="H29" s="124"/>
      <c r="I29" s="123"/>
      <c r="J29" s="124"/>
      <c r="K29" s="123"/>
      <c r="L29" s="124"/>
      <c r="M29" s="123"/>
      <c r="N29" s="124"/>
      <c r="O29" s="123"/>
      <c r="P29" s="124"/>
    </row>
  </sheetData>
  <mergeCells count="3">
    <mergeCell ref="F5:P5"/>
    <mergeCell ref="F6:O6"/>
    <mergeCell ref="L7:N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0B0D4-557F-47A3-8098-57E2DE4828AC}">
  <dimension ref="A1:Z29"/>
  <sheetViews>
    <sheetView zoomScale="90" zoomScaleNormal="90" zoomScaleSheetLayoutView="90" zoomScalePageLayoutView="90" workbookViewId="0">
      <selection activeCell="T9" sqref="T9"/>
    </sheetView>
  </sheetViews>
  <sheetFormatPr defaultColWidth="9.140625" defaultRowHeight="21.75" customHeight="1" x14ac:dyDescent="0.4"/>
  <cols>
    <col min="1" max="2" width="1.7109375" style="76" customWidth="1"/>
    <col min="3" max="3" width="34.28515625" style="76" customWidth="1"/>
    <col min="4" max="4" width="8.85546875" style="144" bestFit="1" customWidth="1"/>
    <col min="5" max="5" width="0.85546875" style="76" customWidth="1"/>
    <col min="6" max="6" width="13.7109375" style="76" customWidth="1"/>
    <col min="7" max="7" width="0.85546875" style="76" customWidth="1"/>
    <col min="8" max="8" width="14.7109375" style="76" bestFit="1" customWidth="1"/>
    <col min="9" max="9" width="0.85546875" style="76" customWidth="1"/>
    <col min="10" max="10" width="16.42578125" style="76" customWidth="1"/>
    <col min="11" max="11" width="0.85546875" style="76" customWidth="1"/>
    <col min="12" max="12" width="13.7109375" style="76" customWidth="1"/>
    <col min="13" max="13" width="0.85546875" style="76" customWidth="1"/>
    <col min="14" max="14" width="13.7109375" style="76" customWidth="1"/>
    <col min="15" max="15" width="0.85546875" style="76" customWidth="1"/>
    <col min="16" max="16" width="13.7109375" style="76" customWidth="1"/>
    <col min="17" max="17" width="9.140625" style="76"/>
    <col min="18" max="18" width="10.5703125" style="76" bestFit="1" customWidth="1"/>
    <col min="19" max="23" width="9.140625" style="76"/>
    <col min="24" max="24" width="10.28515625" style="76" customWidth="1"/>
    <col min="25" max="16384" width="9.140625" style="76"/>
  </cols>
  <sheetData>
    <row r="1" spans="1:26" ht="21.75" customHeight="1" x14ac:dyDescent="0.4">
      <c r="A1" s="1" t="s">
        <v>0</v>
      </c>
      <c r="B1" s="1"/>
      <c r="C1" s="1"/>
      <c r="D1" s="1"/>
      <c r="E1" s="1"/>
      <c r="F1" s="2"/>
      <c r="G1" s="2"/>
      <c r="H1" s="2"/>
      <c r="I1" s="1"/>
      <c r="J1" s="2"/>
      <c r="K1" s="3"/>
      <c r="L1" s="2"/>
    </row>
    <row r="2" spans="1:26" ht="21.75" customHeight="1" x14ac:dyDescent="0.4">
      <c r="A2" s="84" t="s">
        <v>94</v>
      </c>
      <c r="B2" s="84"/>
      <c r="C2" s="114"/>
      <c r="D2" s="118"/>
      <c r="E2" s="119"/>
      <c r="F2" s="120"/>
      <c r="G2" s="120"/>
      <c r="H2" s="120"/>
      <c r="I2" s="119"/>
      <c r="J2" s="120"/>
      <c r="K2" s="119"/>
      <c r="L2" s="120"/>
      <c r="M2" s="119"/>
      <c r="N2" s="120"/>
      <c r="O2" s="119"/>
      <c r="P2" s="120"/>
    </row>
    <row r="3" spans="1:26" ht="21.75" customHeight="1" x14ac:dyDescent="0.4">
      <c r="A3" s="5" t="s">
        <v>93</v>
      </c>
      <c r="B3" s="5"/>
      <c r="C3" s="121"/>
      <c r="D3" s="122"/>
      <c r="E3" s="123"/>
      <c r="F3" s="124"/>
      <c r="G3" s="124"/>
      <c r="H3" s="124"/>
      <c r="I3" s="123"/>
      <c r="J3" s="124"/>
      <c r="K3" s="123"/>
      <c r="L3" s="124"/>
      <c r="M3" s="123"/>
      <c r="N3" s="124"/>
      <c r="O3" s="123"/>
      <c r="P3" s="124"/>
    </row>
    <row r="4" spans="1:26" ht="20.100000000000001" customHeight="1" x14ac:dyDescent="0.4">
      <c r="A4" s="114"/>
      <c r="B4" s="84"/>
      <c r="C4" s="114"/>
      <c r="D4" s="118"/>
      <c r="E4" s="119"/>
      <c r="F4" s="120"/>
      <c r="G4" s="120"/>
      <c r="H4" s="120"/>
      <c r="I4" s="119"/>
      <c r="J4" s="120"/>
      <c r="K4" s="119"/>
      <c r="L4" s="120"/>
      <c r="M4" s="119"/>
      <c r="N4" s="120"/>
      <c r="O4" s="119"/>
      <c r="P4" s="120"/>
    </row>
    <row r="5" spans="1:26" ht="20.100000000000001" customHeight="1" x14ac:dyDescent="0.4">
      <c r="A5" s="114"/>
      <c r="B5" s="84"/>
      <c r="C5" s="114"/>
      <c r="D5" s="118"/>
      <c r="E5" s="119"/>
      <c r="F5" s="215" t="s">
        <v>4</v>
      </c>
      <c r="G5" s="215"/>
      <c r="H5" s="215"/>
      <c r="I5" s="215"/>
      <c r="J5" s="215"/>
      <c r="K5" s="215"/>
      <c r="L5" s="215"/>
      <c r="M5" s="215"/>
      <c r="N5" s="215"/>
      <c r="O5" s="215"/>
      <c r="P5" s="215"/>
    </row>
    <row r="6" spans="1:26" ht="20.100000000000001" customHeight="1" x14ac:dyDescent="0.4">
      <c r="A6" s="45"/>
      <c r="B6" s="45"/>
      <c r="C6" s="45"/>
      <c r="D6" s="45"/>
      <c r="E6" s="45"/>
      <c r="F6" s="114"/>
      <c r="G6" s="114"/>
      <c r="H6" s="114"/>
      <c r="I6" s="45"/>
      <c r="J6" s="114"/>
      <c r="K6" s="125"/>
      <c r="L6" s="218" t="s">
        <v>66</v>
      </c>
      <c r="M6" s="218"/>
      <c r="N6" s="218"/>
      <c r="O6" s="114"/>
      <c r="P6" s="114"/>
    </row>
    <row r="7" spans="1:26" ht="20.100000000000001" customHeight="1" x14ac:dyDescent="0.4">
      <c r="A7" s="45"/>
      <c r="B7" s="45"/>
      <c r="C7" s="45"/>
      <c r="D7" s="45"/>
      <c r="E7" s="45"/>
      <c r="F7" s="114"/>
      <c r="G7" s="114"/>
      <c r="H7" s="114"/>
      <c r="I7" s="45"/>
      <c r="J7" s="114"/>
      <c r="K7" s="125"/>
      <c r="L7" s="126" t="s">
        <v>95</v>
      </c>
      <c r="M7" s="127"/>
      <c r="N7" s="127"/>
      <c r="O7" s="114"/>
      <c r="P7" s="114"/>
    </row>
    <row r="8" spans="1:26" ht="20.100000000000001" customHeight="1" x14ac:dyDescent="0.4">
      <c r="A8" s="45"/>
      <c r="B8" s="45"/>
      <c r="C8" s="45"/>
      <c r="D8" s="45"/>
      <c r="E8" s="45"/>
      <c r="F8" s="125" t="s">
        <v>96</v>
      </c>
      <c r="G8" s="125"/>
      <c r="H8" s="125"/>
      <c r="I8" s="45"/>
      <c r="J8" s="125" t="s">
        <v>97</v>
      </c>
      <c r="K8" s="125"/>
      <c r="L8" s="128" t="s">
        <v>98</v>
      </c>
      <c r="M8" s="125"/>
      <c r="N8" s="125"/>
      <c r="O8" s="125"/>
      <c r="P8" s="125" t="s">
        <v>99</v>
      </c>
    </row>
    <row r="9" spans="1:26" ht="20.100000000000001" customHeight="1" x14ac:dyDescent="0.4">
      <c r="A9" s="45"/>
      <c r="B9" s="45"/>
      <c r="C9" s="45"/>
      <c r="D9" s="45"/>
      <c r="E9" s="45"/>
      <c r="F9" s="125" t="s">
        <v>100</v>
      </c>
      <c r="G9" s="125"/>
      <c r="H9" s="126" t="s">
        <v>64</v>
      </c>
      <c r="I9" s="45"/>
      <c r="J9" s="125" t="s">
        <v>101</v>
      </c>
      <c r="K9" s="125"/>
      <c r="L9" s="126" t="s">
        <v>102</v>
      </c>
      <c r="M9" s="125"/>
      <c r="N9" s="125" t="s">
        <v>68</v>
      </c>
      <c r="O9" s="125"/>
      <c r="P9" s="125" t="s">
        <v>103</v>
      </c>
    </row>
    <row r="10" spans="1:26" ht="20.100000000000001" customHeight="1" x14ac:dyDescent="0.4">
      <c r="A10" s="45"/>
      <c r="B10" s="45"/>
      <c r="C10" s="45"/>
      <c r="D10" s="129" t="s">
        <v>11</v>
      </c>
      <c r="E10" s="45"/>
      <c r="F10" s="130" t="s">
        <v>12</v>
      </c>
      <c r="G10" s="125"/>
      <c r="H10" s="22" t="s">
        <v>12</v>
      </c>
      <c r="I10" s="45"/>
      <c r="J10" s="130" t="s">
        <v>12</v>
      </c>
      <c r="K10" s="125"/>
      <c r="L10" s="131" t="s">
        <v>12</v>
      </c>
      <c r="M10" s="125"/>
      <c r="N10" s="130" t="s">
        <v>12</v>
      </c>
      <c r="O10" s="125"/>
      <c r="P10" s="130" t="s">
        <v>12</v>
      </c>
    </row>
    <row r="11" spans="1:26" ht="6" customHeight="1" x14ac:dyDescent="0.4">
      <c r="A11" s="84"/>
      <c r="B11" s="84"/>
      <c r="C11" s="114"/>
      <c r="D11" s="45"/>
      <c r="E11" s="114"/>
      <c r="F11" s="97"/>
      <c r="G11" s="97"/>
      <c r="H11" s="97"/>
      <c r="I11" s="114"/>
      <c r="J11" s="97"/>
      <c r="K11" s="97"/>
      <c r="L11" s="97"/>
      <c r="M11" s="97"/>
      <c r="N11" s="97"/>
      <c r="O11" s="97"/>
      <c r="P11" s="97"/>
    </row>
    <row r="12" spans="1:26" ht="20.100000000000001" customHeight="1" x14ac:dyDescent="0.4">
      <c r="A12" s="84" t="s">
        <v>104</v>
      </c>
      <c r="B12" s="84"/>
      <c r="C12" s="114"/>
      <c r="D12" s="45"/>
      <c r="E12" s="114"/>
      <c r="F12" s="97">
        <v>120000</v>
      </c>
      <c r="G12" s="97"/>
      <c r="H12" s="97">
        <v>0</v>
      </c>
      <c r="I12" s="114"/>
      <c r="J12" s="97">
        <v>31364</v>
      </c>
      <c r="K12" s="133"/>
      <c r="L12" s="97">
        <v>12000</v>
      </c>
      <c r="M12" s="133"/>
      <c r="N12" s="97">
        <v>2069798</v>
      </c>
      <c r="O12" s="133"/>
      <c r="P12" s="133">
        <f>SUM(F12:O12)</f>
        <v>2233162</v>
      </c>
      <c r="R12" s="145"/>
      <c r="S12" s="145"/>
      <c r="T12" s="145"/>
      <c r="U12" s="145"/>
      <c r="V12" s="145"/>
      <c r="W12" s="145"/>
      <c r="X12" s="145"/>
      <c r="Y12" s="145"/>
      <c r="Z12" s="145"/>
    </row>
    <row r="13" spans="1:26" ht="20.100000000000001" customHeight="1" x14ac:dyDescent="0.4">
      <c r="A13" s="114" t="s">
        <v>105</v>
      </c>
      <c r="B13" s="84"/>
      <c r="C13" s="114"/>
      <c r="D13" s="45"/>
      <c r="E13" s="114"/>
      <c r="F13" s="97">
        <v>600000</v>
      </c>
      <c r="G13" s="97"/>
      <c r="H13" s="97">
        <v>0</v>
      </c>
      <c r="I13" s="114"/>
      <c r="J13" s="97" t="s">
        <v>84</v>
      </c>
      <c r="K13" s="133"/>
      <c r="L13" s="97" t="s">
        <v>84</v>
      </c>
      <c r="M13" s="133"/>
      <c r="N13" s="97" t="s">
        <v>84</v>
      </c>
      <c r="O13" s="133"/>
      <c r="P13" s="133">
        <f>SUM(F13:O13)</f>
        <v>600000</v>
      </c>
      <c r="R13" s="145"/>
      <c r="S13" s="145"/>
      <c r="T13" s="145"/>
      <c r="U13" s="145"/>
      <c r="V13" s="145"/>
      <c r="W13" s="145"/>
      <c r="X13" s="145"/>
      <c r="Y13" s="145"/>
      <c r="Z13" s="145"/>
    </row>
    <row r="14" spans="1:26" ht="20.100000000000001" customHeight="1" x14ac:dyDescent="0.4">
      <c r="A14" s="114" t="s">
        <v>106</v>
      </c>
      <c r="B14" s="84"/>
      <c r="C14" s="114"/>
      <c r="D14" s="45">
        <v>17</v>
      </c>
      <c r="E14" s="114"/>
      <c r="F14" s="97" t="s">
        <v>84</v>
      </c>
      <c r="G14" s="97"/>
      <c r="H14" s="97">
        <v>0</v>
      </c>
      <c r="I14" s="114"/>
      <c r="J14" s="97" t="s">
        <v>84</v>
      </c>
      <c r="K14" s="133"/>
      <c r="L14" s="97">
        <v>66500</v>
      </c>
      <c r="M14" s="133"/>
      <c r="N14" s="97">
        <v>-66500</v>
      </c>
      <c r="O14" s="133"/>
      <c r="P14" s="97">
        <f>SUM(F14:O14)</f>
        <v>0</v>
      </c>
      <c r="R14" s="145"/>
      <c r="S14" s="145"/>
      <c r="T14" s="145"/>
      <c r="U14" s="145"/>
      <c r="V14" s="145"/>
      <c r="W14" s="145"/>
      <c r="X14" s="145"/>
      <c r="Y14" s="145"/>
      <c r="Z14" s="145"/>
    </row>
    <row r="15" spans="1:26" ht="20.100000000000001" customHeight="1" x14ac:dyDescent="0.4">
      <c r="A15" s="114" t="s">
        <v>107</v>
      </c>
      <c r="B15" s="84"/>
      <c r="C15" s="114"/>
      <c r="D15" s="45">
        <v>17</v>
      </c>
      <c r="E15" s="114"/>
      <c r="F15" s="97" t="s">
        <v>84</v>
      </c>
      <c r="G15" s="97"/>
      <c r="H15" s="97">
        <v>0</v>
      </c>
      <c r="I15" s="114"/>
      <c r="J15" s="97" t="s">
        <v>84</v>
      </c>
      <c r="K15" s="133"/>
      <c r="L15" s="97" t="s">
        <v>84</v>
      </c>
      <c r="M15" s="133"/>
      <c r="N15" s="133">
        <v>-1020000</v>
      </c>
      <c r="O15" s="133"/>
      <c r="P15" s="133">
        <f>SUM(N15,L15,F15)</f>
        <v>-1020000</v>
      </c>
      <c r="R15" s="145"/>
      <c r="S15" s="145"/>
      <c r="T15" s="145"/>
      <c r="U15" s="145"/>
      <c r="V15" s="145"/>
      <c r="W15" s="145"/>
      <c r="X15" s="145"/>
      <c r="Y15" s="145"/>
      <c r="Z15" s="145"/>
    </row>
    <row r="16" spans="1:26" ht="20.100000000000001" customHeight="1" x14ac:dyDescent="0.4">
      <c r="A16" s="114" t="s">
        <v>85</v>
      </c>
      <c r="B16" s="114"/>
      <c r="C16" s="114"/>
      <c r="D16" s="45"/>
      <c r="E16" s="114"/>
      <c r="F16" s="146" t="s">
        <v>84</v>
      </c>
      <c r="G16" s="147"/>
      <c r="H16" s="146">
        <v>0</v>
      </c>
      <c r="I16" s="114"/>
      <c r="J16" s="146" t="s">
        <v>84</v>
      </c>
      <c r="K16" s="140"/>
      <c r="L16" s="146" t="s">
        <v>84</v>
      </c>
      <c r="M16" s="86"/>
      <c r="N16" s="146">
        <f>'(6M) TH_PL 6'!L24</f>
        <v>737974</v>
      </c>
      <c r="O16" s="140"/>
      <c r="P16" s="148">
        <f>SUM(N16,L16,F16)</f>
        <v>737974</v>
      </c>
      <c r="R16" s="145"/>
      <c r="S16" s="145"/>
      <c r="T16" s="145"/>
      <c r="U16" s="145"/>
      <c r="V16" s="145"/>
      <c r="W16" s="145"/>
      <c r="X16" s="145"/>
      <c r="Y16" s="145"/>
      <c r="Z16" s="145"/>
    </row>
    <row r="17" spans="1:26" ht="6" customHeight="1" x14ac:dyDescent="0.4">
      <c r="A17" s="114"/>
      <c r="B17" s="114"/>
      <c r="C17" s="114"/>
      <c r="D17" s="45"/>
      <c r="E17" s="114"/>
      <c r="F17" s="140"/>
      <c r="G17" s="140"/>
      <c r="H17" s="140"/>
      <c r="I17" s="114"/>
      <c r="J17" s="140"/>
      <c r="K17" s="140"/>
      <c r="L17" s="140"/>
      <c r="M17" s="140"/>
      <c r="N17" s="140"/>
      <c r="O17" s="140"/>
      <c r="P17" s="97"/>
      <c r="R17" s="145"/>
      <c r="S17" s="145"/>
      <c r="T17" s="145"/>
      <c r="U17" s="145"/>
      <c r="V17" s="145"/>
      <c r="W17" s="145"/>
      <c r="X17" s="145"/>
      <c r="Y17" s="145"/>
      <c r="Z17" s="145"/>
    </row>
    <row r="18" spans="1:26" ht="20.100000000000001" customHeight="1" thickBot="1" x14ac:dyDescent="0.45">
      <c r="A18" s="84" t="s">
        <v>108</v>
      </c>
      <c r="B18" s="84"/>
      <c r="C18" s="114"/>
      <c r="D18" s="45"/>
      <c r="E18" s="114"/>
      <c r="F18" s="149">
        <f>SUM(F12:F17)</f>
        <v>720000</v>
      </c>
      <c r="G18" s="147"/>
      <c r="H18" s="149">
        <f>SUM(H12:H17)</f>
        <v>0</v>
      </c>
      <c r="I18" s="114"/>
      <c r="J18" s="149">
        <f>SUM(J12:J17)</f>
        <v>31364</v>
      </c>
      <c r="K18" s="97"/>
      <c r="L18" s="149">
        <f>SUM(L12:L17)</f>
        <v>78500</v>
      </c>
      <c r="M18" s="97"/>
      <c r="N18" s="149">
        <f>SUM(N12:N17)</f>
        <v>1721272</v>
      </c>
      <c r="O18" s="97"/>
      <c r="P18" s="149">
        <f>SUM(P12:P17)</f>
        <v>2551136</v>
      </c>
      <c r="R18" s="145"/>
      <c r="S18" s="145"/>
      <c r="T18" s="145"/>
      <c r="U18" s="145"/>
      <c r="V18" s="145"/>
      <c r="W18" s="145"/>
      <c r="X18" s="145"/>
      <c r="Y18" s="145"/>
      <c r="Z18" s="145"/>
    </row>
    <row r="19" spans="1:26" ht="20.100000000000001" customHeight="1" thickTop="1" x14ac:dyDescent="0.4">
      <c r="A19" s="84"/>
      <c r="B19" s="84"/>
      <c r="C19" s="114"/>
      <c r="D19" s="45"/>
      <c r="E19" s="114"/>
      <c r="F19" s="97"/>
      <c r="G19" s="97"/>
      <c r="H19" s="97"/>
      <c r="I19" s="114"/>
      <c r="J19" s="97"/>
      <c r="K19" s="97"/>
      <c r="L19" s="97"/>
      <c r="M19" s="97"/>
      <c r="N19" s="97"/>
      <c r="O19" s="97"/>
      <c r="P19" s="97"/>
    </row>
    <row r="20" spans="1:26" ht="20.100000000000001" customHeight="1" x14ac:dyDescent="0.4">
      <c r="A20" s="84" t="s">
        <v>109</v>
      </c>
      <c r="B20" s="84"/>
      <c r="C20" s="114"/>
      <c r="D20" s="45"/>
      <c r="E20" s="114"/>
      <c r="F20" s="96">
        <v>870000</v>
      </c>
      <c r="G20" s="150"/>
      <c r="H20" s="96">
        <v>8111061</v>
      </c>
      <c r="I20" s="114"/>
      <c r="J20" s="96">
        <v>33364</v>
      </c>
      <c r="K20" s="133"/>
      <c r="L20" s="96">
        <v>89000</v>
      </c>
      <c r="M20" s="133"/>
      <c r="N20" s="96">
        <v>1676225</v>
      </c>
      <c r="O20" s="133"/>
      <c r="P20" s="151">
        <f>SUM(F20:N20)</f>
        <v>10779650</v>
      </c>
    </row>
    <row r="21" spans="1:26" ht="20.100000000000001" customHeight="1" x14ac:dyDescent="0.4">
      <c r="A21" s="114" t="s">
        <v>110</v>
      </c>
      <c r="B21" s="84"/>
      <c r="C21" s="114"/>
      <c r="D21" s="45">
        <v>13</v>
      </c>
      <c r="E21" s="114"/>
      <c r="F21" s="96">
        <v>0</v>
      </c>
      <c r="G21" s="150"/>
      <c r="H21" s="96">
        <v>-47806</v>
      </c>
      <c r="I21" s="114"/>
      <c r="J21" s="96">
        <v>0</v>
      </c>
      <c r="K21" s="133"/>
      <c r="L21" s="96">
        <v>0</v>
      </c>
      <c r="M21" s="133"/>
      <c r="N21" s="96">
        <v>0</v>
      </c>
      <c r="O21" s="133"/>
      <c r="P21" s="151">
        <f>SUM(F21:N21)</f>
        <v>-47806</v>
      </c>
    </row>
    <row r="22" spans="1:26" ht="20.100000000000001" customHeight="1" x14ac:dyDescent="0.4">
      <c r="A22" s="114" t="s">
        <v>111</v>
      </c>
      <c r="B22" s="84"/>
      <c r="C22" s="114"/>
      <c r="D22" s="45">
        <v>18</v>
      </c>
      <c r="E22" s="114"/>
      <c r="F22" s="96">
        <v>0</v>
      </c>
      <c r="G22" s="150"/>
      <c r="H22" s="96">
        <v>0</v>
      </c>
      <c r="I22" s="114"/>
      <c r="J22" s="96">
        <v>25563</v>
      </c>
      <c r="K22" s="133"/>
      <c r="L22" s="96">
        <v>0</v>
      </c>
      <c r="M22" s="133"/>
      <c r="N22" s="96">
        <v>0</v>
      </c>
      <c r="O22" s="133"/>
      <c r="P22" s="151">
        <f>SUM(F22:N22)</f>
        <v>25563</v>
      </c>
    </row>
    <row r="23" spans="1:26" ht="20.100000000000001" customHeight="1" x14ac:dyDescent="0.4">
      <c r="A23" s="114" t="s">
        <v>107</v>
      </c>
      <c r="B23" s="84"/>
      <c r="C23" s="114"/>
      <c r="D23" s="45">
        <v>17</v>
      </c>
      <c r="E23" s="114"/>
      <c r="F23" s="96">
        <v>0</v>
      </c>
      <c r="G23" s="150"/>
      <c r="H23" s="96">
        <v>0</v>
      </c>
      <c r="I23" s="114"/>
      <c r="J23" s="96">
        <v>0</v>
      </c>
      <c r="K23" s="133"/>
      <c r="L23" s="96">
        <v>0</v>
      </c>
      <c r="M23" s="133"/>
      <c r="N23" s="96">
        <v>-382753</v>
      </c>
      <c r="O23" s="133"/>
      <c r="P23" s="151">
        <f>SUM(F23:N23)</f>
        <v>-382753</v>
      </c>
    </row>
    <row r="24" spans="1:26" ht="20.100000000000001" customHeight="1" x14ac:dyDescent="0.4">
      <c r="A24" s="114" t="s">
        <v>85</v>
      </c>
      <c r="B24" s="114"/>
      <c r="C24" s="114"/>
      <c r="D24" s="45"/>
      <c r="E24" s="114"/>
      <c r="F24" s="152">
        <v>0</v>
      </c>
      <c r="G24" s="153"/>
      <c r="H24" s="152">
        <v>0</v>
      </c>
      <c r="I24" s="114"/>
      <c r="J24" s="152">
        <v>0</v>
      </c>
      <c r="K24" s="140"/>
      <c r="L24" s="152">
        <v>0</v>
      </c>
      <c r="M24" s="86"/>
      <c r="N24" s="152">
        <f>'(6M) TH_PL 6'!J24</f>
        <v>498517</v>
      </c>
      <c r="O24" s="140"/>
      <c r="P24" s="152">
        <f>SUM(F24:N24)</f>
        <v>498517</v>
      </c>
    </row>
    <row r="25" spans="1:26" ht="6" customHeight="1" x14ac:dyDescent="0.4">
      <c r="A25" s="114"/>
      <c r="B25" s="114"/>
      <c r="C25" s="114"/>
      <c r="D25" s="45"/>
      <c r="E25" s="114"/>
      <c r="F25" s="141"/>
      <c r="G25" s="136"/>
      <c r="H25" s="141"/>
      <c r="I25" s="114"/>
      <c r="J25" s="141"/>
      <c r="K25" s="140"/>
      <c r="L25" s="141"/>
      <c r="M25" s="140"/>
      <c r="N25" s="141"/>
      <c r="O25" s="140"/>
      <c r="P25" s="96"/>
    </row>
    <row r="26" spans="1:26" ht="20.100000000000001" customHeight="1" thickBot="1" x14ac:dyDescent="0.45">
      <c r="A26" s="84" t="s">
        <v>112</v>
      </c>
      <c r="B26" s="84"/>
      <c r="C26" s="114"/>
      <c r="D26" s="45"/>
      <c r="E26" s="114"/>
      <c r="F26" s="154">
        <f>SUM(F20:F25)</f>
        <v>870000</v>
      </c>
      <c r="G26" s="153"/>
      <c r="H26" s="154">
        <f>SUM(H20:H25)</f>
        <v>8063255</v>
      </c>
      <c r="I26" s="114"/>
      <c r="J26" s="154">
        <f>SUM(J20:J25)</f>
        <v>58927</v>
      </c>
      <c r="K26" s="97"/>
      <c r="L26" s="154">
        <f>SUM(L20:L25)</f>
        <v>89000</v>
      </c>
      <c r="M26" s="97"/>
      <c r="N26" s="154">
        <f>SUM(N20:N25)</f>
        <v>1791989</v>
      </c>
      <c r="O26" s="97"/>
      <c r="P26" s="154">
        <f>SUM(P20:P25)</f>
        <v>10873171</v>
      </c>
    </row>
    <row r="27" spans="1:26" ht="20.100000000000001" customHeight="1" thickTop="1" x14ac:dyDescent="0.4">
      <c r="A27" s="84"/>
      <c r="B27" s="84"/>
      <c r="C27" s="114"/>
      <c r="D27" s="45"/>
      <c r="E27" s="114"/>
      <c r="F27" s="97"/>
      <c r="G27" s="97"/>
      <c r="H27" s="97"/>
      <c r="I27" s="114"/>
      <c r="J27" s="97"/>
      <c r="K27" s="97"/>
      <c r="L27" s="97"/>
      <c r="M27" s="97"/>
      <c r="N27" s="97"/>
      <c r="O27" s="97"/>
      <c r="P27" s="97"/>
    </row>
    <row r="28" spans="1:26" ht="6.75" customHeight="1" x14ac:dyDescent="0.4">
      <c r="A28" s="84"/>
      <c r="B28" s="84"/>
      <c r="C28" s="114"/>
      <c r="D28" s="45"/>
      <c r="E28" s="114"/>
      <c r="F28" s="97"/>
      <c r="G28" s="97"/>
      <c r="H28" s="97"/>
      <c r="I28" s="114"/>
      <c r="J28" s="97"/>
      <c r="K28" s="97"/>
      <c r="L28" s="97"/>
      <c r="M28" s="97"/>
      <c r="N28" s="97"/>
      <c r="O28" s="97"/>
      <c r="P28" s="97"/>
    </row>
    <row r="29" spans="1:26" ht="21.95" customHeight="1" x14ac:dyDescent="0.4">
      <c r="A29" s="6" t="s">
        <v>34</v>
      </c>
      <c r="B29" s="5"/>
      <c r="C29" s="121"/>
      <c r="D29" s="122"/>
      <c r="E29" s="123"/>
      <c r="F29" s="124"/>
      <c r="G29" s="124"/>
      <c r="H29" s="124"/>
      <c r="I29" s="123"/>
      <c r="J29" s="124"/>
      <c r="K29" s="123"/>
      <c r="L29" s="124"/>
      <c r="M29" s="123"/>
      <c r="N29" s="124"/>
      <c r="O29" s="123"/>
      <c r="P29" s="124"/>
    </row>
  </sheetData>
  <mergeCells count="2">
    <mergeCell ref="F5:P5"/>
    <mergeCell ref="L6:N6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D547C-02FA-4492-A391-DC672296B387}">
  <dimension ref="A1:Y91"/>
  <sheetViews>
    <sheetView tabSelected="1" zoomScale="90" zoomScaleNormal="90" zoomScaleSheetLayoutView="90" workbookViewId="0">
      <selection activeCell="S14" sqref="S14:S15"/>
    </sheetView>
  </sheetViews>
  <sheetFormatPr defaultColWidth="9.140625" defaultRowHeight="21.75" customHeight="1" x14ac:dyDescent="0.4"/>
  <cols>
    <col min="1" max="2" width="1.7109375" style="156" customWidth="1"/>
    <col min="3" max="3" width="34.28515625" style="156" customWidth="1"/>
    <col min="4" max="4" width="7.28515625" style="155" customWidth="1"/>
    <col min="5" max="5" width="0.85546875" style="155" customWidth="1"/>
    <col min="6" max="6" width="11.7109375" style="155" customWidth="1"/>
    <col min="7" max="7" width="0.85546875" style="155" customWidth="1"/>
    <col min="8" max="8" width="11.7109375" style="155" customWidth="1"/>
    <col min="9" max="9" width="0.85546875" style="155" customWidth="1"/>
    <col min="10" max="10" width="11.7109375" style="155" customWidth="1"/>
    <col min="11" max="11" width="0.85546875" style="155" customWidth="1"/>
    <col min="12" max="12" width="11.7109375" style="155" customWidth="1"/>
    <col min="13" max="14" width="9.7109375" style="155" bestFit="1" customWidth="1"/>
    <col min="15" max="15" width="9.140625" style="155"/>
    <col min="16" max="16" width="11" style="155" bestFit="1" customWidth="1"/>
    <col min="17" max="22" width="9.140625" style="155"/>
    <col min="23" max="23" width="9.5703125" style="155" bestFit="1" customWidth="1"/>
    <col min="24" max="24" width="9.140625" style="155"/>
    <col min="25" max="25" width="9.5703125" style="155" bestFit="1" customWidth="1"/>
    <col min="26" max="16384" width="9.140625" style="155"/>
  </cols>
  <sheetData>
    <row r="1" spans="1:25" ht="21.75" customHeight="1" x14ac:dyDescent="0.4">
      <c r="A1" s="170" t="s">
        <v>0</v>
      </c>
      <c r="B1" s="170"/>
      <c r="C1" s="170"/>
      <c r="D1" s="198"/>
      <c r="E1" s="198"/>
      <c r="F1" s="191"/>
      <c r="G1" s="191"/>
      <c r="H1" s="191"/>
      <c r="I1" s="198"/>
      <c r="J1" s="191"/>
      <c r="K1" s="205"/>
      <c r="L1" s="191"/>
    </row>
    <row r="2" spans="1:25" ht="21.75" customHeight="1" x14ac:dyDescent="0.4">
      <c r="A2" s="170" t="s">
        <v>167</v>
      </c>
      <c r="B2" s="170"/>
      <c r="C2" s="170"/>
      <c r="D2" s="196"/>
      <c r="E2" s="170"/>
      <c r="F2" s="195"/>
      <c r="G2" s="195"/>
      <c r="H2" s="195"/>
      <c r="I2" s="170"/>
      <c r="J2" s="195"/>
      <c r="K2" s="195"/>
      <c r="L2" s="195"/>
    </row>
    <row r="3" spans="1:25" ht="21.75" customHeight="1" x14ac:dyDescent="0.4">
      <c r="A3" s="193" t="s">
        <v>93</v>
      </c>
      <c r="B3" s="193"/>
      <c r="C3" s="193"/>
      <c r="D3" s="194"/>
      <c r="E3" s="193"/>
      <c r="F3" s="192"/>
      <c r="G3" s="192"/>
      <c r="H3" s="192"/>
      <c r="I3" s="193"/>
      <c r="J3" s="192"/>
      <c r="K3" s="192"/>
      <c r="L3" s="192"/>
    </row>
    <row r="4" spans="1:25" ht="21.75" customHeight="1" x14ac:dyDescent="0.4">
      <c r="A4" s="170"/>
      <c r="B4" s="170"/>
      <c r="C4" s="170"/>
      <c r="D4" s="196"/>
      <c r="E4" s="170"/>
      <c r="F4" s="195"/>
      <c r="G4" s="195"/>
      <c r="H4" s="195"/>
      <c r="I4" s="170"/>
      <c r="J4" s="195"/>
      <c r="K4" s="195"/>
      <c r="L4" s="195"/>
    </row>
    <row r="5" spans="1:25" ht="21" customHeight="1" x14ac:dyDescent="0.4">
      <c r="A5" s="170"/>
      <c r="B5" s="170"/>
      <c r="C5" s="170"/>
      <c r="D5" s="196"/>
      <c r="E5" s="170"/>
      <c r="F5" s="219" t="s">
        <v>3</v>
      </c>
      <c r="G5" s="219"/>
      <c r="H5" s="219"/>
      <c r="I5" s="191"/>
      <c r="J5" s="219" t="s">
        <v>4</v>
      </c>
      <c r="K5" s="219"/>
      <c r="L5" s="219"/>
    </row>
    <row r="6" spans="1:25" ht="21" customHeight="1" x14ac:dyDescent="0.4">
      <c r="A6" s="163"/>
      <c r="B6" s="163"/>
      <c r="C6" s="163"/>
      <c r="D6" s="164"/>
      <c r="E6" s="164"/>
      <c r="F6" s="188" t="s">
        <v>9</v>
      </c>
      <c r="G6" s="188"/>
      <c r="H6" s="188" t="s">
        <v>10</v>
      </c>
      <c r="I6" s="164"/>
      <c r="J6" s="188" t="s">
        <v>9</v>
      </c>
      <c r="K6" s="203"/>
      <c r="L6" s="188" t="s">
        <v>10</v>
      </c>
    </row>
    <row r="7" spans="1:25" ht="21" customHeight="1" x14ac:dyDescent="0.4">
      <c r="A7" s="163"/>
      <c r="B7" s="163"/>
      <c r="C7" s="163"/>
      <c r="D7" s="189" t="s">
        <v>11</v>
      </c>
      <c r="E7" s="204"/>
      <c r="F7" s="187" t="s">
        <v>12</v>
      </c>
      <c r="G7" s="188"/>
      <c r="H7" s="187" t="s">
        <v>12</v>
      </c>
      <c r="I7" s="204"/>
      <c r="J7" s="187" t="s">
        <v>12</v>
      </c>
      <c r="K7" s="203"/>
      <c r="L7" s="187" t="s">
        <v>12</v>
      </c>
    </row>
    <row r="8" spans="1:25" ht="21" customHeight="1" x14ac:dyDescent="0.4">
      <c r="A8" s="170" t="s">
        <v>166</v>
      </c>
      <c r="B8" s="163"/>
      <c r="C8" s="163"/>
      <c r="D8" s="164"/>
      <c r="E8" s="163"/>
      <c r="F8" s="184"/>
      <c r="G8" s="162"/>
      <c r="H8" s="162"/>
      <c r="I8" s="163"/>
      <c r="J8" s="184"/>
      <c r="K8" s="162"/>
      <c r="L8" s="162"/>
    </row>
    <row r="9" spans="1:25" ht="21" customHeight="1" x14ac:dyDescent="0.4">
      <c r="A9" s="202" t="s">
        <v>80</v>
      </c>
      <c r="B9" s="163"/>
      <c r="C9" s="163"/>
      <c r="D9" s="164"/>
      <c r="E9" s="163"/>
      <c r="F9" s="184">
        <v>783362</v>
      </c>
      <c r="G9" s="162"/>
      <c r="H9" s="162">
        <v>911184</v>
      </c>
      <c r="I9" s="163"/>
      <c r="J9" s="184">
        <v>625362</v>
      </c>
      <c r="K9" s="162"/>
      <c r="L9" s="162">
        <v>911184</v>
      </c>
      <c r="O9" s="162"/>
      <c r="Q9" s="162"/>
      <c r="W9" s="166"/>
      <c r="Y9" s="166"/>
    </row>
    <row r="10" spans="1:25" ht="21" customHeight="1" x14ac:dyDescent="0.4">
      <c r="A10" s="163" t="s">
        <v>165</v>
      </c>
      <c r="B10" s="163"/>
      <c r="C10" s="163"/>
      <c r="D10" s="164"/>
      <c r="E10" s="163"/>
      <c r="F10" s="184"/>
      <c r="G10" s="162"/>
      <c r="H10" s="162"/>
      <c r="I10" s="163"/>
      <c r="J10" s="184"/>
      <c r="K10" s="162"/>
      <c r="L10" s="162"/>
      <c r="O10" s="162"/>
      <c r="Q10" s="162"/>
      <c r="W10" s="166"/>
      <c r="Y10" s="166"/>
    </row>
    <row r="11" spans="1:25" ht="21" customHeight="1" x14ac:dyDescent="0.4">
      <c r="A11" s="163"/>
      <c r="B11" s="163" t="s">
        <v>164</v>
      </c>
      <c r="C11" s="163"/>
      <c r="D11" s="164">
        <v>11</v>
      </c>
      <c r="E11" s="163"/>
      <c r="F11" s="184">
        <v>1128939</v>
      </c>
      <c r="G11" s="162"/>
      <c r="H11" s="162">
        <v>1171118</v>
      </c>
      <c r="I11" s="163"/>
      <c r="J11" s="184">
        <v>699784</v>
      </c>
      <c r="K11" s="162"/>
      <c r="L11" s="162">
        <v>1171118</v>
      </c>
      <c r="M11" s="166"/>
      <c r="O11" s="162"/>
      <c r="Q11" s="162"/>
      <c r="W11" s="166"/>
      <c r="Y11" s="166"/>
    </row>
    <row r="12" spans="1:25" ht="21" customHeight="1" x14ac:dyDescent="0.4">
      <c r="A12" s="163"/>
      <c r="B12" s="163" t="s">
        <v>115</v>
      </c>
      <c r="C12" s="163"/>
      <c r="D12" s="164"/>
      <c r="E12" s="163"/>
      <c r="F12" s="184">
        <v>25563</v>
      </c>
      <c r="G12" s="162"/>
      <c r="H12" s="168">
        <v>0</v>
      </c>
      <c r="I12" s="163"/>
      <c r="J12" s="184">
        <v>25563</v>
      </c>
      <c r="K12" s="162"/>
      <c r="L12" s="162">
        <v>0</v>
      </c>
      <c r="O12" s="162"/>
      <c r="Q12" s="162"/>
      <c r="W12" s="166"/>
      <c r="Y12" s="166"/>
    </row>
    <row r="13" spans="1:25" ht="21" customHeight="1" x14ac:dyDescent="0.4">
      <c r="A13" s="163"/>
      <c r="B13" s="163" t="s">
        <v>163</v>
      </c>
      <c r="C13" s="163"/>
      <c r="D13" s="164"/>
      <c r="E13" s="163"/>
      <c r="F13" s="184">
        <v>15295</v>
      </c>
      <c r="G13" s="162"/>
      <c r="H13" s="162">
        <v>13600</v>
      </c>
      <c r="I13" s="163"/>
      <c r="J13" s="184">
        <v>11463</v>
      </c>
      <c r="K13" s="162"/>
      <c r="L13" s="162">
        <v>13600</v>
      </c>
      <c r="O13" s="162"/>
      <c r="Q13" s="162"/>
      <c r="W13" s="166"/>
      <c r="Y13" s="166"/>
    </row>
    <row r="14" spans="1:25" ht="21" customHeight="1" x14ac:dyDescent="0.4">
      <c r="A14" s="163"/>
      <c r="B14" s="163" t="s">
        <v>162</v>
      </c>
      <c r="C14" s="163"/>
      <c r="D14" s="164"/>
      <c r="E14" s="163"/>
      <c r="F14" s="184">
        <v>25924</v>
      </c>
      <c r="G14" s="162"/>
      <c r="H14" s="162">
        <v>8186</v>
      </c>
      <c r="I14" s="163"/>
      <c r="J14" s="184">
        <v>25924</v>
      </c>
      <c r="K14" s="162"/>
      <c r="L14" s="162">
        <v>8186</v>
      </c>
      <c r="O14" s="162"/>
      <c r="Q14" s="162"/>
      <c r="W14" s="166"/>
      <c r="Y14" s="166"/>
    </row>
    <row r="15" spans="1:25" ht="21" customHeight="1" x14ac:dyDescent="0.4">
      <c r="A15" s="163"/>
      <c r="B15" s="163" t="s">
        <v>161</v>
      </c>
      <c r="C15" s="163"/>
      <c r="D15" s="164"/>
      <c r="E15" s="163"/>
      <c r="F15" s="184">
        <v>-523</v>
      </c>
      <c r="G15" s="162"/>
      <c r="H15" s="162">
        <v>-727</v>
      </c>
      <c r="I15" s="163"/>
      <c r="J15" s="184">
        <v>-523</v>
      </c>
      <c r="K15" s="162"/>
      <c r="L15" s="162">
        <v>-727</v>
      </c>
      <c r="O15" s="162"/>
      <c r="Q15" s="162"/>
      <c r="W15" s="166"/>
      <c r="Y15" s="166"/>
    </row>
    <row r="16" spans="1:25" ht="21" customHeight="1" x14ac:dyDescent="0.4">
      <c r="A16" s="163"/>
      <c r="B16" s="163" t="s">
        <v>160</v>
      </c>
      <c r="C16" s="163"/>
      <c r="D16" s="164"/>
      <c r="E16" s="163"/>
      <c r="F16" s="184">
        <v>1627</v>
      </c>
      <c r="G16" s="162"/>
      <c r="H16" s="168">
        <v>108</v>
      </c>
      <c r="I16" s="163"/>
      <c r="J16" s="184">
        <v>30</v>
      </c>
      <c r="K16" s="162"/>
      <c r="L16" s="168">
        <v>108</v>
      </c>
      <c r="O16" s="162"/>
      <c r="Q16" s="162"/>
      <c r="W16" s="166"/>
      <c r="Y16" s="166"/>
    </row>
    <row r="17" spans="1:25" ht="21" customHeight="1" x14ac:dyDescent="0.4">
      <c r="A17" s="163"/>
      <c r="B17" s="163" t="s">
        <v>159</v>
      </c>
      <c r="C17" s="163"/>
      <c r="D17" s="164"/>
      <c r="E17" s="163"/>
      <c r="F17" s="184">
        <v>11079</v>
      </c>
      <c r="G17" s="162"/>
      <c r="H17" s="168">
        <v>10847</v>
      </c>
      <c r="I17" s="163"/>
      <c r="J17" s="184">
        <v>11079</v>
      </c>
      <c r="K17" s="162"/>
      <c r="L17" s="168">
        <v>10847</v>
      </c>
      <c r="O17" s="162"/>
      <c r="Q17" s="162"/>
      <c r="W17" s="166"/>
      <c r="Y17" s="166"/>
    </row>
    <row r="18" spans="1:25" ht="21" customHeight="1" x14ac:dyDescent="0.4">
      <c r="A18" s="163"/>
      <c r="B18" s="163" t="s">
        <v>114</v>
      </c>
      <c r="C18" s="163"/>
      <c r="D18" s="164"/>
      <c r="E18" s="163"/>
      <c r="F18" s="184"/>
      <c r="G18" s="162"/>
      <c r="H18" s="168"/>
      <c r="I18" s="163"/>
      <c r="J18" s="184"/>
      <c r="K18" s="162"/>
      <c r="L18" s="168"/>
      <c r="O18" s="162"/>
      <c r="Q18" s="162"/>
      <c r="W18" s="166"/>
      <c r="Y18" s="166"/>
    </row>
    <row r="19" spans="1:25" ht="21" customHeight="1" x14ac:dyDescent="0.4">
      <c r="A19" s="163"/>
      <c r="B19" s="163"/>
      <c r="C19" s="163" t="s">
        <v>113</v>
      </c>
      <c r="D19" s="164">
        <v>8</v>
      </c>
      <c r="E19" s="163"/>
      <c r="F19" s="184">
        <v>-5356</v>
      </c>
      <c r="G19" s="162"/>
      <c r="H19" s="168">
        <v>0</v>
      </c>
      <c r="I19" s="163"/>
      <c r="J19" s="184">
        <v>-5356</v>
      </c>
      <c r="K19" s="162"/>
      <c r="L19" s="168">
        <v>0</v>
      </c>
      <c r="O19" s="162"/>
      <c r="Q19" s="162"/>
      <c r="W19" s="166"/>
      <c r="Y19" s="166"/>
    </row>
    <row r="20" spans="1:25" ht="21" customHeight="1" x14ac:dyDescent="0.4">
      <c r="A20" s="163"/>
      <c r="B20" s="163" t="s">
        <v>158</v>
      </c>
      <c r="C20" s="163"/>
      <c r="D20" s="164">
        <v>15</v>
      </c>
      <c r="E20" s="163"/>
      <c r="F20" s="184">
        <v>-12939</v>
      </c>
      <c r="G20" s="162"/>
      <c r="H20" s="162">
        <v>-4344</v>
      </c>
      <c r="I20" s="163"/>
      <c r="J20" s="184">
        <v>-13681</v>
      </c>
      <c r="K20" s="162"/>
      <c r="L20" s="162">
        <v>-4344</v>
      </c>
      <c r="O20" s="162"/>
      <c r="Q20" s="162"/>
      <c r="W20" s="166"/>
      <c r="Y20" s="166"/>
    </row>
    <row r="21" spans="1:25" ht="21" customHeight="1" x14ac:dyDescent="0.4">
      <c r="A21" s="163"/>
      <c r="B21" s="163" t="s">
        <v>79</v>
      </c>
      <c r="C21" s="163"/>
      <c r="D21" s="164"/>
      <c r="E21" s="163"/>
      <c r="F21" s="184">
        <v>53690</v>
      </c>
      <c r="G21" s="162"/>
      <c r="H21" s="162">
        <v>53250</v>
      </c>
      <c r="I21" s="163"/>
      <c r="J21" s="184">
        <v>21662</v>
      </c>
      <c r="K21" s="162"/>
      <c r="L21" s="162">
        <v>53250</v>
      </c>
      <c r="O21" s="162"/>
      <c r="Q21" s="162"/>
      <c r="W21" s="166"/>
      <c r="Y21" s="166"/>
    </row>
    <row r="22" spans="1:25" ht="6" customHeight="1" x14ac:dyDescent="0.4">
      <c r="A22" s="163"/>
      <c r="B22" s="200"/>
      <c r="C22" s="163"/>
      <c r="D22" s="164"/>
      <c r="E22" s="163"/>
      <c r="F22" s="169"/>
      <c r="G22" s="168"/>
      <c r="H22" s="168"/>
      <c r="I22" s="163"/>
      <c r="J22" s="169"/>
      <c r="K22" s="168"/>
      <c r="L22" s="168"/>
      <c r="W22" s="166"/>
      <c r="Y22" s="166"/>
    </row>
    <row r="23" spans="1:25" ht="21" customHeight="1" x14ac:dyDescent="0.4">
      <c r="A23" s="163" t="s">
        <v>157</v>
      </c>
      <c r="B23" s="163"/>
      <c r="C23" s="163"/>
      <c r="D23" s="164"/>
      <c r="E23" s="163"/>
      <c r="F23" s="169"/>
      <c r="G23" s="168"/>
      <c r="H23" s="168"/>
      <c r="I23" s="163"/>
      <c r="J23" s="169"/>
      <c r="K23" s="168"/>
      <c r="L23" s="168"/>
      <c r="W23" s="166"/>
      <c r="Y23" s="166"/>
    </row>
    <row r="24" spans="1:25" ht="21" customHeight="1" x14ac:dyDescent="0.4">
      <c r="A24" s="163"/>
      <c r="B24" s="182" t="s">
        <v>156</v>
      </c>
      <c r="C24" s="163"/>
      <c r="D24" s="164"/>
      <c r="E24" s="163"/>
      <c r="F24" s="165">
        <v>-116150</v>
      </c>
      <c r="G24" s="161"/>
      <c r="H24" s="167">
        <v>235976</v>
      </c>
      <c r="I24" s="163"/>
      <c r="J24" s="165">
        <v>-102663</v>
      </c>
      <c r="K24" s="168"/>
      <c r="L24" s="167">
        <v>235976</v>
      </c>
      <c r="O24" s="162"/>
      <c r="Q24" s="162"/>
      <c r="W24" s="166"/>
      <c r="Y24" s="166"/>
    </row>
    <row r="25" spans="1:25" ht="21" customHeight="1" x14ac:dyDescent="0.4">
      <c r="A25" s="163"/>
      <c r="B25" s="200" t="s">
        <v>155</v>
      </c>
      <c r="C25" s="163"/>
      <c r="D25" s="164"/>
      <c r="E25" s="163"/>
      <c r="F25" s="165">
        <v>4404</v>
      </c>
      <c r="G25" s="161"/>
      <c r="H25" s="167">
        <v>45505</v>
      </c>
      <c r="I25" s="163"/>
      <c r="J25" s="165">
        <v>4404</v>
      </c>
      <c r="K25" s="168"/>
      <c r="L25" s="167">
        <v>45505</v>
      </c>
      <c r="O25" s="162"/>
      <c r="Q25" s="162"/>
      <c r="W25" s="166"/>
      <c r="Y25" s="166"/>
    </row>
    <row r="26" spans="1:25" ht="21" customHeight="1" x14ac:dyDescent="0.4">
      <c r="A26" s="163"/>
      <c r="B26" s="200" t="s">
        <v>154</v>
      </c>
      <c r="C26" s="163"/>
      <c r="D26" s="164"/>
      <c r="E26" s="163"/>
      <c r="F26" s="165">
        <v>-8219</v>
      </c>
      <c r="G26" s="161"/>
      <c r="H26" s="167">
        <v>9154</v>
      </c>
      <c r="I26" s="163"/>
      <c r="J26" s="165">
        <v>-5342</v>
      </c>
      <c r="K26" s="168"/>
      <c r="L26" s="167">
        <v>9154</v>
      </c>
      <c r="O26" s="162"/>
      <c r="Q26" s="162"/>
      <c r="W26" s="166"/>
      <c r="Y26" s="166"/>
    </row>
    <row r="27" spans="1:25" ht="21" customHeight="1" x14ac:dyDescent="0.4">
      <c r="A27" s="163"/>
      <c r="B27" s="200" t="s">
        <v>153</v>
      </c>
      <c r="C27" s="163"/>
      <c r="D27" s="164"/>
      <c r="E27" s="163"/>
      <c r="F27" s="165">
        <v>-153249</v>
      </c>
      <c r="G27" s="161"/>
      <c r="H27" s="167">
        <v>386755</v>
      </c>
      <c r="I27" s="163"/>
      <c r="J27" s="165">
        <v>-147650</v>
      </c>
      <c r="K27" s="168"/>
      <c r="L27" s="167">
        <v>386755</v>
      </c>
      <c r="O27" s="162"/>
      <c r="Q27" s="162"/>
      <c r="W27" s="166"/>
      <c r="Y27" s="166"/>
    </row>
    <row r="28" spans="1:25" ht="21" customHeight="1" x14ac:dyDescent="0.4">
      <c r="A28" s="163"/>
      <c r="B28" s="200" t="s">
        <v>152</v>
      </c>
      <c r="C28" s="163"/>
      <c r="D28" s="164"/>
      <c r="E28" s="163"/>
      <c r="F28" s="165">
        <v>-189253</v>
      </c>
      <c r="G28" s="161"/>
      <c r="H28" s="167">
        <v>40970</v>
      </c>
      <c r="I28" s="163"/>
      <c r="J28" s="165">
        <v>-189253</v>
      </c>
      <c r="K28" s="168"/>
      <c r="L28" s="167">
        <v>40970</v>
      </c>
      <c r="O28" s="162"/>
      <c r="Q28" s="162"/>
      <c r="W28" s="166"/>
      <c r="Y28" s="166"/>
    </row>
    <row r="29" spans="1:25" ht="21" customHeight="1" x14ac:dyDescent="0.4">
      <c r="A29" s="163"/>
      <c r="B29" s="200" t="s">
        <v>151</v>
      </c>
      <c r="C29" s="163"/>
      <c r="D29" s="164"/>
      <c r="E29" s="163"/>
      <c r="F29" s="165">
        <v>-14916</v>
      </c>
      <c r="G29" s="161"/>
      <c r="H29" s="167">
        <v>44915</v>
      </c>
      <c r="I29" s="163"/>
      <c r="J29" s="165">
        <v>-14916</v>
      </c>
      <c r="K29" s="168"/>
      <c r="L29" s="167">
        <v>44915</v>
      </c>
      <c r="O29" s="162"/>
      <c r="Q29" s="162"/>
      <c r="W29" s="166"/>
      <c r="Y29" s="166"/>
    </row>
    <row r="30" spans="1:25" ht="21" customHeight="1" x14ac:dyDescent="0.4">
      <c r="A30" s="163"/>
      <c r="B30" s="200" t="s">
        <v>150</v>
      </c>
      <c r="C30" s="163"/>
      <c r="D30" s="164"/>
      <c r="E30" s="163"/>
      <c r="F30" s="165">
        <v>1309</v>
      </c>
      <c r="G30" s="161"/>
      <c r="H30" s="167">
        <v>-10678</v>
      </c>
      <c r="I30" s="163"/>
      <c r="J30" s="165">
        <v>1777</v>
      </c>
      <c r="K30" s="168"/>
      <c r="L30" s="167">
        <v>-10678</v>
      </c>
      <c r="O30" s="162"/>
      <c r="Q30" s="162"/>
      <c r="W30" s="166"/>
      <c r="Y30" s="166"/>
    </row>
    <row r="31" spans="1:25" ht="21" customHeight="1" x14ac:dyDescent="0.4">
      <c r="A31" s="163"/>
      <c r="B31" s="200" t="s">
        <v>149</v>
      </c>
      <c r="C31" s="163"/>
      <c r="D31" s="164"/>
      <c r="E31" s="163"/>
      <c r="F31" s="165">
        <v>-8485</v>
      </c>
      <c r="G31" s="161"/>
      <c r="H31" s="167">
        <v>28303</v>
      </c>
      <c r="I31" s="163"/>
      <c r="J31" s="165">
        <v>-8485</v>
      </c>
      <c r="K31" s="168"/>
      <c r="L31" s="167">
        <v>28303</v>
      </c>
      <c r="O31" s="162"/>
      <c r="Q31" s="162"/>
      <c r="W31" s="166"/>
      <c r="Y31" s="166"/>
    </row>
    <row r="32" spans="1:25" ht="21" customHeight="1" x14ac:dyDescent="0.4">
      <c r="A32" s="163"/>
      <c r="B32" s="201" t="s">
        <v>148</v>
      </c>
      <c r="C32" s="163"/>
      <c r="D32" s="164"/>
      <c r="E32" s="163"/>
      <c r="F32" s="179">
        <v>-109</v>
      </c>
      <c r="G32" s="176"/>
      <c r="H32" s="178">
        <v>0</v>
      </c>
      <c r="I32" s="163"/>
      <c r="J32" s="179">
        <v>-74</v>
      </c>
      <c r="K32" s="168"/>
      <c r="L32" s="178">
        <v>0</v>
      </c>
      <c r="O32" s="162"/>
      <c r="Q32" s="162"/>
      <c r="W32" s="166"/>
      <c r="Y32" s="166"/>
    </row>
    <row r="33" spans="1:25" ht="6" customHeight="1" x14ac:dyDescent="0.4">
      <c r="A33" s="163"/>
      <c r="B33" s="200"/>
      <c r="C33" s="163"/>
      <c r="D33" s="164"/>
      <c r="E33" s="163"/>
      <c r="F33" s="169"/>
      <c r="G33" s="168"/>
      <c r="H33" s="168"/>
      <c r="I33" s="163"/>
      <c r="J33" s="169"/>
      <c r="K33" s="168"/>
      <c r="L33" s="168"/>
      <c r="W33" s="166"/>
      <c r="Y33" s="166"/>
    </row>
    <row r="34" spans="1:25" ht="21" customHeight="1" x14ac:dyDescent="0.4">
      <c r="A34" s="163" t="s">
        <v>147</v>
      </c>
      <c r="B34" s="163"/>
      <c r="C34" s="163"/>
      <c r="D34" s="164"/>
      <c r="E34" s="163"/>
      <c r="F34" s="169">
        <f>SUM(F9:F32)</f>
        <v>1541993</v>
      </c>
      <c r="G34" s="168"/>
      <c r="H34" s="168">
        <f>SUM(H9:H32)</f>
        <v>2944122</v>
      </c>
      <c r="I34" s="163"/>
      <c r="J34" s="169">
        <f>SUM(J9:J32)</f>
        <v>939105</v>
      </c>
      <c r="K34" s="168"/>
      <c r="L34" s="168">
        <f>SUM(L9:L32)</f>
        <v>2944122</v>
      </c>
      <c r="O34" s="168"/>
      <c r="Q34" s="168"/>
      <c r="W34" s="166"/>
      <c r="Y34" s="166"/>
    </row>
    <row r="35" spans="1:25" ht="21" customHeight="1" x14ac:dyDescent="0.4">
      <c r="A35" s="163" t="s">
        <v>146</v>
      </c>
      <c r="C35" s="163"/>
      <c r="D35" s="164"/>
      <c r="E35" s="163"/>
      <c r="F35" s="169">
        <v>12193</v>
      </c>
      <c r="G35" s="168"/>
      <c r="H35" s="167">
        <v>4330</v>
      </c>
      <c r="I35" s="163"/>
      <c r="J35" s="169">
        <v>13260</v>
      </c>
      <c r="K35" s="168"/>
      <c r="L35" s="167">
        <v>4330</v>
      </c>
      <c r="O35" s="162"/>
      <c r="Q35" s="162"/>
      <c r="W35" s="166"/>
      <c r="Y35" s="166"/>
    </row>
    <row r="36" spans="1:25" ht="21" customHeight="1" x14ac:dyDescent="0.4">
      <c r="A36" s="163" t="s">
        <v>145</v>
      </c>
      <c r="C36" s="163"/>
      <c r="D36" s="164"/>
      <c r="E36" s="163"/>
      <c r="F36" s="169">
        <v>-53002</v>
      </c>
      <c r="G36" s="168"/>
      <c r="H36" s="168">
        <v>-52950</v>
      </c>
      <c r="I36" s="163"/>
      <c r="J36" s="169">
        <v>-20662</v>
      </c>
      <c r="K36" s="168"/>
      <c r="L36" s="168">
        <v>-52950</v>
      </c>
      <c r="O36" s="162"/>
      <c r="Q36" s="162"/>
      <c r="W36" s="166"/>
      <c r="Y36" s="166"/>
    </row>
    <row r="37" spans="1:25" ht="21" customHeight="1" x14ac:dyDescent="0.4">
      <c r="A37" s="200" t="s">
        <v>144</v>
      </c>
      <c r="C37" s="163"/>
      <c r="D37" s="164"/>
      <c r="E37" s="163"/>
      <c r="F37" s="177">
        <v>-153072</v>
      </c>
      <c r="G37" s="168"/>
      <c r="H37" s="178">
        <v>-62319</v>
      </c>
      <c r="I37" s="163"/>
      <c r="J37" s="177">
        <v>-139405</v>
      </c>
      <c r="K37" s="168"/>
      <c r="L37" s="178">
        <v>-62319</v>
      </c>
      <c r="O37" s="162"/>
      <c r="Q37" s="162"/>
      <c r="W37" s="166"/>
      <c r="Y37" s="166"/>
    </row>
    <row r="38" spans="1:25" ht="6" customHeight="1" x14ac:dyDescent="0.4">
      <c r="A38" s="163"/>
      <c r="B38" s="200"/>
      <c r="C38" s="163"/>
      <c r="D38" s="164"/>
      <c r="E38" s="163"/>
      <c r="F38" s="169"/>
      <c r="G38" s="168"/>
      <c r="H38" s="168"/>
      <c r="I38" s="163"/>
      <c r="J38" s="169"/>
      <c r="K38" s="168"/>
      <c r="L38" s="168"/>
      <c r="W38" s="166"/>
      <c r="Y38" s="166"/>
    </row>
    <row r="39" spans="1:25" ht="21" customHeight="1" x14ac:dyDescent="0.4">
      <c r="A39" s="163" t="s">
        <v>143</v>
      </c>
      <c r="B39" s="163"/>
      <c r="C39" s="163"/>
      <c r="D39" s="164"/>
      <c r="E39" s="163"/>
      <c r="F39" s="174">
        <f>SUM(F34:F37)</f>
        <v>1348112</v>
      </c>
      <c r="G39" s="175"/>
      <c r="H39" s="173">
        <f>SUM(H34:H37)</f>
        <v>2833183</v>
      </c>
      <c r="I39" s="163"/>
      <c r="J39" s="174">
        <f>SUM(J34:J37)</f>
        <v>792298</v>
      </c>
      <c r="K39" s="162"/>
      <c r="L39" s="173">
        <f>SUM(L34:L37)</f>
        <v>2833183</v>
      </c>
      <c r="O39" s="175"/>
      <c r="Q39" s="175"/>
      <c r="W39" s="166"/>
      <c r="Y39" s="166"/>
    </row>
    <row r="40" spans="1:25" ht="21" customHeight="1" x14ac:dyDescent="0.4">
      <c r="A40" s="207"/>
      <c r="B40" s="207"/>
      <c r="C40" s="207"/>
      <c r="D40" s="208"/>
      <c r="E40" s="207"/>
      <c r="F40" s="175"/>
      <c r="G40" s="175"/>
      <c r="H40" s="175"/>
      <c r="I40" s="207"/>
      <c r="J40" s="175"/>
      <c r="K40" s="209"/>
      <c r="L40" s="175"/>
      <c r="O40" s="175"/>
      <c r="Q40" s="175"/>
      <c r="W40" s="166"/>
      <c r="Y40" s="166"/>
    </row>
    <row r="41" spans="1:25" ht="21" customHeight="1" x14ac:dyDescent="0.4">
      <c r="A41" s="207"/>
      <c r="B41" s="207"/>
      <c r="C41" s="207"/>
      <c r="D41" s="208"/>
      <c r="E41" s="207"/>
      <c r="F41" s="175"/>
      <c r="G41" s="175"/>
      <c r="H41" s="175"/>
      <c r="I41" s="207"/>
      <c r="J41" s="175"/>
      <c r="K41" s="209"/>
      <c r="L41" s="175"/>
      <c r="O41" s="175"/>
      <c r="Q41" s="175"/>
      <c r="W41" s="166"/>
      <c r="Y41" s="166"/>
    </row>
    <row r="42" spans="1:25" ht="3.75" customHeight="1" x14ac:dyDescent="0.4">
      <c r="A42" s="207"/>
      <c r="B42" s="207"/>
      <c r="C42" s="207"/>
      <c r="D42" s="208"/>
      <c r="E42" s="207"/>
      <c r="F42" s="175"/>
      <c r="G42" s="175"/>
      <c r="H42" s="175"/>
      <c r="I42" s="207"/>
      <c r="J42" s="175"/>
      <c r="K42" s="209"/>
      <c r="L42" s="175"/>
      <c r="O42" s="175"/>
      <c r="Q42" s="175"/>
      <c r="W42" s="166"/>
      <c r="Y42" s="166"/>
    </row>
    <row r="43" spans="1:25" ht="21.95" customHeight="1" x14ac:dyDescent="0.4">
      <c r="A43" s="160" t="s">
        <v>34</v>
      </c>
      <c r="B43" s="158"/>
      <c r="C43" s="158"/>
      <c r="D43" s="159"/>
      <c r="E43" s="158"/>
      <c r="F43" s="199"/>
      <c r="G43" s="199"/>
      <c r="H43" s="199"/>
      <c r="I43" s="158"/>
      <c r="J43" s="199"/>
      <c r="K43" s="199"/>
      <c r="L43" s="199"/>
      <c r="W43" s="166"/>
      <c r="Y43" s="166"/>
    </row>
    <row r="44" spans="1:25" ht="21.75" customHeight="1" x14ac:dyDescent="0.4">
      <c r="A44" s="170" t="s">
        <v>0</v>
      </c>
      <c r="B44" s="170"/>
      <c r="C44" s="170"/>
      <c r="D44" s="198"/>
      <c r="E44" s="198"/>
      <c r="F44" s="197"/>
      <c r="G44" s="197"/>
      <c r="H44" s="197"/>
      <c r="I44" s="198"/>
      <c r="J44" s="197"/>
      <c r="K44" s="197"/>
      <c r="L44" s="197"/>
      <c r="W44" s="166"/>
      <c r="Y44" s="166"/>
    </row>
    <row r="45" spans="1:25" ht="21.75" customHeight="1" x14ac:dyDescent="0.4">
      <c r="A45" s="170" t="s">
        <v>142</v>
      </c>
      <c r="B45" s="170"/>
      <c r="C45" s="170"/>
      <c r="D45" s="196"/>
      <c r="E45" s="170"/>
      <c r="F45" s="195"/>
      <c r="G45" s="195"/>
      <c r="H45" s="195"/>
      <c r="I45" s="170"/>
      <c r="J45" s="195"/>
      <c r="K45" s="195"/>
      <c r="L45" s="195"/>
      <c r="W45" s="166"/>
      <c r="Y45" s="166"/>
    </row>
    <row r="46" spans="1:25" ht="21.75" customHeight="1" x14ac:dyDescent="0.4">
      <c r="A46" s="193" t="s">
        <v>93</v>
      </c>
      <c r="B46" s="193"/>
      <c r="C46" s="193"/>
      <c r="D46" s="194"/>
      <c r="E46" s="193"/>
      <c r="F46" s="192"/>
      <c r="G46" s="192"/>
      <c r="H46" s="192"/>
      <c r="I46" s="193"/>
      <c r="J46" s="192"/>
      <c r="K46" s="192"/>
      <c r="L46" s="192"/>
      <c r="W46" s="166"/>
      <c r="Y46" s="166"/>
    </row>
    <row r="47" spans="1:25" ht="18.95" customHeight="1" x14ac:dyDescent="0.4">
      <c r="A47" s="170"/>
      <c r="B47" s="170"/>
      <c r="C47" s="170"/>
      <c r="D47" s="164"/>
      <c r="E47" s="163"/>
      <c r="F47" s="167"/>
      <c r="G47" s="161"/>
      <c r="H47" s="161"/>
      <c r="I47" s="163"/>
      <c r="J47" s="167"/>
      <c r="K47" s="168"/>
      <c r="L47" s="167"/>
      <c r="W47" s="166"/>
      <c r="Y47" s="166"/>
    </row>
    <row r="48" spans="1:25" ht="18.95" customHeight="1" x14ac:dyDescent="0.4">
      <c r="A48" s="170"/>
      <c r="B48" s="170"/>
      <c r="C48" s="170"/>
      <c r="D48" s="164"/>
      <c r="E48" s="163"/>
      <c r="F48" s="219" t="s">
        <v>3</v>
      </c>
      <c r="G48" s="219"/>
      <c r="H48" s="219"/>
      <c r="I48" s="191"/>
      <c r="J48" s="219" t="s">
        <v>4</v>
      </c>
      <c r="K48" s="219"/>
      <c r="L48" s="219"/>
      <c r="W48" s="166"/>
      <c r="Y48" s="166"/>
    </row>
    <row r="49" spans="1:25" ht="18.95" customHeight="1" x14ac:dyDescent="0.4">
      <c r="A49" s="163"/>
      <c r="B49" s="163"/>
      <c r="C49" s="163"/>
      <c r="D49" s="164"/>
      <c r="E49" s="164"/>
      <c r="F49" s="188" t="s">
        <v>9</v>
      </c>
      <c r="G49" s="188"/>
      <c r="H49" s="188" t="s">
        <v>10</v>
      </c>
      <c r="I49" s="164"/>
      <c r="J49" s="190" t="s">
        <v>9</v>
      </c>
      <c r="K49" s="185"/>
      <c r="L49" s="190" t="s">
        <v>10</v>
      </c>
      <c r="W49" s="166"/>
      <c r="Y49" s="166"/>
    </row>
    <row r="50" spans="1:25" ht="18.95" customHeight="1" x14ac:dyDescent="0.4">
      <c r="A50" s="163"/>
      <c r="B50" s="163"/>
      <c r="C50" s="163"/>
      <c r="D50" s="189" t="s">
        <v>11</v>
      </c>
      <c r="E50" s="164"/>
      <c r="F50" s="187" t="s">
        <v>12</v>
      </c>
      <c r="G50" s="188"/>
      <c r="H50" s="187" t="s">
        <v>12</v>
      </c>
      <c r="I50" s="164"/>
      <c r="J50" s="186" t="s">
        <v>12</v>
      </c>
      <c r="K50" s="185"/>
      <c r="L50" s="186" t="s">
        <v>12</v>
      </c>
      <c r="W50" s="166"/>
      <c r="Y50" s="166"/>
    </row>
    <row r="51" spans="1:25" ht="18.95" customHeight="1" x14ac:dyDescent="0.4">
      <c r="A51" s="170" t="s">
        <v>141</v>
      </c>
      <c r="B51" s="163"/>
      <c r="C51" s="163"/>
      <c r="D51" s="164"/>
      <c r="E51" s="163"/>
      <c r="F51" s="184"/>
      <c r="G51" s="162"/>
      <c r="H51" s="162"/>
      <c r="I51" s="163"/>
      <c r="J51" s="184"/>
      <c r="K51" s="162"/>
      <c r="L51" s="162"/>
      <c r="W51" s="166"/>
      <c r="Y51" s="166"/>
    </row>
    <row r="52" spans="1:25" ht="18.95" customHeight="1" x14ac:dyDescent="0.4">
      <c r="A52" s="200" t="s">
        <v>171</v>
      </c>
      <c r="B52" s="163"/>
      <c r="C52" s="163"/>
      <c r="D52" s="164"/>
      <c r="E52" s="163"/>
      <c r="F52" s="184">
        <v>-500000</v>
      </c>
      <c r="G52" s="162"/>
      <c r="H52" s="162">
        <v>0</v>
      </c>
      <c r="I52" s="163"/>
      <c r="J52" s="184">
        <v>-500000</v>
      </c>
      <c r="K52" s="162"/>
      <c r="L52" s="162">
        <v>0</v>
      </c>
      <c r="W52" s="166"/>
      <c r="Y52" s="166"/>
    </row>
    <row r="53" spans="1:25" ht="18.95" customHeight="1" x14ac:dyDescent="0.4">
      <c r="A53" s="163" t="s">
        <v>140</v>
      </c>
      <c r="B53" s="163"/>
      <c r="C53" s="163"/>
      <c r="D53" s="164"/>
      <c r="E53" s="163"/>
      <c r="F53" s="184"/>
      <c r="G53" s="162"/>
      <c r="H53" s="162"/>
      <c r="I53" s="163"/>
      <c r="J53" s="184"/>
      <c r="K53" s="162"/>
      <c r="L53" s="162"/>
      <c r="W53" s="166"/>
      <c r="Y53" s="166"/>
    </row>
    <row r="54" spans="1:25" ht="18.95" customHeight="1" x14ac:dyDescent="0.4">
      <c r="A54" s="163"/>
      <c r="B54" s="33" t="s">
        <v>18</v>
      </c>
      <c r="C54" s="163"/>
      <c r="D54" s="164">
        <v>8</v>
      </c>
      <c r="E54" s="163"/>
      <c r="F54" s="184">
        <v>-4500000</v>
      </c>
      <c r="G54" s="162"/>
      <c r="H54" s="162">
        <v>0</v>
      </c>
      <c r="I54" s="163"/>
      <c r="J54" s="184">
        <v>-4500000</v>
      </c>
      <c r="K54" s="162"/>
      <c r="L54" s="162">
        <v>0</v>
      </c>
      <c r="W54" s="166"/>
      <c r="Y54" s="166"/>
    </row>
    <row r="55" spans="1:25" ht="18.95" customHeight="1" x14ac:dyDescent="0.4">
      <c r="A55" s="163" t="s">
        <v>139</v>
      </c>
      <c r="B55" s="163"/>
      <c r="C55" s="163"/>
      <c r="D55" s="164"/>
      <c r="E55" s="163"/>
      <c r="F55" s="184">
        <v>-52777</v>
      </c>
      <c r="G55" s="161"/>
      <c r="H55" s="167">
        <v>-130449</v>
      </c>
      <c r="I55" s="163"/>
      <c r="J55" s="184">
        <v>-50257</v>
      </c>
      <c r="K55" s="168"/>
      <c r="L55" s="167">
        <v>-130449</v>
      </c>
      <c r="O55" s="162"/>
      <c r="Q55" s="162"/>
      <c r="W55" s="166"/>
      <c r="Y55" s="166"/>
    </row>
    <row r="56" spans="1:25" ht="18.95" customHeight="1" x14ac:dyDescent="0.4">
      <c r="A56" s="163" t="s">
        <v>138</v>
      </c>
      <c r="B56" s="163"/>
      <c r="C56" s="163"/>
      <c r="D56" s="164"/>
      <c r="E56" s="163"/>
      <c r="F56" s="184">
        <v>-8838</v>
      </c>
      <c r="G56" s="161"/>
      <c r="H56" s="167">
        <v>-20491</v>
      </c>
      <c r="I56" s="163"/>
      <c r="J56" s="184">
        <v>-8838</v>
      </c>
      <c r="K56" s="168"/>
      <c r="L56" s="167">
        <v>-20491</v>
      </c>
      <c r="O56" s="162"/>
      <c r="Q56" s="162"/>
      <c r="W56" s="166"/>
      <c r="Y56" s="166"/>
    </row>
    <row r="57" spans="1:25" ht="18.95" customHeight="1" x14ac:dyDescent="0.4">
      <c r="A57" s="163" t="s">
        <v>137</v>
      </c>
      <c r="B57" s="163"/>
      <c r="C57" s="163"/>
      <c r="D57" s="164"/>
      <c r="E57" s="163"/>
      <c r="F57" s="184">
        <v>514</v>
      </c>
      <c r="G57" s="161"/>
      <c r="H57" s="167">
        <v>350</v>
      </c>
      <c r="I57" s="163"/>
      <c r="J57" s="184">
        <v>514</v>
      </c>
      <c r="K57" s="168"/>
      <c r="L57" s="167">
        <v>350</v>
      </c>
      <c r="O57" s="162"/>
      <c r="Q57" s="162"/>
      <c r="W57" s="166"/>
      <c r="Y57" s="166"/>
    </row>
    <row r="58" spans="1:25" ht="18.95" customHeight="1" x14ac:dyDescent="0.4">
      <c r="A58" s="163" t="s">
        <v>168</v>
      </c>
      <c r="B58" s="163"/>
      <c r="C58" s="163"/>
      <c r="D58" s="164">
        <v>19.399999999999999</v>
      </c>
      <c r="E58" s="163"/>
      <c r="F58" s="184">
        <v>0</v>
      </c>
      <c r="G58" s="161"/>
      <c r="H58" s="167">
        <v>0</v>
      </c>
      <c r="I58" s="163"/>
      <c r="J58" s="184">
        <v>30000</v>
      </c>
      <c r="K58" s="168"/>
      <c r="L58" s="167">
        <v>0</v>
      </c>
      <c r="O58" s="162"/>
      <c r="Q58" s="162"/>
      <c r="W58" s="166"/>
      <c r="Y58" s="166"/>
    </row>
    <row r="59" spans="1:25" ht="18.95" customHeight="1" x14ac:dyDescent="0.4">
      <c r="A59" s="163" t="s">
        <v>136</v>
      </c>
      <c r="B59" s="163"/>
      <c r="C59" s="163"/>
      <c r="D59" s="164"/>
      <c r="E59" s="163"/>
      <c r="F59" s="179">
        <v>-15789</v>
      </c>
      <c r="G59" s="161"/>
      <c r="H59" s="178">
        <v>-4305</v>
      </c>
      <c r="I59" s="163"/>
      <c r="J59" s="179">
        <v>-15789</v>
      </c>
      <c r="K59" s="168"/>
      <c r="L59" s="178">
        <v>-4305</v>
      </c>
      <c r="O59" s="162"/>
      <c r="Q59" s="162"/>
      <c r="W59" s="166"/>
      <c r="Y59" s="166"/>
    </row>
    <row r="60" spans="1:25" ht="5.0999999999999996" customHeight="1" x14ac:dyDescent="0.4">
      <c r="A60" s="163"/>
      <c r="B60" s="163"/>
      <c r="C60" s="163"/>
      <c r="D60" s="164"/>
      <c r="E60" s="163"/>
      <c r="F60" s="169"/>
      <c r="G60" s="168"/>
      <c r="H60" s="168"/>
      <c r="I60" s="163"/>
      <c r="J60" s="169"/>
      <c r="K60" s="168"/>
      <c r="L60" s="168"/>
      <c r="W60" s="166"/>
      <c r="Y60" s="166"/>
    </row>
    <row r="61" spans="1:25" ht="18.95" customHeight="1" x14ac:dyDescent="0.4">
      <c r="A61" s="163" t="s">
        <v>135</v>
      </c>
      <c r="B61" s="163"/>
      <c r="C61" s="163"/>
      <c r="D61" s="183"/>
      <c r="E61" s="182"/>
      <c r="F61" s="177">
        <f>SUM(F52:F59)</f>
        <v>-5076890</v>
      </c>
      <c r="G61" s="168"/>
      <c r="H61" s="157">
        <f>SUM(H52:H59)</f>
        <v>-154895</v>
      </c>
      <c r="I61" s="182"/>
      <c r="J61" s="177">
        <f>SUM(J52:J59)</f>
        <v>-5044370</v>
      </c>
      <c r="K61" s="168"/>
      <c r="L61" s="157">
        <f>SUM(L52:L59)</f>
        <v>-154895</v>
      </c>
      <c r="O61" s="168"/>
      <c r="Q61" s="168"/>
      <c r="W61" s="166"/>
      <c r="Y61" s="166"/>
    </row>
    <row r="62" spans="1:25" ht="15" customHeight="1" x14ac:dyDescent="0.4">
      <c r="A62" s="170"/>
      <c r="B62" s="170"/>
      <c r="C62" s="170"/>
      <c r="D62" s="164"/>
      <c r="E62" s="163"/>
      <c r="F62" s="165"/>
      <c r="G62" s="161"/>
      <c r="H62" s="161"/>
      <c r="I62" s="163"/>
      <c r="J62" s="165"/>
      <c r="K62" s="168"/>
      <c r="L62" s="167"/>
      <c r="W62" s="166"/>
      <c r="Y62" s="166"/>
    </row>
    <row r="63" spans="1:25" ht="18.95" customHeight="1" x14ac:dyDescent="0.4">
      <c r="A63" s="170" t="s">
        <v>134</v>
      </c>
      <c r="B63" s="163"/>
      <c r="C63" s="163"/>
      <c r="D63" s="164"/>
      <c r="E63" s="163"/>
      <c r="F63" s="169"/>
      <c r="G63" s="168"/>
      <c r="H63" s="168"/>
      <c r="I63" s="163"/>
      <c r="J63" s="169"/>
      <c r="K63" s="168"/>
      <c r="L63" s="168"/>
      <c r="W63" s="166"/>
      <c r="Y63" s="166"/>
    </row>
    <row r="64" spans="1:25" ht="18.95" customHeight="1" x14ac:dyDescent="0.4">
      <c r="A64" s="163" t="s">
        <v>133</v>
      </c>
      <c r="B64" s="163"/>
      <c r="C64" s="163"/>
      <c r="D64" s="164"/>
      <c r="E64" s="163"/>
      <c r="F64" s="165">
        <v>-800000</v>
      </c>
      <c r="G64" s="161"/>
      <c r="H64" s="181">
        <v>0</v>
      </c>
      <c r="I64" s="163"/>
      <c r="J64" s="165">
        <v>-800000</v>
      </c>
      <c r="K64" s="167"/>
      <c r="L64" s="181">
        <v>0</v>
      </c>
      <c r="O64" s="162"/>
      <c r="Q64" s="162"/>
      <c r="W64" s="166"/>
      <c r="Y64" s="166"/>
    </row>
    <row r="65" spans="1:25" ht="18.95" customHeight="1" x14ac:dyDescent="0.4">
      <c r="A65" s="163" t="s">
        <v>132</v>
      </c>
      <c r="B65" s="163"/>
      <c r="C65" s="163"/>
      <c r="D65" s="164"/>
      <c r="E65" s="163"/>
      <c r="F65" s="165">
        <v>-826883</v>
      </c>
      <c r="G65" s="176"/>
      <c r="H65" s="167">
        <v>-769007</v>
      </c>
      <c r="I65" s="163"/>
      <c r="J65" s="165">
        <v>-305612</v>
      </c>
      <c r="K65" s="167"/>
      <c r="L65" s="167">
        <v>-769007</v>
      </c>
      <c r="O65" s="162"/>
      <c r="Q65" s="162"/>
      <c r="W65" s="166"/>
      <c r="Y65" s="166"/>
    </row>
    <row r="66" spans="1:25" ht="18.95" customHeight="1" x14ac:dyDescent="0.4">
      <c r="A66" s="163" t="s">
        <v>131</v>
      </c>
      <c r="B66" s="163"/>
      <c r="C66" s="163"/>
      <c r="D66" s="164"/>
      <c r="E66" s="163"/>
      <c r="F66" s="165">
        <v>0</v>
      </c>
      <c r="G66" s="176"/>
      <c r="H66" s="167">
        <v>600000</v>
      </c>
      <c r="I66" s="163"/>
      <c r="J66" s="165">
        <v>0</v>
      </c>
      <c r="K66" s="167"/>
      <c r="L66" s="167">
        <v>600000</v>
      </c>
      <c r="O66" s="162"/>
      <c r="Q66" s="162"/>
      <c r="W66" s="166"/>
      <c r="Y66" s="166"/>
    </row>
    <row r="67" spans="1:25" ht="18.95" customHeight="1" x14ac:dyDescent="0.4">
      <c r="A67" s="163" t="s">
        <v>130</v>
      </c>
      <c r="B67" s="163"/>
      <c r="C67" s="163"/>
      <c r="D67" s="164">
        <v>17</v>
      </c>
      <c r="E67" s="163"/>
      <c r="F67" s="165">
        <v>-382753</v>
      </c>
      <c r="G67" s="176"/>
      <c r="H67" s="167">
        <v>-1020000</v>
      </c>
      <c r="I67" s="163"/>
      <c r="J67" s="165">
        <v>-382753</v>
      </c>
      <c r="K67" s="167"/>
      <c r="L67" s="167">
        <v>-1020000</v>
      </c>
      <c r="O67" s="162"/>
      <c r="Q67" s="162"/>
      <c r="W67" s="166"/>
      <c r="Y67" s="166"/>
    </row>
    <row r="68" spans="1:25" ht="18.95" customHeight="1" x14ac:dyDescent="0.4">
      <c r="A68" s="163" t="s">
        <v>129</v>
      </c>
      <c r="B68" s="163"/>
      <c r="C68" s="163"/>
      <c r="D68" s="164"/>
      <c r="E68" s="163"/>
      <c r="F68" s="180"/>
      <c r="G68" s="176"/>
      <c r="H68" s="167"/>
      <c r="I68" s="163"/>
      <c r="J68" s="180"/>
      <c r="K68" s="167"/>
      <c r="L68" s="167"/>
      <c r="O68" s="162"/>
      <c r="Q68" s="162"/>
      <c r="W68" s="166"/>
      <c r="Y68" s="166"/>
    </row>
    <row r="69" spans="1:25" ht="18.95" customHeight="1" x14ac:dyDescent="0.4">
      <c r="A69" s="163"/>
      <c r="B69" s="163" t="s">
        <v>128</v>
      </c>
      <c r="C69" s="163"/>
      <c r="D69" s="164"/>
      <c r="E69" s="163"/>
      <c r="F69" s="165">
        <v>-45182</v>
      </c>
      <c r="G69" s="176"/>
      <c r="H69" s="167">
        <v>0</v>
      </c>
      <c r="I69" s="163"/>
      <c r="J69" s="165">
        <v>-45182</v>
      </c>
      <c r="K69" s="167"/>
      <c r="L69" s="167">
        <v>0</v>
      </c>
      <c r="O69" s="162"/>
      <c r="Q69" s="162"/>
      <c r="W69" s="166"/>
      <c r="Y69" s="166"/>
    </row>
    <row r="70" spans="1:25" ht="18.95" customHeight="1" x14ac:dyDescent="0.4">
      <c r="A70" s="163" t="s">
        <v>127</v>
      </c>
      <c r="B70" s="163"/>
      <c r="C70" s="163"/>
      <c r="D70" s="164"/>
      <c r="E70" s="163"/>
      <c r="F70" s="179">
        <v>0</v>
      </c>
      <c r="G70" s="176"/>
      <c r="H70" s="178">
        <v>40</v>
      </c>
      <c r="I70" s="163"/>
      <c r="J70" s="179">
        <v>0</v>
      </c>
      <c r="K70" s="167"/>
      <c r="L70" s="178">
        <v>0</v>
      </c>
      <c r="O70" s="162"/>
      <c r="Q70" s="162"/>
      <c r="W70" s="166"/>
      <c r="Y70" s="166"/>
    </row>
    <row r="71" spans="1:25" ht="5.0999999999999996" customHeight="1" x14ac:dyDescent="0.4">
      <c r="A71" s="163"/>
      <c r="B71" s="163"/>
      <c r="C71" s="163"/>
      <c r="D71" s="164"/>
      <c r="E71" s="163"/>
      <c r="F71" s="169"/>
      <c r="G71" s="168"/>
      <c r="H71" s="168"/>
      <c r="I71" s="163"/>
      <c r="J71" s="169"/>
      <c r="K71" s="168"/>
      <c r="L71" s="168"/>
      <c r="W71" s="166"/>
      <c r="Y71" s="166"/>
    </row>
    <row r="72" spans="1:25" ht="18.95" customHeight="1" x14ac:dyDescent="0.4">
      <c r="A72" s="163" t="s">
        <v>126</v>
      </c>
      <c r="B72" s="163"/>
      <c r="C72" s="163"/>
      <c r="D72" s="164"/>
      <c r="E72" s="163"/>
      <c r="F72" s="177">
        <f>SUM(F64:F70)</f>
        <v>-2054818</v>
      </c>
      <c r="G72" s="168"/>
      <c r="H72" s="157">
        <f>SUM(H64:H70)</f>
        <v>-1188967</v>
      </c>
      <c r="I72" s="163"/>
      <c r="J72" s="177">
        <f>SUM(J64:J70)</f>
        <v>-1533547</v>
      </c>
      <c r="K72" s="168"/>
      <c r="L72" s="157">
        <f>SUM(L64:L70)</f>
        <v>-1189007</v>
      </c>
      <c r="O72" s="168"/>
      <c r="Q72" s="168"/>
      <c r="W72" s="166"/>
      <c r="Y72" s="166"/>
    </row>
    <row r="73" spans="1:25" ht="15" customHeight="1" x14ac:dyDescent="0.4">
      <c r="A73" s="170"/>
      <c r="B73" s="170"/>
      <c r="C73" s="170"/>
      <c r="D73" s="164"/>
      <c r="E73" s="163"/>
      <c r="F73" s="165"/>
      <c r="G73" s="161"/>
      <c r="H73" s="161"/>
      <c r="I73" s="163"/>
      <c r="J73" s="165"/>
      <c r="K73" s="168"/>
      <c r="L73" s="167"/>
      <c r="W73" s="166"/>
      <c r="Y73" s="166"/>
    </row>
    <row r="74" spans="1:25" ht="18.95" customHeight="1" x14ac:dyDescent="0.4">
      <c r="A74" s="170" t="s">
        <v>15</v>
      </c>
      <c r="B74" s="170"/>
      <c r="C74" s="170"/>
      <c r="D74" s="164"/>
      <c r="E74" s="163"/>
      <c r="F74" s="165"/>
      <c r="G74" s="161"/>
      <c r="H74" s="161"/>
      <c r="I74" s="163"/>
      <c r="J74" s="165"/>
      <c r="K74" s="168"/>
      <c r="L74" s="167"/>
      <c r="O74" s="176"/>
      <c r="Q74" s="176"/>
      <c r="W74" s="166"/>
      <c r="Y74" s="166"/>
    </row>
    <row r="75" spans="1:25" ht="18.95" customHeight="1" x14ac:dyDescent="0.4">
      <c r="A75" s="170"/>
      <c r="B75" s="170" t="s">
        <v>125</v>
      </c>
      <c r="C75" s="170"/>
      <c r="D75" s="164"/>
      <c r="E75" s="163"/>
      <c r="F75" s="165">
        <f>SUM(F39,F61,F72)</f>
        <v>-5783596</v>
      </c>
      <c r="G75" s="161"/>
      <c r="H75" s="167">
        <f>SUM(H39,H61,H72)</f>
        <v>1489321</v>
      </c>
      <c r="I75" s="163"/>
      <c r="J75" s="165">
        <f>SUM(J39,J61,J72)</f>
        <v>-5785619</v>
      </c>
      <c r="K75" s="168"/>
      <c r="L75" s="167">
        <f>SUM(L39,L61,L72)</f>
        <v>1489281</v>
      </c>
      <c r="O75" s="176"/>
      <c r="Q75" s="176"/>
      <c r="W75" s="166"/>
      <c r="Y75" s="166"/>
    </row>
    <row r="76" spans="1:25" ht="18.95" customHeight="1" x14ac:dyDescent="0.4">
      <c r="A76" s="163" t="s">
        <v>124</v>
      </c>
      <c r="B76" s="170"/>
      <c r="C76" s="170"/>
      <c r="D76" s="164"/>
      <c r="E76" s="163"/>
      <c r="F76" s="174">
        <v>9696762</v>
      </c>
      <c r="G76" s="175"/>
      <c r="H76" s="173">
        <v>909798</v>
      </c>
      <c r="I76" s="163"/>
      <c r="J76" s="174">
        <v>9683019</v>
      </c>
      <c r="K76" s="168"/>
      <c r="L76" s="173">
        <v>909798</v>
      </c>
      <c r="O76" s="162"/>
      <c r="Q76" s="162"/>
      <c r="W76" s="166"/>
      <c r="Y76" s="166"/>
    </row>
    <row r="77" spans="1:25" ht="5.0999999999999996" customHeight="1" x14ac:dyDescent="0.4">
      <c r="A77" s="163"/>
      <c r="B77" s="163"/>
      <c r="C77" s="163"/>
      <c r="D77" s="164"/>
      <c r="E77" s="163"/>
      <c r="F77" s="169"/>
      <c r="G77" s="168"/>
      <c r="H77" s="168"/>
      <c r="I77" s="163"/>
      <c r="J77" s="169"/>
      <c r="K77" s="168"/>
      <c r="L77" s="168"/>
      <c r="W77" s="166"/>
      <c r="Y77" s="166"/>
    </row>
    <row r="78" spans="1:25" ht="18.95" customHeight="1" thickBot="1" x14ac:dyDescent="0.45">
      <c r="A78" s="170" t="s">
        <v>123</v>
      </c>
      <c r="B78" s="170"/>
      <c r="C78" s="170"/>
      <c r="D78" s="164"/>
      <c r="E78" s="163"/>
      <c r="F78" s="172">
        <f>SUM(F75:F76)</f>
        <v>3913166</v>
      </c>
      <c r="G78" s="168"/>
      <c r="H78" s="171">
        <f>SUM(H75:H76)</f>
        <v>2399119</v>
      </c>
      <c r="I78" s="163"/>
      <c r="J78" s="172">
        <f>SUM(J75:J76)</f>
        <v>3897400</v>
      </c>
      <c r="K78" s="168"/>
      <c r="L78" s="171">
        <f>SUM(L75:L76)</f>
        <v>2399079</v>
      </c>
      <c r="O78" s="168"/>
      <c r="P78" s="166"/>
      <c r="Q78" s="168"/>
      <c r="W78" s="166"/>
      <c r="Y78" s="166"/>
    </row>
    <row r="79" spans="1:25" ht="15" customHeight="1" thickTop="1" x14ac:dyDescent="0.4">
      <c r="A79" s="170"/>
      <c r="B79" s="170"/>
      <c r="C79" s="170"/>
      <c r="D79" s="164"/>
      <c r="E79" s="163"/>
      <c r="F79" s="169"/>
      <c r="G79" s="168"/>
      <c r="H79" s="168"/>
      <c r="I79" s="163"/>
      <c r="J79" s="169"/>
      <c r="K79" s="168"/>
      <c r="L79" s="168"/>
      <c r="W79" s="166"/>
      <c r="Y79" s="166"/>
    </row>
    <row r="80" spans="1:25" ht="18.95" customHeight="1" x14ac:dyDescent="0.4">
      <c r="A80" s="170" t="s">
        <v>122</v>
      </c>
      <c r="B80" s="163"/>
      <c r="C80" s="163"/>
      <c r="D80" s="164"/>
      <c r="E80" s="163"/>
      <c r="F80" s="165"/>
      <c r="G80" s="161"/>
      <c r="H80" s="161"/>
      <c r="I80" s="163"/>
      <c r="J80" s="165"/>
      <c r="K80" s="168"/>
      <c r="L80" s="167"/>
      <c r="N80" s="166"/>
      <c r="O80" s="166"/>
      <c r="P80" s="166"/>
      <c r="Q80" s="166"/>
      <c r="R80" s="166"/>
      <c r="W80" s="166"/>
      <c r="Y80" s="166"/>
    </row>
    <row r="81" spans="1:25" ht="5.0999999999999996" customHeight="1" x14ac:dyDescent="0.4">
      <c r="A81" s="163"/>
      <c r="B81" s="163"/>
      <c r="C81" s="163"/>
      <c r="D81" s="164"/>
      <c r="E81" s="163"/>
      <c r="F81" s="169"/>
      <c r="G81" s="168"/>
      <c r="H81" s="168"/>
      <c r="I81" s="163"/>
      <c r="J81" s="169"/>
      <c r="K81" s="168"/>
      <c r="L81" s="168"/>
      <c r="W81" s="166"/>
      <c r="Y81" s="166"/>
    </row>
    <row r="82" spans="1:25" ht="18.95" customHeight="1" x14ac:dyDescent="0.4">
      <c r="A82" s="163" t="s">
        <v>121</v>
      </c>
      <c r="B82" s="163"/>
      <c r="C82" s="163"/>
      <c r="D82" s="164"/>
      <c r="E82" s="163"/>
      <c r="F82" s="165">
        <v>37838</v>
      </c>
      <c r="G82" s="161"/>
      <c r="H82" s="167">
        <v>43702</v>
      </c>
      <c r="I82" s="163"/>
      <c r="J82" s="165">
        <v>37838</v>
      </c>
      <c r="K82" s="168"/>
      <c r="L82" s="167">
        <v>43702</v>
      </c>
      <c r="O82" s="162"/>
      <c r="Q82" s="162"/>
      <c r="W82" s="166"/>
      <c r="Y82" s="166"/>
    </row>
    <row r="83" spans="1:25" ht="18.95" customHeight="1" x14ac:dyDescent="0.4">
      <c r="A83" s="163" t="s">
        <v>120</v>
      </c>
      <c r="B83" s="163"/>
      <c r="C83" s="163"/>
      <c r="D83" s="164"/>
      <c r="E83" s="163"/>
      <c r="F83" s="165">
        <v>340</v>
      </c>
      <c r="G83" s="161"/>
      <c r="H83" s="167">
        <v>348</v>
      </c>
      <c r="I83" s="163"/>
      <c r="J83" s="165">
        <v>340</v>
      </c>
      <c r="K83" s="168"/>
      <c r="L83" s="167">
        <v>348</v>
      </c>
      <c r="O83" s="162"/>
      <c r="Q83" s="162"/>
      <c r="W83" s="166"/>
      <c r="Y83" s="166"/>
    </row>
    <row r="84" spans="1:25" ht="18.95" customHeight="1" x14ac:dyDescent="0.4">
      <c r="A84" s="163" t="s">
        <v>119</v>
      </c>
      <c r="B84" s="163"/>
      <c r="C84" s="163"/>
      <c r="D84" s="164"/>
      <c r="E84" s="163"/>
      <c r="F84" s="165">
        <v>2624</v>
      </c>
      <c r="G84" s="161"/>
      <c r="H84" s="167">
        <v>0</v>
      </c>
      <c r="I84" s="163"/>
      <c r="J84" s="165">
        <v>2624</v>
      </c>
      <c r="K84" s="168"/>
      <c r="L84" s="167">
        <v>0</v>
      </c>
      <c r="O84" s="162"/>
      <c r="Q84" s="162"/>
      <c r="W84" s="166"/>
      <c r="Y84" s="166"/>
    </row>
    <row r="85" spans="1:25" ht="18.95" customHeight="1" x14ac:dyDescent="0.4">
      <c r="A85" s="163" t="s">
        <v>118</v>
      </c>
      <c r="B85" s="163"/>
      <c r="C85" s="163"/>
      <c r="D85" s="164"/>
      <c r="E85" s="163"/>
      <c r="F85" s="165">
        <v>0</v>
      </c>
      <c r="G85" s="161"/>
      <c r="H85" s="167" t="s">
        <v>84</v>
      </c>
      <c r="I85" s="163"/>
      <c r="J85" s="165">
        <v>0</v>
      </c>
      <c r="K85" s="168"/>
      <c r="L85" s="167">
        <v>40</v>
      </c>
      <c r="O85" s="162"/>
      <c r="Q85" s="162"/>
      <c r="W85" s="166"/>
      <c r="Y85" s="166"/>
    </row>
    <row r="86" spans="1:25" ht="18.95" customHeight="1" x14ac:dyDescent="0.4">
      <c r="A86" s="163" t="s">
        <v>117</v>
      </c>
      <c r="B86" s="163"/>
      <c r="C86" s="163"/>
      <c r="D86" s="164"/>
      <c r="E86" s="163"/>
      <c r="F86" s="165">
        <v>2439</v>
      </c>
      <c r="G86" s="161"/>
      <c r="H86" s="167">
        <v>3617</v>
      </c>
      <c r="I86" s="163"/>
      <c r="J86" s="165">
        <v>2439</v>
      </c>
      <c r="K86" s="162"/>
      <c r="L86" s="167">
        <v>3617</v>
      </c>
      <c r="O86" s="162"/>
      <c r="Q86" s="162"/>
      <c r="W86" s="166"/>
      <c r="Y86" s="166"/>
    </row>
    <row r="87" spans="1:25" ht="18.95" customHeight="1" x14ac:dyDescent="0.4">
      <c r="A87" s="163" t="s">
        <v>116</v>
      </c>
      <c r="B87" s="163"/>
      <c r="C87" s="163"/>
      <c r="D87" s="164">
        <v>11</v>
      </c>
      <c r="E87" s="163"/>
      <c r="F87" s="165">
        <v>138111</v>
      </c>
      <c r="G87" s="161"/>
      <c r="H87" s="167">
        <v>131497</v>
      </c>
      <c r="I87" s="163"/>
      <c r="J87" s="165">
        <v>97051</v>
      </c>
      <c r="K87" s="162"/>
      <c r="L87" s="167">
        <v>131497</v>
      </c>
      <c r="O87" s="162"/>
      <c r="Q87" s="162"/>
      <c r="W87" s="166"/>
      <c r="Y87" s="166"/>
    </row>
    <row r="88" spans="1:25" ht="18.95" customHeight="1" x14ac:dyDescent="0.4">
      <c r="A88" s="163" t="s">
        <v>169</v>
      </c>
      <c r="B88" s="163"/>
      <c r="C88" s="163"/>
      <c r="D88" s="164">
        <v>11</v>
      </c>
      <c r="E88" s="163"/>
      <c r="F88" s="165">
        <v>1574</v>
      </c>
      <c r="G88" s="161"/>
      <c r="H88" s="167">
        <v>3085</v>
      </c>
      <c r="I88" s="163"/>
      <c r="J88" s="165">
        <v>1574</v>
      </c>
      <c r="K88" s="162"/>
      <c r="L88" s="167">
        <v>3085</v>
      </c>
      <c r="O88" s="162"/>
      <c r="Q88" s="162"/>
      <c r="W88" s="166"/>
      <c r="Y88" s="166"/>
    </row>
    <row r="89" spans="1:25" ht="18.95" customHeight="1" x14ac:dyDescent="0.4">
      <c r="A89" s="163" t="s">
        <v>115</v>
      </c>
      <c r="B89" s="163"/>
      <c r="C89" s="163"/>
      <c r="D89" s="164">
        <v>18</v>
      </c>
      <c r="E89" s="163"/>
      <c r="F89" s="165">
        <v>25563</v>
      </c>
      <c r="G89" s="161"/>
      <c r="H89" s="161">
        <v>0</v>
      </c>
      <c r="I89" s="163"/>
      <c r="J89" s="165">
        <v>25563</v>
      </c>
      <c r="K89" s="162"/>
      <c r="L89" s="161">
        <v>0</v>
      </c>
    </row>
    <row r="90" spans="1:25" s="210" customFormat="1" ht="10.5" customHeight="1" x14ac:dyDescent="0.4">
      <c r="A90" s="207"/>
      <c r="B90" s="207"/>
      <c r="C90" s="207"/>
      <c r="D90" s="208"/>
      <c r="E90" s="207"/>
      <c r="F90" s="161"/>
      <c r="G90" s="161"/>
      <c r="H90" s="161"/>
      <c r="I90" s="207"/>
      <c r="J90" s="161"/>
      <c r="K90" s="209"/>
      <c r="L90" s="161"/>
    </row>
    <row r="91" spans="1:25" ht="21.95" customHeight="1" x14ac:dyDescent="0.4">
      <c r="A91" s="160" t="s">
        <v>34</v>
      </c>
      <c r="B91" s="158"/>
      <c r="C91" s="158"/>
      <c r="D91" s="159"/>
      <c r="E91" s="158"/>
      <c r="F91" s="157"/>
      <c r="G91" s="157"/>
      <c r="H91" s="157"/>
      <c r="I91" s="158"/>
      <c r="J91" s="157"/>
      <c r="K91" s="157"/>
      <c r="L91" s="157"/>
    </row>
  </sheetData>
  <mergeCells count="4">
    <mergeCell ref="F5:H5"/>
    <mergeCell ref="J5:L5"/>
    <mergeCell ref="F48:H48"/>
    <mergeCell ref="J48:L48"/>
  </mergeCells>
  <pageMargins left="0.8" right="0.5" top="0.5" bottom="0.6" header="0.49" footer="0.4"/>
  <pageSetup paperSize="9" scale="94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TH_BS 2-4</vt:lpstr>
      <vt:lpstr>(3M) TH_PL 5</vt:lpstr>
      <vt:lpstr>(6M) TH_PL 6</vt:lpstr>
      <vt:lpstr>TH_Equity 7</vt:lpstr>
      <vt:lpstr>TH_Equity 8</vt:lpstr>
      <vt:lpstr>TH_CF 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Saran Chaokongjak</dc:creator>
  <cp:lastModifiedBy>Siriwan Boonsawat</cp:lastModifiedBy>
  <cp:lastPrinted>2021-08-04T02:03:27Z</cp:lastPrinted>
  <dcterms:created xsi:type="dcterms:W3CDTF">2021-07-27T11:57:04Z</dcterms:created>
  <dcterms:modified xsi:type="dcterms:W3CDTF">2021-08-11T08:30:11Z</dcterms:modified>
</cp:coreProperties>
</file>