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Limited\Kerry Express_TH June2021 Q2 (PAO)\"/>
    </mc:Choice>
  </mc:AlternateContent>
  <xr:revisionPtr revIDLastSave="0" documentId="13_ncr:1_{0D06B0C6-068A-40A8-8044-FF20A3875775}" xr6:coauthVersionLast="45" xr6:coauthVersionMax="45" xr10:uidLastSave="{00000000-0000-0000-0000-000000000000}"/>
  <bookViews>
    <workbookView xWindow="-120" yWindow="-120" windowWidth="21840" windowHeight="13140" tabRatio="812" activeTab="5" xr2:uid="{162B02CC-FEF5-44D0-AC91-9CD2050725C5}"/>
  </bookViews>
  <sheets>
    <sheet name="EN_BS 2-4" sheetId="1" r:id="rId1"/>
    <sheet name="EN_PL 5 (3M)" sheetId="2" r:id="rId2"/>
    <sheet name="EN_PL 6 (6M)" sheetId="3" r:id="rId3"/>
    <sheet name="EN_Equity 7" sheetId="4" r:id="rId4"/>
    <sheet name="EN_Equity 8" sheetId="5" r:id="rId5"/>
    <sheet name="EN_CF 9-11" sheetId="6" r:id="rId6"/>
  </sheets>
  <definedNames>
    <definedName name="AuraStyleDefaultsReset" hidden="1">#N/A</definedName>
    <definedName name="CIQWBGuid" hidden="1">"Penta Model v4.xlsx"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TextRefCopyRangeCount" localSheetId="3" hidden="1">67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8" i="6" l="1"/>
  <c r="G43" i="6" s="1"/>
  <c r="I38" i="6"/>
  <c r="I43" i="6" s="1"/>
  <c r="K38" i="6"/>
  <c r="K43" i="6" s="1"/>
  <c r="M38" i="6"/>
  <c r="M43" i="6" s="1"/>
  <c r="A49" i="6"/>
  <c r="A51" i="6"/>
  <c r="G73" i="6"/>
  <c r="I73" i="6"/>
  <c r="K73" i="6"/>
  <c r="M73" i="6"/>
  <c r="G86" i="6"/>
  <c r="I86" i="6"/>
  <c r="K86" i="6"/>
  <c r="M86" i="6"/>
  <c r="A96" i="6"/>
  <c r="A97" i="6"/>
  <c r="A99" i="6"/>
  <c r="K115" i="6"/>
  <c r="K124" i="6"/>
  <c r="I89" i="6" l="1"/>
  <c r="I94" i="6" s="1"/>
  <c r="G89" i="6"/>
  <c r="G94" i="6" s="1"/>
  <c r="M89" i="6"/>
  <c r="M94" i="6" s="1"/>
  <c r="K89" i="6"/>
  <c r="K94" i="6" s="1"/>
  <c r="A32" i="5"/>
  <c r="L28" i="5"/>
  <c r="N125" i="1" s="1"/>
  <c r="F28" i="5"/>
  <c r="N121" i="1" s="1"/>
  <c r="P25" i="5"/>
  <c r="H23" i="5"/>
  <c r="H28" i="5" s="1"/>
  <c r="N122" i="1" s="1"/>
  <c r="P22" i="5"/>
  <c r="L19" i="5"/>
  <c r="J19" i="5"/>
  <c r="H19" i="5"/>
  <c r="F19" i="5"/>
  <c r="P16" i="5"/>
  <c r="P15" i="5"/>
  <c r="P14" i="5"/>
  <c r="P13" i="5"/>
  <c r="L29" i="4"/>
  <c r="H29" i="4"/>
  <c r="F29" i="4"/>
  <c r="P26" i="4"/>
  <c r="P25" i="4"/>
  <c r="J29" i="4"/>
  <c r="J123" i="1" s="1"/>
  <c r="P24" i="4"/>
  <c r="P23" i="4"/>
  <c r="L20" i="4"/>
  <c r="J20" i="4"/>
  <c r="H20" i="4"/>
  <c r="F20" i="4"/>
  <c r="P17" i="4"/>
  <c r="P16" i="4"/>
  <c r="P15" i="4"/>
  <c r="P14" i="4"/>
  <c r="A3" i="4"/>
  <c r="A3" i="5" s="1"/>
  <c r="A1" i="4"/>
  <c r="A1" i="5" s="1"/>
  <c r="A48" i="3"/>
  <c r="P15" i="3"/>
  <c r="P21" i="3" s="1"/>
  <c r="P24" i="3" s="1"/>
  <c r="L15" i="3"/>
  <c r="L21" i="3" s="1"/>
  <c r="L24" i="3" s="1"/>
  <c r="J15" i="3"/>
  <c r="J21" i="3" s="1"/>
  <c r="J24" i="3" s="1"/>
  <c r="N15" i="3"/>
  <c r="N21" i="3" s="1"/>
  <c r="N24" i="3" s="1"/>
  <c r="A1" i="3"/>
  <c r="A48" i="2"/>
  <c r="P15" i="2"/>
  <c r="P21" i="2" s="1"/>
  <c r="P24" i="2" s="1"/>
  <c r="L15" i="2"/>
  <c r="L21" i="2" s="1"/>
  <c r="L24" i="2" s="1"/>
  <c r="J15" i="2"/>
  <c r="J21" i="2" s="1"/>
  <c r="J24" i="2" s="1"/>
  <c r="N15" i="2"/>
  <c r="N21" i="2" s="1"/>
  <c r="N24" i="2" s="1"/>
  <c r="A1" i="2"/>
  <c r="P128" i="1"/>
  <c r="L128" i="1"/>
  <c r="J125" i="1"/>
  <c r="J122" i="1"/>
  <c r="J121" i="1"/>
  <c r="J117" i="1"/>
  <c r="L117" i="1" s="1"/>
  <c r="P83" i="1"/>
  <c r="L83" i="1"/>
  <c r="J83" i="1"/>
  <c r="N83" i="1"/>
  <c r="P75" i="1"/>
  <c r="L75" i="1"/>
  <c r="J75" i="1"/>
  <c r="N75" i="1"/>
  <c r="A51" i="1"/>
  <c r="A99" i="1" s="1"/>
  <c r="A49" i="1"/>
  <c r="A97" i="1" s="1"/>
  <c r="P38" i="1"/>
  <c r="L38" i="1"/>
  <c r="N38" i="1"/>
  <c r="J38" i="1"/>
  <c r="P27" i="1"/>
  <c r="L27" i="1"/>
  <c r="L40" i="1" s="1"/>
  <c r="N27" i="1"/>
  <c r="J27" i="1"/>
  <c r="N40" i="1" l="1"/>
  <c r="P85" i="1"/>
  <c r="P130" i="1" s="1"/>
  <c r="J85" i="1"/>
  <c r="P40" i="1"/>
  <c r="L85" i="1"/>
  <c r="L130" i="1" s="1"/>
  <c r="N117" i="1"/>
  <c r="P117" i="1" s="1"/>
  <c r="J40" i="1"/>
  <c r="N31" i="2"/>
  <c r="N34" i="2" s="1"/>
  <c r="N28" i="2"/>
  <c r="N38" i="2" s="1"/>
  <c r="N41" i="2" s="1"/>
  <c r="L31" i="3"/>
  <c r="L34" i="3" s="1"/>
  <c r="L28" i="3"/>
  <c r="P31" i="3"/>
  <c r="P34" i="3" s="1"/>
  <c r="P28" i="3"/>
  <c r="N31" i="3"/>
  <c r="N34" i="3" s="1"/>
  <c r="N28" i="3"/>
  <c r="J31" i="2"/>
  <c r="J34" i="2" s="1"/>
  <c r="J28" i="2"/>
  <c r="J38" i="2" s="1"/>
  <c r="J41" i="2" s="1"/>
  <c r="L31" i="2"/>
  <c r="L34" i="2" s="1"/>
  <c r="L28" i="2"/>
  <c r="L38" i="2" s="1"/>
  <c r="L41" i="2" s="1"/>
  <c r="N85" i="1"/>
  <c r="P31" i="2"/>
  <c r="P34" i="2" s="1"/>
  <c r="P28" i="2"/>
  <c r="P38" i="2" s="1"/>
  <c r="P41" i="2" s="1"/>
  <c r="J31" i="3"/>
  <c r="J34" i="3" s="1"/>
  <c r="J28" i="3"/>
  <c r="P23" i="5"/>
  <c r="J24" i="5"/>
  <c r="L38" i="3" l="1"/>
  <c r="L41" i="3" s="1"/>
  <c r="N18" i="4"/>
  <c r="J38" i="3"/>
  <c r="J41" i="3" s="1"/>
  <c r="N27" i="4"/>
  <c r="P38" i="3"/>
  <c r="P41" i="3" s="1"/>
  <c r="N17" i="5"/>
  <c r="P24" i="5"/>
  <c r="J28" i="5"/>
  <c r="N123" i="1" s="1"/>
  <c r="N26" i="5"/>
  <c r="N38" i="3"/>
  <c r="N41" i="3" s="1"/>
  <c r="N19" i="5" l="1"/>
  <c r="P17" i="5"/>
  <c r="P19" i="5" s="1"/>
  <c r="P27" i="4"/>
  <c r="P29" i="4" s="1"/>
  <c r="N29" i="4"/>
  <c r="J126" i="1" s="1"/>
  <c r="J128" i="1" s="1"/>
  <c r="J130" i="1" s="1"/>
  <c r="P18" i="4"/>
  <c r="P20" i="4" s="1"/>
  <c r="N20" i="4"/>
  <c r="P26" i="5"/>
  <c r="P28" i="5" s="1"/>
  <c r="N28" i="5"/>
  <c r="N126" i="1" s="1"/>
  <c r="N128" i="1" s="1"/>
  <c r="N130" i="1" s="1"/>
</calcChain>
</file>

<file path=xl/sharedStrings.xml><?xml version="1.0" encoding="utf-8"?>
<sst xmlns="http://schemas.openxmlformats.org/spreadsheetml/2006/main" count="468" uniqueCount="190">
  <si>
    <t>Kerry Express (Thailand) Public Company Limited</t>
  </si>
  <si>
    <t>Statements of Financial Position</t>
  </si>
  <si>
    <t>As at 30 June 2021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</si>
  <si>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</si>
  <si>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</si>
  <si>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</si>
  <si>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</si>
  <si>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</si>
  <si>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</si>
  <si>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</si>
  <si>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2021</t>
  </si>
  <si>
    <t>2020</t>
  </si>
  <si>
    <t>Thousand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</si>
  <si>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</si>
  <si>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</si>
  <si>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</si>
  <si>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</si>
  <si>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</si>
  <si>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</si>
  <si>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 xml:space="preserve"> 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</si>
  <si>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</si>
  <si>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</si>
  <si>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</si>
  <si>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</si>
  <si>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</si>
  <si>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</si>
  <si>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</si>
  <si>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</si>
  <si>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</si>
  <si>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</si>
  <si>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Deposits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</si>
  <si>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</si>
  <si>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</si>
  <si>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</si>
  <si>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</si>
  <si>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</si>
  <si>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</si>
  <si>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</si>
  <si>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Current liabilities</t>
  </si>
  <si>
    <t xml:space="preserve">Current portion of long-term borrowings </t>
  </si>
  <si>
    <t>from financial institution</t>
  </si>
  <si>
    <t>Trade and other payables</t>
  </si>
  <si>
    <t>Cash on delivery payable</t>
  </si>
  <si>
    <t>Contract liabilities</t>
  </si>
  <si>
    <t>Accrued income tax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</si>
  <si>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</si>
  <si>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</si>
  <si>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</si>
  <si>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</si>
  <si>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</si>
  <si>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</si>
  <si>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</si>
  <si>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</si>
  <si>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</si>
  <si>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</si>
  <si>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</si>
  <si>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</si>
  <si>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</si>
  <si>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</si>
  <si>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</si>
  <si>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</si>
  <si>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1,740,000,000 shares</t>
  </si>
  <si>
    <t>paid-up at Baht 0.50 each</t>
  </si>
  <si>
    <t>Premium on paid-up capital</t>
  </si>
  <si>
    <t>Other reserves - share-based payments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</si>
  <si>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</si>
  <si>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</si>
  <si>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</si>
  <si>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</si>
  <si>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</si>
  <si>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 (Unaudited)</t>
  </si>
  <si>
    <t>For the three-month period ended 30 June 2021</t>
  </si>
  <si>
    <t>Sales and services income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</si>
  <si>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</si>
  <si>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</si>
  <si>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</si>
  <si>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</si>
  <si>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</si>
  <si>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</si>
  <si>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</si>
  <si>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</t>
  </si>
  <si>
    <t>Net profit for the period</t>
  </si>
  <si>
    <t>Other comprehensive income</t>
  </si>
  <si>
    <t>-</t>
  </si>
  <si>
    <t xml:space="preserve">Total comprehensive income </t>
  </si>
  <si>
    <t>for the period</t>
  </si>
  <si>
    <t>Profit attributable to:</t>
  </si>
  <si>
    <t xml:space="preserve">Owners of the parent </t>
  </si>
  <si>
    <t>Non-controlling interests</t>
  </si>
  <si>
    <t>attributable to:</t>
  </si>
  <si>
    <t>Earnings per share</t>
  </si>
  <si>
    <t>Basic earnings per share (Baht)</t>
  </si>
  <si>
    <t>Dilute earnings per share (Baht)</t>
  </si>
  <si>
    <t>For the six-month period ended 30 June 2021</t>
  </si>
  <si>
    <t>Statements of Changes in Equity (Unaudited)</t>
  </si>
  <si>
    <t>Consolidated financial information</t>
  </si>
  <si>
    <t>Attributable to owners of the Company</t>
  </si>
  <si>
    <t>Issued and</t>
  </si>
  <si>
    <t>Other reserves -</t>
  </si>
  <si>
    <t>paid-up</t>
  </si>
  <si>
    <t>Premium on</t>
  </si>
  <si>
    <t>Share-based</t>
  </si>
  <si>
    <t>Appropriated</t>
  </si>
  <si>
    <t>Total</t>
  </si>
  <si>
    <t>share capital</t>
  </si>
  <si>
    <t xml:space="preserve"> paid-up capital</t>
  </si>
  <si>
    <t>payments</t>
  </si>
  <si>
    <t>- legal reserve</t>
  </si>
  <si>
    <t>equity</t>
  </si>
  <si>
    <t>Opening balance at 1 January 2020</t>
  </si>
  <si>
    <t>Issue of shares</t>
  </si>
  <si>
    <t>Legal reserve</t>
  </si>
  <si>
    <t>Dividends</t>
  </si>
  <si>
    <t>Total comprehensive income for the period</t>
  </si>
  <si>
    <t>Closing balance at 30 June 2020</t>
  </si>
  <si>
    <t>Opening balance at 1 January 2021</t>
  </si>
  <si>
    <t>Directly attributable costs of shares issue</t>
  </si>
  <si>
    <t>Share-based payments</t>
  </si>
  <si>
    <t>Closing balance at 30 June 2021</t>
  </si>
  <si>
    <t>Separate financial information</t>
  </si>
  <si>
    <t>measured at fair value through profit or loss</t>
  </si>
  <si>
    <t>Share-based payment expense</t>
  </si>
  <si>
    <t xml:space="preserve">to other current assets </t>
  </si>
  <si>
    <t xml:space="preserve">Plant and equipment transferred </t>
  </si>
  <si>
    <t>under lease contracts</t>
  </si>
  <si>
    <t xml:space="preserve">Acquisition of right-of-use assets </t>
  </si>
  <si>
    <t>decommissioning costs</t>
  </si>
  <si>
    <t xml:space="preserve">Provision arising from </t>
  </si>
  <si>
    <t>in a subsidiary</t>
  </si>
  <si>
    <t xml:space="preserve">Payables arising from investment </t>
  </si>
  <si>
    <t>costs of shares issue</t>
  </si>
  <si>
    <t>Payables arising from directly attributiable</t>
  </si>
  <si>
    <t>of intangible assets</t>
  </si>
  <si>
    <t xml:space="preserve">Payables arising from purchases </t>
  </si>
  <si>
    <t>of plant and equipment</t>
  </si>
  <si>
    <t>Significant non-cash transactions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</si>
  <si>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</si>
  <si>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   cash and cash equivalents</t>
  </si>
  <si>
    <t xml:space="preserve">Closing balance of  </t>
  </si>
  <si>
    <t>cash equivalents</t>
  </si>
  <si>
    <t xml:space="preserve">Opening balance of cash and </t>
  </si>
  <si>
    <t xml:space="preserve">Net increase (decrease) in  </t>
  </si>
  <si>
    <t>Net cash used in financing activities</t>
  </si>
  <si>
    <t>of subsidiaries</t>
  </si>
  <si>
    <t xml:space="preserve">Proceeds from issue of shares </t>
  </si>
  <si>
    <t xml:space="preserve">Cash payment for directly attributable </t>
  </si>
  <si>
    <t>Dividends paid</t>
  </si>
  <si>
    <t>Proceeds from issue of ordinary shares</t>
  </si>
  <si>
    <t>Cash payment for lease liabilities</t>
  </si>
  <si>
    <t>borrowings from financial institutions</t>
  </si>
  <si>
    <t xml:space="preserve">Cash repayments to long-term </t>
  </si>
  <si>
    <t>Cash flows from financing activities</t>
  </si>
  <si>
    <t>Net cash used in investing activities</t>
  </si>
  <si>
    <t>Cash payment for deposits</t>
  </si>
  <si>
    <t>to related party</t>
  </si>
  <si>
    <t>Cash receipt from short-term loans</t>
  </si>
  <si>
    <t xml:space="preserve">Cash receipt from disposal of equipment </t>
  </si>
  <si>
    <t>Cash payment for purchases</t>
  </si>
  <si>
    <t>at fair value through profit or loss</t>
  </si>
  <si>
    <t>Cash payment for financial assets measured</t>
  </si>
  <si>
    <t>Cash flow from investing activities</t>
  </si>
  <si>
    <t>Net cash generated from operating activities</t>
  </si>
  <si>
    <t>Income tax paid</t>
  </si>
  <si>
    <t>Interest paid</t>
  </si>
  <si>
    <t>Interest received</t>
  </si>
  <si>
    <t>Cash generated from operations</t>
  </si>
  <si>
    <t>- Employee benefit obligations</t>
  </si>
  <si>
    <t>- Other non-current liabilities</t>
  </si>
  <si>
    <t>- Other current liabilities</t>
  </si>
  <si>
    <t>- Contract liabilities</t>
  </si>
  <si>
    <t>- Cash on delivery payable</t>
  </si>
  <si>
    <t>- Trade and other payables</t>
  </si>
  <si>
    <t>- Other current assets</t>
  </si>
  <si>
    <t>- Inventories</t>
  </si>
  <si>
    <t xml:space="preserve">- Trade and other receivables </t>
  </si>
  <si>
    <t>Interest income</t>
  </si>
  <si>
    <t>Loss from written-off of deposits</t>
  </si>
  <si>
    <t>Loss from termination of lease contracts</t>
  </si>
  <si>
    <t>Reversal of provision for decommissioning</t>
  </si>
  <si>
    <t xml:space="preserve">Loss from disposal of equipment </t>
  </si>
  <si>
    <t>Employee benefits expenses</t>
  </si>
  <si>
    <t>Depreciation and amortisation expenses</t>
  </si>
  <si>
    <t>Adjustments for:</t>
  </si>
  <si>
    <t>Cash flows from operating activities</t>
  </si>
  <si>
    <t>Statements of Cash Flows (Unaudited)</t>
  </si>
  <si>
    <t>Gain from fair value of financial assets</t>
  </si>
  <si>
    <t>Changes in working capital</t>
  </si>
  <si>
    <t>Short-term loans to related party</t>
  </si>
  <si>
    <t>Fixed deposit maturity within one year</t>
  </si>
  <si>
    <t>Increase of fixed deposit maturity within one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</si>
</sst>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_(* #,##0_);_(* \(#,##0\);_(* &quot;-&quot;_);_(@_)"/>
    <numFmt numFmtId="169" formatCode="#,##0.00;\(#,##0.00\);&quot;-&quot;;@"/>
    <numFmt numFmtId="170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quotePrefix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4" fillId="0" borderId="0" xfId="3" applyNumberFormat="1" applyFont="1" applyAlignment="1">
      <alignment horizontal="lef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164" fontId="3" fillId="0" borderId="0" xfId="0" applyNumberFormat="1" applyFont="1"/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0" xfId="5" applyFont="1"/>
    <xf numFmtId="0" fontId="4" fillId="0" borderId="0" xfId="5" applyFont="1"/>
    <xf numFmtId="164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quotePrefix="1" applyFont="1" applyBorder="1" applyAlignment="1">
      <alignment horizontal="left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164" fontId="3" fillId="0" borderId="0" xfId="6" applyNumberFormat="1" applyFont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5" fontId="4" fillId="0" borderId="0" xfId="2" quotePrefix="1" applyNumberFormat="1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0" fontId="12" fillId="0" borderId="1" xfId="2" applyFont="1" applyBorder="1" applyAlignment="1">
      <alignment horizontal="center"/>
    </xf>
    <xf numFmtId="165" fontId="4" fillId="0" borderId="0" xfId="2" applyNumberFormat="1" applyFont="1" applyAlignment="1">
      <alignment vertical="center"/>
    </xf>
    <xf numFmtId="164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5" fontId="12" fillId="0" borderId="0" xfId="2" applyNumberFormat="1" applyFont="1" applyAlignment="1">
      <alignment horizontal="left" vertical="center"/>
    </xf>
    <xf numFmtId="165" fontId="2" fillId="0" borderId="1" xfId="2" applyNumberFormat="1" applyFont="1" applyBorder="1" applyAlignment="1">
      <alignment horizontal="left" vertical="center"/>
    </xf>
    <xf numFmtId="164" fontId="3" fillId="0" borderId="1" xfId="6" applyNumberFormat="1" applyFont="1" applyFill="1" applyBorder="1" applyAlignment="1">
      <alignment horizontal="right" vertical="center"/>
    </xf>
    <xf numFmtId="165" fontId="3" fillId="0" borderId="1" xfId="2" quotePrefix="1" applyNumberFormat="1" applyFont="1" applyBorder="1" applyAlignment="1">
      <alignment horizontal="left" vertical="center"/>
    </xf>
    <xf numFmtId="165" fontId="4" fillId="0" borderId="1" xfId="2" quotePrefix="1" applyNumberFormat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164" fontId="3" fillId="0" borderId="4" xfId="2" applyNumberFormat="1" applyFont="1" applyBorder="1" applyAlignment="1">
      <alignment horizontal="right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 wrapText="1"/>
    </xf>
    <xf numFmtId="164" fontId="3" fillId="2" borderId="0" xfId="2" applyNumberFormat="1" applyFont="1" applyFill="1" applyAlignment="1">
      <alignment horizontal="right" vertical="center" wrapText="1"/>
    </xf>
    <xf numFmtId="164" fontId="4" fillId="0" borderId="0" xfId="2" quotePrefix="1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2" borderId="0" xfId="2" quotePrefix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164" fontId="3" fillId="2" borderId="0" xfId="2" quotePrefix="1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164" fontId="3" fillId="0" borderId="1" xfId="2" quotePrefix="1" applyNumberFormat="1" applyFont="1" applyBorder="1" applyAlignment="1">
      <alignment horizontal="right" vertical="center"/>
    </xf>
    <xf numFmtId="164" fontId="3" fillId="2" borderId="1" xfId="2" quotePrefix="1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 wrapText="1"/>
    </xf>
    <xf numFmtId="164" fontId="3" fillId="2" borderId="1" xfId="2" applyNumberFormat="1" applyFont="1" applyFill="1" applyBorder="1" applyAlignment="1">
      <alignment horizontal="right" vertical="center" wrapText="1"/>
    </xf>
    <xf numFmtId="0" fontId="4" fillId="0" borderId="0" xfId="2" quotePrefix="1" applyFont="1" applyAlignment="1">
      <alignment horizontal="left" vertical="center"/>
    </xf>
    <xf numFmtId="0" fontId="4" fillId="0" borderId="0" xfId="2" quotePrefix="1" applyFont="1" applyAlignment="1">
      <alignment vertical="center"/>
    </xf>
    <xf numFmtId="164" fontId="2" fillId="2" borderId="0" xfId="2" applyNumberFormat="1" applyFont="1" applyFill="1" applyAlignment="1">
      <alignment horizontal="right" vertical="center"/>
    </xf>
    <xf numFmtId="0" fontId="12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5" fontId="12" fillId="0" borderId="1" xfId="2" applyNumberFormat="1" applyFont="1" applyBorder="1" applyAlignment="1">
      <alignment horizontal="left" vertical="center"/>
    </xf>
    <xf numFmtId="165" fontId="12" fillId="0" borderId="0" xfId="2" quotePrefix="1" applyNumberFormat="1" applyFont="1" applyAlignment="1">
      <alignment horizontal="left" vertical="center"/>
    </xf>
    <xf numFmtId="165" fontId="2" fillId="0" borderId="0" xfId="2" quotePrefix="1" applyNumberFormat="1" applyFont="1" applyAlignment="1">
      <alignment horizontal="left" vertical="center"/>
    </xf>
    <xf numFmtId="164" fontId="12" fillId="0" borderId="0" xfId="2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9">
    <cellStyle name="Comma 2 2" xfId="6" xr:uid="{17C30C45-E2DB-40A3-B3D2-78E640416506}"/>
    <cellStyle name="Comma 39 8" xfId="8" xr:uid="{4796E2CA-E81D-44F3-9AB2-1159A531E503}"/>
    <cellStyle name="Normal" xfId="0" builtinId="0"/>
    <cellStyle name="Normal 122 4" xfId="3" xr:uid="{CC76D7E5-755A-4C1F-8F43-D00B847F946F}"/>
    <cellStyle name="Normal 16 2 5" xfId="5" xr:uid="{2A9A11A1-ABD9-48EB-A1B5-30FCBA55CD02}"/>
    <cellStyle name="Normal 2 3 3 2" xfId="2" xr:uid="{D280D674-7430-43E6-ADC6-1EF4FDA4FA10}"/>
    <cellStyle name="Normal 354" xfId="1" xr:uid="{9580764F-5D11-488D-BE19-E6F789CFD018}"/>
    <cellStyle name="Normal 50" xfId="4" xr:uid="{5A40346D-BD7B-40BC-A7EC-F3D935C94B0F}"/>
    <cellStyle name="Normal 55" xfId="7" xr:uid="{9BC102AC-BB68-47AF-B6EE-301212241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B3DA-16E7-4845-B851-35C1139BA1F7}">
  <dimension ref="A1:W144"/>
  <sheetViews>
    <sheetView showZeros="0" zoomScale="90" zoomScaleNormal="90" zoomScaleSheetLayoutView="100" zoomScalePageLayoutView="60" workbookViewId="0">
      <selection activeCell="V14" sqref="V14"/>
    </sheetView>
  </sheetViews>
  <sheetFormatPr defaultRowHeight="16.5" customHeight="1"/>
  <cols>
    <col min="1" max="6" width="1.7109375" style="4" customWidth="1"/>
    <col min="7" max="7" width="19.42578125" style="4" customWidth="1"/>
    <col min="8" max="8" width="5.7109375" style="4" customWidth="1"/>
    <col min="9" max="9" width="0.85546875" style="4" customWidth="1"/>
    <col min="10" max="10" width="12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2.7109375" style="4" customWidth="1"/>
    <col min="15" max="15" width="0.85546875" style="4" customWidth="1"/>
    <col min="16" max="16" width="12.7109375" style="4" customWidth="1"/>
    <col min="17" max="191" width="9.140625" style="4"/>
    <col min="192" max="203" width="8.85546875" style="4" customWidth="1"/>
    <col min="204" max="204" width="9.140625" style="4"/>
    <col min="205" max="207" width="8.85546875" style="4" customWidth="1"/>
    <col min="208" max="447" width="9.140625" style="4"/>
    <col min="448" max="459" width="8.85546875" style="4" customWidth="1"/>
    <col min="460" max="460" width="9.140625" style="4"/>
    <col min="461" max="463" width="8.85546875" style="4" customWidth="1"/>
    <col min="464" max="703" width="9.140625" style="4"/>
    <col min="704" max="715" width="8.85546875" style="4" customWidth="1"/>
    <col min="716" max="716" width="9.140625" style="4"/>
    <col min="717" max="719" width="8.85546875" style="4" customWidth="1"/>
    <col min="720" max="959" width="9.140625" style="4"/>
    <col min="960" max="971" width="8.85546875" style="4" customWidth="1"/>
    <col min="972" max="972" width="9.140625" style="4"/>
    <col min="973" max="975" width="8.85546875" style="4" customWidth="1"/>
    <col min="976" max="1215" width="9.140625" style="4"/>
    <col min="1216" max="1227" width="8.85546875" style="4" customWidth="1"/>
    <col min="1228" max="1228" width="9.140625" style="4"/>
    <col min="1229" max="1231" width="8.85546875" style="4" customWidth="1"/>
    <col min="1232" max="1471" width="9.140625" style="4"/>
    <col min="1472" max="1483" width="8.85546875" style="4" customWidth="1"/>
    <col min="1484" max="1484" width="9.140625" style="4"/>
    <col min="1485" max="1487" width="8.85546875" style="4" customWidth="1"/>
    <col min="1488" max="1727" width="9.140625" style="4"/>
    <col min="1728" max="1739" width="8.85546875" style="4" customWidth="1"/>
    <col min="1740" max="1740" width="9.140625" style="4"/>
    <col min="1741" max="1743" width="8.85546875" style="4" customWidth="1"/>
    <col min="1744" max="1983" width="9.140625" style="4"/>
    <col min="1984" max="1995" width="8.85546875" style="4" customWidth="1"/>
    <col min="1996" max="1996" width="9.140625" style="4"/>
    <col min="1997" max="1999" width="8.85546875" style="4" customWidth="1"/>
    <col min="2000" max="2239" width="9.140625" style="4"/>
    <col min="2240" max="2251" width="8.85546875" style="4" customWidth="1"/>
    <col min="2252" max="2252" width="9.140625" style="4"/>
    <col min="2253" max="2255" width="8.85546875" style="4" customWidth="1"/>
    <col min="2256" max="2495" width="9.140625" style="4"/>
    <col min="2496" max="2507" width="8.85546875" style="4" customWidth="1"/>
    <col min="2508" max="2508" width="9.140625" style="4"/>
    <col min="2509" max="2511" width="8.85546875" style="4" customWidth="1"/>
    <col min="2512" max="2751" width="9.140625" style="4"/>
    <col min="2752" max="2763" width="8.85546875" style="4" customWidth="1"/>
    <col min="2764" max="2764" width="9.140625" style="4"/>
    <col min="2765" max="2767" width="8.85546875" style="4" customWidth="1"/>
    <col min="2768" max="3007" width="9.140625" style="4"/>
    <col min="3008" max="3019" width="8.85546875" style="4" customWidth="1"/>
    <col min="3020" max="3020" width="9.140625" style="4"/>
    <col min="3021" max="3023" width="8.85546875" style="4" customWidth="1"/>
    <col min="3024" max="3263" width="9.140625" style="4"/>
    <col min="3264" max="3275" width="8.85546875" style="4" customWidth="1"/>
    <col min="3276" max="3276" width="9.140625" style="4"/>
    <col min="3277" max="3279" width="8.85546875" style="4" customWidth="1"/>
    <col min="3280" max="3519" width="9.140625" style="4"/>
    <col min="3520" max="3531" width="8.85546875" style="4" customWidth="1"/>
    <col min="3532" max="3532" width="9.140625" style="4"/>
    <col min="3533" max="3535" width="8.85546875" style="4" customWidth="1"/>
    <col min="3536" max="3775" width="9.140625" style="4"/>
    <col min="3776" max="3787" width="8.85546875" style="4" customWidth="1"/>
    <col min="3788" max="3788" width="9.140625" style="4"/>
    <col min="3789" max="3791" width="8.85546875" style="4" customWidth="1"/>
    <col min="3792" max="4031" width="9.140625" style="4"/>
    <col min="4032" max="4043" width="8.85546875" style="4" customWidth="1"/>
    <col min="4044" max="4044" width="9.140625" style="4"/>
    <col min="4045" max="4047" width="8.85546875" style="4" customWidth="1"/>
    <col min="4048" max="4287" width="9.140625" style="4"/>
    <col min="4288" max="4299" width="8.85546875" style="4" customWidth="1"/>
    <col min="4300" max="4300" width="9.140625" style="4"/>
    <col min="4301" max="4303" width="8.85546875" style="4" customWidth="1"/>
    <col min="4304" max="4543" width="9.140625" style="4"/>
    <col min="4544" max="4555" width="8.85546875" style="4" customWidth="1"/>
    <col min="4556" max="4556" width="9.140625" style="4"/>
    <col min="4557" max="4559" width="8.85546875" style="4" customWidth="1"/>
    <col min="4560" max="4799" width="9.140625" style="4"/>
    <col min="4800" max="4811" width="8.85546875" style="4" customWidth="1"/>
    <col min="4812" max="4812" width="9.140625" style="4"/>
    <col min="4813" max="4815" width="8.85546875" style="4" customWidth="1"/>
    <col min="4816" max="5055" width="9.140625" style="4"/>
    <col min="5056" max="5067" width="8.85546875" style="4" customWidth="1"/>
    <col min="5068" max="5068" width="9.140625" style="4"/>
    <col min="5069" max="5071" width="8.85546875" style="4" customWidth="1"/>
    <col min="5072" max="5311" width="9.140625" style="4"/>
    <col min="5312" max="5323" width="8.85546875" style="4" customWidth="1"/>
    <col min="5324" max="5324" width="9.140625" style="4"/>
    <col min="5325" max="5327" width="8.85546875" style="4" customWidth="1"/>
    <col min="5328" max="5567" width="9.140625" style="4"/>
    <col min="5568" max="5579" width="8.85546875" style="4" customWidth="1"/>
    <col min="5580" max="5580" width="9.140625" style="4"/>
    <col min="5581" max="5583" width="8.85546875" style="4" customWidth="1"/>
    <col min="5584" max="5823" width="9.140625" style="4"/>
    <col min="5824" max="5835" width="8.85546875" style="4" customWidth="1"/>
    <col min="5836" max="5836" width="9.140625" style="4"/>
    <col min="5837" max="5839" width="8.85546875" style="4" customWidth="1"/>
    <col min="5840" max="6079" width="9.140625" style="4"/>
    <col min="6080" max="6091" width="8.85546875" style="4" customWidth="1"/>
    <col min="6092" max="6092" width="9.140625" style="4"/>
    <col min="6093" max="6095" width="8.85546875" style="4" customWidth="1"/>
    <col min="6096" max="6335" width="9.140625" style="4"/>
    <col min="6336" max="6347" width="8.85546875" style="4" customWidth="1"/>
    <col min="6348" max="6348" width="9.140625" style="4"/>
    <col min="6349" max="6351" width="8.85546875" style="4" customWidth="1"/>
    <col min="6352" max="6591" width="9.140625" style="4"/>
    <col min="6592" max="6603" width="8.85546875" style="4" customWidth="1"/>
    <col min="6604" max="6604" width="9.140625" style="4"/>
    <col min="6605" max="6607" width="8.85546875" style="4" customWidth="1"/>
    <col min="6608" max="6847" width="9.140625" style="4"/>
    <col min="6848" max="6859" width="8.85546875" style="4" customWidth="1"/>
    <col min="6860" max="6860" width="9.140625" style="4"/>
    <col min="6861" max="6863" width="8.85546875" style="4" customWidth="1"/>
    <col min="6864" max="7103" width="9.140625" style="4"/>
    <col min="7104" max="7115" width="8.85546875" style="4" customWidth="1"/>
    <col min="7116" max="7116" width="9.140625" style="4"/>
    <col min="7117" max="7119" width="8.85546875" style="4" customWidth="1"/>
    <col min="7120" max="7359" width="9.140625" style="4"/>
    <col min="7360" max="7371" width="8.85546875" style="4" customWidth="1"/>
    <col min="7372" max="7372" width="9.140625" style="4"/>
    <col min="7373" max="7375" width="8.85546875" style="4" customWidth="1"/>
    <col min="7376" max="7615" width="9.140625" style="4"/>
    <col min="7616" max="7627" width="8.85546875" style="4" customWidth="1"/>
    <col min="7628" max="7628" width="9.140625" style="4"/>
    <col min="7629" max="7631" width="8.85546875" style="4" customWidth="1"/>
    <col min="7632" max="7871" width="9.140625" style="4"/>
    <col min="7872" max="7883" width="8.85546875" style="4" customWidth="1"/>
    <col min="7884" max="7884" width="9.140625" style="4"/>
    <col min="7885" max="7887" width="8.85546875" style="4" customWidth="1"/>
    <col min="7888" max="8127" width="9.140625" style="4"/>
    <col min="8128" max="8139" width="8.85546875" style="4" customWidth="1"/>
    <col min="8140" max="8140" width="9.140625" style="4"/>
    <col min="8141" max="8143" width="8.85546875" style="4" customWidth="1"/>
    <col min="8144" max="8383" width="9.140625" style="4"/>
    <col min="8384" max="8395" width="8.85546875" style="4" customWidth="1"/>
    <col min="8396" max="8396" width="9.140625" style="4"/>
    <col min="8397" max="8399" width="8.85546875" style="4" customWidth="1"/>
    <col min="8400" max="8639" width="9.140625" style="4"/>
    <col min="8640" max="8651" width="8.85546875" style="4" customWidth="1"/>
    <col min="8652" max="8652" width="9.140625" style="4"/>
    <col min="8653" max="8655" width="8.85546875" style="4" customWidth="1"/>
    <col min="8656" max="8895" width="9.140625" style="4"/>
    <col min="8896" max="8907" width="8.85546875" style="4" customWidth="1"/>
    <col min="8908" max="8908" width="9.140625" style="4"/>
    <col min="8909" max="8911" width="8.85546875" style="4" customWidth="1"/>
    <col min="8912" max="9151" width="9.140625" style="4"/>
    <col min="9152" max="9163" width="8.85546875" style="4" customWidth="1"/>
    <col min="9164" max="9164" width="9.140625" style="4"/>
    <col min="9165" max="9167" width="8.85546875" style="4" customWidth="1"/>
    <col min="9168" max="9407" width="9.140625" style="4"/>
    <col min="9408" max="9419" width="8.85546875" style="4" customWidth="1"/>
    <col min="9420" max="9420" width="9.140625" style="4"/>
    <col min="9421" max="9423" width="8.85546875" style="4" customWidth="1"/>
    <col min="9424" max="9663" width="9.140625" style="4"/>
    <col min="9664" max="9675" width="8.85546875" style="4" customWidth="1"/>
    <col min="9676" max="9676" width="9.140625" style="4"/>
    <col min="9677" max="9679" width="8.85546875" style="4" customWidth="1"/>
    <col min="9680" max="9919" width="9.140625" style="4"/>
    <col min="9920" max="9931" width="8.85546875" style="4" customWidth="1"/>
    <col min="9932" max="9932" width="9.140625" style="4"/>
    <col min="9933" max="9935" width="8.85546875" style="4" customWidth="1"/>
    <col min="9936" max="10175" width="9.140625" style="4"/>
    <col min="10176" max="10187" width="8.85546875" style="4" customWidth="1"/>
    <col min="10188" max="10188" width="9.140625" style="4"/>
    <col min="10189" max="10191" width="8.85546875" style="4" customWidth="1"/>
    <col min="10192" max="10431" width="9.140625" style="4"/>
    <col min="10432" max="10443" width="8.85546875" style="4" customWidth="1"/>
    <col min="10444" max="10444" width="9.140625" style="4"/>
    <col min="10445" max="10447" width="8.85546875" style="4" customWidth="1"/>
    <col min="10448" max="10687" width="9.140625" style="4"/>
    <col min="10688" max="10699" width="8.85546875" style="4" customWidth="1"/>
    <col min="10700" max="10700" width="9.140625" style="4"/>
    <col min="10701" max="10703" width="8.85546875" style="4" customWidth="1"/>
    <col min="10704" max="10943" width="9.140625" style="4"/>
    <col min="10944" max="10955" width="8.85546875" style="4" customWidth="1"/>
    <col min="10956" max="10956" width="9.140625" style="4"/>
    <col min="10957" max="10959" width="8.85546875" style="4" customWidth="1"/>
    <col min="10960" max="11199" width="9.140625" style="4"/>
    <col min="11200" max="11211" width="8.85546875" style="4" customWidth="1"/>
    <col min="11212" max="11212" width="9.140625" style="4"/>
    <col min="11213" max="11215" width="8.85546875" style="4" customWidth="1"/>
    <col min="11216" max="11455" width="9.140625" style="4"/>
    <col min="11456" max="11467" width="8.85546875" style="4" customWidth="1"/>
    <col min="11468" max="11468" width="9.140625" style="4"/>
    <col min="11469" max="11471" width="8.85546875" style="4" customWidth="1"/>
    <col min="11472" max="11711" width="9.140625" style="4"/>
    <col min="11712" max="11723" width="8.85546875" style="4" customWidth="1"/>
    <col min="11724" max="11724" width="9.140625" style="4"/>
    <col min="11725" max="11727" width="8.85546875" style="4" customWidth="1"/>
    <col min="11728" max="11967" width="9.140625" style="4"/>
    <col min="11968" max="11979" width="8.85546875" style="4" customWidth="1"/>
    <col min="11980" max="11980" width="9.140625" style="4"/>
    <col min="11981" max="11983" width="8.85546875" style="4" customWidth="1"/>
    <col min="11984" max="12223" width="9.140625" style="4"/>
    <col min="12224" max="12235" width="8.85546875" style="4" customWidth="1"/>
    <col min="12236" max="12236" width="9.140625" style="4"/>
    <col min="12237" max="12239" width="8.85546875" style="4" customWidth="1"/>
    <col min="12240" max="12479" width="9.140625" style="4"/>
    <col min="12480" max="12491" width="8.85546875" style="4" customWidth="1"/>
    <col min="12492" max="12492" width="9.140625" style="4"/>
    <col min="12493" max="12495" width="8.85546875" style="4" customWidth="1"/>
    <col min="12496" max="12735" width="9.140625" style="4"/>
    <col min="12736" max="12747" width="8.85546875" style="4" customWidth="1"/>
    <col min="12748" max="12748" width="9.140625" style="4"/>
    <col min="12749" max="12751" width="8.85546875" style="4" customWidth="1"/>
    <col min="12752" max="12991" width="9.140625" style="4"/>
    <col min="12992" max="13003" width="8.85546875" style="4" customWidth="1"/>
    <col min="13004" max="13004" width="9.140625" style="4"/>
    <col min="13005" max="13007" width="8.85546875" style="4" customWidth="1"/>
    <col min="13008" max="13247" width="9.140625" style="4"/>
    <col min="13248" max="13259" width="8.85546875" style="4" customWidth="1"/>
    <col min="13260" max="13260" width="9.140625" style="4"/>
    <col min="13261" max="13263" width="8.85546875" style="4" customWidth="1"/>
    <col min="13264" max="13503" width="9.140625" style="4"/>
    <col min="13504" max="13515" width="8.85546875" style="4" customWidth="1"/>
    <col min="13516" max="13516" width="9.140625" style="4"/>
    <col min="13517" max="13519" width="8.85546875" style="4" customWidth="1"/>
    <col min="13520" max="13759" width="9.140625" style="4"/>
    <col min="13760" max="13771" width="8.85546875" style="4" customWidth="1"/>
    <col min="13772" max="13772" width="9.140625" style="4"/>
    <col min="13773" max="13775" width="8.85546875" style="4" customWidth="1"/>
    <col min="13776" max="14015" width="9.140625" style="4"/>
    <col min="14016" max="14027" width="8.85546875" style="4" customWidth="1"/>
    <col min="14028" max="14028" width="9.140625" style="4"/>
    <col min="14029" max="14031" width="8.85546875" style="4" customWidth="1"/>
    <col min="14032" max="14271" width="9.140625" style="4"/>
    <col min="14272" max="14283" width="8.85546875" style="4" customWidth="1"/>
    <col min="14284" max="14284" width="9.140625" style="4"/>
    <col min="14285" max="14287" width="8.85546875" style="4" customWidth="1"/>
    <col min="14288" max="14527" width="9.140625" style="4"/>
    <col min="14528" max="14539" width="8.85546875" style="4" customWidth="1"/>
    <col min="14540" max="14540" width="9.140625" style="4"/>
    <col min="14541" max="14543" width="8.85546875" style="4" customWidth="1"/>
    <col min="14544" max="14783" width="9.140625" style="4"/>
    <col min="14784" max="14795" width="8.85546875" style="4" customWidth="1"/>
    <col min="14796" max="14796" width="9.140625" style="4"/>
    <col min="14797" max="14799" width="8.85546875" style="4" customWidth="1"/>
    <col min="14800" max="15039" width="9.140625" style="4"/>
    <col min="15040" max="15051" width="8.85546875" style="4" customWidth="1"/>
    <col min="15052" max="15052" width="9.140625" style="4"/>
    <col min="15053" max="15055" width="8.85546875" style="4" customWidth="1"/>
    <col min="15056" max="15295" width="9.140625" style="4"/>
    <col min="15296" max="15307" width="8.85546875" style="4" customWidth="1"/>
    <col min="15308" max="15308" width="9.140625" style="4"/>
    <col min="15309" max="15311" width="8.85546875" style="4" customWidth="1"/>
    <col min="15312" max="15551" width="9.140625" style="4"/>
    <col min="15552" max="15563" width="8.85546875" style="4" customWidth="1"/>
    <col min="15564" max="15564" width="9.140625" style="4"/>
    <col min="15565" max="15567" width="8.85546875" style="4" customWidth="1"/>
    <col min="15568" max="15807" width="9.140625" style="4"/>
    <col min="15808" max="15819" width="8.85546875" style="4" customWidth="1"/>
    <col min="15820" max="15820" width="9.140625" style="4"/>
    <col min="15821" max="15823" width="8.85546875" style="4" customWidth="1"/>
    <col min="15824" max="16063" width="9.140625" style="4"/>
    <col min="16064" max="16075" width="8.85546875" style="4" customWidth="1"/>
    <col min="16076" max="16076" width="9.140625" style="4"/>
    <col min="16077" max="16079" width="8.85546875" style="4" customWidth="1"/>
    <col min="16080" max="16339" width="9.140625" style="4"/>
    <col min="16340" max="16341" width="8.85546875" style="4" customWidth="1"/>
    <col min="16342" max="16347" width="9.140625" style="4"/>
    <col min="16348" max="16384" width="8.85546875" style="4" customWidth="1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63"/>
      <c r="I1" s="163"/>
      <c r="J1" s="3"/>
      <c r="K1" s="3"/>
      <c r="L1" s="3"/>
      <c r="M1" s="3"/>
      <c r="N1" s="3"/>
      <c r="O1" s="3"/>
      <c r="P1" s="3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163"/>
      <c r="I2" s="163"/>
      <c r="J2" s="3"/>
      <c r="K2" s="3"/>
      <c r="L2" s="3"/>
      <c r="M2" s="3"/>
      <c r="N2" s="3"/>
      <c r="O2" s="3"/>
      <c r="P2" s="3"/>
    </row>
    <row r="3" spans="1:16" ht="16.5" customHeight="1">
      <c r="A3" s="5" t="s">
        <v>2</v>
      </c>
      <c r="B3" s="6"/>
      <c r="C3" s="6"/>
      <c r="D3" s="6"/>
      <c r="E3" s="6"/>
      <c r="F3" s="6"/>
      <c r="G3" s="6"/>
      <c r="H3" s="164"/>
      <c r="I3" s="164"/>
      <c r="J3" s="8"/>
      <c r="K3" s="8"/>
      <c r="L3" s="8"/>
      <c r="M3" s="8"/>
      <c r="N3" s="8"/>
      <c r="O3" s="8"/>
      <c r="P3" s="8"/>
    </row>
    <row r="4" spans="1:16" ht="16.5" customHeight="1">
      <c r="A4" s="9"/>
      <c r="B4" s="1"/>
      <c r="C4" s="1"/>
      <c r="D4" s="1"/>
      <c r="E4" s="1"/>
      <c r="F4" s="1"/>
      <c r="G4" s="1"/>
      <c r="H4" s="163"/>
      <c r="I4" s="163"/>
      <c r="J4" s="3"/>
      <c r="K4" s="3"/>
      <c r="L4" s="3"/>
      <c r="M4" s="3"/>
      <c r="N4" s="3"/>
      <c r="O4" s="3"/>
      <c r="P4" s="3"/>
    </row>
    <row r="5" spans="1:16" ht="16.5" customHeight="1">
      <c r="A5" s="1"/>
      <c r="B5" s="1"/>
      <c r="C5" s="1"/>
      <c r="D5" s="1"/>
      <c r="E5" s="1"/>
      <c r="F5" s="1"/>
      <c r="G5" s="1"/>
      <c r="H5" s="163"/>
      <c r="I5" s="163"/>
      <c r="J5" s="3"/>
      <c r="K5" s="3"/>
      <c r="L5" s="3"/>
      <c r="M5" s="3"/>
      <c r="N5" s="3"/>
      <c r="O5" s="3"/>
      <c r="P5" s="3"/>
    </row>
    <row r="6" spans="1:16" ht="16.5" customHeight="1">
      <c r="A6" s="1"/>
      <c r="B6" s="1"/>
      <c r="C6" s="1"/>
      <c r="D6" s="1"/>
      <c r="E6" s="1"/>
      <c r="F6" s="1"/>
      <c r="G6" s="1"/>
      <c r="H6" s="163"/>
      <c r="I6" s="163"/>
      <c r="J6" s="168" t="s">
        <v>3</v>
      </c>
      <c r="K6" s="168"/>
      <c r="L6" s="168"/>
      <c r="M6" s="3"/>
      <c r="N6" s="168" t="s">
        <v>4</v>
      </c>
      <c r="O6" s="168"/>
      <c r="P6" s="168"/>
    </row>
    <row r="7" spans="1:16" ht="16.5" customHeight="1">
      <c r="A7" s="1"/>
      <c r="B7" s="1"/>
      <c r="C7" s="1"/>
      <c r="D7" s="1"/>
      <c r="E7" s="1"/>
      <c r="F7" s="1"/>
      <c r="G7" s="1"/>
      <c r="H7" s="163"/>
      <c r="I7" s="163"/>
      <c r="J7" s="169" t="s">
        <v>5</v>
      </c>
      <c r="K7" s="169"/>
      <c r="L7" s="169"/>
      <c r="M7" s="10"/>
      <c r="N7" s="169" t="s">
        <v>5</v>
      </c>
      <c r="O7" s="169"/>
      <c r="P7" s="169"/>
    </row>
    <row r="8" spans="1:16" ht="16.5" customHeight="1">
      <c r="A8" s="1"/>
      <c r="B8" s="1"/>
      <c r="C8" s="1"/>
      <c r="D8" s="1"/>
      <c r="E8" s="1"/>
      <c r="F8" s="1"/>
      <c r="G8" s="1"/>
      <c r="H8" s="163"/>
      <c r="I8" s="163"/>
      <c r="J8" s="11" t="s">
        <v>6</v>
      </c>
      <c r="K8" s="11"/>
      <c r="L8" s="3" t="s">
        <v>7</v>
      </c>
      <c r="M8" s="11"/>
      <c r="N8" s="11" t="s">
        <v>6</v>
      </c>
      <c r="O8" s="11"/>
      <c r="P8" s="3" t="s">
        <v>7</v>
      </c>
    </row>
    <row r="9" spans="1:16" ht="16.5" customHeight="1">
      <c r="A9" s="1"/>
      <c r="B9" s="1"/>
      <c r="C9" s="1"/>
      <c r="D9" s="1"/>
      <c r="E9" s="1"/>
      <c r="F9" s="1"/>
      <c r="G9" s="1"/>
      <c r="H9" s="163"/>
      <c r="I9" s="163"/>
      <c r="J9" s="12" t="s">
        <v>8</v>
      </c>
      <c r="K9" s="12"/>
      <c r="L9" s="13" t="s">
        <v>9</v>
      </c>
      <c r="M9" s="11"/>
      <c r="N9" s="12" t="s">
        <v>8</v>
      </c>
      <c r="O9" s="11"/>
      <c r="P9" s="13" t="s">
        <v>9</v>
      </c>
    </row>
    <row r="10" spans="1:16" ht="16.5" customHeight="1">
      <c r="A10" s="1"/>
      <c r="B10" s="1"/>
      <c r="C10" s="1"/>
      <c r="D10" s="1"/>
      <c r="E10" s="1"/>
      <c r="F10" s="1"/>
      <c r="G10" s="1"/>
      <c r="H10" s="163"/>
      <c r="I10" s="163"/>
      <c r="J10" s="13" t="s">
        <v>10</v>
      </c>
      <c r="K10" s="13"/>
      <c r="L10" s="13" t="s">
        <v>11</v>
      </c>
      <c r="M10" s="13"/>
      <c r="N10" s="13" t="s">
        <v>10</v>
      </c>
      <c r="O10" s="13"/>
      <c r="P10" s="13" t="s">
        <v>11</v>
      </c>
    </row>
    <row r="11" spans="1:16" ht="16.5" customHeight="1">
      <c r="A11" s="1"/>
      <c r="B11" s="1"/>
      <c r="C11" s="1"/>
      <c r="D11" s="1"/>
      <c r="E11" s="1"/>
      <c r="F11" s="1"/>
      <c r="G11" s="1"/>
      <c r="H11" s="163"/>
      <c r="I11" s="163"/>
      <c r="J11" s="13" t="s">
        <v>12</v>
      </c>
      <c r="K11" s="13"/>
      <c r="L11" s="13" t="s">
        <v>12</v>
      </c>
      <c r="M11" s="13"/>
      <c r="N11" s="13" t="s">
        <v>12</v>
      </c>
      <c r="O11" s="13"/>
      <c r="P11" s="13" t="s">
        <v>12</v>
      </c>
    </row>
    <row r="12" spans="1:16" ht="16.5" customHeight="1">
      <c r="A12" s="1"/>
      <c r="B12" s="1"/>
      <c r="C12" s="1"/>
      <c r="D12" s="1"/>
      <c r="E12" s="1"/>
      <c r="F12" s="1"/>
      <c r="G12" s="1"/>
      <c r="H12" s="164" t="s">
        <v>13</v>
      </c>
      <c r="I12" s="163"/>
      <c r="J12" s="14" t="s">
        <v>14</v>
      </c>
      <c r="K12" s="3"/>
      <c r="L12" s="14" t="s">
        <v>14</v>
      </c>
      <c r="M12" s="3"/>
      <c r="N12" s="14" t="s">
        <v>14</v>
      </c>
      <c r="O12" s="3"/>
      <c r="P12" s="14" t="s">
        <v>14</v>
      </c>
    </row>
    <row r="13" spans="1:16" ht="16.5" customHeight="1">
      <c r="A13" s="1"/>
      <c r="B13" s="1"/>
      <c r="C13" s="1"/>
      <c r="D13" s="1"/>
      <c r="E13" s="1"/>
      <c r="F13" s="1"/>
      <c r="G13" s="1"/>
      <c r="H13" s="163"/>
      <c r="I13" s="163"/>
      <c r="J13" s="15"/>
      <c r="K13" s="3"/>
      <c r="L13" s="3"/>
      <c r="M13" s="163"/>
      <c r="N13" s="15"/>
      <c r="O13" s="163"/>
      <c r="P13" s="3"/>
    </row>
    <row r="14" spans="1:16" ht="16.5" customHeight="1">
      <c r="A14" s="9" t="s">
        <v>15</v>
      </c>
      <c r="B14" s="16"/>
      <c r="C14" s="16"/>
      <c r="D14" s="16"/>
      <c r="E14" s="16"/>
      <c r="F14" s="16"/>
      <c r="G14" s="16"/>
      <c r="H14" s="162"/>
      <c r="I14" s="162"/>
      <c r="J14" s="18"/>
      <c r="K14" s="19"/>
      <c r="L14" s="19"/>
      <c r="M14" s="162"/>
      <c r="N14" s="18"/>
      <c r="O14" s="162"/>
      <c r="P14" s="19"/>
    </row>
    <row r="15" spans="1:16" ht="16.5" customHeight="1">
      <c r="A15" s="16"/>
      <c r="B15" s="16"/>
      <c r="C15" s="16"/>
      <c r="D15" s="16"/>
      <c r="E15" s="20"/>
      <c r="F15" s="16"/>
      <c r="G15" s="16"/>
      <c r="H15" s="162"/>
      <c r="I15" s="162"/>
      <c r="J15" s="18"/>
      <c r="K15" s="19"/>
      <c r="L15" s="19"/>
      <c r="M15" s="162"/>
      <c r="N15" s="18"/>
      <c r="O15" s="162"/>
      <c r="P15" s="19"/>
    </row>
    <row r="16" spans="1:16" ht="16.5" customHeight="1">
      <c r="A16" s="9" t="s">
        <v>16</v>
      </c>
      <c r="B16" s="20"/>
      <c r="C16" s="16"/>
      <c r="D16" s="16"/>
      <c r="E16" s="20"/>
      <c r="F16" s="16"/>
      <c r="G16" s="16"/>
      <c r="H16" s="162"/>
      <c r="I16" s="162"/>
      <c r="J16" s="21"/>
      <c r="K16" s="22"/>
      <c r="L16" s="22"/>
      <c r="M16" s="162"/>
      <c r="N16" s="23"/>
      <c r="O16" s="162"/>
      <c r="P16" s="24"/>
    </row>
    <row r="17" spans="1:17" ht="16.5" customHeight="1">
      <c r="A17" s="1"/>
      <c r="B17" s="20"/>
      <c r="C17" s="16"/>
      <c r="D17" s="16"/>
      <c r="E17" s="20"/>
      <c r="F17" s="16"/>
      <c r="G17" s="16"/>
      <c r="H17" s="162"/>
      <c r="I17" s="162"/>
      <c r="J17" s="25"/>
      <c r="K17" s="26"/>
      <c r="L17" s="26"/>
      <c r="M17" s="27"/>
      <c r="N17" s="25"/>
      <c r="O17" s="27"/>
      <c r="P17" s="26"/>
    </row>
    <row r="18" spans="1:17" ht="16.5" customHeight="1">
      <c r="A18" s="16" t="s">
        <v>17</v>
      </c>
      <c r="B18" s="16"/>
      <c r="C18" s="16"/>
      <c r="D18" s="16"/>
      <c r="E18" s="16"/>
      <c r="F18" s="16"/>
      <c r="G18" s="16"/>
      <c r="H18" s="162"/>
      <c r="I18" s="162"/>
      <c r="J18" s="21">
        <v>3913166</v>
      </c>
      <c r="K18" s="22"/>
      <c r="L18" s="22">
        <v>9696762</v>
      </c>
      <c r="M18" s="28"/>
      <c r="N18" s="21">
        <v>3897400</v>
      </c>
      <c r="O18" s="28"/>
      <c r="P18" s="22">
        <v>9683019</v>
      </c>
      <c r="Q18" s="29"/>
    </row>
    <row r="19" spans="1:17" ht="16.5" customHeight="1">
      <c r="A19" s="16" t="s">
        <v>188</v>
      </c>
      <c r="B19" s="16"/>
      <c r="C19" s="16"/>
      <c r="D19" s="16"/>
      <c r="E19" s="16"/>
      <c r="F19" s="16"/>
      <c r="G19" s="16"/>
      <c r="H19" s="162"/>
      <c r="I19" s="162"/>
      <c r="J19" s="21">
        <v>500000</v>
      </c>
      <c r="K19" s="22"/>
      <c r="L19" s="22">
        <v>0</v>
      </c>
      <c r="M19" s="28"/>
      <c r="N19" s="21">
        <v>500000</v>
      </c>
      <c r="O19" s="28"/>
      <c r="P19" s="22">
        <v>0</v>
      </c>
      <c r="Q19" s="29"/>
    </row>
    <row r="20" spans="1:17" ht="16.5" customHeight="1">
      <c r="A20" s="30" t="s">
        <v>18</v>
      </c>
      <c r="B20" s="30"/>
      <c r="C20" s="16"/>
      <c r="D20" s="16"/>
      <c r="E20" s="16"/>
      <c r="F20" s="16"/>
      <c r="G20" s="16"/>
      <c r="H20" s="162"/>
      <c r="I20" s="162"/>
      <c r="J20" s="21"/>
      <c r="K20" s="22"/>
      <c r="L20" s="22"/>
      <c r="M20" s="28"/>
      <c r="N20" s="21"/>
      <c r="O20" s="28"/>
      <c r="P20" s="22"/>
      <c r="Q20" s="29"/>
    </row>
    <row r="21" spans="1:17" ht="16.5" customHeight="1">
      <c r="A21" s="165"/>
      <c r="B21" s="30" t="s">
        <v>19</v>
      </c>
      <c r="C21" s="16"/>
      <c r="D21" s="16"/>
      <c r="E21" s="16"/>
      <c r="F21" s="16"/>
      <c r="G21" s="16"/>
      <c r="H21" s="162">
        <v>8</v>
      </c>
      <c r="I21" s="162"/>
      <c r="J21" s="21">
        <v>4505356</v>
      </c>
      <c r="K21" s="22"/>
      <c r="L21" s="22">
        <v>0</v>
      </c>
      <c r="M21" s="28"/>
      <c r="N21" s="21">
        <v>4505356</v>
      </c>
      <c r="O21" s="28"/>
      <c r="P21" s="22">
        <v>0</v>
      </c>
      <c r="Q21" s="29"/>
    </row>
    <row r="22" spans="1:17" ht="16.5" customHeight="1">
      <c r="A22" s="16" t="s">
        <v>20</v>
      </c>
      <c r="B22" s="16"/>
      <c r="C22" s="16"/>
      <c r="D22" s="16"/>
      <c r="E22" s="16"/>
      <c r="F22" s="16"/>
      <c r="G22" s="16"/>
      <c r="H22" s="162">
        <v>9</v>
      </c>
      <c r="I22" s="162"/>
      <c r="J22" s="21">
        <v>1583682</v>
      </c>
      <c r="K22" s="22"/>
      <c r="L22" s="22">
        <v>1466786</v>
      </c>
      <c r="M22" s="28"/>
      <c r="N22" s="21">
        <v>1566536</v>
      </c>
      <c r="O22" s="28"/>
      <c r="P22" s="22">
        <v>1463452</v>
      </c>
    </row>
    <row r="23" spans="1:17" ht="16.5" customHeight="1">
      <c r="A23" s="16" t="s">
        <v>187</v>
      </c>
      <c r="B23" s="16"/>
      <c r="C23" s="16"/>
      <c r="D23" s="16"/>
      <c r="E23" s="16"/>
      <c r="F23" s="16"/>
      <c r="G23" s="16"/>
      <c r="H23" s="162">
        <v>19.399999999999999</v>
      </c>
      <c r="I23" s="162"/>
      <c r="J23" s="21">
        <v>0</v>
      </c>
      <c r="K23" s="22"/>
      <c r="L23" s="22">
        <v>0</v>
      </c>
      <c r="M23" s="28"/>
      <c r="N23" s="21">
        <v>30000</v>
      </c>
      <c r="O23" s="28"/>
      <c r="P23" s="22">
        <v>60000</v>
      </c>
    </row>
    <row r="24" spans="1:17" ht="16.5" customHeight="1">
      <c r="A24" s="16" t="s">
        <v>21</v>
      </c>
      <c r="B24" s="16"/>
      <c r="C24" s="16"/>
      <c r="D24" s="16"/>
      <c r="E24" s="20"/>
      <c r="F24" s="16"/>
      <c r="G24" s="16"/>
      <c r="H24" s="162">
        <v>10</v>
      </c>
      <c r="I24" s="162"/>
      <c r="J24" s="21">
        <v>75271</v>
      </c>
      <c r="K24" s="22"/>
      <c r="L24" s="22">
        <v>79675</v>
      </c>
      <c r="M24" s="28"/>
      <c r="N24" s="21">
        <v>75271</v>
      </c>
      <c r="O24" s="28"/>
      <c r="P24" s="22">
        <v>79675</v>
      </c>
    </row>
    <row r="25" spans="1:17" ht="16.5" customHeight="1">
      <c r="A25" s="16" t="s">
        <v>22</v>
      </c>
      <c r="B25" s="16"/>
      <c r="C25" s="16"/>
      <c r="D25" s="16"/>
      <c r="E25" s="16"/>
      <c r="F25" s="16"/>
      <c r="G25" s="16"/>
      <c r="H25" s="162"/>
      <c r="I25" s="162"/>
      <c r="J25" s="31">
        <v>44496</v>
      </c>
      <c r="K25" s="22"/>
      <c r="L25" s="32">
        <v>34703</v>
      </c>
      <c r="M25" s="28"/>
      <c r="N25" s="31">
        <v>41619</v>
      </c>
      <c r="O25" s="28"/>
      <c r="P25" s="32">
        <v>34703</v>
      </c>
    </row>
    <row r="26" spans="1:17" ht="16.5" customHeight="1">
      <c r="A26" s="16"/>
      <c r="B26" s="16"/>
      <c r="C26" s="16"/>
      <c r="D26" s="16"/>
      <c r="E26" s="20"/>
      <c r="F26" s="16"/>
      <c r="G26" s="16"/>
      <c r="H26" s="162"/>
      <c r="I26" s="162"/>
      <c r="J26" s="33"/>
      <c r="K26" s="34"/>
      <c r="L26" s="34"/>
      <c r="M26" s="28"/>
      <c r="N26" s="33"/>
      <c r="O26" s="28"/>
      <c r="P26" s="34"/>
    </row>
    <row r="27" spans="1:17" ht="16.5" customHeight="1">
      <c r="A27" s="35" t="s">
        <v>23</v>
      </c>
      <c r="B27" s="16"/>
      <c r="C27" s="16"/>
      <c r="D27" s="16"/>
      <c r="E27" s="16"/>
      <c r="F27" s="16"/>
      <c r="G27" s="16"/>
      <c r="H27" s="162"/>
      <c r="I27" s="162"/>
      <c r="J27" s="31">
        <f>SUM(J18:J25)</f>
        <v>10621971</v>
      </c>
      <c r="K27" s="22"/>
      <c r="L27" s="32">
        <f>SUM(L18:L25)</f>
        <v>11277926</v>
      </c>
      <c r="M27" s="28"/>
      <c r="N27" s="31">
        <f>SUM(N18:N25)</f>
        <v>10616182</v>
      </c>
      <c r="O27" s="28"/>
      <c r="P27" s="32">
        <f>SUM(P18:P25)</f>
        <v>11320849</v>
      </c>
    </row>
    <row r="28" spans="1:17" ht="16.5" customHeight="1">
      <c r="A28" s="16"/>
      <c r="B28" s="16"/>
      <c r="C28" s="16"/>
      <c r="D28" s="16"/>
      <c r="E28" s="16"/>
      <c r="F28" s="16"/>
      <c r="G28" s="16"/>
      <c r="H28" s="162"/>
      <c r="I28" s="162"/>
      <c r="J28" s="25"/>
      <c r="K28" s="26"/>
      <c r="L28" s="26"/>
      <c r="M28" s="27"/>
      <c r="N28" s="25"/>
      <c r="O28" s="27"/>
      <c r="P28" s="26"/>
    </row>
    <row r="29" spans="1:17" ht="16.5" customHeight="1">
      <c r="A29" s="35" t="s">
        <v>24</v>
      </c>
      <c r="B29" s="16"/>
      <c r="C29" s="16"/>
      <c r="D29" s="16"/>
      <c r="E29" s="16"/>
      <c r="F29" s="16"/>
      <c r="G29" s="16"/>
      <c r="H29" s="162"/>
      <c r="I29" s="162"/>
      <c r="J29" s="25"/>
      <c r="K29" s="26"/>
      <c r="L29" s="26"/>
      <c r="M29" s="27"/>
      <c r="N29" s="25"/>
      <c r="O29" s="27"/>
      <c r="P29" s="26"/>
    </row>
    <row r="30" spans="1:17" ht="16.5" customHeight="1">
      <c r="A30" s="1"/>
      <c r="B30" s="16"/>
      <c r="C30" s="16"/>
      <c r="D30" s="16"/>
      <c r="E30" s="16"/>
      <c r="F30" s="16"/>
      <c r="G30" s="16"/>
      <c r="H30" s="162"/>
      <c r="I30" s="162"/>
      <c r="J30" s="25"/>
      <c r="K30" s="26"/>
      <c r="L30" s="26"/>
      <c r="M30" s="27"/>
      <c r="N30" s="25"/>
      <c r="O30" s="27"/>
      <c r="P30" s="26"/>
    </row>
    <row r="31" spans="1:17" ht="16.5" customHeight="1">
      <c r="A31" s="36" t="s">
        <v>25</v>
      </c>
      <c r="B31" s="16"/>
      <c r="C31" s="16"/>
      <c r="D31" s="16"/>
      <c r="E31" s="16"/>
      <c r="F31" s="16"/>
      <c r="G31" s="16"/>
      <c r="H31" s="162"/>
      <c r="I31" s="162"/>
      <c r="J31" s="21">
        <v>0</v>
      </c>
      <c r="K31" s="22"/>
      <c r="L31" s="22">
        <v>0</v>
      </c>
      <c r="M31" s="27"/>
      <c r="N31" s="21">
        <v>530</v>
      </c>
      <c r="O31" s="27"/>
      <c r="P31" s="22">
        <v>530</v>
      </c>
    </row>
    <row r="32" spans="1:17" ht="16.5" customHeight="1">
      <c r="A32" s="36" t="s">
        <v>26</v>
      </c>
      <c r="B32" s="16"/>
      <c r="C32" s="16"/>
      <c r="D32" s="16"/>
      <c r="E32" s="16"/>
      <c r="F32" s="16"/>
      <c r="G32" s="16"/>
      <c r="H32" s="162">
        <v>11</v>
      </c>
      <c r="I32" s="162"/>
      <c r="J32" s="21">
        <v>1947269</v>
      </c>
      <c r="K32" s="22"/>
      <c r="L32" s="22">
        <v>2258546</v>
      </c>
      <c r="M32" s="27"/>
      <c r="N32" s="21">
        <v>1944880</v>
      </c>
      <c r="O32" s="27"/>
      <c r="P32" s="22">
        <v>2258546</v>
      </c>
    </row>
    <row r="33" spans="1:16" ht="16.5" customHeight="1">
      <c r="A33" s="36" t="s">
        <v>27</v>
      </c>
      <c r="B33" s="16"/>
      <c r="C33" s="16"/>
      <c r="D33" s="16"/>
      <c r="E33" s="16"/>
      <c r="F33" s="16"/>
      <c r="G33" s="16"/>
      <c r="H33" s="162">
        <v>11</v>
      </c>
      <c r="I33" s="162"/>
      <c r="J33" s="21">
        <v>4603067</v>
      </c>
      <c r="K33" s="22"/>
      <c r="L33" s="22">
        <v>5320589</v>
      </c>
      <c r="M33" s="27"/>
      <c r="N33" s="21">
        <v>1087376</v>
      </c>
      <c r="O33" s="27"/>
      <c r="P33" s="22">
        <v>1414006</v>
      </c>
    </row>
    <row r="34" spans="1:16" ht="16.5" customHeight="1">
      <c r="A34" s="36" t="s">
        <v>28</v>
      </c>
      <c r="B34" s="16"/>
      <c r="C34" s="16"/>
      <c r="D34" s="16"/>
      <c r="E34" s="16"/>
      <c r="F34" s="16"/>
      <c r="G34" s="16"/>
      <c r="H34" s="162">
        <v>11</v>
      </c>
      <c r="I34" s="162"/>
      <c r="J34" s="21">
        <v>178384</v>
      </c>
      <c r="K34" s="22"/>
      <c r="L34" s="22">
        <v>199150</v>
      </c>
      <c r="M34" s="27"/>
      <c r="N34" s="21">
        <v>178350</v>
      </c>
      <c r="O34" s="27"/>
      <c r="P34" s="22">
        <v>199112</v>
      </c>
    </row>
    <row r="35" spans="1:16" ht="16.5" customHeight="1">
      <c r="A35" s="36" t="s">
        <v>29</v>
      </c>
      <c r="B35" s="16"/>
      <c r="C35" s="16"/>
      <c r="D35" s="16"/>
      <c r="E35" s="16"/>
      <c r="F35" s="16"/>
      <c r="G35" s="16"/>
      <c r="H35" s="162"/>
      <c r="I35" s="162"/>
      <c r="J35" s="21">
        <v>41444</v>
      </c>
      <c r="K35" s="22"/>
      <c r="L35" s="22">
        <v>43009</v>
      </c>
      <c r="M35" s="27"/>
      <c r="N35" s="21">
        <v>43464</v>
      </c>
      <c r="O35" s="27"/>
      <c r="P35" s="22">
        <v>39162</v>
      </c>
    </row>
    <row r="36" spans="1:16" ht="16.5" customHeight="1">
      <c r="A36" s="36" t="s">
        <v>30</v>
      </c>
      <c r="B36" s="16"/>
      <c r="C36" s="16"/>
      <c r="D36" s="16"/>
      <c r="E36" s="16"/>
      <c r="F36" s="16"/>
      <c r="G36" s="16"/>
      <c r="H36" s="162"/>
      <c r="I36" s="162"/>
      <c r="J36" s="31">
        <v>223725</v>
      </c>
      <c r="K36" s="22"/>
      <c r="L36" s="32">
        <v>219015</v>
      </c>
      <c r="M36" s="27"/>
      <c r="N36" s="31">
        <v>223725</v>
      </c>
      <c r="O36" s="27"/>
      <c r="P36" s="32">
        <v>219015</v>
      </c>
    </row>
    <row r="37" spans="1:16" ht="16.5" customHeight="1">
      <c r="A37" s="16"/>
      <c r="B37" s="16"/>
      <c r="C37" s="16"/>
      <c r="D37" s="16"/>
      <c r="E37" s="20"/>
      <c r="F37" s="16"/>
      <c r="G37" s="16"/>
      <c r="H37" s="162"/>
      <c r="I37" s="162"/>
      <c r="J37" s="25"/>
      <c r="K37" s="26"/>
      <c r="L37" s="26"/>
      <c r="M37" s="27"/>
      <c r="N37" s="25"/>
      <c r="O37" s="27"/>
      <c r="P37" s="26"/>
    </row>
    <row r="38" spans="1:16" ht="16.5" customHeight="1">
      <c r="A38" s="35" t="s">
        <v>31</v>
      </c>
      <c r="B38" s="16"/>
      <c r="C38" s="16"/>
      <c r="D38" s="16"/>
      <c r="E38" s="16"/>
      <c r="F38" s="16"/>
      <c r="G38" s="16"/>
      <c r="H38" s="162"/>
      <c r="I38" s="162"/>
      <c r="J38" s="31">
        <f>SUM(J31:J36)</f>
        <v>6993889</v>
      </c>
      <c r="K38" s="22"/>
      <c r="L38" s="32">
        <f>SUM(L31:L36)</f>
        <v>8040309</v>
      </c>
      <c r="M38" s="28"/>
      <c r="N38" s="31">
        <f>SUM(N31:N36)</f>
        <v>3478325</v>
      </c>
      <c r="O38" s="28"/>
      <c r="P38" s="32">
        <f>SUM(P31:P36)</f>
        <v>4130371</v>
      </c>
    </row>
    <row r="39" spans="1:16" ht="16.5" customHeight="1">
      <c r="A39" s="16"/>
      <c r="B39" s="16"/>
      <c r="C39" s="16"/>
      <c r="D39" s="16"/>
      <c r="E39" s="16"/>
      <c r="F39" s="16"/>
      <c r="G39" s="16"/>
      <c r="H39" s="162"/>
      <c r="I39" s="162"/>
      <c r="J39" s="25"/>
      <c r="K39" s="26"/>
      <c r="L39" s="26"/>
      <c r="M39" s="27"/>
      <c r="N39" s="25"/>
      <c r="O39" s="27"/>
      <c r="P39" s="26"/>
    </row>
    <row r="40" spans="1:16" ht="16.5" customHeight="1" thickBot="1">
      <c r="A40" s="1" t="s">
        <v>32</v>
      </c>
      <c r="B40" s="16"/>
      <c r="C40" s="16"/>
      <c r="D40" s="16"/>
      <c r="E40" s="16"/>
      <c r="F40" s="16"/>
      <c r="G40" s="16"/>
      <c r="H40" s="162"/>
      <c r="I40" s="162"/>
      <c r="J40" s="37">
        <f>SUM(J27,J38)</f>
        <v>17615860</v>
      </c>
      <c r="K40" s="22"/>
      <c r="L40" s="38">
        <f>SUM(L27,L38)</f>
        <v>19318235</v>
      </c>
      <c r="M40" s="28"/>
      <c r="N40" s="37">
        <f>SUM(N27,N38)</f>
        <v>14094507</v>
      </c>
      <c r="O40" s="28"/>
      <c r="P40" s="38">
        <f>SUM(P27,P38)</f>
        <v>15451220</v>
      </c>
    </row>
    <row r="41" spans="1:16" ht="16.5" customHeight="1" thickTop="1">
      <c r="A41" s="1"/>
      <c r="B41" s="16"/>
      <c r="C41" s="16"/>
      <c r="D41" s="16"/>
      <c r="E41" s="16"/>
      <c r="F41" s="16"/>
      <c r="G41" s="16"/>
      <c r="H41" s="162"/>
      <c r="I41" s="162"/>
      <c r="J41" s="19"/>
      <c r="K41" s="19"/>
      <c r="L41" s="19"/>
      <c r="M41" s="19"/>
      <c r="N41" s="19"/>
      <c r="O41" s="19"/>
      <c r="P41" s="19"/>
    </row>
    <row r="42" spans="1:16" ht="16.5" customHeight="1">
      <c r="A42" s="1"/>
      <c r="B42" s="16"/>
      <c r="C42" s="16"/>
      <c r="D42" s="16"/>
      <c r="E42" s="16"/>
      <c r="F42" s="16"/>
      <c r="G42" s="16"/>
      <c r="H42" s="162"/>
      <c r="I42" s="162"/>
      <c r="J42" s="19"/>
      <c r="K42" s="19"/>
      <c r="L42" s="19"/>
      <c r="M42" s="19"/>
      <c r="N42" s="19"/>
      <c r="O42" s="19"/>
      <c r="P42" s="19"/>
    </row>
    <row r="43" spans="1:16" ht="16.5" customHeight="1">
      <c r="A43" s="1"/>
      <c r="B43" s="16"/>
      <c r="C43" s="16"/>
      <c r="D43" s="16"/>
      <c r="E43" s="16"/>
      <c r="F43" s="16"/>
      <c r="G43" s="16"/>
      <c r="H43" s="162"/>
      <c r="I43" s="162"/>
      <c r="J43" s="19"/>
      <c r="K43" s="19"/>
      <c r="L43" s="19"/>
      <c r="M43" s="19"/>
      <c r="N43" s="19"/>
      <c r="O43" s="19"/>
      <c r="P43" s="19"/>
    </row>
    <row r="44" spans="1:16" ht="16.5" customHeight="1">
      <c r="A44" s="1"/>
      <c r="B44" s="16"/>
      <c r="C44" s="16"/>
      <c r="D44" s="16"/>
      <c r="E44" s="16"/>
      <c r="F44" s="16"/>
      <c r="G44" s="16"/>
      <c r="H44" s="162"/>
      <c r="I44" s="162"/>
      <c r="J44" s="19"/>
      <c r="K44" s="19"/>
      <c r="L44" s="19"/>
      <c r="M44" s="19"/>
      <c r="N44" s="19"/>
      <c r="O44" s="19"/>
      <c r="P44" s="19"/>
    </row>
    <row r="45" spans="1:16" ht="16.5" customHeight="1">
      <c r="A45" s="170" t="s">
        <v>33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</row>
    <row r="46" spans="1:16" ht="16.5" customHeight="1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</row>
    <row r="47" spans="1:16" ht="12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16"/>
      <c r="O47" s="16"/>
      <c r="P47" s="16"/>
    </row>
    <row r="48" spans="1:16" ht="21.95" customHeight="1">
      <c r="A48" s="39" t="s">
        <v>34</v>
      </c>
      <c r="B48" s="40"/>
      <c r="C48" s="40"/>
      <c r="D48" s="40"/>
      <c r="E48" s="40"/>
      <c r="F48" s="40"/>
      <c r="G48" s="40"/>
      <c r="H48" s="40"/>
      <c r="I48" s="40"/>
      <c r="J48" s="41"/>
      <c r="K48" s="41"/>
      <c r="L48" s="41"/>
      <c r="M48" s="41"/>
      <c r="N48" s="41"/>
      <c r="O48" s="41"/>
      <c r="P48" s="41"/>
    </row>
    <row r="49" spans="1:16" ht="16.5" customHeight="1">
      <c r="A49" s="1" t="str">
        <f>+A1</f>
        <v>Kerry Express (Thailand) Public Company Limited</v>
      </c>
      <c r="B49" s="1"/>
      <c r="C49" s="1"/>
      <c r="D49" s="1"/>
      <c r="E49" s="1"/>
      <c r="F49" s="1"/>
      <c r="G49" s="1"/>
      <c r="H49" s="163"/>
      <c r="I49" s="163"/>
      <c r="J49" s="3"/>
      <c r="K49" s="3"/>
      <c r="L49" s="3"/>
      <c r="M49" s="3"/>
      <c r="N49" s="3"/>
      <c r="O49" s="3"/>
      <c r="P49" s="3"/>
    </row>
    <row r="50" spans="1:16" ht="16.5" customHeight="1">
      <c r="A50" s="35" t="s">
        <v>35</v>
      </c>
      <c r="B50" s="1"/>
      <c r="C50" s="1"/>
      <c r="D50" s="1"/>
      <c r="E50" s="1"/>
      <c r="F50" s="1"/>
      <c r="G50" s="1"/>
      <c r="H50" s="163"/>
      <c r="I50" s="163"/>
      <c r="J50" s="3"/>
      <c r="K50" s="3"/>
      <c r="L50" s="3"/>
      <c r="M50" s="3"/>
      <c r="N50" s="3"/>
      <c r="O50" s="3"/>
      <c r="P50" s="3"/>
    </row>
    <row r="51" spans="1:16" ht="16.5" customHeight="1">
      <c r="A51" s="42" t="str">
        <f>A3</f>
        <v>As at 30 June 2021</v>
      </c>
      <c r="B51" s="6"/>
      <c r="C51" s="6"/>
      <c r="D51" s="6"/>
      <c r="E51" s="6"/>
      <c r="F51" s="6"/>
      <c r="G51" s="6"/>
      <c r="H51" s="164"/>
      <c r="I51" s="164"/>
      <c r="J51" s="8"/>
      <c r="K51" s="8"/>
      <c r="L51" s="8"/>
      <c r="M51" s="8"/>
      <c r="N51" s="8"/>
      <c r="O51" s="8"/>
      <c r="P51" s="8"/>
    </row>
    <row r="52" spans="1:16" ht="16.5" customHeight="1">
      <c r="A52" s="43"/>
      <c r="B52" s="1"/>
      <c r="C52" s="1"/>
      <c r="D52" s="1"/>
      <c r="E52" s="1"/>
      <c r="F52" s="1"/>
      <c r="G52" s="1"/>
      <c r="H52" s="163"/>
      <c r="I52" s="163"/>
      <c r="J52" s="3"/>
      <c r="K52" s="3"/>
      <c r="L52" s="3"/>
      <c r="M52" s="3"/>
      <c r="N52" s="3"/>
      <c r="O52" s="3"/>
      <c r="P52" s="3"/>
    </row>
    <row r="53" spans="1:16" ht="16.5" customHeight="1">
      <c r="A53" s="43"/>
      <c r="B53" s="1"/>
      <c r="C53" s="1"/>
      <c r="D53" s="1"/>
      <c r="E53" s="1"/>
      <c r="F53" s="1"/>
      <c r="G53" s="1"/>
      <c r="H53" s="163"/>
      <c r="I53" s="163"/>
      <c r="J53" s="3"/>
      <c r="K53" s="3"/>
      <c r="L53" s="3"/>
      <c r="M53" s="3"/>
      <c r="N53" s="3"/>
      <c r="O53" s="3"/>
      <c r="P53" s="3"/>
    </row>
    <row r="54" spans="1:16" ht="16.5" customHeight="1">
      <c r="A54" s="1"/>
      <c r="B54" s="1"/>
      <c r="C54" s="1"/>
      <c r="D54" s="1"/>
      <c r="E54" s="1"/>
      <c r="F54" s="1"/>
      <c r="G54" s="1"/>
      <c r="H54" s="163"/>
      <c r="I54" s="163"/>
      <c r="J54" s="168" t="s">
        <v>3</v>
      </c>
      <c r="K54" s="168"/>
      <c r="L54" s="168"/>
      <c r="M54" s="3"/>
      <c r="N54" s="168" t="s">
        <v>4</v>
      </c>
      <c r="O54" s="168"/>
      <c r="P54" s="168"/>
    </row>
    <row r="55" spans="1:16" ht="16.5" customHeight="1">
      <c r="A55" s="1"/>
      <c r="B55" s="1"/>
      <c r="C55" s="1"/>
      <c r="D55" s="1"/>
      <c r="E55" s="1"/>
      <c r="F55" s="1"/>
      <c r="G55" s="1"/>
      <c r="H55" s="163"/>
      <c r="I55" s="163"/>
      <c r="J55" s="169" t="s">
        <v>5</v>
      </c>
      <c r="K55" s="169"/>
      <c r="L55" s="169"/>
      <c r="M55" s="10"/>
      <c r="N55" s="169" t="s">
        <v>5</v>
      </c>
      <c r="O55" s="169"/>
      <c r="P55" s="169"/>
    </row>
    <row r="56" spans="1:16" ht="16.5" customHeight="1">
      <c r="A56" s="1"/>
      <c r="B56" s="1"/>
      <c r="C56" s="1"/>
      <c r="D56" s="1"/>
      <c r="E56" s="1"/>
      <c r="F56" s="1"/>
      <c r="G56" s="1"/>
      <c r="H56" s="163"/>
      <c r="I56" s="163"/>
      <c r="J56" s="11" t="s">
        <v>6</v>
      </c>
      <c r="K56" s="11"/>
      <c r="L56" s="3" t="s">
        <v>7</v>
      </c>
      <c r="M56" s="11"/>
      <c r="N56" s="11" t="s">
        <v>6</v>
      </c>
      <c r="O56" s="11"/>
      <c r="P56" s="3" t="s">
        <v>7</v>
      </c>
    </row>
    <row r="57" spans="1:16" ht="16.5" customHeight="1">
      <c r="A57" s="1"/>
      <c r="B57" s="1"/>
      <c r="C57" s="1"/>
      <c r="D57" s="1"/>
      <c r="E57" s="1"/>
      <c r="F57" s="1"/>
      <c r="G57" s="1"/>
      <c r="H57" s="163"/>
      <c r="I57" s="163"/>
      <c r="J57" s="12" t="s">
        <v>8</v>
      </c>
      <c r="K57" s="12"/>
      <c r="L57" s="13" t="s">
        <v>9</v>
      </c>
      <c r="M57" s="11"/>
      <c r="N57" s="12" t="s">
        <v>8</v>
      </c>
      <c r="O57" s="11"/>
      <c r="P57" s="13" t="s">
        <v>9</v>
      </c>
    </row>
    <row r="58" spans="1:16" ht="16.5" customHeight="1">
      <c r="A58" s="1"/>
      <c r="B58" s="1"/>
      <c r="C58" s="1"/>
      <c r="D58" s="1"/>
      <c r="E58" s="1"/>
      <c r="F58" s="1"/>
      <c r="G58" s="1"/>
      <c r="H58" s="163"/>
      <c r="I58" s="163"/>
      <c r="J58" s="13" t="s">
        <v>10</v>
      </c>
      <c r="K58" s="13"/>
      <c r="L58" s="13" t="s">
        <v>11</v>
      </c>
      <c r="M58" s="13"/>
      <c r="N58" s="13" t="s">
        <v>10</v>
      </c>
      <c r="O58" s="13"/>
      <c r="P58" s="13" t="s">
        <v>11</v>
      </c>
    </row>
    <row r="59" spans="1:16" ht="16.5" customHeight="1">
      <c r="A59" s="1"/>
      <c r="B59" s="1"/>
      <c r="C59" s="1"/>
      <c r="D59" s="1"/>
      <c r="E59" s="1"/>
      <c r="F59" s="1"/>
      <c r="G59" s="1"/>
      <c r="H59" s="163"/>
      <c r="I59" s="163"/>
      <c r="J59" s="13" t="s">
        <v>12</v>
      </c>
      <c r="K59" s="13"/>
      <c r="L59" s="13" t="s">
        <v>12</v>
      </c>
      <c r="M59" s="13"/>
      <c r="N59" s="13" t="s">
        <v>12</v>
      </c>
      <c r="O59" s="13"/>
      <c r="P59" s="13" t="s">
        <v>12</v>
      </c>
    </row>
    <row r="60" spans="1:16" ht="16.5" customHeight="1">
      <c r="A60" s="1"/>
      <c r="B60" s="1"/>
      <c r="C60" s="1"/>
      <c r="D60" s="1"/>
      <c r="E60" s="1"/>
      <c r="F60" s="1"/>
      <c r="G60" s="1"/>
      <c r="H60" s="164" t="s">
        <v>36</v>
      </c>
      <c r="I60" s="163"/>
      <c r="J60" s="14" t="s">
        <v>14</v>
      </c>
      <c r="K60" s="3"/>
      <c r="L60" s="14" t="s">
        <v>14</v>
      </c>
      <c r="M60" s="3"/>
      <c r="N60" s="14" t="s">
        <v>14</v>
      </c>
      <c r="O60" s="3"/>
      <c r="P60" s="14" t="s">
        <v>14</v>
      </c>
    </row>
    <row r="61" spans="1:16" ht="16.5" customHeight="1">
      <c r="A61" s="1"/>
      <c r="B61" s="1"/>
      <c r="C61" s="1"/>
      <c r="D61" s="1"/>
      <c r="E61" s="1"/>
      <c r="F61" s="1"/>
      <c r="G61" s="1"/>
      <c r="H61" s="163"/>
      <c r="I61" s="163"/>
      <c r="J61" s="15"/>
      <c r="K61" s="3"/>
      <c r="L61" s="3"/>
      <c r="M61" s="163"/>
      <c r="N61" s="15"/>
      <c r="O61" s="163"/>
      <c r="P61" s="3"/>
    </row>
    <row r="62" spans="1:16" ht="16.5" customHeight="1">
      <c r="A62" s="43" t="s">
        <v>37</v>
      </c>
      <c r="B62" s="16"/>
      <c r="C62" s="16"/>
      <c r="D62" s="16"/>
      <c r="E62" s="16"/>
      <c r="F62" s="16"/>
      <c r="G62" s="16"/>
      <c r="H62" s="162"/>
      <c r="I62" s="162"/>
      <c r="J62" s="18"/>
      <c r="K62" s="19"/>
      <c r="L62" s="19"/>
      <c r="M62" s="162"/>
      <c r="N62" s="18"/>
      <c r="O62" s="162"/>
      <c r="P62" s="19"/>
    </row>
    <row r="63" spans="1:16" ht="16.5" customHeight="1">
      <c r="A63" s="16"/>
      <c r="B63" s="16"/>
      <c r="C63" s="16"/>
      <c r="D63" s="16"/>
      <c r="E63" s="20"/>
      <c r="F63" s="16"/>
      <c r="G63" s="16"/>
      <c r="H63" s="162"/>
      <c r="I63" s="162"/>
      <c r="J63" s="18"/>
      <c r="K63" s="19"/>
      <c r="L63" s="19"/>
      <c r="M63" s="162"/>
      <c r="N63" s="18"/>
      <c r="O63" s="162"/>
      <c r="P63" s="19"/>
    </row>
    <row r="64" spans="1:16" ht="16.5" customHeight="1">
      <c r="A64" s="1" t="s">
        <v>38</v>
      </c>
      <c r="B64" s="16"/>
      <c r="C64" s="16"/>
      <c r="D64" s="16"/>
      <c r="E64" s="20"/>
      <c r="F64" s="16"/>
      <c r="G64" s="16"/>
      <c r="H64" s="162"/>
      <c r="I64" s="162"/>
      <c r="J64" s="25"/>
      <c r="K64" s="26"/>
      <c r="L64" s="26"/>
      <c r="M64" s="27"/>
      <c r="N64" s="25"/>
      <c r="O64" s="27"/>
      <c r="P64" s="26"/>
    </row>
    <row r="65" spans="1:17" ht="16.5" customHeight="1">
      <c r="A65" s="16"/>
      <c r="B65" s="16"/>
      <c r="C65" s="16"/>
      <c r="D65" s="16"/>
      <c r="E65" s="20"/>
      <c r="F65" s="16"/>
      <c r="G65" s="16"/>
      <c r="H65" s="162"/>
      <c r="I65" s="162"/>
      <c r="J65" s="25"/>
      <c r="K65" s="26"/>
      <c r="L65" s="26"/>
      <c r="M65" s="27"/>
      <c r="N65" s="25"/>
      <c r="O65" s="27"/>
      <c r="P65" s="26"/>
    </row>
    <row r="66" spans="1:17" ht="16.5" customHeight="1">
      <c r="A66" s="16" t="s">
        <v>39</v>
      </c>
      <c r="B66" s="16"/>
      <c r="C66" s="16"/>
      <c r="D66" s="16"/>
      <c r="E66" s="20"/>
      <c r="F66" s="16"/>
      <c r="G66" s="16"/>
      <c r="I66" s="162"/>
      <c r="J66" s="25"/>
      <c r="K66" s="26"/>
      <c r="L66" s="26"/>
      <c r="M66" s="27"/>
      <c r="N66" s="25"/>
      <c r="O66" s="27"/>
      <c r="P66" s="26"/>
    </row>
    <row r="67" spans="1:17" ht="16.5" customHeight="1">
      <c r="A67" s="16"/>
      <c r="B67" s="16" t="s">
        <v>40</v>
      </c>
      <c r="C67" s="16"/>
      <c r="D67" s="16"/>
      <c r="E67" s="20"/>
      <c r="F67" s="16"/>
      <c r="G67" s="16"/>
      <c r="H67" s="162"/>
      <c r="I67" s="162"/>
      <c r="J67" s="21">
        <v>0</v>
      </c>
      <c r="K67" s="22"/>
      <c r="L67" s="22">
        <v>800000</v>
      </c>
      <c r="M67" s="27"/>
      <c r="N67" s="21">
        <v>0</v>
      </c>
      <c r="O67" s="27"/>
      <c r="P67" s="22">
        <v>800000</v>
      </c>
    </row>
    <row r="68" spans="1:17" ht="16.5" customHeight="1">
      <c r="A68" s="16" t="s">
        <v>41</v>
      </c>
      <c r="B68" s="16"/>
      <c r="C68" s="16"/>
      <c r="D68" s="16"/>
      <c r="E68" s="16"/>
      <c r="F68" s="16"/>
      <c r="G68" s="16"/>
      <c r="H68" s="162">
        <v>12</v>
      </c>
      <c r="I68" s="162"/>
      <c r="J68" s="21">
        <v>1224653</v>
      </c>
      <c r="K68" s="22"/>
      <c r="L68" s="22">
        <v>1347028</v>
      </c>
      <c r="M68" s="27"/>
      <c r="N68" s="21">
        <v>1379166</v>
      </c>
      <c r="O68" s="27"/>
      <c r="P68" s="22">
        <v>1495630</v>
      </c>
    </row>
    <row r="69" spans="1:17" ht="16.5" customHeight="1">
      <c r="A69" s="16" t="s">
        <v>42</v>
      </c>
      <c r="B69" s="16"/>
      <c r="C69" s="16"/>
      <c r="D69" s="16"/>
      <c r="E69" s="16"/>
      <c r="F69" s="16"/>
      <c r="G69" s="16"/>
      <c r="H69" s="162"/>
      <c r="I69" s="162"/>
      <c r="J69" s="21">
        <v>425806</v>
      </c>
      <c r="K69" s="22"/>
      <c r="L69" s="22">
        <v>615059</v>
      </c>
      <c r="M69" s="27"/>
      <c r="N69" s="21">
        <v>425806</v>
      </c>
      <c r="O69" s="27"/>
      <c r="P69" s="22">
        <v>615059</v>
      </c>
    </row>
    <row r="70" spans="1:17" ht="16.5" customHeight="1">
      <c r="A70" s="16" t="s">
        <v>43</v>
      </c>
      <c r="B70" s="16"/>
      <c r="C70" s="16"/>
      <c r="D70" s="16"/>
      <c r="E70" s="16"/>
      <c r="F70" s="16"/>
      <c r="G70" s="16"/>
      <c r="H70" s="162"/>
      <c r="I70" s="162"/>
      <c r="J70" s="21">
        <v>29620</v>
      </c>
      <c r="K70" s="22"/>
      <c r="L70" s="22">
        <v>44536</v>
      </c>
      <c r="M70" s="27"/>
      <c r="N70" s="21">
        <v>29620</v>
      </c>
      <c r="O70" s="27"/>
      <c r="P70" s="22">
        <v>44536</v>
      </c>
    </row>
    <row r="71" spans="1:17" ht="16.5" customHeight="1">
      <c r="A71" s="16" t="s">
        <v>44</v>
      </c>
      <c r="B71" s="16"/>
      <c r="C71" s="16"/>
      <c r="D71" s="16"/>
      <c r="E71" s="16"/>
      <c r="F71" s="16"/>
      <c r="G71" s="16"/>
      <c r="H71" s="162"/>
      <c r="I71" s="16"/>
      <c r="J71" s="21">
        <v>76418</v>
      </c>
      <c r="K71" s="22"/>
      <c r="L71" s="22">
        <v>86113</v>
      </c>
      <c r="M71" s="27"/>
      <c r="N71" s="21">
        <v>76418</v>
      </c>
      <c r="O71" s="44"/>
      <c r="P71" s="22">
        <v>84676</v>
      </c>
    </row>
    <row r="72" spans="1:17" ht="16.5" customHeight="1">
      <c r="A72" s="16" t="s">
        <v>45</v>
      </c>
      <c r="B72" s="16"/>
      <c r="C72" s="16"/>
      <c r="D72" s="16"/>
      <c r="E72" s="16"/>
      <c r="F72" s="16"/>
      <c r="G72" s="16"/>
      <c r="H72" s="162"/>
      <c r="I72" s="16"/>
      <c r="J72" s="21">
        <v>1883128</v>
      </c>
      <c r="K72" s="22"/>
      <c r="L72" s="22">
        <v>1760568</v>
      </c>
      <c r="M72" s="27"/>
      <c r="N72" s="21">
        <v>505422</v>
      </c>
      <c r="O72" s="44"/>
      <c r="P72" s="22">
        <v>597619</v>
      </c>
      <c r="Q72" s="29"/>
    </row>
    <row r="73" spans="1:17" ht="16.5" customHeight="1">
      <c r="A73" s="16" t="s">
        <v>46</v>
      </c>
      <c r="B73" s="16"/>
      <c r="C73" s="16"/>
      <c r="D73" s="16"/>
      <c r="E73" s="16"/>
      <c r="F73" s="16"/>
      <c r="G73" s="16"/>
      <c r="H73" s="162"/>
      <c r="I73" s="16"/>
      <c r="J73" s="31">
        <v>46248</v>
      </c>
      <c r="K73" s="22"/>
      <c r="L73" s="32">
        <v>44939</v>
      </c>
      <c r="M73" s="28"/>
      <c r="N73" s="31">
        <v>41870</v>
      </c>
      <c r="O73" s="28"/>
      <c r="P73" s="32">
        <v>40093</v>
      </c>
    </row>
    <row r="74" spans="1:17" ht="16.5" customHeight="1">
      <c r="A74" s="16"/>
      <c r="B74" s="16"/>
      <c r="C74" s="16"/>
      <c r="D74" s="16"/>
      <c r="E74" s="20"/>
      <c r="F74" s="16"/>
      <c r="G74" s="16"/>
      <c r="H74" s="162"/>
      <c r="I74" s="162"/>
      <c r="J74" s="25"/>
      <c r="K74" s="26"/>
      <c r="L74" s="26"/>
      <c r="M74" s="27"/>
      <c r="N74" s="25"/>
      <c r="O74" s="27"/>
      <c r="P74" s="26"/>
    </row>
    <row r="75" spans="1:17" ht="16.5" customHeight="1">
      <c r="A75" s="35" t="s">
        <v>47</v>
      </c>
      <c r="B75" s="16"/>
      <c r="C75" s="16"/>
      <c r="D75" s="16"/>
      <c r="E75" s="16"/>
      <c r="F75" s="16"/>
      <c r="G75" s="16"/>
      <c r="H75" s="162"/>
      <c r="I75" s="162"/>
      <c r="J75" s="31">
        <f>SUM(J67:J73)</f>
        <v>3685873</v>
      </c>
      <c r="K75" s="22"/>
      <c r="L75" s="32">
        <f>SUM(L67:L73)</f>
        <v>4698243</v>
      </c>
      <c r="M75" s="27"/>
      <c r="N75" s="31">
        <f>SUM(N67:N73)</f>
        <v>2458302</v>
      </c>
      <c r="O75" s="27"/>
      <c r="P75" s="32">
        <f>SUM(P67:P73)</f>
        <v>3677613</v>
      </c>
    </row>
    <row r="76" spans="1:17" ht="16.5" customHeight="1">
      <c r="A76" s="16"/>
      <c r="B76" s="16"/>
      <c r="C76" s="16"/>
      <c r="D76" s="16"/>
      <c r="E76" s="20"/>
      <c r="F76" s="16"/>
      <c r="G76" s="16"/>
      <c r="H76" s="162"/>
      <c r="I76" s="162"/>
      <c r="J76" s="25"/>
      <c r="K76" s="26"/>
      <c r="L76" s="26"/>
      <c r="M76" s="27"/>
      <c r="N76" s="25"/>
      <c r="O76" s="27"/>
      <c r="P76" s="26"/>
    </row>
    <row r="77" spans="1:17" ht="16.5" customHeight="1">
      <c r="A77" s="1" t="s">
        <v>48</v>
      </c>
      <c r="B77" s="16"/>
      <c r="C77" s="16"/>
      <c r="D77" s="16"/>
      <c r="E77" s="16"/>
      <c r="F77" s="16"/>
      <c r="G77" s="16"/>
      <c r="H77" s="162"/>
      <c r="I77" s="16"/>
      <c r="J77" s="25"/>
      <c r="K77" s="26"/>
      <c r="L77" s="26"/>
      <c r="M77" s="44"/>
      <c r="N77" s="25"/>
      <c r="O77" s="44"/>
      <c r="P77" s="26"/>
    </row>
    <row r="78" spans="1:17" ht="16.5" customHeight="1">
      <c r="A78" s="16"/>
      <c r="B78" s="16"/>
      <c r="C78" s="16"/>
      <c r="D78" s="16"/>
      <c r="E78" s="20"/>
      <c r="F78" s="16"/>
      <c r="G78" s="16"/>
      <c r="H78" s="162"/>
      <c r="I78" s="162"/>
      <c r="J78" s="25"/>
      <c r="K78" s="26"/>
      <c r="L78" s="26"/>
      <c r="M78" s="27"/>
      <c r="N78" s="25"/>
      <c r="O78" s="27"/>
      <c r="P78" s="26"/>
    </row>
    <row r="79" spans="1:17" ht="16.5" customHeight="1">
      <c r="A79" s="16" t="s">
        <v>49</v>
      </c>
      <c r="B79" s="16"/>
      <c r="C79" s="16"/>
      <c r="D79" s="16"/>
      <c r="E79" s="20"/>
      <c r="F79" s="16"/>
      <c r="G79" s="16"/>
      <c r="H79" s="162"/>
      <c r="I79" s="162"/>
      <c r="J79" s="21">
        <v>2660488</v>
      </c>
      <c r="K79" s="22"/>
      <c r="L79" s="22">
        <v>3593057</v>
      </c>
      <c r="M79" s="27"/>
      <c r="N79" s="21">
        <v>597971</v>
      </c>
      <c r="O79" s="27"/>
      <c r="P79" s="22">
        <v>834237</v>
      </c>
    </row>
    <row r="80" spans="1:17" ht="16.5" customHeight="1">
      <c r="A80" s="16" t="s">
        <v>50</v>
      </c>
      <c r="B80" s="16"/>
      <c r="C80" s="16"/>
      <c r="D80" s="16"/>
      <c r="E80" s="16"/>
      <c r="F80" s="16"/>
      <c r="G80" s="16"/>
      <c r="H80" s="162"/>
      <c r="I80" s="16"/>
      <c r="J80" s="21">
        <v>119298</v>
      </c>
      <c r="K80" s="22"/>
      <c r="L80" s="22">
        <v>104112</v>
      </c>
      <c r="M80" s="27"/>
      <c r="N80" s="21">
        <v>96268</v>
      </c>
      <c r="O80" s="27"/>
      <c r="P80" s="22">
        <v>84879</v>
      </c>
    </row>
    <row r="81" spans="1:16" ht="16.5" customHeight="1">
      <c r="A81" s="16" t="s">
        <v>51</v>
      </c>
      <c r="B81" s="16"/>
      <c r="C81" s="16"/>
      <c r="D81" s="16"/>
      <c r="E81" s="16"/>
      <c r="F81" s="16"/>
      <c r="G81" s="16"/>
      <c r="H81" s="162"/>
      <c r="I81" s="16"/>
      <c r="J81" s="31">
        <v>69305</v>
      </c>
      <c r="K81" s="22"/>
      <c r="L81" s="32">
        <v>75351</v>
      </c>
      <c r="M81" s="28"/>
      <c r="N81" s="31">
        <v>68795</v>
      </c>
      <c r="O81" s="28"/>
      <c r="P81" s="32">
        <v>74841</v>
      </c>
    </row>
    <row r="82" spans="1:16" ht="16.5" customHeight="1">
      <c r="A82" s="16"/>
      <c r="B82" s="16"/>
      <c r="C82" s="16"/>
      <c r="D82" s="16"/>
      <c r="E82" s="16"/>
      <c r="F82" s="16"/>
      <c r="G82" s="16"/>
      <c r="H82" s="162"/>
      <c r="I82" s="16"/>
      <c r="J82" s="25"/>
      <c r="K82" s="26"/>
      <c r="L82" s="26"/>
      <c r="M82" s="44"/>
      <c r="N82" s="25"/>
      <c r="O82" s="44"/>
      <c r="P82" s="26"/>
    </row>
    <row r="83" spans="1:16" ht="16.5" customHeight="1">
      <c r="A83" s="35" t="s">
        <v>52</v>
      </c>
      <c r="B83" s="16"/>
      <c r="C83" s="16"/>
      <c r="D83" s="16"/>
      <c r="E83" s="16"/>
      <c r="F83" s="16"/>
      <c r="G83" s="16"/>
      <c r="H83" s="162"/>
      <c r="I83" s="16"/>
      <c r="J83" s="31">
        <f>SUM(J79:J81)</f>
        <v>2849091</v>
      </c>
      <c r="K83" s="22"/>
      <c r="L83" s="32">
        <f>SUM(L79:L81)</f>
        <v>3772520</v>
      </c>
      <c r="M83" s="27"/>
      <c r="N83" s="31">
        <f>SUM(N79:N81)</f>
        <v>763034</v>
      </c>
      <c r="O83" s="27"/>
      <c r="P83" s="32">
        <f>SUM(P79:P81)</f>
        <v>993957</v>
      </c>
    </row>
    <row r="84" spans="1:16" ht="16.5" customHeight="1">
      <c r="A84" s="16"/>
      <c r="B84" s="16"/>
      <c r="C84" s="16"/>
      <c r="D84" s="16"/>
      <c r="E84" s="16"/>
      <c r="F84" s="16"/>
      <c r="G84" s="16"/>
      <c r="H84" s="162"/>
      <c r="I84" s="162"/>
      <c r="J84" s="25"/>
      <c r="K84" s="26"/>
      <c r="L84" s="26"/>
      <c r="M84" s="27"/>
      <c r="N84" s="25"/>
      <c r="O84" s="27"/>
      <c r="P84" s="26"/>
    </row>
    <row r="85" spans="1:16" ht="16.5" customHeight="1">
      <c r="A85" s="1" t="s">
        <v>53</v>
      </c>
      <c r="B85" s="16"/>
      <c r="C85" s="1"/>
      <c r="D85" s="16"/>
      <c r="E85" s="16"/>
      <c r="F85" s="16"/>
      <c r="G85" s="16"/>
      <c r="H85" s="162"/>
      <c r="I85" s="162"/>
      <c r="J85" s="31">
        <f>SUM(J75,J83)</f>
        <v>6534964</v>
      </c>
      <c r="K85" s="22"/>
      <c r="L85" s="32">
        <f>SUM(L75,L83)</f>
        <v>8470763</v>
      </c>
      <c r="M85" s="27"/>
      <c r="N85" s="31">
        <f>SUM(N75,N83)</f>
        <v>3221336</v>
      </c>
      <c r="O85" s="27"/>
      <c r="P85" s="32">
        <f>SUM(P75,P83)</f>
        <v>4671570</v>
      </c>
    </row>
    <row r="86" spans="1:16" ht="16.5" customHeight="1">
      <c r="A86" s="16"/>
      <c r="B86" s="16"/>
      <c r="C86" s="16"/>
      <c r="D86" s="16"/>
      <c r="E86" s="16"/>
      <c r="F86" s="16"/>
      <c r="G86" s="16"/>
      <c r="H86" s="162"/>
      <c r="I86" s="162"/>
      <c r="J86" s="19"/>
      <c r="K86" s="19"/>
      <c r="L86" s="19"/>
      <c r="M86" s="19"/>
      <c r="N86" s="19"/>
      <c r="O86" s="19"/>
      <c r="P86" s="19"/>
    </row>
    <row r="87" spans="1:16" ht="16.5" customHeight="1">
      <c r="A87" s="16"/>
      <c r="B87" s="16"/>
      <c r="C87" s="16"/>
      <c r="D87" s="16"/>
      <c r="E87" s="16"/>
      <c r="F87" s="16"/>
      <c r="G87" s="16"/>
      <c r="H87" s="162"/>
      <c r="I87" s="162"/>
      <c r="J87" s="19"/>
      <c r="K87" s="19"/>
      <c r="L87" s="19"/>
      <c r="M87" s="19"/>
      <c r="N87" s="19"/>
      <c r="O87" s="19"/>
      <c r="P87" s="19"/>
    </row>
    <row r="88" spans="1:16" ht="16.5" customHeight="1">
      <c r="A88" s="16"/>
      <c r="B88" s="16"/>
      <c r="C88" s="16"/>
      <c r="D88" s="16"/>
      <c r="E88" s="16"/>
      <c r="F88" s="16"/>
      <c r="G88" s="16"/>
      <c r="H88" s="162"/>
      <c r="I88" s="162"/>
      <c r="J88" s="19"/>
      <c r="K88" s="19"/>
      <c r="L88" s="19"/>
      <c r="M88" s="19"/>
      <c r="N88" s="19"/>
      <c r="O88" s="19"/>
      <c r="P88" s="19"/>
    </row>
    <row r="89" spans="1:16" ht="16.5" customHeight="1">
      <c r="A89" s="16"/>
      <c r="B89" s="16"/>
      <c r="C89" s="16"/>
      <c r="D89" s="16"/>
      <c r="E89" s="16"/>
      <c r="F89" s="16"/>
      <c r="G89" s="16"/>
      <c r="H89" s="162"/>
      <c r="I89" s="162"/>
      <c r="J89" s="19"/>
      <c r="K89" s="19"/>
      <c r="L89" s="19"/>
      <c r="M89" s="19"/>
      <c r="N89" s="19"/>
      <c r="O89" s="19"/>
      <c r="P89" s="19"/>
    </row>
    <row r="90" spans="1:16" ht="16.5" customHeight="1">
      <c r="A90" s="16"/>
      <c r="B90" s="16"/>
      <c r="C90" s="16"/>
      <c r="D90" s="16"/>
      <c r="E90" s="16"/>
      <c r="F90" s="16"/>
      <c r="G90" s="16"/>
      <c r="H90" s="162"/>
      <c r="I90" s="162"/>
      <c r="J90" s="19"/>
      <c r="K90" s="19"/>
      <c r="L90" s="19"/>
      <c r="M90" s="19"/>
      <c r="N90" s="19"/>
      <c r="O90" s="19"/>
      <c r="P90" s="19"/>
    </row>
    <row r="91" spans="1:16" ht="16.5" customHeight="1">
      <c r="A91" s="16"/>
      <c r="B91" s="16"/>
      <c r="C91" s="16"/>
      <c r="D91" s="16"/>
      <c r="E91" s="16"/>
      <c r="F91" s="16"/>
      <c r="G91" s="16"/>
      <c r="H91" s="162"/>
      <c r="I91" s="162"/>
      <c r="J91" s="19"/>
      <c r="K91" s="19"/>
      <c r="L91" s="19"/>
      <c r="M91" s="19"/>
      <c r="N91" s="19"/>
      <c r="O91" s="19"/>
      <c r="P91" s="19"/>
    </row>
    <row r="92" spans="1:16" ht="16.5" customHeight="1">
      <c r="A92" s="16"/>
      <c r="B92" s="16"/>
      <c r="C92" s="16"/>
      <c r="D92" s="16"/>
      <c r="E92" s="16"/>
      <c r="F92" s="16"/>
      <c r="G92" s="16"/>
      <c r="H92" s="162"/>
      <c r="I92" s="162"/>
      <c r="J92" s="19"/>
      <c r="K92" s="19"/>
      <c r="L92" s="19"/>
      <c r="M92" s="19"/>
      <c r="N92" s="19"/>
      <c r="O92" s="19"/>
      <c r="P92" s="19"/>
    </row>
    <row r="93" spans="1:16" ht="16.5" customHeight="1">
      <c r="A93" s="16"/>
      <c r="B93" s="16"/>
      <c r="C93" s="16"/>
      <c r="D93" s="16"/>
      <c r="E93" s="16"/>
      <c r="F93" s="16"/>
      <c r="G93" s="16"/>
      <c r="H93" s="162"/>
      <c r="I93" s="162"/>
      <c r="J93" s="19"/>
      <c r="K93" s="19"/>
      <c r="L93" s="19"/>
      <c r="M93" s="19"/>
      <c r="N93" s="19"/>
      <c r="O93" s="19"/>
      <c r="P93" s="19"/>
    </row>
    <row r="94" spans="1:16" ht="16.5" customHeight="1">
      <c r="A94" s="16"/>
      <c r="B94" s="16"/>
      <c r="C94" s="16"/>
      <c r="D94" s="16"/>
      <c r="E94" s="16"/>
      <c r="F94" s="16"/>
      <c r="G94" s="16"/>
      <c r="H94" s="162"/>
      <c r="I94" s="162"/>
      <c r="J94" s="19"/>
      <c r="K94" s="19"/>
      <c r="L94" s="19"/>
      <c r="M94" s="19"/>
      <c r="N94" s="19"/>
      <c r="O94" s="19"/>
      <c r="P94" s="19"/>
    </row>
    <row r="95" spans="1:16" ht="12" customHeight="1">
      <c r="A95" s="16"/>
      <c r="B95" s="16"/>
      <c r="C95" s="16"/>
      <c r="D95" s="16"/>
      <c r="E95" s="16"/>
      <c r="F95" s="16"/>
      <c r="G95" s="16"/>
      <c r="H95" s="162"/>
      <c r="I95" s="162"/>
      <c r="J95" s="19"/>
      <c r="K95" s="19"/>
      <c r="L95" s="19"/>
      <c r="M95" s="19"/>
      <c r="N95" s="19"/>
      <c r="O95" s="19"/>
      <c r="P95" s="19"/>
    </row>
    <row r="96" spans="1:16" ht="21.95" customHeight="1">
      <c r="A96" s="39" t="s">
        <v>34</v>
      </c>
      <c r="B96" s="40"/>
      <c r="C96" s="40"/>
      <c r="D96" s="40"/>
      <c r="E96" s="40"/>
      <c r="F96" s="40"/>
      <c r="G96" s="40"/>
      <c r="H96" s="45"/>
      <c r="I96" s="45"/>
      <c r="J96" s="46"/>
      <c r="K96" s="46"/>
      <c r="L96" s="46"/>
      <c r="M96" s="46"/>
      <c r="N96" s="46"/>
      <c r="O96" s="46"/>
      <c r="P96" s="46"/>
    </row>
    <row r="97" spans="1:16" ht="16.5" customHeight="1">
      <c r="A97" s="1" t="str">
        <f>A49</f>
        <v>Kerry Express (Thailand) Public Company Limited</v>
      </c>
      <c r="B97" s="1"/>
      <c r="C97" s="1"/>
      <c r="D97" s="1"/>
      <c r="E97" s="1"/>
      <c r="F97" s="1"/>
      <c r="G97" s="1"/>
      <c r="H97" s="163"/>
      <c r="I97" s="163"/>
      <c r="J97" s="3"/>
      <c r="K97" s="3"/>
      <c r="L97" s="3"/>
      <c r="M97" s="3"/>
      <c r="N97" s="3"/>
      <c r="O97" s="3"/>
      <c r="P97" s="3"/>
    </row>
    <row r="98" spans="1:16" ht="16.5" customHeight="1">
      <c r="A98" s="1" t="s">
        <v>35</v>
      </c>
      <c r="B98" s="1"/>
      <c r="C98" s="1"/>
      <c r="D98" s="1"/>
      <c r="E98" s="1"/>
      <c r="F98" s="1"/>
      <c r="G98" s="1"/>
      <c r="H98" s="163"/>
      <c r="I98" s="163"/>
      <c r="J98" s="3"/>
      <c r="K98" s="3"/>
      <c r="L98" s="3"/>
      <c r="M98" s="3"/>
      <c r="N98" s="3"/>
      <c r="O98" s="3"/>
      <c r="P98" s="3"/>
    </row>
    <row r="99" spans="1:16" ht="16.5" customHeight="1">
      <c r="A99" s="5" t="str">
        <f>A51</f>
        <v>As at 30 June 2021</v>
      </c>
      <c r="B99" s="6"/>
      <c r="C99" s="6"/>
      <c r="D99" s="6"/>
      <c r="E99" s="6"/>
      <c r="F99" s="6"/>
      <c r="G99" s="6"/>
      <c r="H99" s="164"/>
      <c r="I99" s="164"/>
      <c r="J99" s="8"/>
      <c r="K99" s="8"/>
      <c r="L99" s="8"/>
      <c r="M99" s="8"/>
      <c r="N99" s="8"/>
      <c r="O99" s="8"/>
      <c r="P99" s="8"/>
    </row>
    <row r="100" spans="1:16" ht="16.5" customHeight="1">
      <c r="A100" s="9"/>
      <c r="B100" s="1"/>
      <c r="C100" s="1"/>
      <c r="D100" s="1"/>
      <c r="E100" s="1"/>
      <c r="F100" s="1"/>
      <c r="G100" s="1"/>
      <c r="H100" s="163"/>
      <c r="I100" s="163"/>
      <c r="J100" s="3"/>
      <c r="K100" s="3"/>
      <c r="L100" s="3"/>
      <c r="M100" s="3"/>
      <c r="N100" s="3"/>
      <c r="O100" s="3"/>
      <c r="P100" s="3"/>
    </row>
    <row r="101" spans="1:16" ht="16.5" customHeight="1">
      <c r="A101" s="9"/>
      <c r="B101" s="1"/>
      <c r="C101" s="1"/>
      <c r="D101" s="1"/>
      <c r="E101" s="1"/>
      <c r="F101" s="1"/>
      <c r="G101" s="1"/>
      <c r="H101" s="163"/>
      <c r="I101" s="163"/>
      <c r="J101" s="3"/>
      <c r="K101" s="3"/>
      <c r="L101" s="3"/>
      <c r="M101" s="3"/>
      <c r="N101" s="3"/>
      <c r="O101" s="3"/>
      <c r="P101" s="3"/>
    </row>
    <row r="102" spans="1:16" ht="16.5" customHeight="1">
      <c r="A102" s="1"/>
      <c r="B102" s="1"/>
      <c r="C102" s="1"/>
      <c r="D102" s="1"/>
      <c r="E102" s="1"/>
      <c r="F102" s="1"/>
      <c r="G102" s="1"/>
      <c r="H102" s="163"/>
      <c r="I102" s="163"/>
      <c r="J102" s="168" t="s">
        <v>3</v>
      </c>
      <c r="K102" s="168"/>
      <c r="L102" s="168"/>
      <c r="M102" s="3"/>
      <c r="N102" s="168" t="s">
        <v>4</v>
      </c>
      <c r="O102" s="168"/>
      <c r="P102" s="168"/>
    </row>
    <row r="103" spans="1:16" ht="16.5" customHeight="1">
      <c r="A103" s="1"/>
      <c r="B103" s="1"/>
      <c r="C103" s="1"/>
      <c r="D103" s="1"/>
      <c r="E103" s="1"/>
      <c r="F103" s="1"/>
      <c r="G103" s="1"/>
      <c r="H103" s="163"/>
      <c r="I103" s="163"/>
      <c r="J103" s="169" t="s">
        <v>5</v>
      </c>
      <c r="K103" s="169"/>
      <c r="L103" s="169"/>
      <c r="M103" s="10"/>
      <c r="N103" s="169" t="s">
        <v>5</v>
      </c>
      <c r="O103" s="169"/>
      <c r="P103" s="169"/>
    </row>
    <row r="104" spans="1:16" ht="16.5" customHeight="1">
      <c r="A104" s="1"/>
      <c r="B104" s="1"/>
      <c r="C104" s="1"/>
      <c r="D104" s="1"/>
      <c r="E104" s="1"/>
      <c r="F104" s="1"/>
      <c r="G104" s="1"/>
      <c r="H104" s="163"/>
      <c r="I104" s="163"/>
      <c r="J104" s="11" t="s">
        <v>6</v>
      </c>
      <c r="K104" s="11"/>
      <c r="L104" s="3" t="s">
        <v>7</v>
      </c>
      <c r="M104" s="11"/>
      <c r="N104" s="11" t="s">
        <v>6</v>
      </c>
      <c r="O104" s="11"/>
      <c r="P104" s="3" t="s">
        <v>7</v>
      </c>
    </row>
    <row r="105" spans="1:16" ht="16.5" customHeight="1">
      <c r="A105" s="1"/>
      <c r="B105" s="1"/>
      <c r="C105" s="1"/>
      <c r="D105" s="1"/>
      <c r="E105" s="1"/>
      <c r="F105" s="1"/>
      <c r="G105" s="1"/>
      <c r="H105" s="163"/>
      <c r="I105" s="163"/>
      <c r="J105" s="12" t="s">
        <v>8</v>
      </c>
      <c r="K105" s="12"/>
      <c r="L105" s="13" t="s">
        <v>9</v>
      </c>
      <c r="M105" s="11"/>
      <c r="N105" s="12" t="s">
        <v>8</v>
      </c>
      <c r="O105" s="11"/>
      <c r="P105" s="13" t="s">
        <v>9</v>
      </c>
    </row>
    <row r="106" spans="1:16" ht="16.5" customHeight="1">
      <c r="A106" s="1"/>
      <c r="B106" s="1"/>
      <c r="C106" s="1"/>
      <c r="D106" s="1"/>
      <c r="E106" s="1"/>
      <c r="F106" s="1"/>
      <c r="G106" s="1"/>
      <c r="H106" s="163"/>
      <c r="I106" s="163"/>
      <c r="J106" s="13" t="s">
        <v>10</v>
      </c>
      <c r="K106" s="13"/>
      <c r="L106" s="13" t="s">
        <v>11</v>
      </c>
      <c r="M106" s="13"/>
      <c r="N106" s="13" t="s">
        <v>10</v>
      </c>
      <c r="O106" s="13"/>
      <c r="P106" s="13" t="s">
        <v>11</v>
      </c>
    </row>
    <row r="107" spans="1:16" ht="16.5" customHeight="1">
      <c r="A107" s="1"/>
      <c r="B107" s="1"/>
      <c r="C107" s="1"/>
      <c r="D107" s="1"/>
      <c r="E107" s="1"/>
      <c r="F107" s="1"/>
      <c r="G107" s="1"/>
      <c r="H107" s="163"/>
      <c r="I107" s="163"/>
      <c r="J107" s="13" t="s">
        <v>12</v>
      </c>
      <c r="K107" s="13"/>
      <c r="L107" s="13" t="s">
        <v>12</v>
      </c>
      <c r="M107" s="13"/>
      <c r="N107" s="13" t="s">
        <v>12</v>
      </c>
      <c r="O107" s="13"/>
      <c r="P107" s="13" t="s">
        <v>12</v>
      </c>
    </row>
    <row r="108" spans="1:16" ht="16.5" customHeight="1">
      <c r="A108" s="1"/>
      <c r="B108" s="1"/>
      <c r="C108" s="1"/>
      <c r="D108" s="1"/>
      <c r="E108" s="1"/>
      <c r="F108" s="1"/>
      <c r="G108" s="1"/>
      <c r="H108" s="164" t="s">
        <v>36</v>
      </c>
      <c r="I108" s="163"/>
      <c r="J108" s="14" t="s">
        <v>14</v>
      </c>
      <c r="K108" s="3"/>
      <c r="L108" s="14" t="s">
        <v>14</v>
      </c>
      <c r="M108" s="3"/>
      <c r="N108" s="14" t="s">
        <v>14</v>
      </c>
      <c r="O108" s="3"/>
      <c r="P108" s="14" t="s">
        <v>14</v>
      </c>
    </row>
    <row r="109" spans="1:16" ht="16.5" customHeight="1">
      <c r="A109" s="1"/>
      <c r="B109" s="1"/>
      <c r="C109" s="1"/>
      <c r="D109" s="1"/>
      <c r="E109" s="1"/>
      <c r="F109" s="1"/>
      <c r="G109" s="1"/>
      <c r="H109" s="163"/>
      <c r="I109" s="163"/>
      <c r="J109" s="47"/>
      <c r="K109" s="48"/>
      <c r="L109" s="48"/>
      <c r="M109" s="49"/>
      <c r="N109" s="47"/>
      <c r="O109" s="49"/>
      <c r="P109" s="48"/>
    </row>
    <row r="110" spans="1:16" ht="16.5" customHeight="1">
      <c r="A110" s="1" t="s">
        <v>54</v>
      </c>
      <c r="B110" s="1"/>
      <c r="C110" s="1"/>
      <c r="D110" s="1"/>
      <c r="E110" s="1"/>
      <c r="F110" s="1"/>
      <c r="G110" s="1"/>
      <c r="H110" s="163"/>
      <c r="I110" s="163"/>
      <c r="J110" s="47"/>
      <c r="K110" s="48"/>
      <c r="L110" s="48"/>
      <c r="M110" s="49"/>
      <c r="N110" s="47"/>
      <c r="O110" s="49"/>
      <c r="P110" s="48"/>
    </row>
    <row r="111" spans="1:16" ht="16.5" customHeight="1">
      <c r="A111" s="16"/>
      <c r="B111" s="16"/>
      <c r="C111" s="16"/>
      <c r="D111" s="16"/>
      <c r="E111" s="16"/>
      <c r="F111" s="16"/>
      <c r="G111" s="16"/>
      <c r="H111" s="162"/>
      <c r="I111" s="162"/>
      <c r="J111" s="25"/>
      <c r="K111" s="26"/>
      <c r="L111" s="26"/>
      <c r="M111" s="27"/>
      <c r="N111" s="25"/>
      <c r="O111" s="27"/>
      <c r="P111" s="26"/>
    </row>
    <row r="112" spans="1:16" ht="16.5" customHeight="1">
      <c r="A112" s="1" t="s">
        <v>55</v>
      </c>
      <c r="B112" s="16"/>
      <c r="C112" s="16"/>
      <c r="D112" s="16"/>
      <c r="E112" s="16"/>
      <c r="F112" s="16"/>
      <c r="G112" s="16"/>
      <c r="H112" s="162"/>
      <c r="I112" s="162"/>
      <c r="J112" s="25"/>
      <c r="K112" s="26"/>
      <c r="L112" s="26"/>
      <c r="M112" s="27"/>
      <c r="N112" s="25"/>
      <c r="O112" s="27"/>
      <c r="P112" s="26"/>
    </row>
    <row r="113" spans="1:23" ht="16.5" customHeight="1">
      <c r="A113" s="50"/>
      <c r="B113" s="50"/>
      <c r="C113" s="50"/>
      <c r="D113" s="51"/>
      <c r="E113" s="51"/>
      <c r="F113" s="52"/>
      <c r="G113" s="53"/>
      <c r="H113" s="52"/>
      <c r="I113" s="53"/>
      <c r="J113" s="54"/>
      <c r="K113" s="55"/>
      <c r="L113" s="55"/>
      <c r="M113" s="56"/>
      <c r="N113" s="54"/>
      <c r="O113" s="56"/>
      <c r="P113" s="55"/>
    </row>
    <row r="114" spans="1:23" ht="16.5" customHeight="1">
      <c r="A114" s="16" t="s">
        <v>56</v>
      </c>
      <c r="B114" s="16"/>
      <c r="C114" s="16"/>
      <c r="D114" s="16"/>
      <c r="E114" s="16"/>
      <c r="F114" s="16"/>
      <c r="G114" s="16"/>
      <c r="H114" s="162"/>
      <c r="I114" s="162"/>
      <c r="J114" s="25"/>
      <c r="K114" s="26"/>
      <c r="L114" s="26"/>
      <c r="M114" s="27"/>
      <c r="N114" s="25"/>
      <c r="O114" s="27"/>
      <c r="P114" s="26"/>
    </row>
    <row r="115" spans="1:23" ht="16.5" customHeight="1">
      <c r="A115" s="16"/>
      <c r="B115" s="36" t="s">
        <v>57</v>
      </c>
      <c r="C115" s="16"/>
      <c r="D115" s="16"/>
      <c r="E115" s="16"/>
      <c r="F115" s="16"/>
      <c r="G115" s="16"/>
      <c r="H115" s="162"/>
      <c r="I115" s="162"/>
      <c r="J115" s="57"/>
      <c r="K115" s="44"/>
      <c r="L115" s="44"/>
      <c r="M115" s="27"/>
      <c r="N115" s="57"/>
      <c r="O115" s="27"/>
      <c r="P115" s="44"/>
    </row>
    <row r="116" spans="1:23" ht="16.5" customHeight="1">
      <c r="A116" s="16"/>
      <c r="B116" s="36"/>
      <c r="C116" s="16" t="s">
        <v>58</v>
      </c>
      <c r="D116" s="16"/>
      <c r="E116" s="16"/>
      <c r="F116" s="16"/>
      <c r="G116" s="16"/>
      <c r="H116" s="162"/>
      <c r="I116" s="162"/>
      <c r="J116" s="25"/>
      <c r="K116" s="26"/>
      <c r="L116" s="26"/>
      <c r="M116" s="27"/>
      <c r="N116" s="25"/>
      <c r="O116" s="27"/>
      <c r="P116" s="26"/>
    </row>
    <row r="117" spans="1:23" ht="16.5" customHeight="1" thickBot="1">
      <c r="A117" s="16"/>
      <c r="B117" s="36"/>
      <c r="C117" s="16"/>
      <c r="D117" s="16" t="s">
        <v>59</v>
      </c>
      <c r="E117" s="16"/>
      <c r="F117" s="16"/>
      <c r="G117" s="16"/>
      <c r="H117" s="162"/>
      <c r="I117" s="162"/>
      <c r="J117" s="37">
        <f>ROUND(890000000/1000,0)</f>
        <v>890000</v>
      </c>
      <c r="K117" s="22"/>
      <c r="L117" s="38">
        <f>J117</f>
        <v>890000</v>
      </c>
      <c r="M117" s="27"/>
      <c r="N117" s="37">
        <f>J117</f>
        <v>890000</v>
      </c>
      <c r="O117" s="27"/>
      <c r="P117" s="38">
        <f>N117</f>
        <v>890000</v>
      </c>
    </row>
    <row r="118" spans="1:23" ht="16.5" customHeight="1" thickTop="1">
      <c r="A118" s="16"/>
      <c r="B118" s="16"/>
      <c r="C118" s="16"/>
      <c r="D118" s="16"/>
      <c r="E118" s="16"/>
      <c r="F118" s="16"/>
      <c r="G118" s="16"/>
      <c r="H118" s="162"/>
      <c r="I118" s="162"/>
      <c r="J118" s="25"/>
      <c r="K118" s="26"/>
      <c r="L118" s="26"/>
      <c r="M118" s="27"/>
      <c r="N118" s="25"/>
      <c r="O118" s="27"/>
      <c r="P118" s="26"/>
    </row>
    <row r="119" spans="1:23" ht="16.5" customHeight="1">
      <c r="A119" s="16"/>
      <c r="B119" s="36" t="s">
        <v>60</v>
      </c>
      <c r="C119" s="16"/>
      <c r="D119" s="16"/>
      <c r="E119" s="16"/>
      <c r="F119" s="16"/>
      <c r="G119" s="16"/>
      <c r="H119" s="162"/>
      <c r="I119" s="162"/>
      <c r="J119" s="57"/>
      <c r="K119" s="44"/>
      <c r="L119" s="44"/>
      <c r="M119" s="27"/>
      <c r="N119" s="57"/>
      <c r="O119" s="27"/>
      <c r="P119" s="44"/>
      <c r="V119" s="58"/>
      <c r="W119" s="58"/>
    </row>
    <row r="120" spans="1:23" ht="16.5" customHeight="1">
      <c r="A120" s="16"/>
      <c r="B120" s="36"/>
      <c r="C120" s="16" t="s">
        <v>61</v>
      </c>
      <c r="D120" s="16"/>
      <c r="E120" s="16"/>
      <c r="F120" s="16"/>
      <c r="G120" s="16"/>
      <c r="H120" s="162"/>
      <c r="I120" s="162"/>
      <c r="J120" s="25"/>
      <c r="K120" s="26"/>
      <c r="L120" s="26"/>
      <c r="M120" s="27"/>
      <c r="N120" s="25"/>
      <c r="O120" s="27"/>
      <c r="P120" s="26"/>
      <c r="V120" s="58"/>
      <c r="W120" s="58"/>
    </row>
    <row r="121" spans="1:23" ht="16.5" customHeight="1">
      <c r="A121" s="16"/>
      <c r="B121" s="36"/>
      <c r="C121" s="16"/>
      <c r="D121" s="16" t="s">
        <v>62</v>
      </c>
      <c r="E121" s="16"/>
      <c r="F121" s="16"/>
      <c r="G121" s="16"/>
      <c r="I121" s="162"/>
      <c r="J121" s="21">
        <f>'EN_Equity 7'!F29</f>
        <v>870000</v>
      </c>
      <c r="K121" s="22"/>
      <c r="L121" s="22">
        <v>870000</v>
      </c>
      <c r="M121" s="27"/>
      <c r="N121" s="21">
        <f>'EN_Equity 8'!F28</f>
        <v>870000</v>
      </c>
      <c r="O121" s="27"/>
      <c r="P121" s="22">
        <v>870000</v>
      </c>
    </row>
    <row r="122" spans="1:23" ht="16.5" customHeight="1">
      <c r="A122" s="16" t="s">
        <v>63</v>
      </c>
      <c r="B122" s="36"/>
      <c r="C122" s="16"/>
      <c r="D122" s="16"/>
      <c r="E122" s="16"/>
      <c r="F122" s="16"/>
      <c r="G122" s="16"/>
      <c r="H122" s="162">
        <v>13</v>
      </c>
      <c r="I122" s="162"/>
      <c r="J122" s="21">
        <f>'EN_Equity 7'!H29</f>
        <v>8063255</v>
      </c>
      <c r="K122" s="22"/>
      <c r="L122" s="22">
        <v>8111061</v>
      </c>
      <c r="M122" s="27"/>
      <c r="N122" s="21">
        <f>'EN_Equity 8'!H28</f>
        <v>8063255</v>
      </c>
      <c r="O122" s="27"/>
      <c r="P122" s="22">
        <v>8111061</v>
      </c>
    </row>
    <row r="123" spans="1:23" ht="16.5" customHeight="1">
      <c r="A123" s="16" t="s">
        <v>64</v>
      </c>
      <c r="B123" s="36"/>
      <c r="C123" s="16"/>
      <c r="D123" s="16"/>
      <c r="E123" s="16"/>
      <c r="F123" s="16"/>
      <c r="G123" s="16"/>
      <c r="H123" s="162"/>
      <c r="I123" s="162"/>
      <c r="J123" s="21">
        <f>'EN_Equity 7'!J29</f>
        <v>58927</v>
      </c>
      <c r="K123" s="22"/>
      <c r="L123" s="22">
        <v>33364</v>
      </c>
      <c r="M123" s="27"/>
      <c r="N123" s="21">
        <f>'EN_Equity 8'!J28</f>
        <v>58927</v>
      </c>
      <c r="O123" s="27"/>
      <c r="P123" s="22">
        <v>33364</v>
      </c>
    </row>
    <row r="124" spans="1:23" ht="16.5" customHeight="1">
      <c r="A124" s="16" t="s">
        <v>65</v>
      </c>
      <c r="B124" s="16"/>
      <c r="C124" s="16"/>
      <c r="D124" s="16"/>
      <c r="E124" s="16"/>
      <c r="F124" s="16"/>
      <c r="G124" s="16"/>
      <c r="H124" s="162"/>
      <c r="I124" s="162"/>
      <c r="J124" s="21"/>
      <c r="K124" s="22"/>
      <c r="L124" s="22"/>
      <c r="M124" s="27"/>
      <c r="N124" s="21"/>
      <c r="O124" s="27"/>
      <c r="P124" s="22"/>
    </row>
    <row r="125" spans="1:23" ht="16.5" customHeight="1">
      <c r="A125" s="16"/>
      <c r="B125" s="16" t="s">
        <v>66</v>
      </c>
      <c r="C125" s="16"/>
      <c r="D125" s="16"/>
      <c r="E125" s="16"/>
      <c r="F125" s="16"/>
      <c r="G125" s="16"/>
      <c r="H125" s="162"/>
      <c r="I125" s="162"/>
      <c r="J125" s="21">
        <f>'EN_Equity 7'!L29</f>
        <v>89000</v>
      </c>
      <c r="K125" s="22"/>
      <c r="L125" s="22">
        <v>89000</v>
      </c>
      <c r="M125" s="27"/>
      <c r="N125" s="21">
        <f>'EN_Equity 8'!L28</f>
        <v>89000</v>
      </c>
      <c r="O125" s="27"/>
      <c r="P125" s="22">
        <v>89000</v>
      </c>
    </row>
    <row r="126" spans="1:23" ht="16.5" customHeight="1">
      <c r="A126" s="1"/>
      <c r="B126" s="16" t="s">
        <v>67</v>
      </c>
      <c r="C126" s="16"/>
      <c r="D126" s="16"/>
      <c r="E126" s="16"/>
      <c r="F126" s="16"/>
      <c r="G126" s="16"/>
      <c r="H126" s="162"/>
      <c r="I126" s="162"/>
      <c r="J126" s="31">
        <f>'EN_Equity 7'!N29</f>
        <v>1999714</v>
      </c>
      <c r="K126" s="22"/>
      <c r="L126" s="32">
        <v>1744047</v>
      </c>
      <c r="M126" s="27"/>
      <c r="N126" s="31">
        <f>'EN_Equity 8'!N28</f>
        <v>1791989</v>
      </c>
      <c r="O126" s="27"/>
      <c r="P126" s="32">
        <v>1676225</v>
      </c>
    </row>
    <row r="127" spans="1:23" ht="16.5" customHeight="1">
      <c r="A127" s="16"/>
      <c r="B127" s="16"/>
      <c r="C127" s="16"/>
      <c r="D127" s="16"/>
      <c r="E127" s="20"/>
      <c r="F127" s="16"/>
      <c r="G127" s="16"/>
      <c r="H127" s="162"/>
      <c r="I127" s="162"/>
      <c r="J127" s="25"/>
      <c r="K127" s="26"/>
      <c r="L127" s="26"/>
      <c r="M127" s="27"/>
      <c r="N127" s="25"/>
      <c r="O127" s="27"/>
      <c r="P127" s="26"/>
    </row>
    <row r="128" spans="1:23" ht="16.5" customHeight="1">
      <c r="A128" s="1" t="s">
        <v>68</v>
      </c>
      <c r="B128" s="16"/>
      <c r="C128" s="16"/>
      <c r="D128" s="16"/>
      <c r="E128" s="20"/>
      <c r="F128" s="16"/>
      <c r="G128" s="16"/>
      <c r="H128" s="162"/>
      <c r="I128" s="162"/>
      <c r="J128" s="31">
        <f>SUM(J121:J126)</f>
        <v>11080896</v>
      </c>
      <c r="K128" s="22"/>
      <c r="L128" s="32">
        <f>SUM(L121:L126)</f>
        <v>10847472</v>
      </c>
      <c r="M128" s="27"/>
      <c r="N128" s="31">
        <f>SUM(N121:N126)</f>
        <v>10873171</v>
      </c>
      <c r="O128" s="27"/>
      <c r="P128" s="32">
        <f>SUM(P121:P126)</f>
        <v>10779650</v>
      </c>
    </row>
    <row r="129" spans="1:16" ht="16.5" customHeight="1">
      <c r="A129" s="16"/>
      <c r="B129" s="16"/>
      <c r="C129" s="16"/>
      <c r="D129" s="16"/>
      <c r="E129" s="20"/>
      <c r="F129" s="16"/>
      <c r="G129" s="16"/>
      <c r="H129" s="162"/>
      <c r="I129" s="162"/>
      <c r="J129" s="25"/>
      <c r="K129" s="26"/>
      <c r="L129" s="26"/>
      <c r="M129" s="27"/>
      <c r="N129" s="25"/>
      <c r="O129" s="27"/>
      <c r="P129" s="26"/>
    </row>
    <row r="130" spans="1:16" ht="16.5" customHeight="1" thickBot="1">
      <c r="A130" s="35" t="s">
        <v>69</v>
      </c>
      <c r="B130" s="16"/>
      <c r="C130" s="16"/>
      <c r="D130" s="16"/>
      <c r="E130" s="16"/>
      <c r="F130" s="16"/>
      <c r="G130" s="16"/>
      <c r="H130" s="162"/>
      <c r="I130" s="162"/>
      <c r="J130" s="37">
        <f>SUM(J128,J85)</f>
        <v>17615860</v>
      </c>
      <c r="K130" s="22"/>
      <c r="L130" s="38">
        <f>SUM(L128,L85)</f>
        <v>19318235</v>
      </c>
      <c r="M130" s="27"/>
      <c r="N130" s="37">
        <f>SUM(N128,N85)</f>
        <v>14094507</v>
      </c>
      <c r="O130" s="27"/>
      <c r="P130" s="38">
        <f>SUM(P128,P85)</f>
        <v>15451220</v>
      </c>
    </row>
    <row r="131" spans="1:16" ht="16.5" customHeight="1" thickTop="1">
      <c r="A131" s="16"/>
      <c r="B131" s="16"/>
      <c r="C131" s="16"/>
      <c r="D131" s="16"/>
      <c r="E131" s="20"/>
      <c r="F131" s="16"/>
      <c r="G131" s="16"/>
      <c r="H131" s="162"/>
      <c r="I131" s="162"/>
      <c r="J131" s="19"/>
      <c r="K131" s="19"/>
      <c r="L131" s="19"/>
      <c r="M131" s="19"/>
      <c r="N131" s="19"/>
      <c r="O131" s="19"/>
      <c r="P131" s="19"/>
    </row>
    <row r="132" spans="1:16" ht="16.5" customHeight="1">
      <c r="A132" s="35"/>
      <c r="B132" s="16"/>
      <c r="C132" s="16"/>
      <c r="D132" s="16"/>
      <c r="E132" s="16"/>
      <c r="F132" s="16"/>
      <c r="G132" s="16"/>
      <c r="H132" s="162"/>
      <c r="I132" s="162"/>
      <c r="J132" s="19"/>
      <c r="K132" s="19"/>
      <c r="L132" s="19"/>
      <c r="M132" s="19"/>
      <c r="N132" s="19"/>
      <c r="O132" s="19"/>
      <c r="P132" s="19"/>
    </row>
    <row r="133" spans="1:16" ht="16.5" customHeight="1">
      <c r="A133" s="1"/>
      <c r="B133" s="16"/>
      <c r="C133" s="16"/>
      <c r="D133" s="16"/>
      <c r="E133" s="16"/>
      <c r="F133" s="16"/>
      <c r="G133" s="16"/>
      <c r="H133" s="162"/>
      <c r="I133" s="162"/>
      <c r="J133" s="19"/>
      <c r="K133" s="19"/>
      <c r="L133" s="19"/>
      <c r="M133" s="19"/>
      <c r="N133" s="19"/>
      <c r="O133" s="19"/>
      <c r="P133" s="19"/>
    </row>
    <row r="134" spans="1:16" ht="16.5" customHeight="1">
      <c r="A134" s="1"/>
      <c r="B134" s="16"/>
      <c r="C134" s="16"/>
      <c r="D134" s="16"/>
      <c r="E134" s="16"/>
      <c r="F134" s="16"/>
      <c r="G134" s="16"/>
      <c r="H134" s="162"/>
      <c r="I134" s="162"/>
      <c r="J134" s="19"/>
      <c r="K134" s="19"/>
      <c r="L134" s="19"/>
      <c r="M134" s="19"/>
      <c r="N134" s="19"/>
      <c r="O134" s="19"/>
      <c r="P134" s="19"/>
    </row>
    <row r="135" spans="1:16" ht="16.5" customHeight="1">
      <c r="A135" s="1"/>
      <c r="B135" s="16"/>
      <c r="C135" s="16"/>
      <c r="D135" s="16"/>
      <c r="E135" s="16"/>
      <c r="F135" s="16"/>
      <c r="G135" s="16"/>
      <c r="H135" s="162"/>
      <c r="I135" s="162"/>
      <c r="J135" s="19"/>
      <c r="K135" s="19"/>
      <c r="L135" s="19"/>
      <c r="M135" s="19"/>
      <c r="N135" s="19"/>
      <c r="O135" s="19"/>
      <c r="P135" s="19"/>
    </row>
    <row r="136" spans="1:16" ht="16.5" customHeight="1">
      <c r="A136" s="1"/>
      <c r="B136" s="16"/>
      <c r="C136" s="16"/>
      <c r="D136" s="16"/>
      <c r="E136" s="16"/>
      <c r="F136" s="16"/>
      <c r="G136" s="16"/>
      <c r="H136" s="162"/>
      <c r="I136" s="162"/>
      <c r="J136" s="19"/>
      <c r="K136" s="19"/>
      <c r="L136" s="19"/>
      <c r="M136" s="19"/>
      <c r="N136" s="19"/>
      <c r="O136" s="19"/>
      <c r="P136" s="19"/>
    </row>
    <row r="137" spans="1:16" ht="16.5" customHeight="1">
      <c r="A137" s="1"/>
      <c r="B137" s="16"/>
      <c r="C137" s="16"/>
      <c r="D137" s="16"/>
      <c r="E137" s="16"/>
      <c r="F137" s="16"/>
      <c r="G137" s="16"/>
      <c r="H137" s="162"/>
      <c r="I137" s="162"/>
      <c r="J137" s="19"/>
      <c r="K137" s="19"/>
      <c r="L137" s="19"/>
      <c r="M137" s="19"/>
      <c r="N137" s="19"/>
      <c r="O137" s="19"/>
      <c r="P137" s="19"/>
    </row>
    <row r="138" spans="1:16" ht="16.5" customHeight="1">
      <c r="A138" s="1"/>
      <c r="B138" s="16"/>
      <c r="C138" s="16"/>
      <c r="D138" s="16"/>
      <c r="E138" s="16"/>
      <c r="F138" s="16"/>
      <c r="G138" s="16"/>
      <c r="H138" s="162"/>
      <c r="I138" s="162"/>
      <c r="J138" s="19"/>
      <c r="K138" s="19"/>
      <c r="L138" s="19"/>
      <c r="M138" s="19"/>
      <c r="N138" s="19"/>
      <c r="O138" s="19"/>
      <c r="P138" s="19"/>
    </row>
    <row r="139" spans="1:16" ht="16.5" customHeight="1">
      <c r="A139" s="1"/>
      <c r="B139" s="16"/>
      <c r="C139" s="16"/>
      <c r="D139" s="16"/>
      <c r="E139" s="16"/>
      <c r="F139" s="16"/>
      <c r="G139" s="16"/>
      <c r="H139" s="162"/>
      <c r="I139" s="162"/>
      <c r="J139" s="19"/>
      <c r="K139" s="19"/>
      <c r="L139" s="19"/>
      <c r="M139" s="19"/>
      <c r="N139" s="19"/>
      <c r="O139" s="19"/>
      <c r="P139" s="19"/>
    </row>
    <row r="140" spans="1:16" ht="16.5" customHeight="1">
      <c r="A140" s="1"/>
      <c r="B140" s="16"/>
      <c r="C140" s="16"/>
      <c r="D140" s="16"/>
      <c r="E140" s="16"/>
      <c r="F140" s="16"/>
      <c r="G140" s="16"/>
      <c r="H140" s="162"/>
      <c r="I140" s="162"/>
      <c r="J140" s="19"/>
      <c r="K140" s="19"/>
      <c r="L140" s="19"/>
      <c r="M140" s="19"/>
      <c r="N140" s="19"/>
      <c r="O140" s="19"/>
      <c r="P140" s="19"/>
    </row>
    <row r="141" spans="1:16" ht="16.5" customHeight="1">
      <c r="A141" s="1"/>
      <c r="B141" s="16"/>
      <c r="C141" s="16"/>
      <c r="D141" s="16"/>
      <c r="E141" s="16"/>
      <c r="F141" s="16"/>
      <c r="G141" s="16"/>
      <c r="H141" s="162"/>
      <c r="I141" s="162"/>
      <c r="J141" s="19"/>
      <c r="K141" s="19"/>
      <c r="L141" s="19"/>
      <c r="M141" s="19"/>
      <c r="N141" s="19"/>
      <c r="O141" s="19"/>
      <c r="P141" s="19"/>
    </row>
    <row r="142" spans="1:16" ht="16.5" customHeight="1">
      <c r="A142" s="1"/>
      <c r="B142" s="16"/>
      <c r="C142" s="16"/>
      <c r="D142" s="16"/>
      <c r="E142" s="16"/>
      <c r="F142" s="16"/>
      <c r="G142" s="16"/>
      <c r="H142" s="162"/>
      <c r="I142" s="162"/>
      <c r="J142" s="19"/>
      <c r="K142" s="19"/>
      <c r="L142" s="19"/>
      <c r="M142" s="19"/>
      <c r="N142" s="19"/>
      <c r="O142" s="19"/>
      <c r="P142" s="19"/>
    </row>
    <row r="143" spans="1:16" ht="12" customHeight="1">
      <c r="A143" s="1"/>
      <c r="B143" s="16"/>
      <c r="C143" s="16"/>
      <c r="D143" s="16"/>
      <c r="E143" s="16"/>
      <c r="F143" s="16"/>
      <c r="G143" s="16"/>
      <c r="H143" s="162"/>
      <c r="I143" s="162"/>
      <c r="J143" s="19"/>
      <c r="K143" s="19"/>
      <c r="L143" s="19"/>
      <c r="M143" s="19"/>
      <c r="N143" s="19"/>
      <c r="O143" s="19"/>
      <c r="P143" s="19"/>
    </row>
    <row r="144" spans="1:16" ht="21.95" customHeight="1">
      <c r="A144" s="39" t="s">
        <v>34</v>
      </c>
      <c r="B144" s="40"/>
      <c r="C144" s="40"/>
      <c r="D144" s="40"/>
      <c r="E144" s="40"/>
      <c r="F144" s="40"/>
      <c r="G144" s="40"/>
      <c r="H144" s="40"/>
      <c r="I144" s="40"/>
      <c r="J144" s="41"/>
      <c r="K144" s="41"/>
      <c r="L144" s="41"/>
      <c r="M144" s="41"/>
      <c r="N144" s="41"/>
      <c r="O144" s="41"/>
      <c r="P144" s="41"/>
    </row>
  </sheetData>
  <mergeCells count="13">
    <mergeCell ref="J55:L55"/>
    <mergeCell ref="N55:P55"/>
    <mergeCell ref="J102:L102"/>
    <mergeCell ref="N102:P102"/>
    <mergeCell ref="J103:L103"/>
    <mergeCell ref="N103:P103"/>
    <mergeCell ref="J54:L54"/>
    <mergeCell ref="N54:P54"/>
    <mergeCell ref="J6:L6"/>
    <mergeCell ref="N6:P6"/>
    <mergeCell ref="J7:L7"/>
    <mergeCell ref="N7:P7"/>
    <mergeCell ref="A45:P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162BC-6E6F-4F79-A3B2-2283C0111FFE}">
  <dimension ref="A1:R101"/>
  <sheetViews>
    <sheetView zoomScale="90" zoomScaleNormal="90" zoomScaleSheetLayoutView="90" zoomScalePageLayoutView="80" workbookViewId="0">
      <selection activeCell="V13" sqref="V13"/>
    </sheetView>
  </sheetViews>
  <sheetFormatPr defaultColWidth="8.140625" defaultRowHeight="16.5" customHeight="1"/>
  <cols>
    <col min="1" max="6" width="1.7109375" style="60" customWidth="1"/>
    <col min="7" max="7" width="19.140625" style="60" customWidth="1"/>
    <col min="8" max="8" width="6" style="60" customWidth="1"/>
    <col min="9" max="9" width="0.85546875" style="60" customWidth="1"/>
    <col min="10" max="10" width="12.7109375" style="60" customWidth="1"/>
    <col min="11" max="11" width="0.85546875" style="60" customWidth="1"/>
    <col min="12" max="12" width="12.7109375" style="60" customWidth="1"/>
    <col min="13" max="13" width="0.85546875" style="60" customWidth="1"/>
    <col min="14" max="14" width="12.7109375" style="60" customWidth="1"/>
    <col min="15" max="15" width="0.85546875" style="60" customWidth="1"/>
    <col min="16" max="16" width="12.7109375" style="60" customWidth="1"/>
    <col min="17" max="17" width="11" style="60" bestFit="1" customWidth="1"/>
    <col min="18" max="18" width="11.5703125" style="60" bestFit="1" customWidth="1"/>
    <col min="19" max="19" width="8.140625" style="60" customWidth="1"/>
    <col min="20" max="20" width="11.5703125" style="60" bestFit="1" customWidth="1"/>
    <col min="21" max="22" width="8.140625" style="60" customWidth="1"/>
    <col min="23" max="16384" width="8.140625" style="60"/>
  </cols>
  <sheetData>
    <row r="1" spans="1:18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59"/>
      <c r="P1" s="3"/>
    </row>
    <row r="2" spans="1:18" ht="16.5" customHeight="1">
      <c r="A2" s="1" t="s">
        <v>70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59"/>
      <c r="P2" s="3"/>
    </row>
    <row r="3" spans="1:18" ht="16.5" customHeight="1">
      <c r="A3" s="61" t="s">
        <v>71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62"/>
      <c r="P3" s="8"/>
    </row>
    <row r="4" spans="1:18" ht="16.5" customHeight="1">
      <c r="A4" s="35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2"/>
      <c r="N4" s="3"/>
      <c r="O4" s="59"/>
      <c r="P4" s="3"/>
    </row>
    <row r="5" spans="1:18" ht="16.5" customHeight="1">
      <c r="A5" s="35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2"/>
      <c r="N5" s="3"/>
      <c r="O5" s="59"/>
      <c r="P5" s="3"/>
    </row>
    <row r="6" spans="1:18" ht="16.5" customHeight="1">
      <c r="A6" s="35"/>
      <c r="B6" s="1"/>
      <c r="C6" s="1"/>
      <c r="D6" s="1"/>
      <c r="E6" s="1"/>
      <c r="F6" s="1"/>
      <c r="G6" s="1"/>
      <c r="H6" s="2"/>
      <c r="I6" s="2"/>
      <c r="J6" s="168" t="s">
        <v>3</v>
      </c>
      <c r="K6" s="168"/>
      <c r="L6" s="168"/>
      <c r="M6" s="3"/>
      <c r="N6" s="168" t="s">
        <v>4</v>
      </c>
      <c r="O6" s="168"/>
      <c r="P6" s="168"/>
    </row>
    <row r="7" spans="1:18" ht="16.5" customHeight="1">
      <c r="A7" s="35"/>
      <c r="B7" s="1"/>
      <c r="C7" s="1"/>
      <c r="D7" s="1"/>
      <c r="E7" s="1"/>
      <c r="F7" s="1"/>
      <c r="G7" s="1"/>
      <c r="H7" s="2"/>
      <c r="I7" s="2"/>
      <c r="J7" s="169" t="s">
        <v>5</v>
      </c>
      <c r="K7" s="169"/>
      <c r="L7" s="169"/>
      <c r="M7" s="10"/>
      <c r="N7" s="169" t="s">
        <v>5</v>
      </c>
      <c r="O7" s="169"/>
      <c r="P7" s="169"/>
    </row>
    <row r="8" spans="1:18" ht="16.5" customHeight="1">
      <c r="A8" s="1"/>
      <c r="B8" s="1"/>
      <c r="C8" s="1"/>
      <c r="D8" s="1"/>
      <c r="E8" s="1"/>
      <c r="F8" s="1"/>
      <c r="G8" s="1"/>
      <c r="H8" s="16"/>
      <c r="I8" s="2"/>
      <c r="J8" s="13" t="s">
        <v>10</v>
      </c>
      <c r="K8" s="13"/>
      <c r="L8" s="13" t="s">
        <v>11</v>
      </c>
      <c r="M8" s="2"/>
      <c r="N8" s="13" t="s">
        <v>10</v>
      </c>
      <c r="O8" s="11"/>
      <c r="P8" s="13" t="s">
        <v>11</v>
      </c>
    </row>
    <row r="9" spans="1:18" ht="16.5" customHeight="1">
      <c r="A9" s="1"/>
      <c r="B9" s="1"/>
      <c r="C9" s="1"/>
      <c r="D9" s="1"/>
      <c r="E9" s="1"/>
      <c r="F9" s="1"/>
      <c r="G9" s="1"/>
      <c r="H9" s="16"/>
      <c r="I9" s="2"/>
      <c r="J9" s="13" t="s">
        <v>12</v>
      </c>
      <c r="K9" s="13"/>
      <c r="L9" s="13" t="s">
        <v>12</v>
      </c>
      <c r="M9" s="2"/>
      <c r="N9" s="13" t="s">
        <v>12</v>
      </c>
      <c r="O9" s="11"/>
      <c r="P9" s="13" t="s">
        <v>12</v>
      </c>
    </row>
    <row r="10" spans="1:18" ht="16.5" customHeight="1">
      <c r="A10" s="1"/>
      <c r="B10" s="1"/>
      <c r="C10" s="1"/>
      <c r="D10" s="1"/>
      <c r="E10" s="1"/>
      <c r="F10" s="1"/>
      <c r="G10" s="1"/>
      <c r="H10" s="167" t="s">
        <v>36</v>
      </c>
      <c r="I10" s="2"/>
      <c r="J10" s="63" t="s">
        <v>14</v>
      </c>
      <c r="K10" s="11"/>
      <c r="L10" s="63" t="s">
        <v>14</v>
      </c>
      <c r="M10" s="2"/>
      <c r="N10" s="63" t="s">
        <v>14</v>
      </c>
      <c r="O10" s="11"/>
      <c r="P10" s="63" t="s">
        <v>14</v>
      </c>
    </row>
    <row r="11" spans="1:18" ht="16.5" customHeight="1">
      <c r="A11" s="1"/>
      <c r="B11" s="1"/>
      <c r="C11" s="1"/>
      <c r="D11" s="1"/>
      <c r="E11" s="1"/>
      <c r="F11" s="1"/>
      <c r="G11" s="1"/>
      <c r="H11" s="2"/>
      <c r="I11" s="2"/>
      <c r="J11" s="64"/>
      <c r="K11" s="2"/>
      <c r="L11" s="2"/>
      <c r="M11" s="2"/>
      <c r="N11" s="64"/>
      <c r="O11" s="65"/>
      <c r="P11" s="2"/>
    </row>
    <row r="12" spans="1:18" ht="16.5" customHeight="1">
      <c r="A12" s="16" t="s">
        <v>72</v>
      </c>
      <c r="B12" s="16"/>
      <c r="C12" s="16"/>
      <c r="D12" s="16"/>
      <c r="E12" s="16"/>
      <c r="F12" s="16"/>
      <c r="G12" s="16"/>
      <c r="H12" s="17"/>
      <c r="I12" s="17"/>
      <c r="J12" s="18">
        <v>4600009</v>
      </c>
      <c r="K12" s="19"/>
      <c r="L12" s="19">
        <v>5386435</v>
      </c>
      <c r="M12" s="17"/>
      <c r="N12" s="18">
        <v>4600009</v>
      </c>
      <c r="O12" s="19"/>
      <c r="P12" s="19">
        <v>5386435</v>
      </c>
    </row>
    <row r="13" spans="1:18" ht="16.5" customHeight="1">
      <c r="A13" s="16" t="s">
        <v>73</v>
      </c>
      <c r="B13" s="16"/>
      <c r="C13" s="16"/>
      <c r="D13" s="16"/>
      <c r="E13" s="16"/>
      <c r="F13" s="16"/>
      <c r="G13" s="16"/>
      <c r="H13" s="17"/>
      <c r="I13" s="17"/>
      <c r="J13" s="66">
        <v>-3891227</v>
      </c>
      <c r="K13" s="19"/>
      <c r="L13" s="46">
        <v>-4524106</v>
      </c>
      <c r="M13" s="17"/>
      <c r="N13" s="66">
        <v>-3989974</v>
      </c>
      <c r="O13" s="19"/>
      <c r="P13" s="46">
        <v>-4524106</v>
      </c>
      <c r="R13" s="67"/>
    </row>
    <row r="14" spans="1:18" ht="16.5" customHeight="1">
      <c r="A14" s="16"/>
      <c r="B14" s="16"/>
      <c r="C14" s="16"/>
      <c r="D14" s="16"/>
      <c r="E14" s="16"/>
      <c r="F14" s="16"/>
      <c r="G14" s="16"/>
      <c r="H14" s="17"/>
      <c r="I14" s="17"/>
      <c r="J14" s="18"/>
      <c r="K14" s="19"/>
      <c r="L14" s="19"/>
      <c r="M14" s="17"/>
      <c r="N14" s="18"/>
      <c r="O14" s="19"/>
      <c r="P14" s="19"/>
    </row>
    <row r="15" spans="1:18" ht="16.5" customHeight="1">
      <c r="A15" s="1" t="s">
        <v>74</v>
      </c>
      <c r="B15" s="1"/>
      <c r="C15" s="1"/>
      <c r="D15" s="1"/>
      <c r="E15" s="1"/>
      <c r="F15" s="1"/>
      <c r="G15" s="1"/>
      <c r="H15" s="2"/>
      <c r="I15" s="2"/>
      <c r="J15" s="18">
        <f>SUM(J12:J13)</f>
        <v>708782</v>
      </c>
      <c r="K15" s="19"/>
      <c r="L15" s="19">
        <f>SUM(L12:L13)</f>
        <v>862329</v>
      </c>
      <c r="M15" s="2"/>
      <c r="N15" s="18">
        <f>SUM(N12:N13)</f>
        <v>610035</v>
      </c>
      <c r="O15" s="19"/>
      <c r="P15" s="19">
        <f>SUM(P12:P13)</f>
        <v>862329</v>
      </c>
    </row>
    <row r="16" spans="1:18" ht="16.5" customHeight="1">
      <c r="A16" s="16" t="s">
        <v>75</v>
      </c>
      <c r="B16" s="1"/>
      <c r="C16" s="16"/>
      <c r="D16" s="16"/>
      <c r="E16" s="16"/>
      <c r="F16" s="16"/>
      <c r="G16" s="16"/>
      <c r="H16" s="17"/>
      <c r="I16" s="17"/>
      <c r="J16" s="23">
        <v>47031</v>
      </c>
      <c r="K16" s="24"/>
      <c r="L16" s="24">
        <v>20199</v>
      </c>
      <c r="M16" s="17"/>
      <c r="N16" s="18">
        <v>49611</v>
      </c>
      <c r="O16" s="19"/>
      <c r="P16" s="24">
        <v>20199</v>
      </c>
    </row>
    <row r="17" spans="1:18" ht="16.5" customHeight="1">
      <c r="A17" s="16" t="s">
        <v>76</v>
      </c>
      <c r="B17" s="16"/>
      <c r="C17" s="16"/>
      <c r="D17" s="16"/>
      <c r="E17" s="16"/>
      <c r="F17" s="16"/>
      <c r="G17" s="16"/>
      <c r="H17" s="17"/>
      <c r="I17" s="17"/>
      <c r="J17" s="23">
        <v>-46696</v>
      </c>
      <c r="K17" s="24"/>
      <c r="L17" s="19">
        <v>-70263</v>
      </c>
      <c r="M17" s="17"/>
      <c r="N17" s="18">
        <v>-46696</v>
      </c>
      <c r="O17" s="19"/>
      <c r="P17" s="19">
        <v>-70263</v>
      </c>
      <c r="Q17" s="68"/>
    </row>
    <row r="18" spans="1:18" ht="16.5" customHeight="1">
      <c r="A18" s="16" t="s">
        <v>77</v>
      </c>
      <c r="B18" s="16"/>
      <c r="C18" s="16"/>
      <c r="D18" s="16"/>
      <c r="E18" s="16"/>
      <c r="F18" s="16"/>
      <c r="G18" s="16"/>
      <c r="H18" s="17"/>
      <c r="I18" s="17"/>
      <c r="J18" s="23">
        <v>-280966</v>
      </c>
      <c r="K18" s="24"/>
      <c r="L18" s="19">
        <v>-338456</v>
      </c>
      <c r="M18" s="17"/>
      <c r="N18" s="18">
        <v>-280686</v>
      </c>
      <c r="O18" s="19"/>
      <c r="P18" s="19">
        <v>-338456</v>
      </c>
      <c r="Q18" s="68"/>
      <c r="R18" s="67"/>
    </row>
    <row r="19" spans="1:18" ht="16.5" customHeight="1">
      <c r="A19" s="16" t="s">
        <v>78</v>
      </c>
      <c r="B19" s="16"/>
      <c r="C19" s="16"/>
      <c r="D19" s="16"/>
      <c r="E19" s="16"/>
      <c r="F19" s="16"/>
      <c r="G19" s="16"/>
      <c r="H19" s="17"/>
      <c r="I19" s="17"/>
      <c r="J19" s="69">
        <v>-22376</v>
      </c>
      <c r="K19" s="24"/>
      <c r="L19" s="46">
        <v>-25429</v>
      </c>
      <c r="M19" s="17"/>
      <c r="N19" s="66">
        <v>-6936</v>
      </c>
      <c r="O19" s="19"/>
      <c r="P19" s="46">
        <v>-25429</v>
      </c>
    </row>
    <row r="20" spans="1:18" ht="16.5" customHeight="1">
      <c r="A20" s="16"/>
      <c r="B20" s="16"/>
      <c r="C20" s="16"/>
      <c r="D20" s="16"/>
      <c r="E20" s="16"/>
      <c r="F20" s="16"/>
      <c r="G20" s="16"/>
      <c r="H20" s="17"/>
      <c r="I20" s="17"/>
      <c r="J20" s="23"/>
      <c r="K20" s="24"/>
      <c r="L20" s="24"/>
      <c r="M20" s="17"/>
      <c r="N20" s="23"/>
      <c r="O20" s="19"/>
      <c r="P20" s="24"/>
    </row>
    <row r="21" spans="1:18" ht="16.5" customHeight="1">
      <c r="A21" s="1" t="s">
        <v>79</v>
      </c>
      <c r="B21" s="16"/>
      <c r="C21" s="16"/>
      <c r="D21" s="16"/>
      <c r="E21" s="16"/>
      <c r="F21" s="16"/>
      <c r="G21" s="16"/>
      <c r="H21" s="17"/>
      <c r="I21" s="17"/>
      <c r="J21" s="18">
        <f>SUM(J15:J19)</f>
        <v>405775</v>
      </c>
      <c r="K21" s="19"/>
      <c r="L21" s="19">
        <f>SUM(L15:L19)</f>
        <v>448380</v>
      </c>
      <c r="M21" s="17"/>
      <c r="N21" s="18">
        <f>SUM(N15:N19)</f>
        <v>325328</v>
      </c>
      <c r="O21" s="19"/>
      <c r="P21" s="19">
        <f>SUM(P15:P19)</f>
        <v>448380</v>
      </c>
    </row>
    <row r="22" spans="1:18" ht="16.5" customHeight="1">
      <c r="A22" s="16" t="s">
        <v>80</v>
      </c>
      <c r="B22" s="16"/>
      <c r="C22" s="16"/>
      <c r="D22" s="16"/>
      <c r="E22" s="16"/>
      <c r="F22" s="16"/>
      <c r="G22" s="16"/>
      <c r="H22" s="17"/>
      <c r="I22" s="17"/>
      <c r="J22" s="66">
        <v>-70144</v>
      </c>
      <c r="K22" s="19"/>
      <c r="L22" s="46">
        <v>-83027</v>
      </c>
      <c r="M22" s="17"/>
      <c r="N22" s="66">
        <v>-65407</v>
      </c>
      <c r="O22" s="19"/>
      <c r="P22" s="46">
        <v>-83027</v>
      </c>
    </row>
    <row r="23" spans="1:18" ht="16.5" customHeight="1">
      <c r="A23" s="16"/>
      <c r="B23" s="1"/>
      <c r="C23" s="16"/>
      <c r="D23" s="16"/>
      <c r="E23" s="16"/>
      <c r="F23" s="16"/>
      <c r="G23" s="16"/>
      <c r="H23" s="17"/>
      <c r="I23" s="17"/>
      <c r="J23" s="18"/>
      <c r="K23" s="19"/>
      <c r="L23" s="19"/>
      <c r="M23" s="17"/>
      <c r="N23" s="18"/>
      <c r="O23" s="19"/>
      <c r="P23" s="19"/>
    </row>
    <row r="24" spans="1:18" ht="16.5" customHeight="1">
      <c r="A24" s="1" t="s">
        <v>81</v>
      </c>
      <c r="B24" s="1"/>
      <c r="C24" s="16"/>
      <c r="D24" s="16"/>
      <c r="E24" s="16"/>
      <c r="F24" s="16"/>
      <c r="G24" s="16"/>
      <c r="H24" s="17"/>
      <c r="I24" s="17"/>
      <c r="J24" s="18">
        <f>SUM(J21:J22)</f>
        <v>335631</v>
      </c>
      <c r="K24" s="19"/>
      <c r="L24" s="19">
        <f>SUM(L21:L22)</f>
        <v>365353</v>
      </c>
      <c r="M24" s="17"/>
      <c r="N24" s="18">
        <f>SUM(N21:N22)</f>
        <v>259921</v>
      </c>
      <c r="O24" s="19"/>
      <c r="P24" s="19">
        <f>SUM(P21:P22)</f>
        <v>365353</v>
      </c>
    </row>
    <row r="25" spans="1:18" ht="16.5" customHeight="1">
      <c r="A25" s="16" t="s">
        <v>82</v>
      </c>
      <c r="B25" s="1"/>
      <c r="C25" s="16"/>
      <c r="D25" s="16"/>
      <c r="E25" s="16"/>
      <c r="F25" s="16"/>
      <c r="G25" s="16"/>
      <c r="H25" s="70"/>
      <c r="I25" s="17"/>
      <c r="J25" s="66">
        <v>0</v>
      </c>
      <c r="K25" s="19"/>
      <c r="L25" s="46" t="s">
        <v>83</v>
      </c>
      <c r="M25" s="70"/>
      <c r="N25" s="66">
        <v>0</v>
      </c>
      <c r="O25" s="19"/>
      <c r="P25" s="46" t="s">
        <v>83</v>
      </c>
    </row>
    <row r="26" spans="1:18" ht="16.5" customHeight="1">
      <c r="A26" s="16"/>
      <c r="B26" s="1"/>
      <c r="C26" s="16"/>
      <c r="D26" s="16"/>
      <c r="E26" s="16"/>
      <c r="F26" s="16"/>
      <c r="G26" s="16"/>
      <c r="H26" s="70"/>
      <c r="I26" s="17"/>
      <c r="J26" s="23"/>
      <c r="K26" s="24"/>
      <c r="L26" s="24"/>
      <c r="M26" s="17"/>
      <c r="N26" s="71"/>
      <c r="O26" s="24"/>
      <c r="P26" s="24"/>
    </row>
    <row r="27" spans="1:18" ht="16.5" customHeight="1">
      <c r="A27" s="1" t="s">
        <v>84</v>
      </c>
      <c r="B27" s="16"/>
      <c r="C27" s="16"/>
      <c r="D27" s="16"/>
      <c r="E27" s="16"/>
      <c r="F27" s="16"/>
      <c r="G27" s="16"/>
      <c r="H27" s="70"/>
      <c r="I27" s="17"/>
      <c r="J27" s="23"/>
      <c r="K27" s="24"/>
      <c r="L27" s="24"/>
      <c r="M27" s="17"/>
      <c r="N27" s="23"/>
      <c r="O27" s="24"/>
      <c r="P27" s="24"/>
    </row>
    <row r="28" spans="1:18" ht="16.5" customHeight="1" thickBot="1">
      <c r="B28" s="1" t="s">
        <v>85</v>
      </c>
      <c r="F28" s="16"/>
      <c r="G28" s="16"/>
      <c r="H28" s="70"/>
      <c r="I28" s="17"/>
      <c r="J28" s="72">
        <f>SUM(J24,J25)</f>
        <v>335631</v>
      </c>
      <c r="K28" s="19"/>
      <c r="L28" s="73">
        <f>SUM(L24,L25)</f>
        <v>365353</v>
      </c>
      <c r="M28" s="17"/>
      <c r="N28" s="72">
        <f>SUM(N24,N25)</f>
        <v>259921</v>
      </c>
      <c r="O28" s="19"/>
      <c r="P28" s="73">
        <f>SUM(P24,P25)</f>
        <v>365353</v>
      </c>
      <c r="Q28" s="68"/>
    </row>
    <row r="29" spans="1:18" ht="16.5" customHeight="1" thickTop="1">
      <c r="A29" s="16"/>
      <c r="B29" s="16"/>
      <c r="C29" s="16"/>
      <c r="D29" s="16"/>
      <c r="E29" s="16"/>
      <c r="F29" s="16"/>
      <c r="G29" s="16"/>
      <c r="H29" s="17"/>
      <c r="I29" s="17"/>
      <c r="J29" s="23"/>
      <c r="K29" s="24"/>
      <c r="L29" s="24"/>
      <c r="M29" s="17"/>
      <c r="N29" s="23"/>
      <c r="O29" s="19"/>
      <c r="P29" s="24"/>
    </row>
    <row r="30" spans="1:18" ht="16.5" customHeight="1">
      <c r="A30" s="1" t="s">
        <v>86</v>
      </c>
      <c r="B30" s="16"/>
      <c r="C30" s="16"/>
      <c r="D30" s="16"/>
      <c r="E30" s="16"/>
      <c r="F30" s="16"/>
      <c r="G30" s="16"/>
      <c r="H30" s="17"/>
      <c r="I30" s="17"/>
      <c r="J30" s="23"/>
      <c r="K30" s="24"/>
      <c r="L30" s="24"/>
      <c r="M30" s="17"/>
      <c r="N30" s="23"/>
      <c r="O30" s="19"/>
      <c r="P30" s="24"/>
    </row>
    <row r="31" spans="1:18" ht="16.5" customHeight="1">
      <c r="A31" s="16" t="s">
        <v>87</v>
      </c>
      <c r="B31" s="16"/>
      <c r="C31" s="16"/>
      <c r="D31" s="16"/>
      <c r="E31" s="16"/>
      <c r="F31" s="16"/>
      <c r="G31" s="16"/>
      <c r="H31" s="17"/>
      <c r="I31" s="17"/>
      <c r="J31" s="23">
        <f>J24</f>
        <v>335631</v>
      </c>
      <c r="K31" s="24"/>
      <c r="L31" s="24">
        <f>L24</f>
        <v>365353</v>
      </c>
      <c r="M31" s="17"/>
      <c r="N31" s="23">
        <f>N24</f>
        <v>259921</v>
      </c>
      <c r="O31" s="19"/>
      <c r="P31" s="24">
        <f>P24</f>
        <v>365353</v>
      </c>
    </row>
    <row r="32" spans="1:18" ht="16.5" customHeight="1">
      <c r="A32" s="16" t="s">
        <v>88</v>
      </c>
      <c r="B32" s="16"/>
      <c r="C32" s="16"/>
      <c r="D32" s="16"/>
      <c r="E32" s="16"/>
      <c r="F32" s="16"/>
      <c r="G32" s="16"/>
      <c r="H32" s="17"/>
      <c r="I32" s="17"/>
      <c r="J32" s="66">
        <v>0</v>
      </c>
      <c r="K32" s="19"/>
      <c r="L32" s="46">
        <v>0</v>
      </c>
      <c r="M32" s="17"/>
      <c r="N32" s="66">
        <v>0</v>
      </c>
      <c r="O32" s="24"/>
      <c r="P32" s="46">
        <v>0</v>
      </c>
    </row>
    <row r="33" spans="1:16" ht="16.5" customHeight="1">
      <c r="A33" s="16"/>
      <c r="B33" s="16"/>
      <c r="C33" s="16"/>
      <c r="D33" s="16"/>
      <c r="E33" s="16"/>
      <c r="F33" s="16"/>
      <c r="G33" s="16"/>
      <c r="H33" s="17"/>
      <c r="I33" s="17"/>
      <c r="J33" s="23"/>
      <c r="K33" s="24"/>
      <c r="L33" s="24"/>
      <c r="M33" s="17"/>
      <c r="N33" s="23"/>
      <c r="O33" s="19"/>
      <c r="P33" s="24"/>
    </row>
    <row r="34" spans="1:16" ht="16.5" customHeight="1" thickBot="1">
      <c r="A34" s="16"/>
      <c r="B34" s="16"/>
      <c r="C34" s="16"/>
      <c r="D34" s="16"/>
      <c r="E34" s="16"/>
      <c r="F34" s="16"/>
      <c r="G34" s="16"/>
      <c r="H34" s="17"/>
      <c r="I34" s="17"/>
      <c r="J34" s="72">
        <f>SUM(J31:J32)</f>
        <v>335631</v>
      </c>
      <c r="K34" s="19"/>
      <c r="L34" s="73">
        <f>SUM(L31:L32)</f>
        <v>365353</v>
      </c>
      <c r="M34" s="17"/>
      <c r="N34" s="72">
        <f>SUM(N31:N32)</f>
        <v>259921</v>
      </c>
      <c r="O34" s="19"/>
      <c r="P34" s="73">
        <f>SUM(P31:P32)</f>
        <v>365353</v>
      </c>
    </row>
    <row r="35" spans="1:16" ht="16.5" customHeight="1" thickTop="1">
      <c r="A35" s="16"/>
      <c r="B35" s="16"/>
      <c r="C35" s="16"/>
      <c r="D35" s="16"/>
      <c r="E35" s="16"/>
      <c r="F35" s="16"/>
      <c r="G35" s="16"/>
      <c r="H35" s="17"/>
      <c r="I35" s="17"/>
      <c r="J35" s="23"/>
      <c r="K35" s="24"/>
      <c r="L35" s="24"/>
      <c r="M35" s="17"/>
      <c r="N35" s="23"/>
      <c r="O35" s="19"/>
      <c r="P35" s="24"/>
    </row>
    <row r="36" spans="1:16" ht="16.5" customHeight="1">
      <c r="A36" s="1" t="s">
        <v>84</v>
      </c>
      <c r="B36" s="16"/>
      <c r="C36" s="16"/>
      <c r="D36" s="16"/>
      <c r="E36" s="16"/>
      <c r="F36" s="16"/>
      <c r="G36" s="16"/>
      <c r="H36" s="17"/>
      <c r="I36" s="17"/>
      <c r="J36" s="23"/>
      <c r="K36" s="24"/>
      <c r="L36" s="24"/>
      <c r="M36" s="17"/>
      <c r="N36" s="23"/>
      <c r="O36" s="19"/>
      <c r="P36" s="24"/>
    </row>
    <row r="37" spans="1:16" ht="16.5" customHeight="1">
      <c r="B37" s="1" t="s">
        <v>89</v>
      </c>
      <c r="H37" s="17"/>
      <c r="I37" s="17"/>
      <c r="J37" s="23"/>
      <c r="K37" s="24"/>
      <c r="L37" s="24"/>
      <c r="M37" s="17"/>
      <c r="N37" s="23"/>
      <c r="O37" s="19"/>
      <c r="P37" s="24"/>
    </row>
    <row r="38" spans="1:16" ht="16.5" customHeight="1">
      <c r="A38" s="16" t="s">
        <v>87</v>
      </c>
      <c r="B38" s="16"/>
      <c r="C38" s="16"/>
      <c r="D38" s="16"/>
      <c r="E38" s="16"/>
      <c r="F38" s="16"/>
      <c r="G38" s="16"/>
      <c r="H38" s="17"/>
      <c r="I38" s="17"/>
      <c r="J38" s="23">
        <f>J28</f>
        <v>335631</v>
      </c>
      <c r="K38" s="24"/>
      <c r="L38" s="24">
        <f>L28</f>
        <v>365353</v>
      </c>
      <c r="M38" s="17"/>
      <c r="N38" s="23">
        <f>N28</f>
        <v>259921</v>
      </c>
      <c r="O38" s="19"/>
      <c r="P38" s="24">
        <f>P28</f>
        <v>365353</v>
      </c>
    </row>
    <row r="39" spans="1:16" ht="16.5" customHeight="1">
      <c r="A39" s="16" t="s">
        <v>88</v>
      </c>
      <c r="B39" s="16"/>
      <c r="C39" s="16"/>
      <c r="D39" s="16"/>
      <c r="E39" s="16"/>
      <c r="F39" s="16"/>
      <c r="G39" s="16"/>
      <c r="H39" s="17"/>
      <c r="I39" s="17"/>
      <c r="J39" s="66">
        <v>0</v>
      </c>
      <c r="K39" s="19"/>
      <c r="L39" s="46">
        <v>0</v>
      </c>
      <c r="M39" s="17"/>
      <c r="N39" s="66">
        <v>0</v>
      </c>
      <c r="O39" s="24"/>
      <c r="P39" s="46">
        <v>0</v>
      </c>
    </row>
    <row r="40" spans="1:16" ht="16.5" customHeight="1">
      <c r="A40" s="16"/>
      <c r="B40" s="16"/>
      <c r="C40" s="16"/>
      <c r="D40" s="16"/>
      <c r="E40" s="16"/>
      <c r="F40" s="16"/>
      <c r="G40" s="16"/>
      <c r="H40" s="17"/>
      <c r="I40" s="17"/>
      <c r="J40" s="23"/>
      <c r="K40" s="24"/>
      <c r="L40" s="24"/>
      <c r="M40" s="17"/>
      <c r="N40" s="23"/>
      <c r="O40" s="19"/>
      <c r="P40" s="24"/>
    </row>
    <row r="41" spans="1:16" ht="16.5" customHeight="1" thickBot="1">
      <c r="A41" s="16"/>
      <c r="B41" s="16"/>
      <c r="C41" s="16"/>
      <c r="D41" s="16"/>
      <c r="E41" s="16"/>
      <c r="F41" s="16"/>
      <c r="G41" s="16"/>
      <c r="H41" s="17"/>
      <c r="I41" s="17"/>
      <c r="J41" s="72">
        <f>SUM(J38:J39)</f>
        <v>335631</v>
      </c>
      <c r="K41" s="19"/>
      <c r="L41" s="73">
        <f>SUM(L38:L39)</f>
        <v>365353</v>
      </c>
      <c r="M41" s="17"/>
      <c r="N41" s="72">
        <f>SUM(N38:N39)</f>
        <v>259921</v>
      </c>
      <c r="O41" s="19"/>
      <c r="P41" s="73">
        <f>SUM(P38:P39)</f>
        <v>365353</v>
      </c>
    </row>
    <row r="42" spans="1:16" ht="16.5" customHeight="1" thickTop="1">
      <c r="A42" s="16"/>
      <c r="B42" s="16"/>
      <c r="C42" s="16"/>
      <c r="D42" s="16"/>
      <c r="E42" s="16"/>
      <c r="F42" s="16"/>
      <c r="G42" s="16"/>
      <c r="H42" s="17"/>
      <c r="I42" s="17"/>
      <c r="J42" s="23"/>
      <c r="K42" s="24"/>
      <c r="L42" s="24"/>
      <c r="M42" s="17"/>
      <c r="N42" s="23"/>
      <c r="O42" s="19"/>
      <c r="P42" s="24"/>
    </row>
    <row r="43" spans="1:16" ht="16.5" customHeight="1">
      <c r="A43" s="1" t="s">
        <v>90</v>
      </c>
      <c r="B43" s="16"/>
      <c r="C43" s="16"/>
      <c r="D43" s="16"/>
      <c r="E43" s="16"/>
      <c r="F43" s="16"/>
      <c r="G43" s="16"/>
      <c r="H43" s="166"/>
      <c r="I43" s="17"/>
      <c r="J43" s="74"/>
      <c r="K43" s="75"/>
      <c r="L43" s="75"/>
      <c r="M43" s="17"/>
      <c r="N43" s="74"/>
      <c r="O43" s="76"/>
      <c r="P43" s="75"/>
    </row>
    <row r="44" spans="1:16" ht="16.5" customHeight="1">
      <c r="A44" s="1"/>
      <c r="B44" s="16"/>
      <c r="C44" s="16"/>
      <c r="D44" s="16"/>
      <c r="E44" s="16"/>
      <c r="F44" s="16"/>
      <c r="G44" s="16"/>
      <c r="H44" s="17"/>
      <c r="I44" s="17"/>
      <c r="J44" s="74"/>
      <c r="K44" s="75"/>
      <c r="L44" s="75"/>
      <c r="M44" s="17"/>
      <c r="N44" s="74"/>
      <c r="O44" s="76"/>
      <c r="P44" s="75"/>
    </row>
    <row r="45" spans="1:16" ht="16.5" customHeight="1">
      <c r="A45" s="16" t="s">
        <v>91</v>
      </c>
      <c r="B45" s="16"/>
      <c r="C45" s="16"/>
      <c r="D45" s="16"/>
      <c r="E45" s="16"/>
      <c r="F45" s="16"/>
      <c r="G45" s="16"/>
      <c r="H45" s="166">
        <v>16</v>
      </c>
      <c r="I45" s="17"/>
      <c r="J45" s="74">
        <v>0.19</v>
      </c>
      <c r="K45" s="75"/>
      <c r="L45" s="75">
        <v>0.25</v>
      </c>
      <c r="M45" s="77"/>
      <c r="N45" s="74">
        <v>0.15</v>
      </c>
      <c r="O45" s="78"/>
      <c r="P45" s="75">
        <v>0.25</v>
      </c>
    </row>
    <row r="46" spans="1:16" ht="16.5" customHeight="1">
      <c r="A46" s="16" t="s">
        <v>92</v>
      </c>
      <c r="B46" s="16"/>
      <c r="C46" s="16"/>
      <c r="D46" s="16"/>
      <c r="E46" s="16"/>
      <c r="F46" s="16"/>
      <c r="G46" s="16"/>
      <c r="H46" s="166">
        <v>16</v>
      </c>
      <c r="I46" s="16"/>
      <c r="J46" s="74">
        <v>0.19</v>
      </c>
      <c r="K46" s="16"/>
      <c r="L46" s="75">
        <v>0.25</v>
      </c>
      <c r="M46" s="16"/>
      <c r="N46" s="74">
        <v>0.15</v>
      </c>
      <c r="O46" s="16"/>
      <c r="P46" s="75">
        <v>0.25</v>
      </c>
    </row>
    <row r="47" spans="1:16" ht="13.5" customHeight="1">
      <c r="A47" s="16"/>
      <c r="B47" s="16"/>
      <c r="C47" s="16"/>
      <c r="D47" s="16"/>
      <c r="E47" s="16"/>
      <c r="F47" s="16"/>
      <c r="G47" s="16"/>
      <c r="H47" s="16"/>
      <c r="I47" s="16"/>
      <c r="J47" s="75"/>
      <c r="K47" s="16"/>
      <c r="L47" s="16"/>
      <c r="M47" s="16"/>
      <c r="N47" s="75"/>
      <c r="O47" s="16"/>
      <c r="P47" s="16"/>
    </row>
    <row r="48" spans="1:16" ht="21.95" customHeight="1">
      <c r="A48" s="40" t="str">
        <f>'EN_BS 2-4'!A48</f>
        <v>The accompanying notes are an integral part of this interim financial information.</v>
      </c>
      <c r="B48" s="40"/>
      <c r="C48" s="40"/>
      <c r="D48" s="40"/>
      <c r="E48" s="40"/>
      <c r="F48" s="40"/>
      <c r="G48" s="40"/>
      <c r="H48" s="40"/>
      <c r="I48" s="40"/>
      <c r="J48" s="79"/>
      <c r="K48" s="79"/>
      <c r="L48" s="79"/>
      <c r="M48" s="45"/>
      <c r="N48" s="79"/>
      <c r="O48" s="80"/>
      <c r="P48" s="79"/>
    </row>
    <row r="101" ht="22.5" customHeight="1"/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D12F1-559C-48F3-98DC-5147B2EEC2D2}">
  <dimension ref="A1:R48"/>
  <sheetViews>
    <sheetView zoomScale="90" zoomScaleNormal="90" zoomScaleSheetLayoutView="90" zoomScalePageLayoutView="80" workbookViewId="0">
      <selection activeCell="X8" sqref="X8"/>
    </sheetView>
  </sheetViews>
  <sheetFormatPr defaultColWidth="8.140625" defaultRowHeight="16.5" customHeight="1"/>
  <cols>
    <col min="1" max="6" width="1.7109375" style="60" customWidth="1"/>
    <col min="7" max="7" width="19.140625" style="60" customWidth="1"/>
    <col min="8" max="8" width="6" style="60" customWidth="1"/>
    <col min="9" max="9" width="0.85546875" style="60" customWidth="1"/>
    <col min="10" max="10" width="12.7109375" style="60" customWidth="1"/>
    <col min="11" max="11" width="0.85546875" style="60" customWidth="1"/>
    <col min="12" max="12" width="12.7109375" style="60" customWidth="1"/>
    <col min="13" max="13" width="0.85546875" style="60" customWidth="1"/>
    <col min="14" max="14" width="12.7109375" style="60" customWidth="1"/>
    <col min="15" max="15" width="0.85546875" style="60" customWidth="1"/>
    <col min="16" max="16" width="12.7109375" style="60" customWidth="1"/>
    <col min="17" max="17" width="11" style="60" bestFit="1" customWidth="1"/>
    <col min="18" max="18" width="11.5703125" style="60" bestFit="1" customWidth="1"/>
    <col min="19" max="19" width="8.140625" style="60" customWidth="1"/>
    <col min="20" max="20" width="11.5703125" style="60" bestFit="1" customWidth="1"/>
    <col min="21" max="22" width="8.140625" style="60" customWidth="1"/>
    <col min="23" max="16384" width="8.140625" style="60"/>
  </cols>
  <sheetData>
    <row r="1" spans="1:18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163"/>
      <c r="I1" s="163"/>
      <c r="J1" s="3"/>
      <c r="K1" s="3"/>
      <c r="L1" s="3"/>
      <c r="M1" s="163"/>
      <c r="N1" s="3"/>
      <c r="O1" s="59"/>
      <c r="P1" s="3"/>
    </row>
    <row r="2" spans="1:18" ht="16.5" customHeight="1">
      <c r="A2" s="1" t="s">
        <v>70</v>
      </c>
      <c r="B2" s="1"/>
      <c r="C2" s="1"/>
      <c r="D2" s="1"/>
      <c r="E2" s="1"/>
      <c r="F2" s="1"/>
      <c r="G2" s="1"/>
      <c r="H2" s="163"/>
      <c r="I2" s="163"/>
      <c r="J2" s="3"/>
      <c r="K2" s="3"/>
      <c r="L2" s="3"/>
      <c r="M2" s="163"/>
      <c r="N2" s="3"/>
      <c r="O2" s="59"/>
      <c r="P2" s="3"/>
    </row>
    <row r="3" spans="1:18" ht="16.5" customHeight="1">
      <c r="A3" s="61" t="s">
        <v>93</v>
      </c>
      <c r="B3" s="6"/>
      <c r="C3" s="6"/>
      <c r="D3" s="6"/>
      <c r="E3" s="6"/>
      <c r="F3" s="6"/>
      <c r="G3" s="6"/>
      <c r="H3" s="164"/>
      <c r="I3" s="164"/>
      <c r="J3" s="8"/>
      <c r="K3" s="8"/>
      <c r="L3" s="8"/>
      <c r="M3" s="164"/>
      <c r="N3" s="8"/>
      <c r="O3" s="62"/>
      <c r="P3" s="8"/>
    </row>
    <row r="4" spans="1:18" ht="16.5" customHeight="1">
      <c r="A4" s="35"/>
      <c r="B4" s="1"/>
      <c r="C4" s="1"/>
      <c r="D4" s="1"/>
      <c r="E4" s="1"/>
      <c r="F4" s="1"/>
      <c r="G4" s="1"/>
      <c r="H4" s="163"/>
      <c r="I4" s="163"/>
      <c r="J4" s="3"/>
      <c r="K4" s="3"/>
      <c r="L4" s="3"/>
      <c r="M4" s="163"/>
      <c r="N4" s="3"/>
      <c r="O4" s="59"/>
      <c r="P4" s="3"/>
    </row>
    <row r="5" spans="1:18" ht="16.5" customHeight="1">
      <c r="A5" s="35"/>
      <c r="B5" s="1"/>
      <c r="C5" s="1"/>
      <c r="D5" s="1"/>
      <c r="E5" s="1"/>
      <c r="F5" s="1"/>
      <c r="G5" s="1"/>
      <c r="H5" s="163"/>
      <c r="I5" s="163"/>
      <c r="J5" s="3"/>
      <c r="K5" s="3"/>
      <c r="L5" s="3"/>
      <c r="M5" s="163"/>
      <c r="N5" s="3"/>
      <c r="O5" s="59"/>
      <c r="P5" s="3"/>
    </row>
    <row r="6" spans="1:18" ht="16.5" customHeight="1">
      <c r="A6" s="35"/>
      <c r="B6" s="1"/>
      <c r="C6" s="1"/>
      <c r="D6" s="1"/>
      <c r="E6" s="1"/>
      <c r="F6" s="1"/>
      <c r="G6" s="1"/>
      <c r="H6" s="163"/>
      <c r="I6" s="163"/>
      <c r="J6" s="168" t="s">
        <v>3</v>
      </c>
      <c r="K6" s="168"/>
      <c r="L6" s="168"/>
      <c r="M6" s="3"/>
      <c r="N6" s="168" t="s">
        <v>4</v>
      </c>
      <c r="O6" s="168"/>
      <c r="P6" s="168"/>
    </row>
    <row r="7" spans="1:18" ht="16.5" customHeight="1">
      <c r="A7" s="35"/>
      <c r="B7" s="1"/>
      <c r="C7" s="1"/>
      <c r="D7" s="1"/>
      <c r="E7" s="1"/>
      <c r="F7" s="1"/>
      <c r="G7" s="1"/>
      <c r="H7" s="163"/>
      <c r="I7" s="163"/>
      <c r="J7" s="169" t="s">
        <v>5</v>
      </c>
      <c r="K7" s="169"/>
      <c r="L7" s="169"/>
      <c r="M7" s="10"/>
      <c r="N7" s="169" t="s">
        <v>5</v>
      </c>
      <c r="O7" s="169"/>
      <c r="P7" s="169"/>
      <c r="R7" s="67"/>
    </row>
    <row r="8" spans="1:18" ht="16.5" customHeight="1">
      <c r="A8" s="1"/>
      <c r="B8" s="1"/>
      <c r="C8" s="1"/>
      <c r="D8" s="1"/>
      <c r="E8" s="1"/>
      <c r="F8" s="1"/>
      <c r="G8" s="1"/>
      <c r="H8" s="16"/>
      <c r="I8" s="163"/>
      <c r="J8" s="13" t="s">
        <v>10</v>
      </c>
      <c r="K8" s="13"/>
      <c r="L8" s="13" t="s">
        <v>11</v>
      </c>
      <c r="M8" s="163"/>
      <c r="N8" s="13" t="s">
        <v>10</v>
      </c>
      <c r="O8" s="11"/>
      <c r="P8" s="13" t="s">
        <v>11</v>
      </c>
      <c r="R8" s="67"/>
    </row>
    <row r="9" spans="1:18" ht="16.5" customHeight="1">
      <c r="A9" s="1"/>
      <c r="B9" s="1"/>
      <c r="C9" s="1"/>
      <c r="D9" s="1"/>
      <c r="E9" s="1"/>
      <c r="F9" s="1"/>
      <c r="G9" s="1"/>
      <c r="H9" s="16"/>
      <c r="I9" s="163"/>
      <c r="J9" s="13" t="s">
        <v>12</v>
      </c>
      <c r="K9" s="13"/>
      <c r="L9" s="13" t="s">
        <v>12</v>
      </c>
      <c r="M9" s="163"/>
      <c r="N9" s="13" t="s">
        <v>12</v>
      </c>
      <c r="O9" s="11"/>
      <c r="P9" s="13" t="s">
        <v>12</v>
      </c>
      <c r="R9" s="67"/>
    </row>
    <row r="10" spans="1:18" ht="16.5" customHeight="1">
      <c r="A10" s="1"/>
      <c r="B10" s="1"/>
      <c r="C10" s="1"/>
      <c r="D10" s="1"/>
      <c r="E10" s="1"/>
      <c r="F10" s="1"/>
      <c r="G10" s="1"/>
      <c r="H10" s="164" t="s">
        <v>13</v>
      </c>
      <c r="I10" s="163"/>
      <c r="J10" s="63" t="s">
        <v>14</v>
      </c>
      <c r="K10" s="11"/>
      <c r="L10" s="63" t="s">
        <v>14</v>
      </c>
      <c r="M10" s="163"/>
      <c r="N10" s="63" t="s">
        <v>14</v>
      </c>
      <c r="O10" s="11"/>
      <c r="P10" s="63" t="s">
        <v>14</v>
      </c>
    </row>
    <row r="11" spans="1:18" ht="16.5" customHeight="1">
      <c r="A11" s="1"/>
      <c r="B11" s="1"/>
      <c r="C11" s="1"/>
      <c r="D11" s="1"/>
      <c r="E11" s="1"/>
      <c r="F11" s="1"/>
      <c r="G11" s="1"/>
      <c r="H11" s="163"/>
      <c r="I11" s="163"/>
      <c r="J11" s="64"/>
      <c r="K11" s="163"/>
      <c r="L11" s="163"/>
      <c r="M11" s="163"/>
      <c r="N11" s="64"/>
      <c r="O11" s="65"/>
      <c r="P11" s="163"/>
    </row>
    <row r="12" spans="1:18" ht="16.5" customHeight="1">
      <c r="A12" s="16" t="s">
        <v>72</v>
      </c>
      <c r="B12" s="16"/>
      <c r="C12" s="16"/>
      <c r="D12" s="16"/>
      <c r="E12" s="16"/>
      <c r="F12" s="16"/>
      <c r="G12" s="16"/>
      <c r="H12" s="162">
        <v>14</v>
      </c>
      <c r="I12" s="162"/>
      <c r="J12" s="18">
        <v>8787670</v>
      </c>
      <c r="K12" s="19"/>
      <c r="L12" s="19">
        <v>10200283</v>
      </c>
      <c r="M12" s="162"/>
      <c r="N12" s="18">
        <v>8787670</v>
      </c>
      <c r="O12" s="19"/>
      <c r="P12" s="19">
        <v>10200283</v>
      </c>
    </row>
    <row r="13" spans="1:18" ht="16.5" customHeight="1">
      <c r="A13" s="16" t="s">
        <v>73</v>
      </c>
      <c r="B13" s="16"/>
      <c r="C13" s="16"/>
      <c r="D13" s="16"/>
      <c r="E13" s="16"/>
      <c r="F13" s="16"/>
      <c r="G13" s="16"/>
      <c r="H13" s="162"/>
      <c r="I13" s="162"/>
      <c r="J13" s="66">
        <v>-7382531</v>
      </c>
      <c r="K13" s="19"/>
      <c r="L13" s="46">
        <v>-8497180</v>
      </c>
      <c r="M13" s="162"/>
      <c r="N13" s="66">
        <v>-7578563</v>
      </c>
      <c r="O13" s="19"/>
      <c r="P13" s="46">
        <v>-8497180</v>
      </c>
    </row>
    <row r="14" spans="1:18" ht="16.5" customHeight="1">
      <c r="A14" s="16"/>
      <c r="B14" s="16"/>
      <c r="C14" s="16"/>
      <c r="D14" s="16"/>
      <c r="E14" s="16"/>
      <c r="F14" s="16"/>
      <c r="G14" s="16"/>
      <c r="H14" s="162"/>
      <c r="I14" s="162"/>
      <c r="J14" s="18"/>
      <c r="K14" s="19"/>
      <c r="L14" s="19"/>
      <c r="M14" s="162"/>
      <c r="N14" s="18"/>
      <c r="O14" s="19"/>
      <c r="P14" s="19"/>
    </row>
    <row r="15" spans="1:18" ht="16.5" customHeight="1">
      <c r="A15" s="1" t="s">
        <v>74</v>
      </c>
      <c r="B15" s="1"/>
      <c r="C15" s="1"/>
      <c r="D15" s="1"/>
      <c r="E15" s="1"/>
      <c r="F15" s="1"/>
      <c r="G15" s="1"/>
      <c r="H15" s="163"/>
      <c r="I15" s="163"/>
      <c r="J15" s="18">
        <f>SUM(J12:J13)</f>
        <v>1405139</v>
      </c>
      <c r="K15" s="19"/>
      <c r="L15" s="19">
        <f>SUM(L12:L13)</f>
        <v>1703103</v>
      </c>
      <c r="M15" s="163"/>
      <c r="N15" s="18">
        <f>SUM(N12:N13)</f>
        <v>1209107</v>
      </c>
      <c r="O15" s="19"/>
      <c r="P15" s="19">
        <f>SUM(P12:P13)</f>
        <v>1703103</v>
      </c>
    </row>
    <row r="16" spans="1:18" ht="16.5" customHeight="1">
      <c r="A16" s="16" t="s">
        <v>75</v>
      </c>
      <c r="B16" s="1"/>
      <c r="C16" s="16"/>
      <c r="D16" s="16"/>
      <c r="E16" s="16"/>
      <c r="F16" s="16"/>
      <c r="G16" s="16"/>
      <c r="H16" s="162">
        <v>15</v>
      </c>
      <c r="I16" s="162"/>
      <c r="J16" s="23">
        <v>74687</v>
      </c>
      <c r="K16" s="24"/>
      <c r="L16" s="24">
        <v>40027</v>
      </c>
      <c r="M16" s="162"/>
      <c r="N16" s="18">
        <v>80101</v>
      </c>
      <c r="O16" s="19"/>
      <c r="P16" s="24">
        <v>40027</v>
      </c>
    </row>
    <row r="17" spans="1:17" ht="16.5" customHeight="1">
      <c r="A17" s="16" t="s">
        <v>76</v>
      </c>
      <c r="B17" s="16"/>
      <c r="C17" s="16"/>
      <c r="D17" s="16"/>
      <c r="E17" s="16"/>
      <c r="F17" s="16"/>
      <c r="G17" s="16"/>
      <c r="H17" s="162"/>
      <c r="I17" s="162"/>
      <c r="J17" s="23">
        <v>-119952</v>
      </c>
      <c r="K17" s="24"/>
      <c r="L17" s="19">
        <v>-133984</v>
      </c>
      <c r="M17" s="162"/>
      <c r="N17" s="18">
        <v>-119930</v>
      </c>
      <c r="O17" s="19"/>
      <c r="P17" s="19">
        <v>-133984</v>
      </c>
      <c r="Q17" s="68"/>
    </row>
    <row r="18" spans="1:17" ht="16.5" customHeight="1">
      <c r="A18" s="16" t="s">
        <v>77</v>
      </c>
      <c r="B18" s="16"/>
      <c r="C18" s="16"/>
      <c r="D18" s="16"/>
      <c r="E18" s="16"/>
      <c r="F18" s="16"/>
      <c r="G18" s="16"/>
      <c r="H18" s="162"/>
      <c r="I18" s="162"/>
      <c r="J18" s="23">
        <v>-522822</v>
      </c>
      <c r="K18" s="24"/>
      <c r="L18" s="19">
        <v>-644712</v>
      </c>
      <c r="M18" s="162"/>
      <c r="N18" s="18">
        <v>-522254</v>
      </c>
      <c r="O18" s="19"/>
      <c r="P18" s="19">
        <v>-644712</v>
      </c>
      <c r="Q18" s="68"/>
    </row>
    <row r="19" spans="1:17" ht="16.5" customHeight="1">
      <c r="A19" s="16" t="s">
        <v>78</v>
      </c>
      <c r="B19" s="16"/>
      <c r="C19" s="16"/>
      <c r="D19" s="16"/>
      <c r="E19" s="16"/>
      <c r="F19" s="16"/>
      <c r="G19" s="16"/>
      <c r="H19" s="162"/>
      <c r="I19" s="162"/>
      <c r="J19" s="69">
        <v>-53690</v>
      </c>
      <c r="K19" s="24"/>
      <c r="L19" s="46">
        <v>-53250</v>
      </c>
      <c r="M19" s="162"/>
      <c r="N19" s="66">
        <v>-21662</v>
      </c>
      <c r="O19" s="19"/>
      <c r="P19" s="46">
        <v>-53250</v>
      </c>
    </row>
    <row r="20" spans="1:17" ht="16.5" customHeight="1">
      <c r="A20" s="16"/>
      <c r="B20" s="16"/>
      <c r="C20" s="16"/>
      <c r="D20" s="16"/>
      <c r="E20" s="16"/>
      <c r="F20" s="16"/>
      <c r="G20" s="16"/>
      <c r="H20" s="162"/>
      <c r="I20" s="162"/>
      <c r="J20" s="23"/>
      <c r="K20" s="24"/>
      <c r="L20" s="24"/>
      <c r="M20" s="162"/>
      <c r="N20" s="23"/>
      <c r="O20" s="19"/>
      <c r="P20" s="24"/>
    </row>
    <row r="21" spans="1:17" ht="16.5" customHeight="1">
      <c r="A21" s="1" t="s">
        <v>79</v>
      </c>
      <c r="B21" s="16"/>
      <c r="C21" s="16"/>
      <c r="D21" s="16"/>
      <c r="E21" s="16"/>
      <c r="F21" s="16"/>
      <c r="G21" s="16"/>
      <c r="H21" s="162"/>
      <c r="I21" s="162"/>
      <c r="J21" s="18">
        <f>SUM(J15:J19)</f>
        <v>783362</v>
      </c>
      <c r="K21" s="19"/>
      <c r="L21" s="19">
        <f>SUM(L15:L19)</f>
        <v>911184</v>
      </c>
      <c r="M21" s="162"/>
      <c r="N21" s="18">
        <f>SUM(N15:N19)</f>
        <v>625362</v>
      </c>
      <c r="O21" s="19"/>
      <c r="P21" s="19">
        <f>SUM(P15:P19)</f>
        <v>911184</v>
      </c>
    </row>
    <row r="22" spans="1:17" ht="16.5" customHeight="1">
      <c r="A22" s="16" t="s">
        <v>80</v>
      </c>
      <c r="B22" s="16"/>
      <c r="C22" s="16"/>
      <c r="D22" s="16"/>
      <c r="E22" s="16"/>
      <c r="F22" s="16"/>
      <c r="G22" s="16"/>
      <c r="H22" s="162"/>
      <c r="I22" s="162"/>
      <c r="J22" s="66">
        <v>-144942</v>
      </c>
      <c r="K22" s="19"/>
      <c r="L22" s="46">
        <v>-173210</v>
      </c>
      <c r="M22" s="162"/>
      <c r="N22" s="66">
        <v>-126845</v>
      </c>
      <c r="O22" s="19"/>
      <c r="P22" s="46">
        <v>-173210</v>
      </c>
    </row>
    <row r="23" spans="1:17" ht="16.5" customHeight="1">
      <c r="A23" s="16"/>
      <c r="B23" s="1"/>
      <c r="C23" s="16"/>
      <c r="D23" s="16"/>
      <c r="E23" s="16"/>
      <c r="F23" s="16"/>
      <c r="G23" s="16"/>
      <c r="H23" s="162"/>
      <c r="I23" s="162"/>
      <c r="J23" s="18"/>
      <c r="K23" s="19"/>
      <c r="L23" s="19"/>
      <c r="M23" s="162"/>
      <c r="N23" s="18"/>
      <c r="O23" s="19"/>
      <c r="P23" s="19"/>
    </row>
    <row r="24" spans="1:17" ht="16.5" customHeight="1">
      <c r="A24" s="1" t="s">
        <v>81</v>
      </c>
      <c r="B24" s="1"/>
      <c r="C24" s="16"/>
      <c r="D24" s="16"/>
      <c r="E24" s="16"/>
      <c r="F24" s="16"/>
      <c r="G24" s="16"/>
      <c r="H24" s="162"/>
      <c r="I24" s="162"/>
      <c r="J24" s="18">
        <f>SUM(J21:J22)</f>
        <v>638420</v>
      </c>
      <c r="K24" s="19"/>
      <c r="L24" s="19">
        <f>SUM(L21:L22)</f>
        <v>737974</v>
      </c>
      <c r="M24" s="162"/>
      <c r="N24" s="18">
        <f>SUM(N21:N22)</f>
        <v>498517</v>
      </c>
      <c r="O24" s="19"/>
      <c r="P24" s="19">
        <f>SUM(P21:P22)</f>
        <v>737974</v>
      </c>
    </row>
    <row r="25" spans="1:17" ht="16.5" customHeight="1">
      <c r="A25" s="16" t="s">
        <v>82</v>
      </c>
      <c r="B25" s="1"/>
      <c r="C25" s="16"/>
      <c r="D25" s="16"/>
      <c r="E25" s="16"/>
      <c r="F25" s="16"/>
      <c r="G25" s="16"/>
      <c r="H25" s="70"/>
      <c r="I25" s="162"/>
      <c r="J25" s="66">
        <v>0</v>
      </c>
      <c r="K25" s="19"/>
      <c r="L25" s="46" t="s">
        <v>83</v>
      </c>
      <c r="M25" s="70"/>
      <c r="N25" s="66">
        <v>0</v>
      </c>
      <c r="O25" s="19"/>
      <c r="P25" s="46" t="s">
        <v>83</v>
      </c>
    </row>
    <row r="26" spans="1:17" ht="16.5" customHeight="1">
      <c r="A26" s="16"/>
      <c r="B26" s="1"/>
      <c r="C26" s="16"/>
      <c r="D26" s="16"/>
      <c r="E26" s="16"/>
      <c r="F26" s="16"/>
      <c r="G26" s="16"/>
      <c r="H26" s="70"/>
      <c r="I26" s="162"/>
      <c r="J26" s="23"/>
      <c r="K26" s="24"/>
      <c r="L26" s="24"/>
      <c r="M26" s="162"/>
      <c r="N26" s="71"/>
      <c r="O26" s="24"/>
      <c r="P26" s="24"/>
    </row>
    <row r="27" spans="1:17" ht="16.5" customHeight="1">
      <c r="A27" s="1" t="s">
        <v>84</v>
      </c>
      <c r="B27" s="16"/>
      <c r="C27" s="16"/>
      <c r="D27" s="16"/>
      <c r="E27" s="16"/>
      <c r="F27" s="16"/>
      <c r="G27" s="16"/>
      <c r="H27" s="70"/>
      <c r="I27" s="162"/>
      <c r="J27" s="23"/>
      <c r="K27" s="24"/>
      <c r="L27" s="24"/>
      <c r="M27" s="162"/>
      <c r="N27" s="23"/>
      <c r="O27" s="24"/>
      <c r="P27" s="24"/>
    </row>
    <row r="28" spans="1:17" ht="16.5" customHeight="1" thickBot="1">
      <c r="B28" s="1" t="s">
        <v>85</v>
      </c>
      <c r="F28" s="16"/>
      <c r="G28" s="16"/>
      <c r="H28" s="70"/>
      <c r="I28" s="162"/>
      <c r="J28" s="72">
        <f>SUM(J24,J25)</f>
        <v>638420</v>
      </c>
      <c r="K28" s="19"/>
      <c r="L28" s="73">
        <f>SUM(L24,L25)</f>
        <v>737974</v>
      </c>
      <c r="M28" s="162"/>
      <c r="N28" s="72">
        <f>SUM(N24,N25)</f>
        <v>498517</v>
      </c>
      <c r="O28" s="19"/>
      <c r="P28" s="73">
        <f>SUM(P24,P25)</f>
        <v>737974</v>
      </c>
      <c r="Q28" s="68"/>
    </row>
    <row r="29" spans="1:17" ht="16.5" customHeight="1" thickTop="1">
      <c r="A29" s="16"/>
      <c r="B29" s="16"/>
      <c r="C29" s="16"/>
      <c r="D29" s="16"/>
      <c r="E29" s="16"/>
      <c r="F29" s="16"/>
      <c r="G29" s="16"/>
      <c r="H29" s="162"/>
      <c r="I29" s="162"/>
      <c r="J29" s="23"/>
      <c r="K29" s="24"/>
      <c r="L29" s="24"/>
      <c r="M29" s="162"/>
      <c r="N29" s="23"/>
      <c r="O29" s="19"/>
      <c r="P29" s="24"/>
    </row>
    <row r="30" spans="1:17" ht="16.5" customHeight="1">
      <c r="A30" s="1" t="s">
        <v>86</v>
      </c>
      <c r="B30" s="16"/>
      <c r="C30" s="16"/>
      <c r="D30" s="16"/>
      <c r="E30" s="16"/>
      <c r="F30" s="16"/>
      <c r="G30" s="16"/>
      <c r="H30" s="162"/>
      <c r="I30" s="162"/>
      <c r="J30" s="23"/>
      <c r="K30" s="24"/>
      <c r="L30" s="24"/>
      <c r="M30" s="162"/>
      <c r="N30" s="23"/>
      <c r="O30" s="19"/>
      <c r="P30" s="24"/>
    </row>
    <row r="31" spans="1:17" ht="16.5" customHeight="1">
      <c r="A31" s="16" t="s">
        <v>87</v>
      </c>
      <c r="B31" s="16"/>
      <c r="C31" s="16"/>
      <c r="D31" s="16"/>
      <c r="E31" s="16"/>
      <c r="F31" s="16"/>
      <c r="G31" s="16"/>
      <c r="H31" s="162"/>
      <c r="I31" s="162"/>
      <c r="J31" s="23">
        <f>J24</f>
        <v>638420</v>
      </c>
      <c r="K31" s="24"/>
      <c r="L31" s="24">
        <f>L24</f>
        <v>737974</v>
      </c>
      <c r="M31" s="162"/>
      <c r="N31" s="23">
        <f>N24</f>
        <v>498517</v>
      </c>
      <c r="O31" s="19"/>
      <c r="P31" s="24">
        <f>P24</f>
        <v>737974</v>
      </c>
    </row>
    <row r="32" spans="1:17" ht="16.5" customHeight="1">
      <c r="A32" s="16" t="s">
        <v>88</v>
      </c>
      <c r="B32" s="16"/>
      <c r="C32" s="16"/>
      <c r="D32" s="16"/>
      <c r="E32" s="16"/>
      <c r="F32" s="16"/>
      <c r="G32" s="16"/>
      <c r="H32" s="162"/>
      <c r="I32" s="162"/>
      <c r="J32" s="66">
        <v>0</v>
      </c>
      <c r="K32" s="19"/>
      <c r="L32" s="46">
        <v>0</v>
      </c>
      <c r="M32" s="162"/>
      <c r="N32" s="66">
        <v>0</v>
      </c>
      <c r="O32" s="24"/>
      <c r="P32" s="46">
        <v>0</v>
      </c>
    </row>
    <row r="33" spans="1:16" ht="16.5" customHeight="1">
      <c r="A33" s="16"/>
      <c r="B33" s="16"/>
      <c r="C33" s="16"/>
      <c r="D33" s="16"/>
      <c r="E33" s="16"/>
      <c r="F33" s="16"/>
      <c r="G33" s="16"/>
      <c r="H33" s="162"/>
      <c r="I33" s="162"/>
      <c r="J33" s="23"/>
      <c r="K33" s="24"/>
      <c r="L33" s="24"/>
      <c r="M33" s="162"/>
      <c r="N33" s="23"/>
      <c r="O33" s="19"/>
      <c r="P33" s="24"/>
    </row>
    <row r="34" spans="1:16" ht="16.5" customHeight="1" thickBot="1">
      <c r="A34" s="16"/>
      <c r="B34" s="16"/>
      <c r="C34" s="16"/>
      <c r="D34" s="16"/>
      <c r="E34" s="16"/>
      <c r="F34" s="16"/>
      <c r="G34" s="16"/>
      <c r="H34" s="162"/>
      <c r="I34" s="162"/>
      <c r="J34" s="72">
        <f>SUM(J31:J32)</f>
        <v>638420</v>
      </c>
      <c r="K34" s="19"/>
      <c r="L34" s="73">
        <f>SUM(L31:L32)</f>
        <v>737974</v>
      </c>
      <c r="M34" s="162"/>
      <c r="N34" s="72">
        <f>SUM(N31:N32)</f>
        <v>498517</v>
      </c>
      <c r="O34" s="19"/>
      <c r="P34" s="73">
        <f>SUM(P31:P32)</f>
        <v>737974</v>
      </c>
    </row>
    <row r="35" spans="1:16" ht="16.5" customHeight="1" thickTop="1">
      <c r="A35" s="16"/>
      <c r="B35" s="16"/>
      <c r="C35" s="16"/>
      <c r="D35" s="16"/>
      <c r="E35" s="16"/>
      <c r="F35" s="16"/>
      <c r="G35" s="16"/>
      <c r="H35" s="162"/>
      <c r="I35" s="162"/>
      <c r="J35" s="23"/>
      <c r="K35" s="24"/>
      <c r="L35" s="24"/>
      <c r="M35" s="162"/>
      <c r="N35" s="23"/>
      <c r="O35" s="19"/>
      <c r="P35" s="24"/>
    </row>
    <row r="36" spans="1:16" ht="16.5" customHeight="1">
      <c r="A36" s="1" t="s">
        <v>84</v>
      </c>
      <c r="B36" s="16"/>
      <c r="C36" s="16"/>
      <c r="D36" s="16"/>
      <c r="E36" s="16"/>
      <c r="F36" s="16"/>
      <c r="G36" s="16"/>
      <c r="H36" s="162"/>
      <c r="I36" s="162"/>
      <c r="J36" s="23"/>
      <c r="K36" s="24"/>
      <c r="L36" s="24"/>
      <c r="M36" s="162"/>
      <c r="N36" s="23"/>
      <c r="O36" s="19"/>
      <c r="P36" s="24"/>
    </row>
    <row r="37" spans="1:16" ht="16.5" customHeight="1">
      <c r="B37" s="1" t="s">
        <v>89</v>
      </c>
      <c r="H37" s="162"/>
      <c r="I37" s="162"/>
      <c r="J37" s="23"/>
      <c r="K37" s="24"/>
      <c r="L37" s="24"/>
      <c r="M37" s="162"/>
      <c r="N37" s="23"/>
      <c r="O37" s="19"/>
      <c r="P37" s="24"/>
    </row>
    <row r="38" spans="1:16" ht="16.5" customHeight="1">
      <c r="A38" s="16" t="s">
        <v>87</v>
      </c>
      <c r="B38" s="16"/>
      <c r="C38" s="16"/>
      <c r="D38" s="16"/>
      <c r="E38" s="16"/>
      <c r="F38" s="16"/>
      <c r="G38" s="16"/>
      <c r="H38" s="162"/>
      <c r="I38" s="162"/>
      <c r="J38" s="23">
        <f>J28</f>
        <v>638420</v>
      </c>
      <c r="K38" s="24"/>
      <c r="L38" s="24">
        <f>L28</f>
        <v>737974</v>
      </c>
      <c r="M38" s="162"/>
      <c r="N38" s="23">
        <f>N28</f>
        <v>498517</v>
      </c>
      <c r="O38" s="19"/>
      <c r="P38" s="24">
        <f>P28</f>
        <v>737974</v>
      </c>
    </row>
    <row r="39" spans="1:16" ht="16.5" customHeight="1">
      <c r="A39" s="16" t="s">
        <v>88</v>
      </c>
      <c r="B39" s="16"/>
      <c r="C39" s="16"/>
      <c r="D39" s="16"/>
      <c r="E39" s="16"/>
      <c r="F39" s="16"/>
      <c r="G39" s="16"/>
      <c r="H39" s="162"/>
      <c r="I39" s="162"/>
      <c r="J39" s="66">
        <v>0</v>
      </c>
      <c r="K39" s="19"/>
      <c r="L39" s="46">
        <v>0</v>
      </c>
      <c r="M39" s="162"/>
      <c r="N39" s="66">
        <v>0</v>
      </c>
      <c r="O39" s="24"/>
      <c r="P39" s="46">
        <v>0</v>
      </c>
    </row>
    <row r="40" spans="1:16" ht="16.5" customHeight="1">
      <c r="A40" s="16"/>
      <c r="B40" s="16"/>
      <c r="C40" s="16"/>
      <c r="D40" s="16"/>
      <c r="E40" s="16"/>
      <c r="F40" s="16"/>
      <c r="G40" s="16"/>
      <c r="H40" s="162"/>
      <c r="I40" s="162"/>
      <c r="J40" s="23"/>
      <c r="K40" s="24"/>
      <c r="L40" s="24"/>
      <c r="M40" s="162"/>
      <c r="N40" s="23"/>
      <c r="O40" s="19"/>
      <c r="P40" s="24"/>
    </row>
    <row r="41" spans="1:16" ht="16.5" customHeight="1" thickBot="1">
      <c r="A41" s="16"/>
      <c r="B41" s="16"/>
      <c r="C41" s="16"/>
      <c r="D41" s="16"/>
      <c r="E41" s="16"/>
      <c r="F41" s="16"/>
      <c r="G41" s="16"/>
      <c r="H41" s="162"/>
      <c r="I41" s="162"/>
      <c r="J41" s="72">
        <f>SUM(J38:J39)</f>
        <v>638420</v>
      </c>
      <c r="K41" s="19"/>
      <c r="L41" s="73">
        <f>SUM(L38:L39)</f>
        <v>737974</v>
      </c>
      <c r="M41" s="162"/>
      <c r="N41" s="72">
        <f>SUM(N38:N39)</f>
        <v>498517</v>
      </c>
      <c r="O41" s="19"/>
      <c r="P41" s="73">
        <f>SUM(P38:P39)</f>
        <v>737974</v>
      </c>
    </row>
    <row r="42" spans="1:16" ht="16.5" customHeight="1" thickTop="1">
      <c r="A42" s="16"/>
      <c r="B42" s="16"/>
      <c r="C42" s="16"/>
      <c r="D42" s="16"/>
      <c r="E42" s="16"/>
      <c r="F42" s="16"/>
      <c r="G42" s="16"/>
      <c r="H42" s="162"/>
      <c r="I42" s="162"/>
      <c r="J42" s="23"/>
      <c r="K42" s="24"/>
      <c r="L42" s="24"/>
      <c r="M42" s="162"/>
      <c r="N42" s="23"/>
      <c r="O42" s="19"/>
      <c r="P42" s="24"/>
    </row>
    <row r="43" spans="1:16" ht="16.5" customHeight="1">
      <c r="A43" s="1" t="s">
        <v>90</v>
      </c>
      <c r="B43" s="16"/>
      <c r="C43" s="16"/>
      <c r="D43" s="16"/>
      <c r="E43" s="16"/>
      <c r="F43" s="16"/>
      <c r="G43" s="16"/>
      <c r="H43" s="162"/>
      <c r="I43" s="162"/>
      <c r="J43" s="74"/>
      <c r="K43" s="75"/>
      <c r="L43" s="75"/>
      <c r="M43" s="162"/>
      <c r="N43" s="74"/>
      <c r="O43" s="76"/>
      <c r="P43" s="75"/>
    </row>
    <row r="44" spans="1:16" ht="16.5" customHeight="1">
      <c r="A44" s="1"/>
      <c r="B44" s="16"/>
      <c r="C44" s="16"/>
      <c r="D44" s="16"/>
      <c r="E44" s="16"/>
      <c r="F44" s="16"/>
      <c r="G44" s="16"/>
      <c r="H44" s="162"/>
      <c r="I44" s="162"/>
      <c r="J44" s="74"/>
      <c r="K44" s="75"/>
      <c r="L44" s="75"/>
      <c r="M44" s="162"/>
      <c r="N44" s="74"/>
      <c r="O44" s="76"/>
      <c r="P44" s="75"/>
    </row>
    <row r="45" spans="1:16" ht="16.5" customHeight="1">
      <c r="A45" s="16" t="s">
        <v>91</v>
      </c>
      <c r="B45" s="16"/>
      <c r="C45" s="16"/>
      <c r="D45" s="16"/>
      <c r="E45" s="16"/>
      <c r="F45" s="16"/>
      <c r="G45" s="16"/>
      <c r="H45" s="166">
        <v>16</v>
      </c>
      <c r="I45" s="162"/>
      <c r="J45" s="74">
        <v>0.37</v>
      </c>
      <c r="K45" s="75"/>
      <c r="L45" s="75">
        <v>0.69</v>
      </c>
      <c r="M45" s="77"/>
      <c r="N45" s="74">
        <v>0.28999999999999998</v>
      </c>
      <c r="O45" s="78"/>
      <c r="P45" s="75">
        <v>0.69</v>
      </c>
    </row>
    <row r="46" spans="1:16" ht="16.5" customHeight="1">
      <c r="A46" s="16" t="s">
        <v>92</v>
      </c>
      <c r="B46" s="16"/>
      <c r="C46" s="16"/>
      <c r="D46" s="16"/>
      <c r="E46" s="16"/>
      <c r="F46" s="16"/>
      <c r="G46" s="16"/>
      <c r="H46" s="166">
        <v>16</v>
      </c>
      <c r="I46" s="16"/>
      <c r="J46" s="74">
        <v>0.36</v>
      </c>
      <c r="K46" s="16"/>
      <c r="L46" s="75">
        <v>0.69</v>
      </c>
      <c r="M46" s="16"/>
      <c r="N46" s="74">
        <v>0.28000000000000003</v>
      </c>
      <c r="O46" s="16"/>
      <c r="P46" s="75">
        <v>0.69</v>
      </c>
    </row>
    <row r="47" spans="1:16" ht="11.25" customHeight="1">
      <c r="A47" s="16"/>
      <c r="B47" s="16"/>
      <c r="C47" s="16"/>
      <c r="D47" s="16"/>
      <c r="E47" s="16"/>
      <c r="F47" s="16"/>
      <c r="G47" s="16"/>
      <c r="H47" s="16"/>
      <c r="I47" s="16"/>
      <c r="J47" s="75"/>
      <c r="K47" s="16"/>
      <c r="L47" s="16"/>
      <c r="M47" s="16"/>
      <c r="N47" s="75"/>
      <c r="O47" s="16"/>
      <c r="P47" s="16"/>
    </row>
    <row r="48" spans="1:16" ht="21.95" customHeight="1">
      <c r="A48" s="40" t="str">
        <f>'EN_BS 2-4'!A48</f>
        <v>The accompanying notes are an integral part of this interim financial information.</v>
      </c>
      <c r="B48" s="40"/>
      <c r="C48" s="40"/>
      <c r="D48" s="40"/>
      <c r="E48" s="40"/>
      <c r="F48" s="40"/>
      <c r="G48" s="40"/>
      <c r="H48" s="40"/>
      <c r="I48" s="40"/>
      <c r="J48" s="79"/>
      <c r="K48" s="79"/>
      <c r="L48" s="79"/>
      <c r="M48" s="45"/>
      <c r="N48" s="79"/>
      <c r="O48" s="80"/>
      <c r="P48" s="79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2C0B4-6698-4DB9-BE63-5B62ACBB6B02}">
  <dimension ref="A1:P102"/>
  <sheetViews>
    <sheetView zoomScale="90" zoomScaleNormal="90" zoomScaleSheetLayoutView="90" zoomScalePageLayoutView="80" workbookViewId="0">
      <selection activeCell="U14" sqref="U14"/>
    </sheetView>
  </sheetViews>
  <sheetFormatPr defaultColWidth="8.28515625" defaultRowHeight="16.5" customHeight="1"/>
  <cols>
    <col min="1" max="2" width="1.7109375" style="4" customWidth="1"/>
    <col min="3" max="3" width="35.28515625" style="4" customWidth="1"/>
    <col min="4" max="4" width="6.570312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5.42578125" style="4" bestFit="1" customWidth="1"/>
    <col min="9" max="9" width="0.85546875" style="4" customWidth="1"/>
    <col min="10" max="10" width="17" style="4" customWidth="1"/>
    <col min="11" max="11" width="0.85546875" style="4" customWidth="1"/>
    <col min="12" max="12" width="13.7109375" style="4" customWidth="1"/>
    <col min="13" max="13" width="0.85546875" style="4" customWidth="1"/>
    <col min="14" max="14" width="13.7109375" style="4" customWidth="1"/>
    <col min="15" max="15" width="0.85546875" style="4" customWidth="1"/>
    <col min="16" max="16" width="13.7109375" style="4" customWidth="1"/>
    <col min="17" max="17" width="8.28515625" style="4" customWidth="1"/>
    <col min="18" max="16384" width="8.28515625" style="4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60"/>
      <c r="G1" s="160"/>
      <c r="H1" s="160"/>
      <c r="I1" s="82"/>
      <c r="J1" s="160"/>
      <c r="K1" s="82"/>
      <c r="L1" s="82"/>
      <c r="M1" s="82"/>
      <c r="N1" s="3"/>
      <c r="O1" s="82"/>
      <c r="P1" s="3"/>
    </row>
    <row r="2" spans="1:16" ht="16.5" customHeight="1">
      <c r="A2" s="1" t="s">
        <v>94</v>
      </c>
      <c r="B2" s="1"/>
      <c r="C2" s="1"/>
      <c r="D2" s="1"/>
      <c r="E2" s="1"/>
      <c r="F2" s="160"/>
      <c r="G2" s="160"/>
      <c r="H2" s="160"/>
      <c r="I2" s="82"/>
      <c r="J2" s="160"/>
      <c r="K2" s="82"/>
      <c r="L2" s="82"/>
      <c r="M2" s="82"/>
      <c r="N2" s="3"/>
      <c r="O2" s="82"/>
      <c r="P2" s="3"/>
    </row>
    <row r="3" spans="1:16" ht="16.5" customHeight="1">
      <c r="A3" s="6" t="str">
        <f>'EN_PL 6 (6M)'!A3</f>
        <v>For the six-month period ended 30 June 2021</v>
      </c>
      <c r="B3" s="6"/>
      <c r="C3" s="6"/>
      <c r="D3" s="8"/>
      <c r="E3" s="83"/>
      <c r="F3" s="161"/>
      <c r="G3" s="161"/>
      <c r="H3" s="161"/>
      <c r="I3" s="85"/>
      <c r="J3" s="161"/>
      <c r="K3" s="85"/>
      <c r="L3" s="85"/>
      <c r="M3" s="85"/>
      <c r="N3" s="83"/>
      <c r="O3" s="85"/>
      <c r="P3" s="83"/>
    </row>
    <row r="4" spans="1:16" ht="16.5" customHeight="1">
      <c r="A4" s="1"/>
      <c r="B4" s="1"/>
      <c r="C4" s="1"/>
      <c r="D4" s="3"/>
      <c r="E4" s="65"/>
      <c r="F4" s="160"/>
      <c r="G4" s="160"/>
      <c r="H4" s="160"/>
      <c r="I4" s="82"/>
      <c r="J4" s="160"/>
      <c r="K4" s="82"/>
      <c r="L4" s="82"/>
      <c r="M4" s="82"/>
      <c r="N4" s="65"/>
      <c r="O4" s="82"/>
      <c r="P4" s="65"/>
    </row>
    <row r="5" spans="1:16" ht="16.5" customHeight="1">
      <c r="A5" s="1"/>
      <c r="B5" s="1"/>
      <c r="C5" s="1"/>
      <c r="D5" s="1"/>
      <c r="E5" s="1"/>
      <c r="F5" s="160"/>
      <c r="G5" s="160"/>
      <c r="H5" s="160"/>
      <c r="I5" s="160"/>
      <c r="J5" s="160"/>
      <c r="K5" s="160"/>
      <c r="L5" s="171"/>
      <c r="M5" s="171"/>
      <c r="N5" s="171"/>
      <c r="O5" s="160"/>
      <c r="P5" s="160"/>
    </row>
    <row r="6" spans="1:16" ht="16.5" customHeight="1">
      <c r="A6" s="1"/>
      <c r="B6" s="1"/>
      <c r="C6" s="1"/>
      <c r="D6" s="1"/>
      <c r="E6" s="1"/>
      <c r="F6" s="172" t="s">
        <v>95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ht="16.5" customHeight="1">
      <c r="A7" s="1"/>
      <c r="B7" s="1"/>
      <c r="C7" s="1"/>
      <c r="D7" s="1"/>
      <c r="E7" s="1"/>
      <c r="F7" s="173" t="s">
        <v>96</v>
      </c>
      <c r="G7" s="173"/>
      <c r="H7" s="173"/>
      <c r="I7" s="173"/>
      <c r="J7" s="173"/>
      <c r="K7" s="173"/>
      <c r="L7" s="173"/>
      <c r="M7" s="173"/>
      <c r="N7" s="173"/>
      <c r="O7" s="174"/>
      <c r="P7" s="163"/>
    </row>
    <row r="8" spans="1:16" ht="16.5" customHeight="1">
      <c r="A8" s="1"/>
      <c r="B8" s="1"/>
      <c r="C8" s="1"/>
      <c r="D8" s="19"/>
      <c r="E8" s="86"/>
      <c r="F8" s="3" t="s">
        <v>97</v>
      </c>
      <c r="G8" s="3"/>
      <c r="H8" s="3"/>
      <c r="I8" s="82"/>
      <c r="J8" s="3" t="s">
        <v>98</v>
      </c>
      <c r="K8" s="82"/>
      <c r="L8" s="172" t="s">
        <v>65</v>
      </c>
      <c r="M8" s="172"/>
      <c r="N8" s="172"/>
      <c r="O8" s="82"/>
      <c r="P8" s="16"/>
    </row>
    <row r="9" spans="1:16" ht="16.5" customHeight="1">
      <c r="A9" s="1"/>
      <c r="B9" s="1"/>
      <c r="C9" s="1"/>
      <c r="D9" s="19"/>
      <c r="E9" s="86"/>
      <c r="F9" s="3" t="s">
        <v>99</v>
      </c>
      <c r="G9" s="3"/>
      <c r="H9" s="3" t="s">
        <v>100</v>
      </c>
      <c r="I9" s="65"/>
      <c r="J9" s="3" t="s">
        <v>101</v>
      </c>
      <c r="K9" s="65"/>
      <c r="L9" s="65" t="s">
        <v>102</v>
      </c>
      <c r="M9" s="65"/>
      <c r="N9" s="16"/>
      <c r="O9" s="65"/>
      <c r="P9" s="3" t="s">
        <v>103</v>
      </c>
    </row>
    <row r="10" spans="1:16" ht="16.5" customHeight="1">
      <c r="A10" s="1"/>
      <c r="B10" s="1"/>
      <c r="C10" s="1"/>
      <c r="D10" s="19"/>
      <c r="E10" s="86"/>
      <c r="F10" s="3" t="s">
        <v>104</v>
      </c>
      <c r="G10" s="3"/>
      <c r="H10" s="3" t="s">
        <v>105</v>
      </c>
      <c r="I10" s="65"/>
      <c r="J10" s="3" t="s">
        <v>106</v>
      </c>
      <c r="K10" s="65"/>
      <c r="L10" s="87" t="s">
        <v>107</v>
      </c>
      <c r="M10" s="65"/>
      <c r="N10" s="3" t="s">
        <v>67</v>
      </c>
      <c r="O10" s="65"/>
      <c r="P10" s="3" t="s">
        <v>108</v>
      </c>
    </row>
    <row r="11" spans="1:16" ht="16.5" customHeight="1">
      <c r="A11" s="1"/>
      <c r="B11" s="1"/>
      <c r="C11" s="1"/>
      <c r="D11" s="19"/>
      <c r="E11" s="86"/>
      <c r="F11" s="3" t="s">
        <v>12</v>
      </c>
      <c r="G11" s="3"/>
      <c r="H11" s="3" t="s">
        <v>12</v>
      </c>
      <c r="I11" s="65"/>
      <c r="J11" s="3" t="s">
        <v>12</v>
      </c>
      <c r="K11" s="65"/>
      <c r="L11" s="3" t="s">
        <v>12</v>
      </c>
      <c r="M11" s="65"/>
      <c r="N11" s="3" t="s">
        <v>12</v>
      </c>
      <c r="O11" s="65"/>
      <c r="P11" s="3" t="s">
        <v>12</v>
      </c>
    </row>
    <row r="12" spans="1:16" ht="16.5" customHeight="1">
      <c r="A12" s="16"/>
      <c r="B12" s="16"/>
      <c r="C12" s="16"/>
      <c r="D12" s="161" t="s">
        <v>13</v>
      </c>
      <c r="E12" s="86"/>
      <c r="F12" s="63" t="s">
        <v>14</v>
      </c>
      <c r="G12" s="11"/>
      <c r="H12" s="63" t="s">
        <v>14</v>
      </c>
      <c r="I12" s="16"/>
      <c r="J12" s="63" t="s">
        <v>14</v>
      </c>
      <c r="K12" s="16"/>
      <c r="L12" s="63" t="s">
        <v>14</v>
      </c>
      <c r="M12" s="16"/>
      <c r="N12" s="63" t="s">
        <v>14</v>
      </c>
      <c r="O12" s="16"/>
      <c r="P12" s="63" t="s">
        <v>14</v>
      </c>
    </row>
    <row r="13" spans="1:16" ht="16.5" customHeight="1">
      <c r="A13" s="16"/>
      <c r="B13" s="16"/>
      <c r="C13" s="16"/>
      <c r="D13" s="88"/>
      <c r="E13" s="86"/>
      <c r="F13" s="19"/>
      <c r="G13" s="19"/>
      <c r="H13" s="19"/>
      <c r="I13" s="86"/>
      <c r="J13" s="19"/>
      <c r="K13" s="86"/>
      <c r="L13" s="86"/>
      <c r="M13" s="86"/>
      <c r="N13" s="19"/>
      <c r="O13" s="86"/>
      <c r="P13" s="19"/>
    </row>
    <row r="14" spans="1:16" ht="16.5" customHeight="1">
      <c r="A14" s="1" t="s">
        <v>109</v>
      </c>
      <c r="B14" s="16"/>
      <c r="C14" s="16"/>
      <c r="D14" s="88"/>
      <c r="E14" s="86"/>
      <c r="F14" s="19">
        <v>120000</v>
      </c>
      <c r="G14" s="19"/>
      <c r="H14" s="19">
        <v>0</v>
      </c>
      <c r="I14" s="19"/>
      <c r="J14" s="19">
        <v>31364</v>
      </c>
      <c r="K14" s="19"/>
      <c r="L14" s="19">
        <v>12000</v>
      </c>
      <c r="M14" s="19"/>
      <c r="N14" s="19">
        <v>2069798</v>
      </c>
      <c r="O14" s="19"/>
      <c r="P14" s="19">
        <f>SUM(F14,H14,J14,L14,N14)</f>
        <v>2233162</v>
      </c>
    </row>
    <row r="15" spans="1:16" ht="16.5" customHeight="1">
      <c r="A15" s="16" t="s">
        <v>110</v>
      </c>
      <c r="B15" s="16"/>
      <c r="C15" s="16"/>
      <c r="D15" s="88"/>
      <c r="E15" s="86"/>
      <c r="F15" s="19">
        <v>600000</v>
      </c>
      <c r="G15" s="19"/>
      <c r="H15" s="19" t="s">
        <v>83</v>
      </c>
      <c r="I15" s="19"/>
      <c r="J15" s="19" t="s">
        <v>83</v>
      </c>
      <c r="K15" s="19"/>
      <c r="L15" s="19" t="s">
        <v>83</v>
      </c>
      <c r="M15" s="19"/>
      <c r="N15" s="19" t="s">
        <v>83</v>
      </c>
      <c r="O15" s="19"/>
      <c r="P15" s="19">
        <f>SUM(F15,H15,J15,L15,N15)</f>
        <v>600000</v>
      </c>
    </row>
    <row r="16" spans="1:16" ht="16.5" customHeight="1">
      <c r="A16" s="16" t="s">
        <v>111</v>
      </c>
      <c r="B16" s="16"/>
      <c r="C16" s="16"/>
      <c r="D16" s="88">
        <v>17</v>
      </c>
      <c r="E16" s="86"/>
      <c r="F16" s="19" t="s">
        <v>83</v>
      </c>
      <c r="G16" s="19"/>
      <c r="H16" s="19" t="s">
        <v>83</v>
      </c>
      <c r="I16" s="19"/>
      <c r="J16" s="19" t="s">
        <v>83</v>
      </c>
      <c r="K16" s="19"/>
      <c r="L16" s="19">
        <v>66500</v>
      </c>
      <c r="M16" s="19"/>
      <c r="N16" s="19">
        <v>-66500</v>
      </c>
      <c r="O16" s="19"/>
      <c r="P16" s="19">
        <f>SUM(F16,H16,J16,L16,N16)</f>
        <v>0</v>
      </c>
    </row>
    <row r="17" spans="1:16" ht="16.5" customHeight="1">
      <c r="A17" s="16" t="s">
        <v>112</v>
      </c>
      <c r="B17" s="16"/>
      <c r="C17" s="16"/>
      <c r="D17" s="88">
        <v>17</v>
      </c>
      <c r="E17" s="86"/>
      <c r="F17" s="19" t="s">
        <v>83</v>
      </c>
      <c r="G17" s="19"/>
      <c r="H17" s="19" t="s">
        <v>83</v>
      </c>
      <c r="I17" s="19"/>
      <c r="J17" s="19" t="s">
        <v>83</v>
      </c>
      <c r="K17" s="19"/>
      <c r="L17" s="19" t="s">
        <v>83</v>
      </c>
      <c r="M17" s="19"/>
      <c r="N17" s="19">
        <v>-1020000</v>
      </c>
      <c r="O17" s="19"/>
      <c r="P17" s="19">
        <f>SUM(F17,H17,J17,L17,N17)</f>
        <v>-1020000</v>
      </c>
    </row>
    <row r="18" spans="1:16" ht="16.5" customHeight="1">
      <c r="A18" s="16" t="s">
        <v>113</v>
      </c>
      <c r="B18" s="16"/>
      <c r="C18" s="16"/>
      <c r="D18" s="88"/>
      <c r="E18" s="86"/>
      <c r="F18" s="46" t="s">
        <v>83</v>
      </c>
      <c r="G18" s="19"/>
      <c r="H18" s="46" t="s">
        <v>83</v>
      </c>
      <c r="I18" s="86"/>
      <c r="J18" s="46" t="s">
        <v>83</v>
      </c>
      <c r="K18" s="86"/>
      <c r="L18" s="46" t="s">
        <v>83</v>
      </c>
      <c r="M18" s="86"/>
      <c r="N18" s="46">
        <f>'EN_PL 6 (6M)'!L28</f>
        <v>737974</v>
      </c>
      <c r="O18" s="86"/>
      <c r="P18" s="46">
        <f>SUM(F18,H18,J18,L18,N18)</f>
        <v>737974</v>
      </c>
    </row>
    <row r="19" spans="1:16" ht="16.5" customHeight="1">
      <c r="A19" s="16"/>
      <c r="B19" s="16"/>
      <c r="C19" s="16"/>
      <c r="D19" s="88"/>
      <c r="E19" s="86"/>
      <c r="F19" s="19"/>
      <c r="G19" s="19"/>
      <c r="H19" s="19"/>
      <c r="I19" s="86"/>
      <c r="J19" s="19"/>
      <c r="K19" s="86"/>
      <c r="L19" s="86"/>
      <c r="M19" s="86"/>
      <c r="N19" s="19"/>
      <c r="O19" s="86"/>
      <c r="P19" s="19"/>
    </row>
    <row r="20" spans="1:16" ht="16.5" customHeight="1" thickBot="1">
      <c r="A20" s="1" t="s">
        <v>114</v>
      </c>
      <c r="B20" s="16"/>
      <c r="C20" s="16"/>
      <c r="D20" s="88"/>
      <c r="E20" s="86"/>
      <c r="F20" s="73">
        <f>SUM(F14:F18)</f>
        <v>720000</v>
      </c>
      <c r="G20" s="19"/>
      <c r="H20" s="73">
        <f>SUM(H14:H18)</f>
        <v>0</v>
      </c>
      <c r="I20" s="86"/>
      <c r="J20" s="73">
        <f>SUM(J14:J18)</f>
        <v>31364</v>
      </c>
      <c r="K20" s="86"/>
      <c r="L20" s="73">
        <f>SUM(L14:L18)</f>
        <v>78500</v>
      </c>
      <c r="M20" s="86"/>
      <c r="N20" s="73">
        <f>SUM(N14:N18)</f>
        <v>1721272</v>
      </c>
      <c r="O20" s="86"/>
      <c r="P20" s="73">
        <f>SUM(P14:P18)</f>
        <v>2551136</v>
      </c>
    </row>
    <row r="21" spans="1:16" ht="16.5" customHeight="1" thickTop="1">
      <c r="A21" s="1"/>
      <c r="B21" s="16"/>
      <c r="C21" s="16"/>
      <c r="D21" s="88"/>
      <c r="E21" s="86"/>
      <c r="F21" s="19"/>
      <c r="G21" s="19"/>
      <c r="H21" s="19"/>
      <c r="I21" s="86"/>
      <c r="J21" s="19"/>
      <c r="K21" s="86"/>
      <c r="L21" s="86"/>
      <c r="M21" s="86"/>
      <c r="N21" s="19"/>
      <c r="O21" s="86"/>
      <c r="P21" s="19"/>
    </row>
    <row r="22" spans="1:16" ht="16.5" customHeight="1">
      <c r="A22" s="1"/>
      <c r="B22" s="16"/>
      <c r="C22" s="16"/>
      <c r="D22" s="88"/>
      <c r="E22" s="86"/>
      <c r="F22" s="19"/>
      <c r="G22" s="19"/>
      <c r="H22" s="19"/>
      <c r="I22" s="86"/>
      <c r="J22" s="19"/>
      <c r="K22" s="86"/>
      <c r="L22" s="86"/>
      <c r="M22" s="86"/>
      <c r="N22" s="19"/>
      <c r="O22" s="86"/>
      <c r="P22" s="19"/>
    </row>
    <row r="23" spans="1:16" ht="16.5" customHeight="1">
      <c r="A23" s="1" t="s">
        <v>115</v>
      </c>
      <c r="B23" s="16"/>
      <c r="C23" s="16"/>
      <c r="D23" s="88"/>
      <c r="E23" s="86"/>
      <c r="F23" s="18">
        <v>870000</v>
      </c>
      <c r="G23" s="19"/>
      <c r="H23" s="18">
        <v>8111061</v>
      </c>
      <c r="I23" s="19"/>
      <c r="J23" s="18">
        <v>33364</v>
      </c>
      <c r="K23" s="19"/>
      <c r="L23" s="18">
        <v>89000</v>
      </c>
      <c r="M23" s="19"/>
      <c r="N23" s="18">
        <v>1744047</v>
      </c>
      <c r="O23" s="19"/>
      <c r="P23" s="18">
        <f>SUM(F23,H23,J23,L23,N23)</f>
        <v>10847472</v>
      </c>
    </row>
    <row r="24" spans="1:16" ht="16.5" customHeight="1">
      <c r="A24" s="16" t="s">
        <v>116</v>
      </c>
      <c r="B24" s="16"/>
      <c r="C24" s="16"/>
      <c r="D24" s="88">
        <v>13</v>
      </c>
      <c r="E24" s="86"/>
      <c r="F24" s="18">
        <v>0</v>
      </c>
      <c r="G24" s="19"/>
      <c r="H24" s="18">
        <v>-47806</v>
      </c>
      <c r="I24" s="19"/>
      <c r="J24" s="18">
        <v>0</v>
      </c>
      <c r="K24" s="19"/>
      <c r="L24" s="18">
        <v>0</v>
      </c>
      <c r="M24" s="19"/>
      <c r="N24" s="18">
        <v>0</v>
      </c>
      <c r="O24" s="19"/>
      <c r="P24" s="18">
        <f>SUM(F24,H24,J24,L24,N24)</f>
        <v>-47806</v>
      </c>
    </row>
    <row r="25" spans="1:16" ht="16.5" customHeight="1">
      <c r="A25" s="16" t="s">
        <v>117</v>
      </c>
      <c r="B25" s="16"/>
      <c r="C25" s="16"/>
      <c r="D25" s="88">
        <v>18</v>
      </c>
      <c r="E25" s="86"/>
      <c r="F25" s="18">
        <v>0</v>
      </c>
      <c r="G25" s="19"/>
      <c r="H25" s="18">
        <v>0</v>
      </c>
      <c r="I25" s="19"/>
      <c r="J25" s="18">
        <v>25563</v>
      </c>
      <c r="K25" s="19"/>
      <c r="L25" s="18">
        <v>0</v>
      </c>
      <c r="M25" s="19"/>
      <c r="N25" s="18">
        <v>0</v>
      </c>
      <c r="O25" s="19"/>
      <c r="P25" s="18">
        <f>SUM(F25,H25,J25,L25,N25)</f>
        <v>25563</v>
      </c>
    </row>
    <row r="26" spans="1:16" ht="16.5" customHeight="1">
      <c r="A26" s="16" t="s">
        <v>112</v>
      </c>
      <c r="B26" s="16"/>
      <c r="C26" s="16"/>
      <c r="D26" s="88">
        <v>17</v>
      </c>
      <c r="E26" s="86"/>
      <c r="F26" s="18">
        <v>0</v>
      </c>
      <c r="G26" s="19"/>
      <c r="H26" s="18">
        <v>0</v>
      </c>
      <c r="I26" s="19"/>
      <c r="J26" s="18">
        <v>0</v>
      </c>
      <c r="K26" s="19"/>
      <c r="L26" s="18">
        <v>0</v>
      </c>
      <c r="M26" s="19"/>
      <c r="N26" s="18">
        <v>-382753</v>
      </c>
      <c r="O26" s="19"/>
      <c r="P26" s="18">
        <f>SUM(F26,H26,J26,L26,N26)</f>
        <v>-382753</v>
      </c>
    </row>
    <row r="27" spans="1:16" ht="16.5" customHeight="1">
      <c r="A27" s="16" t="s">
        <v>113</v>
      </c>
      <c r="B27" s="16"/>
      <c r="C27" s="16"/>
      <c r="D27" s="88"/>
      <c r="E27" s="86"/>
      <c r="F27" s="66">
        <v>0</v>
      </c>
      <c r="G27" s="19"/>
      <c r="H27" s="66">
        <v>0</v>
      </c>
      <c r="I27" s="86"/>
      <c r="J27" s="66">
        <v>0</v>
      </c>
      <c r="K27" s="86"/>
      <c r="L27" s="66">
        <v>0</v>
      </c>
      <c r="M27" s="86"/>
      <c r="N27" s="66">
        <f>'EN_PL 6 (6M)'!J28</f>
        <v>638420</v>
      </c>
      <c r="O27" s="86"/>
      <c r="P27" s="66">
        <f>SUM(F27,H27,J27,L27,N27)</f>
        <v>638420</v>
      </c>
    </row>
    <row r="28" spans="1:16" ht="16.5" customHeight="1">
      <c r="A28" s="16"/>
      <c r="B28" s="16"/>
      <c r="C28" s="16"/>
      <c r="D28" s="88"/>
      <c r="E28" s="86"/>
      <c r="F28" s="18"/>
      <c r="G28" s="19"/>
      <c r="H28" s="18"/>
      <c r="I28" s="86"/>
      <c r="J28" s="18"/>
      <c r="K28" s="86"/>
      <c r="L28" s="89"/>
      <c r="M28" s="86"/>
      <c r="N28" s="18"/>
      <c r="O28" s="86"/>
      <c r="P28" s="18"/>
    </row>
    <row r="29" spans="1:16" ht="16.5" customHeight="1" thickBot="1">
      <c r="A29" s="1" t="s">
        <v>118</v>
      </c>
      <c r="B29" s="16"/>
      <c r="C29" s="16"/>
      <c r="D29" s="88"/>
      <c r="E29" s="86"/>
      <c r="F29" s="72">
        <f>SUM(F23:F27)</f>
        <v>870000</v>
      </c>
      <c r="G29" s="19"/>
      <c r="H29" s="72">
        <f>SUM(H23:H27)</f>
        <v>8063255</v>
      </c>
      <c r="I29" s="86"/>
      <c r="J29" s="72">
        <f>SUM(J23:J27)</f>
        <v>58927</v>
      </c>
      <c r="K29" s="86"/>
      <c r="L29" s="72">
        <f>SUM(L23:L27)</f>
        <v>89000</v>
      </c>
      <c r="M29" s="86"/>
      <c r="N29" s="72">
        <f>SUM(N23:N27)</f>
        <v>1999714</v>
      </c>
      <c r="O29" s="86"/>
      <c r="P29" s="72">
        <f>SUM(P23:P27)</f>
        <v>11080896</v>
      </c>
    </row>
    <row r="30" spans="1:16" ht="16.5" customHeight="1" thickTop="1">
      <c r="A30" s="1"/>
      <c r="B30" s="16"/>
      <c r="C30" s="16"/>
      <c r="D30" s="88"/>
      <c r="E30" s="86"/>
      <c r="F30" s="19"/>
      <c r="G30" s="19"/>
      <c r="H30" s="19"/>
      <c r="I30" s="86"/>
      <c r="J30" s="19"/>
      <c r="K30" s="86"/>
      <c r="L30" s="86"/>
      <c r="M30" s="86"/>
      <c r="N30" s="19"/>
      <c r="O30" s="86"/>
      <c r="P30" s="19"/>
    </row>
    <row r="31" spans="1:16" ht="16.5" customHeight="1">
      <c r="A31" s="1"/>
      <c r="B31" s="16"/>
      <c r="C31" s="16"/>
      <c r="D31" s="88"/>
      <c r="E31" s="86"/>
      <c r="F31" s="19"/>
      <c r="G31" s="19"/>
      <c r="H31" s="19"/>
      <c r="I31" s="86"/>
      <c r="J31" s="19"/>
      <c r="K31" s="86"/>
      <c r="L31" s="86"/>
      <c r="M31" s="86"/>
      <c r="N31" s="19"/>
      <c r="O31" s="86"/>
      <c r="P31" s="19"/>
    </row>
    <row r="32" spans="1:16" ht="21.95" customHeight="1">
      <c r="A32" s="39" t="s">
        <v>34</v>
      </c>
      <c r="B32" s="40"/>
      <c r="C32" s="40"/>
      <c r="D32" s="46"/>
      <c r="E32" s="90"/>
      <c r="F32" s="91"/>
      <c r="G32" s="91"/>
      <c r="H32" s="91"/>
      <c r="I32" s="92"/>
      <c r="J32" s="91"/>
      <c r="K32" s="92"/>
      <c r="L32" s="92"/>
      <c r="M32" s="92"/>
      <c r="N32" s="90"/>
      <c r="O32" s="92"/>
      <c r="P32" s="90"/>
    </row>
    <row r="102" ht="22.5" customHeight="1"/>
  </sheetData>
  <mergeCells count="4">
    <mergeCell ref="L5:N5"/>
    <mergeCell ref="F6:P6"/>
    <mergeCell ref="F7:O7"/>
    <mergeCell ref="L8:N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7A28-B024-4F54-A841-0B6DFC9A4B21}">
  <dimension ref="A1:P32"/>
  <sheetViews>
    <sheetView zoomScale="90" zoomScaleNormal="90" zoomScaleSheetLayoutView="90" zoomScalePageLayoutView="60" workbookViewId="0">
      <selection activeCell="T13" sqref="T13"/>
    </sheetView>
  </sheetViews>
  <sheetFormatPr defaultColWidth="8.140625" defaultRowHeight="16.5" customHeight="1"/>
  <cols>
    <col min="1" max="2" width="1.7109375" style="4" customWidth="1"/>
    <col min="3" max="3" width="35.42578125" style="4" customWidth="1"/>
    <col min="4" max="4" width="6.140625" style="4" customWidth="1"/>
    <col min="5" max="5" width="0.85546875" style="4" customWidth="1"/>
    <col min="6" max="6" width="14.5703125" style="4" customWidth="1"/>
    <col min="7" max="7" width="0.85546875" style="4" customWidth="1"/>
    <col min="8" max="8" width="14.5703125" style="4" customWidth="1"/>
    <col min="9" max="9" width="0.85546875" style="4" customWidth="1"/>
    <col min="10" max="10" width="14.5703125" style="4" customWidth="1"/>
    <col min="11" max="11" width="0.85546875" style="4" customWidth="1"/>
    <col min="12" max="12" width="14.5703125" style="4" customWidth="1"/>
    <col min="13" max="13" width="0.85546875" style="4" customWidth="1"/>
    <col min="14" max="14" width="14.5703125" style="4" customWidth="1"/>
    <col min="15" max="15" width="0.85546875" style="4" customWidth="1"/>
    <col min="16" max="16" width="14.5703125" style="4" customWidth="1"/>
    <col min="17" max="17" width="8.140625" style="4" customWidth="1"/>
    <col min="18" max="16384" width="8.140625" style="4"/>
  </cols>
  <sheetData>
    <row r="1" spans="1:16" ht="16.5" customHeight="1">
      <c r="A1" s="1" t="str">
        <f>'EN_Equity 7'!A1</f>
        <v>Kerry Express (Thailand) Public Company Limited</v>
      </c>
      <c r="B1" s="1"/>
      <c r="C1" s="1"/>
      <c r="D1" s="1"/>
      <c r="E1" s="1"/>
      <c r="F1" s="81"/>
      <c r="G1" s="81"/>
      <c r="H1" s="81"/>
      <c r="I1" s="82"/>
      <c r="J1" s="82"/>
      <c r="K1" s="82"/>
      <c r="L1" s="82"/>
      <c r="M1" s="82"/>
      <c r="N1" s="3"/>
      <c r="O1" s="82"/>
      <c r="P1" s="3"/>
    </row>
    <row r="2" spans="1:16" ht="16.5" customHeight="1">
      <c r="A2" s="1" t="s">
        <v>94</v>
      </c>
      <c r="B2" s="1"/>
      <c r="C2" s="1"/>
      <c r="D2" s="1"/>
      <c r="E2" s="1"/>
      <c r="F2" s="81"/>
      <c r="G2" s="81"/>
      <c r="H2" s="81"/>
      <c r="I2" s="82"/>
      <c r="J2" s="82"/>
      <c r="K2" s="82"/>
      <c r="L2" s="82"/>
      <c r="M2" s="82"/>
      <c r="N2" s="3"/>
      <c r="O2" s="82"/>
      <c r="P2" s="3"/>
    </row>
    <row r="3" spans="1:16" ht="16.5" customHeight="1">
      <c r="A3" s="6" t="str">
        <f>'EN_Equity 7'!A3</f>
        <v>For the six-month period ended 30 June 2021</v>
      </c>
      <c r="B3" s="6"/>
      <c r="C3" s="6"/>
      <c r="D3" s="8"/>
      <c r="E3" s="83"/>
      <c r="F3" s="84"/>
      <c r="G3" s="84"/>
      <c r="H3" s="84"/>
      <c r="I3" s="85"/>
      <c r="J3" s="85"/>
      <c r="K3" s="85"/>
      <c r="L3" s="85"/>
      <c r="M3" s="85"/>
      <c r="N3" s="83"/>
      <c r="O3" s="85"/>
      <c r="P3" s="83"/>
    </row>
    <row r="4" spans="1:16" ht="16.5" customHeight="1">
      <c r="A4" s="1"/>
      <c r="B4" s="1"/>
      <c r="C4" s="1"/>
      <c r="D4" s="3"/>
      <c r="E4" s="65"/>
      <c r="F4" s="81"/>
      <c r="G4" s="81"/>
      <c r="H4" s="81"/>
      <c r="I4" s="82"/>
      <c r="J4" s="82"/>
      <c r="K4" s="82"/>
      <c r="L4" s="82"/>
      <c r="M4" s="82"/>
      <c r="N4" s="65"/>
      <c r="O4" s="82"/>
      <c r="P4" s="65"/>
    </row>
    <row r="5" spans="1:16" ht="16.5" customHeight="1">
      <c r="A5" s="1"/>
      <c r="B5" s="1"/>
      <c r="C5" s="1"/>
      <c r="D5" s="3"/>
      <c r="E5" s="65"/>
      <c r="F5" s="81"/>
      <c r="G5" s="81"/>
      <c r="H5" s="81"/>
      <c r="I5" s="82"/>
      <c r="J5" s="82"/>
      <c r="K5" s="82"/>
      <c r="L5" s="82"/>
      <c r="M5" s="82"/>
      <c r="N5" s="65"/>
      <c r="O5" s="82"/>
      <c r="P5" s="65"/>
    </row>
    <row r="6" spans="1:16" ht="16.5" customHeight="1">
      <c r="A6" s="1"/>
      <c r="B6" s="1"/>
      <c r="C6" s="1"/>
      <c r="D6" s="1"/>
      <c r="E6" s="1"/>
      <c r="F6" s="172" t="s">
        <v>119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ht="16.5" customHeight="1">
      <c r="A7" s="1"/>
      <c r="B7" s="1"/>
      <c r="C7" s="1"/>
      <c r="D7" s="19"/>
      <c r="E7" s="86"/>
      <c r="F7" s="3" t="s">
        <v>97</v>
      </c>
      <c r="G7" s="3"/>
      <c r="H7" s="3"/>
      <c r="I7" s="82"/>
      <c r="J7" s="65" t="s">
        <v>98</v>
      </c>
      <c r="K7" s="82"/>
      <c r="L7" s="172" t="s">
        <v>65</v>
      </c>
      <c r="M7" s="172"/>
      <c r="N7" s="172"/>
      <c r="O7" s="82"/>
      <c r="P7" s="16"/>
    </row>
    <row r="8" spans="1:16" ht="16.5" customHeight="1">
      <c r="A8" s="1"/>
      <c r="B8" s="1"/>
      <c r="C8" s="1"/>
      <c r="D8" s="19"/>
      <c r="E8" s="86"/>
      <c r="F8" s="3" t="s">
        <v>99</v>
      </c>
      <c r="G8" s="3"/>
      <c r="H8" s="3" t="s">
        <v>100</v>
      </c>
      <c r="I8" s="65"/>
      <c r="J8" s="65" t="s">
        <v>101</v>
      </c>
      <c r="K8" s="65"/>
      <c r="L8" s="65" t="s">
        <v>102</v>
      </c>
      <c r="M8" s="65"/>
      <c r="N8" s="16"/>
      <c r="O8" s="65"/>
      <c r="P8" s="3" t="s">
        <v>103</v>
      </c>
    </row>
    <row r="9" spans="1:16" ht="16.5" customHeight="1">
      <c r="A9" s="1"/>
      <c r="B9" s="1"/>
      <c r="C9" s="1"/>
      <c r="D9" s="19"/>
      <c r="E9" s="86"/>
      <c r="F9" s="3" t="s">
        <v>104</v>
      </c>
      <c r="G9" s="3"/>
      <c r="H9" s="3" t="s">
        <v>105</v>
      </c>
      <c r="I9" s="65"/>
      <c r="J9" s="87" t="s">
        <v>106</v>
      </c>
      <c r="K9" s="65"/>
      <c r="L9" s="87" t="s">
        <v>107</v>
      </c>
      <c r="M9" s="65"/>
      <c r="N9" s="3" t="s">
        <v>67</v>
      </c>
      <c r="O9" s="65"/>
      <c r="P9" s="3" t="s">
        <v>108</v>
      </c>
    </row>
    <row r="10" spans="1:16" ht="16.5" customHeight="1">
      <c r="A10" s="1"/>
      <c r="B10" s="1"/>
      <c r="C10" s="1"/>
      <c r="D10" s="19"/>
      <c r="E10" s="86"/>
      <c r="F10" s="3" t="s">
        <v>12</v>
      </c>
      <c r="G10" s="3"/>
      <c r="H10" s="3" t="s">
        <v>12</v>
      </c>
      <c r="I10" s="65"/>
      <c r="J10" s="3" t="s">
        <v>12</v>
      </c>
      <c r="K10" s="65"/>
      <c r="L10" s="3" t="s">
        <v>12</v>
      </c>
      <c r="M10" s="65"/>
      <c r="N10" s="3" t="s">
        <v>12</v>
      </c>
      <c r="O10" s="65"/>
      <c r="P10" s="3" t="s">
        <v>12</v>
      </c>
    </row>
    <row r="11" spans="1:16" ht="16.5" customHeight="1">
      <c r="A11" s="16"/>
      <c r="B11" s="16"/>
      <c r="C11" s="16"/>
      <c r="D11" s="84" t="s">
        <v>13</v>
      </c>
      <c r="E11" s="86"/>
      <c r="F11" s="63" t="s">
        <v>14</v>
      </c>
      <c r="G11" s="11"/>
      <c r="H11" s="63" t="s">
        <v>14</v>
      </c>
      <c r="I11" s="16"/>
      <c r="J11" s="63" t="s">
        <v>14</v>
      </c>
      <c r="K11" s="16"/>
      <c r="L11" s="63" t="s">
        <v>14</v>
      </c>
      <c r="M11" s="16"/>
      <c r="N11" s="63" t="s">
        <v>14</v>
      </c>
      <c r="O11" s="16"/>
      <c r="P11" s="63" t="s">
        <v>14</v>
      </c>
    </row>
    <row r="12" spans="1:16" ht="16.5" customHeight="1">
      <c r="A12" s="16"/>
      <c r="B12" s="16"/>
      <c r="C12" s="16"/>
      <c r="D12" s="88"/>
      <c r="E12" s="86"/>
      <c r="F12" s="19"/>
      <c r="G12" s="19"/>
      <c r="H12" s="19"/>
      <c r="I12" s="86"/>
      <c r="J12" s="86"/>
      <c r="K12" s="86"/>
      <c r="L12" s="86"/>
      <c r="M12" s="86"/>
      <c r="N12" s="19"/>
      <c r="O12" s="86"/>
      <c r="P12" s="19"/>
    </row>
    <row r="13" spans="1:16" ht="16.5" customHeight="1">
      <c r="A13" s="1" t="s">
        <v>109</v>
      </c>
      <c r="B13" s="16"/>
      <c r="C13" s="16"/>
      <c r="D13" s="88"/>
      <c r="E13" s="86"/>
      <c r="F13" s="19">
        <v>120000</v>
      </c>
      <c r="G13" s="19"/>
      <c r="H13" s="19">
        <v>0</v>
      </c>
      <c r="I13" s="19"/>
      <c r="J13" s="19">
        <v>31364</v>
      </c>
      <c r="K13" s="19"/>
      <c r="L13" s="19">
        <v>12000</v>
      </c>
      <c r="M13" s="19"/>
      <c r="N13" s="19">
        <v>2069798</v>
      </c>
      <c r="O13" s="19"/>
      <c r="P13" s="19">
        <f>SUM(F13:O13)</f>
        <v>2233162</v>
      </c>
    </row>
    <row r="14" spans="1:16" ht="16.5" customHeight="1">
      <c r="A14" s="16" t="s">
        <v>110</v>
      </c>
      <c r="B14" s="16"/>
      <c r="C14" s="16"/>
      <c r="D14" s="88"/>
      <c r="E14" s="86"/>
      <c r="F14" s="19">
        <v>600000</v>
      </c>
      <c r="G14" s="19"/>
      <c r="H14" s="19">
        <v>0</v>
      </c>
      <c r="I14" s="19"/>
      <c r="J14" s="19" t="s">
        <v>83</v>
      </c>
      <c r="K14" s="19"/>
      <c r="L14" s="19" t="s">
        <v>83</v>
      </c>
      <c r="M14" s="19"/>
      <c r="N14" s="19" t="s">
        <v>83</v>
      </c>
      <c r="O14" s="19"/>
      <c r="P14" s="19">
        <f>SUM(F14:O14)</f>
        <v>600000</v>
      </c>
    </row>
    <row r="15" spans="1:16" ht="16.5" customHeight="1">
      <c r="A15" s="16" t="s">
        <v>111</v>
      </c>
      <c r="B15" s="16"/>
      <c r="C15" s="16"/>
      <c r="D15" s="88">
        <v>17</v>
      </c>
      <c r="E15" s="86"/>
      <c r="F15" s="19" t="s">
        <v>83</v>
      </c>
      <c r="G15" s="19"/>
      <c r="H15" s="19">
        <v>0</v>
      </c>
      <c r="I15" s="19"/>
      <c r="J15" s="19" t="s">
        <v>83</v>
      </c>
      <c r="K15" s="19"/>
      <c r="L15" s="19">
        <v>66500</v>
      </c>
      <c r="M15" s="19"/>
      <c r="N15" s="19">
        <v>-66500</v>
      </c>
      <c r="O15" s="19"/>
      <c r="P15" s="19">
        <f>SUM(F15:O15)</f>
        <v>0</v>
      </c>
    </row>
    <row r="16" spans="1:16" ht="16.5" customHeight="1">
      <c r="A16" s="16" t="s">
        <v>112</v>
      </c>
      <c r="B16" s="16"/>
      <c r="C16" s="16"/>
      <c r="D16" s="88">
        <v>17</v>
      </c>
      <c r="E16" s="86"/>
      <c r="F16" s="19" t="s">
        <v>83</v>
      </c>
      <c r="G16" s="19"/>
      <c r="H16" s="19">
        <v>0</v>
      </c>
      <c r="I16" s="19"/>
      <c r="J16" s="19" t="s">
        <v>83</v>
      </c>
      <c r="K16" s="19"/>
      <c r="L16" s="19" t="s">
        <v>83</v>
      </c>
      <c r="M16" s="19"/>
      <c r="N16" s="19">
        <v>-1020000</v>
      </c>
      <c r="O16" s="19"/>
      <c r="P16" s="19">
        <f>SUM(F16:O16)</f>
        <v>-1020000</v>
      </c>
    </row>
    <row r="17" spans="1:16" ht="16.5" customHeight="1">
      <c r="A17" s="16" t="s">
        <v>113</v>
      </c>
      <c r="B17" s="16"/>
      <c r="C17" s="16"/>
      <c r="D17" s="88"/>
      <c r="E17" s="86"/>
      <c r="F17" s="46" t="s">
        <v>83</v>
      </c>
      <c r="G17" s="19"/>
      <c r="H17" s="46">
        <v>0</v>
      </c>
      <c r="I17" s="19"/>
      <c r="J17" s="46" t="s">
        <v>83</v>
      </c>
      <c r="K17" s="19"/>
      <c r="L17" s="46" t="s">
        <v>83</v>
      </c>
      <c r="M17" s="19"/>
      <c r="N17" s="46">
        <f>'EN_PL 6 (6M)'!P28</f>
        <v>737974</v>
      </c>
      <c r="O17" s="19"/>
      <c r="P17" s="46">
        <f>SUM(F17:O17)</f>
        <v>737974</v>
      </c>
    </row>
    <row r="18" spans="1:16" ht="16.5" customHeight="1">
      <c r="A18" s="16"/>
      <c r="B18" s="16"/>
      <c r="C18" s="16"/>
      <c r="D18" s="88"/>
      <c r="E18" s="8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6.5" customHeight="1" thickBot="1">
      <c r="A19" s="1" t="s">
        <v>114</v>
      </c>
      <c r="B19" s="16"/>
      <c r="C19" s="16"/>
      <c r="D19" s="88"/>
      <c r="E19" s="86"/>
      <c r="F19" s="73">
        <f>SUM(F13:F17)</f>
        <v>720000</v>
      </c>
      <c r="G19" s="19"/>
      <c r="H19" s="73">
        <f>SUM(H13:H17)</f>
        <v>0</v>
      </c>
      <c r="I19" s="19"/>
      <c r="J19" s="73">
        <f>SUM(J13:J17)</f>
        <v>31364</v>
      </c>
      <c r="K19" s="19"/>
      <c r="L19" s="73">
        <f>SUM(L13:L17)</f>
        <v>78500</v>
      </c>
      <c r="M19" s="19"/>
      <c r="N19" s="73">
        <f>SUM(N13:N17)</f>
        <v>1721272</v>
      </c>
      <c r="O19" s="19"/>
      <c r="P19" s="73">
        <f>SUM(P13:P17)</f>
        <v>2551136</v>
      </c>
    </row>
    <row r="20" spans="1:16" ht="16.5" customHeight="1" thickTop="1">
      <c r="A20" s="1"/>
      <c r="B20" s="16"/>
      <c r="C20" s="16"/>
      <c r="D20" s="88"/>
      <c r="E20" s="86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6.5" customHeight="1">
      <c r="A21" s="1"/>
      <c r="B21" s="16"/>
      <c r="C21" s="16"/>
      <c r="D21" s="88"/>
      <c r="E21" s="86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6.5" customHeight="1">
      <c r="A22" s="1" t="s">
        <v>115</v>
      </c>
      <c r="B22" s="16"/>
      <c r="C22" s="16"/>
      <c r="D22" s="88"/>
      <c r="E22" s="86"/>
      <c r="F22" s="18">
        <v>870000</v>
      </c>
      <c r="G22" s="19"/>
      <c r="H22" s="18">
        <v>8111061</v>
      </c>
      <c r="I22" s="19"/>
      <c r="J22" s="18">
        <v>33364</v>
      </c>
      <c r="K22" s="19"/>
      <c r="L22" s="18">
        <v>89000</v>
      </c>
      <c r="M22" s="19"/>
      <c r="N22" s="18">
        <v>1676225</v>
      </c>
      <c r="O22" s="19"/>
      <c r="P22" s="18">
        <f>SUM(F22:N22)</f>
        <v>10779650</v>
      </c>
    </row>
    <row r="23" spans="1:16" ht="16.5" customHeight="1">
      <c r="A23" s="16" t="s">
        <v>116</v>
      </c>
      <c r="B23" s="16"/>
      <c r="C23" s="16"/>
      <c r="D23" s="88">
        <v>13</v>
      </c>
      <c r="E23" s="86"/>
      <c r="F23" s="18">
        <v>0</v>
      </c>
      <c r="G23" s="19"/>
      <c r="H23" s="18">
        <f>'EN_Equity 7'!H24</f>
        <v>-47806</v>
      </c>
      <c r="I23" s="19"/>
      <c r="J23" s="18">
        <v>0</v>
      </c>
      <c r="K23" s="19"/>
      <c r="L23" s="18">
        <v>0</v>
      </c>
      <c r="M23" s="19"/>
      <c r="N23" s="18">
        <v>0</v>
      </c>
      <c r="O23" s="19"/>
      <c r="P23" s="18">
        <f>SUM(F23:N23)</f>
        <v>-47806</v>
      </c>
    </row>
    <row r="24" spans="1:16" ht="16.5" customHeight="1">
      <c r="A24" s="16" t="s">
        <v>117</v>
      </c>
      <c r="B24" s="16"/>
      <c r="C24" s="16"/>
      <c r="D24" s="88">
        <v>18</v>
      </c>
      <c r="E24" s="86"/>
      <c r="F24" s="18">
        <v>0</v>
      </c>
      <c r="G24" s="19"/>
      <c r="H24" s="18">
        <v>0</v>
      </c>
      <c r="I24" s="19"/>
      <c r="J24" s="18">
        <f>'EN_Equity 7'!J25</f>
        <v>25563</v>
      </c>
      <c r="K24" s="19"/>
      <c r="L24" s="18">
        <v>0</v>
      </c>
      <c r="M24" s="19"/>
      <c r="N24" s="18">
        <v>0</v>
      </c>
      <c r="O24" s="19"/>
      <c r="P24" s="18">
        <f>SUM(F24:N24)</f>
        <v>25563</v>
      </c>
    </row>
    <row r="25" spans="1:16" ht="16.5" customHeight="1">
      <c r="A25" s="16" t="s">
        <v>112</v>
      </c>
      <c r="B25" s="16"/>
      <c r="C25" s="16"/>
      <c r="D25" s="88">
        <v>17</v>
      </c>
      <c r="E25" s="86"/>
      <c r="F25" s="18">
        <v>0</v>
      </c>
      <c r="G25" s="19"/>
      <c r="H25" s="18">
        <v>0</v>
      </c>
      <c r="I25" s="19"/>
      <c r="J25" s="18">
        <v>0</v>
      </c>
      <c r="K25" s="19"/>
      <c r="L25" s="18">
        <v>0</v>
      </c>
      <c r="M25" s="19"/>
      <c r="N25" s="18">
        <v>-382753</v>
      </c>
      <c r="O25" s="19"/>
      <c r="P25" s="18">
        <f>SUM(F25:N25)</f>
        <v>-382753</v>
      </c>
    </row>
    <row r="26" spans="1:16" ht="16.5" customHeight="1">
      <c r="A26" s="16" t="s">
        <v>113</v>
      </c>
      <c r="B26" s="16"/>
      <c r="C26" s="16"/>
      <c r="D26" s="88"/>
      <c r="E26" s="86"/>
      <c r="F26" s="66">
        <v>0</v>
      </c>
      <c r="G26" s="19"/>
      <c r="H26" s="66">
        <v>0</v>
      </c>
      <c r="I26" s="19"/>
      <c r="J26" s="66">
        <v>0</v>
      </c>
      <c r="K26" s="19"/>
      <c r="L26" s="66">
        <v>0</v>
      </c>
      <c r="M26" s="19"/>
      <c r="N26" s="66">
        <f>'EN_PL 6 (6M)'!N28</f>
        <v>498517</v>
      </c>
      <c r="O26" s="19"/>
      <c r="P26" s="66">
        <f>SUM(F26:N26)</f>
        <v>498517</v>
      </c>
    </row>
    <row r="27" spans="1:16" ht="16.5" customHeight="1">
      <c r="A27" s="16"/>
      <c r="B27" s="16"/>
      <c r="C27" s="16"/>
      <c r="D27" s="88"/>
      <c r="E27" s="86"/>
      <c r="F27" s="18"/>
      <c r="G27" s="19"/>
      <c r="H27" s="18"/>
      <c r="I27" s="19"/>
      <c r="J27" s="18"/>
      <c r="K27" s="19"/>
      <c r="L27" s="18"/>
      <c r="M27" s="19"/>
      <c r="N27" s="18"/>
      <c r="O27" s="19"/>
      <c r="P27" s="18"/>
    </row>
    <row r="28" spans="1:16" ht="16.5" customHeight="1" thickBot="1">
      <c r="A28" s="1" t="s">
        <v>118</v>
      </c>
      <c r="B28" s="16"/>
      <c r="C28" s="16"/>
      <c r="D28" s="88"/>
      <c r="E28" s="86"/>
      <c r="F28" s="72">
        <f>SUM(F22:F26)</f>
        <v>870000</v>
      </c>
      <c r="G28" s="19"/>
      <c r="H28" s="72">
        <f>SUM(H22:H26)</f>
        <v>8063255</v>
      </c>
      <c r="I28" s="19"/>
      <c r="J28" s="72">
        <f>SUM(J22:J26)</f>
        <v>58927</v>
      </c>
      <c r="K28" s="19"/>
      <c r="L28" s="72">
        <f>SUM(L22:L26)</f>
        <v>89000</v>
      </c>
      <c r="M28" s="19"/>
      <c r="N28" s="72">
        <f>SUM(N22:N26)</f>
        <v>1791989</v>
      </c>
      <c r="O28" s="19"/>
      <c r="P28" s="72">
        <f>SUM(P22:P26)</f>
        <v>10873171</v>
      </c>
    </row>
    <row r="29" spans="1:16" ht="16.5" customHeight="1" thickTop="1">
      <c r="A29" s="1"/>
      <c r="B29" s="16"/>
      <c r="C29" s="16"/>
      <c r="D29" s="88"/>
      <c r="E29" s="86"/>
      <c r="F29" s="19"/>
      <c r="G29" s="19"/>
      <c r="H29" s="19"/>
      <c r="I29" s="86"/>
      <c r="J29" s="86"/>
      <c r="K29" s="86"/>
      <c r="L29" s="86"/>
      <c r="M29" s="86"/>
      <c r="N29" s="19"/>
      <c r="O29" s="86"/>
      <c r="P29" s="19"/>
    </row>
    <row r="30" spans="1:16" ht="16.5" customHeight="1">
      <c r="A30" s="1"/>
      <c r="B30" s="16"/>
      <c r="C30" s="16"/>
      <c r="D30" s="88"/>
      <c r="E30" s="86"/>
      <c r="F30" s="19"/>
      <c r="G30" s="19"/>
      <c r="H30" s="19"/>
      <c r="I30" s="86"/>
      <c r="J30" s="86"/>
      <c r="K30" s="86"/>
      <c r="L30" s="86"/>
      <c r="M30" s="86"/>
      <c r="N30" s="19"/>
      <c r="O30" s="86"/>
      <c r="P30" s="19"/>
    </row>
    <row r="31" spans="1:16" ht="16.5" customHeight="1">
      <c r="A31" s="1"/>
      <c r="B31" s="16"/>
      <c r="C31" s="16"/>
      <c r="D31" s="88"/>
      <c r="E31" s="86"/>
      <c r="F31" s="19"/>
      <c r="G31" s="19"/>
      <c r="H31" s="19"/>
      <c r="I31" s="86"/>
      <c r="J31" s="86"/>
      <c r="K31" s="86"/>
      <c r="L31" s="86"/>
      <c r="M31" s="86"/>
      <c r="N31" s="19"/>
      <c r="O31" s="86"/>
      <c r="P31" s="19"/>
    </row>
    <row r="32" spans="1:16" ht="21.95" customHeight="1">
      <c r="A32" s="40" t="str">
        <f>'EN_BS 2-4'!A48</f>
        <v>The accompanying notes are an integral part of this interim financial information.</v>
      </c>
      <c r="B32" s="40"/>
      <c r="C32" s="40"/>
      <c r="D32" s="46"/>
      <c r="E32" s="90"/>
      <c r="F32" s="91"/>
      <c r="G32" s="91"/>
      <c r="H32" s="91"/>
      <c r="I32" s="92"/>
      <c r="J32" s="92"/>
      <c r="K32" s="92"/>
      <c r="L32" s="92"/>
      <c r="M32" s="92"/>
      <c r="N32" s="90"/>
      <c r="O32" s="92"/>
      <c r="P32" s="90"/>
    </row>
  </sheetData>
  <mergeCells count="2">
    <mergeCell ref="F6:P6"/>
    <mergeCell ref="L7:N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82E56-CEEF-4263-99BB-68B0EA2D8BAF}">
  <dimension ref="A1:M144"/>
  <sheetViews>
    <sheetView tabSelected="1" zoomScale="90" zoomScaleNormal="90" zoomScaleSheetLayoutView="90" workbookViewId="0">
      <selection activeCell="R14" sqref="R14:S14"/>
    </sheetView>
  </sheetViews>
  <sheetFormatPr defaultColWidth="0.7109375" defaultRowHeight="16.5" customHeight="1"/>
  <cols>
    <col min="1" max="3" width="1.7109375" style="94" customWidth="1"/>
    <col min="4" max="4" width="28.5703125" style="94" customWidth="1"/>
    <col min="5" max="5" width="5.7109375" style="93" customWidth="1"/>
    <col min="6" max="6" width="0.85546875" style="93" customWidth="1"/>
    <col min="7" max="7" width="11.7109375" style="93" customWidth="1"/>
    <col min="8" max="8" width="0.85546875" style="93" customWidth="1"/>
    <col min="9" max="9" width="11.7109375" style="93" customWidth="1"/>
    <col min="10" max="10" width="0.85546875" style="93" customWidth="1"/>
    <col min="11" max="11" width="11.7109375" style="93" customWidth="1"/>
    <col min="12" max="12" width="0.85546875" style="93" customWidth="1"/>
    <col min="13" max="13" width="11.7109375" style="93" customWidth="1"/>
    <col min="14" max="34" width="12.7109375" style="93" customWidth="1"/>
    <col min="35" max="196" width="0.7109375" style="93" customWidth="1"/>
    <col min="197" max="16384" width="0.7109375" style="93"/>
  </cols>
  <sheetData>
    <row r="1" spans="1:13" ht="16.5" customHeight="1">
      <c r="A1" s="122" t="s">
        <v>0</v>
      </c>
      <c r="B1" s="104"/>
      <c r="C1" s="122"/>
      <c r="D1" s="104"/>
      <c r="E1" s="102"/>
      <c r="F1" s="102"/>
      <c r="G1" s="159"/>
      <c r="H1" s="159"/>
      <c r="I1" s="159"/>
      <c r="J1" s="101"/>
      <c r="K1" s="159"/>
      <c r="L1" s="101"/>
      <c r="M1" s="159"/>
    </row>
    <row r="2" spans="1:13" ht="16.5" customHeight="1">
      <c r="A2" s="123" t="s">
        <v>184</v>
      </c>
      <c r="B2" s="104"/>
      <c r="C2" s="123"/>
      <c r="D2" s="158"/>
      <c r="E2" s="157"/>
      <c r="F2" s="102"/>
      <c r="G2" s="154"/>
      <c r="H2" s="154"/>
      <c r="I2" s="154"/>
      <c r="J2" s="101"/>
      <c r="K2" s="154"/>
      <c r="L2" s="101"/>
      <c r="M2" s="154"/>
    </row>
    <row r="3" spans="1:13" ht="16.5" customHeight="1">
      <c r="A3" s="125" t="s">
        <v>93</v>
      </c>
      <c r="B3" s="99"/>
      <c r="C3" s="125"/>
      <c r="D3" s="125"/>
      <c r="E3" s="156"/>
      <c r="F3" s="96"/>
      <c r="G3" s="155"/>
      <c r="H3" s="155"/>
      <c r="I3" s="155"/>
      <c r="J3" s="95"/>
      <c r="K3" s="155"/>
      <c r="L3" s="95"/>
      <c r="M3" s="155"/>
    </row>
    <row r="4" spans="1:13" ht="16.5" customHeight="1">
      <c r="A4" s="123"/>
      <c r="B4" s="104"/>
      <c r="C4" s="123"/>
      <c r="D4" s="123"/>
      <c r="E4" s="124"/>
      <c r="F4" s="102"/>
      <c r="G4" s="154"/>
      <c r="H4" s="154"/>
      <c r="I4" s="154"/>
      <c r="J4" s="101"/>
      <c r="K4" s="154"/>
      <c r="L4" s="101"/>
      <c r="M4" s="154"/>
    </row>
    <row r="5" spans="1:13" ht="16.5" customHeight="1">
      <c r="A5" s="123"/>
      <c r="B5" s="104"/>
      <c r="C5" s="123"/>
      <c r="D5" s="123"/>
      <c r="E5" s="124"/>
      <c r="F5" s="102"/>
      <c r="G5" s="154"/>
      <c r="H5" s="154"/>
      <c r="I5" s="154"/>
      <c r="J5" s="101"/>
      <c r="K5" s="154"/>
      <c r="L5" s="101"/>
      <c r="M5" s="154"/>
    </row>
    <row r="6" spans="1:13" ht="16.5" customHeight="1">
      <c r="A6" s="123"/>
      <c r="B6" s="104"/>
      <c r="C6" s="123"/>
      <c r="D6" s="123"/>
      <c r="E6" s="124"/>
      <c r="F6" s="102"/>
      <c r="G6" s="168" t="s">
        <v>3</v>
      </c>
      <c r="H6" s="168"/>
      <c r="I6" s="168"/>
      <c r="J6" s="3"/>
      <c r="K6" s="168" t="s">
        <v>4</v>
      </c>
      <c r="L6" s="168"/>
      <c r="M6" s="168"/>
    </row>
    <row r="7" spans="1:13" ht="16.5" customHeight="1">
      <c r="A7" s="123"/>
      <c r="B7" s="104"/>
      <c r="C7" s="123"/>
      <c r="D7" s="123"/>
      <c r="E7" s="124"/>
      <c r="F7" s="102"/>
      <c r="G7" s="169" t="s">
        <v>5</v>
      </c>
      <c r="H7" s="169"/>
      <c r="I7" s="169"/>
      <c r="J7" s="10"/>
      <c r="K7" s="169" t="s">
        <v>5</v>
      </c>
      <c r="L7" s="169"/>
      <c r="M7" s="169"/>
    </row>
    <row r="8" spans="1:13" ht="16.5" customHeight="1">
      <c r="A8" s="104"/>
      <c r="B8" s="122"/>
      <c r="C8" s="122"/>
      <c r="D8" s="122"/>
      <c r="E8" s="121"/>
      <c r="F8" s="120"/>
      <c r="G8" s="119" t="s">
        <v>10</v>
      </c>
      <c r="H8" s="119"/>
      <c r="I8" s="119" t="s">
        <v>11</v>
      </c>
      <c r="J8" s="119"/>
      <c r="K8" s="119" t="s">
        <v>10</v>
      </c>
      <c r="L8" s="119"/>
      <c r="M8" s="119" t="s">
        <v>11</v>
      </c>
    </row>
    <row r="9" spans="1:13" ht="16.5" customHeight="1">
      <c r="A9" s="104"/>
      <c r="B9" s="122"/>
      <c r="C9" s="122"/>
      <c r="D9" s="122"/>
      <c r="E9" s="121"/>
      <c r="F9" s="120"/>
      <c r="G9" s="119" t="s">
        <v>12</v>
      </c>
      <c r="H9" s="119"/>
      <c r="I9" s="119" t="s">
        <v>12</v>
      </c>
      <c r="J9" s="119"/>
      <c r="K9" s="119" t="s">
        <v>12</v>
      </c>
      <c r="L9" s="119"/>
      <c r="M9" s="119" t="s">
        <v>12</v>
      </c>
    </row>
    <row r="10" spans="1:13" ht="16.5" customHeight="1">
      <c r="A10" s="104"/>
      <c r="B10" s="118"/>
      <c r="C10" s="118"/>
      <c r="D10" s="118"/>
      <c r="E10" s="117" t="s">
        <v>13</v>
      </c>
      <c r="F10" s="116"/>
      <c r="G10" s="63" t="s">
        <v>14</v>
      </c>
      <c r="H10" s="115"/>
      <c r="I10" s="63" t="s">
        <v>14</v>
      </c>
      <c r="J10" s="115"/>
      <c r="K10" s="63" t="s">
        <v>14</v>
      </c>
      <c r="L10" s="115"/>
      <c r="M10" s="63" t="s">
        <v>14</v>
      </c>
    </row>
    <row r="11" spans="1:13" ht="16.5" customHeight="1">
      <c r="A11" s="104"/>
      <c r="B11" s="118"/>
      <c r="C11" s="118"/>
      <c r="D11" s="118"/>
      <c r="E11" s="150"/>
      <c r="F11" s="116"/>
      <c r="G11" s="149"/>
      <c r="H11" s="115"/>
      <c r="I11" s="115"/>
      <c r="J11" s="115"/>
      <c r="K11" s="149"/>
      <c r="L11" s="115"/>
      <c r="M11" s="115"/>
    </row>
    <row r="12" spans="1:13" ht="16.5" customHeight="1">
      <c r="A12" s="123" t="s">
        <v>183</v>
      </c>
      <c r="B12" s="104"/>
      <c r="C12" s="104"/>
      <c r="D12" s="105"/>
      <c r="E12" s="106"/>
      <c r="F12" s="102"/>
      <c r="G12" s="134"/>
      <c r="H12" s="133"/>
      <c r="I12" s="133"/>
      <c r="J12" s="101"/>
      <c r="K12" s="134"/>
      <c r="L12" s="101"/>
      <c r="M12" s="133"/>
    </row>
    <row r="13" spans="1:13" ht="16.5" customHeight="1">
      <c r="A13" s="105" t="s">
        <v>79</v>
      </c>
      <c r="B13" s="104"/>
      <c r="C13" s="104"/>
      <c r="D13" s="105"/>
      <c r="E13" s="106"/>
      <c r="F13" s="102"/>
      <c r="G13" s="134">
        <v>783362</v>
      </c>
      <c r="H13" s="133"/>
      <c r="I13" s="133">
        <v>911184</v>
      </c>
      <c r="J13" s="101"/>
      <c r="K13" s="134">
        <v>625362</v>
      </c>
      <c r="L13" s="101"/>
      <c r="M13" s="133">
        <v>911184</v>
      </c>
    </row>
    <row r="14" spans="1:13" ht="16.5" customHeight="1">
      <c r="A14" s="104" t="s">
        <v>182</v>
      </c>
      <c r="B14" s="104"/>
      <c r="C14" s="104"/>
      <c r="D14" s="105"/>
      <c r="E14" s="106"/>
      <c r="F14" s="102"/>
      <c r="G14" s="21"/>
      <c r="H14" s="22"/>
      <c r="I14" s="22"/>
      <c r="J14" s="101"/>
      <c r="K14" s="21"/>
      <c r="L14" s="101"/>
      <c r="M14" s="22"/>
    </row>
    <row r="15" spans="1:13" ht="16.5" customHeight="1">
      <c r="A15" s="104"/>
      <c r="B15" s="104" t="s">
        <v>181</v>
      </c>
      <c r="C15" s="104"/>
      <c r="D15" s="104"/>
      <c r="E15" s="103">
        <v>11</v>
      </c>
      <c r="F15" s="102"/>
      <c r="G15" s="134">
        <v>1128939</v>
      </c>
      <c r="H15" s="133"/>
      <c r="I15" s="133">
        <v>1171118</v>
      </c>
      <c r="J15" s="101"/>
      <c r="K15" s="134">
        <v>699784</v>
      </c>
      <c r="L15" s="101"/>
      <c r="M15" s="133">
        <v>1171118</v>
      </c>
    </row>
    <row r="16" spans="1:13" ht="16.5" customHeight="1">
      <c r="A16" s="104"/>
      <c r="B16" s="105" t="s">
        <v>121</v>
      </c>
      <c r="C16" s="105"/>
      <c r="D16" s="104"/>
      <c r="E16" s="103"/>
      <c r="F16" s="22"/>
      <c r="G16" s="134">
        <v>25563</v>
      </c>
      <c r="H16" s="133"/>
      <c r="I16" s="133">
        <v>0</v>
      </c>
      <c r="J16" s="22"/>
      <c r="K16" s="21">
        <v>25563</v>
      </c>
      <c r="L16" s="22"/>
      <c r="M16" s="22">
        <v>0</v>
      </c>
    </row>
    <row r="17" spans="1:13" ht="16.5" customHeight="1">
      <c r="A17" s="104"/>
      <c r="B17" s="105" t="s">
        <v>180</v>
      </c>
      <c r="C17" s="105"/>
      <c r="D17" s="104"/>
      <c r="E17" s="103"/>
      <c r="F17" s="22"/>
      <c r="G17" s="134">
        <v>15295</v>
      </c>
      <c r="H17" s="133"/>
      <c r="I17" s="133">
        <v>13600</v>
      </c>
      <c r="J17" s="22"/>
      <c r="K17" s="21">
        <v>11463</v>
      </c>
      <c r="L17" s="22"/>
      <c r="M17" s="22">
        <v>13600</v>
      </c>
    </row>
    <row r="18" spans="1:13" ht="16.5" customHeight="1">
      <c r="A18" s="104"/>
      <c r="B18" s="105" t="s">
        <v>179</v>
      </c>
      <c r="C18" s="105"/>
      <c r="D18" s="104"/>
      <c r="E18" s="103"/>
      <c r="F18" s="22"/>
      <c r="G18" s="134">
        <v>25924</v>
      </c>
      <c r="H18" s="133"/>
      <c r="I18" s="133">
        <v>8186</v>
      </c>
      <c r="J18" s="22"/>
      <c r="K18" s="21">
        <v>25924</v>
      </c>
      <c r="L18" s="22"/>
      <c r="M18" s="22">
        <v>8186</v>
      </c>
    </row>
    <row r="19" spans="1:13" ht="16.5" customHeight="1">
      <c r="A19" s="104"/>
      <c r="B19" s="105" t="s">
        <v>178</v>
      </c>
      <c r="C19" s="105"/>
      <c r="D19" s="104"/>
      <c r="E19" s="103"/>
      <c r="F19" s="22"/>
      <c r="G19" s="134">
        <v>-523</v>
      </c>
      <c r="H19" s="133"/>
      <c r="I19" s="133">
        <v>-727</v>
      </c>
      <c r="J19" s="22"/>
      <c r="K19" s="21">
        <v>-523</v>
      </c>
      <c r="L19" s="22"/>
      <c r="M19" s="22">
        <v>-727</v>
      </c>
    </row>
    <row r="20" spans="1:13" ht="16.5" customHeight="1">
      <c r="A20" s="104"/>
      <c r="B20" s="105" t="s">
        <v>177</v>
      </c>
      <c r="C20" s="105"/>
      <c r="D20" s="104"/>
      <c r="E20" s="103"/>
      <c r="F20" s="22"/>
      <c r="G20" s="134">
        <v>1627</v>
      </c>
      <c r="H20" s="133"/>
      <c r="I20" s="133">
        <v>108</v>
      </c>
      <c r="J20" s="22"/>
      <c r="K20" s="21">
        <v>30</v>
      </c>
      <c r="L20" s="22"/>
      <c r="M20" s="22">
        <v>108</v>
      </c>
    </row>
    <row r="21" spans="1:13" ht="16.5" customHeight="1">
      <c r="A21" s="104"/>
      <c r="B21" s="105" t="s">
        <v>176</v>
      </c>
      <c r="C21" s="105"/>
      <c r="D21" s="104"/>
      <c r="E21" s="103"/>
      <c r="F21" s="22"/>
      <c r="G21" s="134">
        <v>11079</v>
      </c>
      <c r="H21" s="133"/>
      <c r="I21" s="133">
        <v>10847</v>
      </c>
      <c r="J21" s="22"/>
      <c r="K21" s="21">
        <v>11079</v>
      </c>
      <c r="L21" s="22"/>
      <c r="M21" s="22">
        <v>10847</v>
      </c>
    </row>
    <row r="22" spans="1:13" ht="16.5" customHeight="1">
      <c r="A22" s="104"/>
      <c r="B22" s="105" t="s">
        <v>185</v>
      </c>
      <c r="C22" s="105"/>
      <c r="D22" s="104"/>
      <c r="F22" s="22"/>
      <c r="G22" s="134"/>
      <c r="H22" s="133"/>
      <c r="I22" s="133"/>
      <c r="J22" s="22"/>
      <c r="K22" s="21"/>
      <c r="L22" s="22"/>
      <c r="M22" s="22"/>
    </row>
    <row r="23" spans="1:13" ht="16.5" customHeight="1">
      <c r="A23" s="104"/>
      <c r="B23" s="105"/>
      <c r="C23" s="105" t="s">
        <v>120</v>
      </c>
      <c r="D23" s="104"/>
      <c r="E23" s="103">
        <v>8</v>
      </c>
      <c r="F23" s="22"/>
      <c r="G23" s="134">
        <v>-5356</v>
      </c>
      <c r="H23" s="133"/>
      <c r="I23" s="133">
        <v>0</v>
      </c>
      <c r="J23" s="22"/>
      <c r="K23" s="21">
        <v>-5356</v>
      </c>
      <c r="L23" s="22"/>
      <c r="M23" s="22">
        <v>0</v>
      </c>
    </row>
    <row r="24" spans="1:13" ht="16.5" customHeight="1">
      <c r="A24" s="104"/>
      <c r="B24" s="105" t="s">
        <v>175</v>
      </c>
      <c r="C24" s="105"/>
      <c r="D24" s="104"/>
      <c r="E24" s="103">
        <v>15</v>
      </c>
      <c r="F24" s="22"/>
      <c r="G24" s="134">
        <v>-12939</v>
      </c>
      <c r="H24" s="133"/>
      <c r="I24" s="133">
        <v>-4344</v>
      </c>
      <c r="J24" s="22"/>
      <c r="K24" s="21">
        <v>-13681</v>
      </c>
      <c r="L24" s="22"/>
      <c r="M24" s="22">
        <v>-4344</v>
      </c>
    </row>
    <row r="25" spans="1:13" ht="16.5" customHeight="1">
      <c r="A25" s="104"/>
      <c r="B25" s="104" t="s">
        <v>78</v>
      </c>
      <c r="C25" s="104"/>
      <c r="D25" s="104"/>
      <c r="E25" s="103"/>
      <c r="F25" s="102"/>
      <c r="G25" s="134">
        <v>53690</v>
      </c>
      <c r="H25" s="133"/>
      <c r="I25" s="22">
        <v>53250</v>
      </c>
      <c r="J25" s="101"/>
      <c r="K25" s="134">
        <v>21662</v>
      </c>
      <c r="L25" s="101"/>
      <c r="M25" s="22">
        <v>53250</v>
      </c>
    </row>
    <row r="26" spans="1:13" ht="16.5" customHeight="1">
      <c r="A26" s="104"/>
      <c r="B26" s="148"/>
      <c r="C26" s="104"/>
      <c r="D26" s="153"/>
      <c r="E26" s="104"/>
      <c r="F26" s="151"/>
      <c r="G26" s="152"/>
      <c r="H26" s="151"/>
      <c r="I26" s="151"/>
      <c r="J26" s="151"/>
      <c r="K26" s="152"/>
      <c r="L26" s="151"/>
      <c r="M26" s="151"/>
    </row>
    <row r="27" spans="1:13" ht="16.5" customHeight="1">
      <c r="A27" s="104" t="s">
        <v>186</v>
      </c>
      <c r="B27" s="104"/>
      <c r="C27" s="104"/>
      <c r="D27" s="104"/>
      <c r="E27" s="103"/>
      <c r="F27" s="102"/>
      <c r="G27" s="134"/>
      <c r="H27" s="133"/>
      <c r="I27" s="133"/>
      <c r="J27" s="101"/>
      <c r="K27" s="134"/>
      <c r="L27" s="101"/>
      <c r="M27" s="133"/>
    </row>
    <row r="28" spans="1:13" ht="16.5" customHeight="1">
      <c r="A28" s="104"/>
      <c r="B28" s="148" t="s">
        <v>174</v>
      </c>
      <c r="C28" s="148"/>
      <c r="D28" s="104"/>
      <c r="E28" s="106"/>
      <c r="F28" s="102"/>
      <c r="G28" s="134">
        <v>-116150</v>
      </c>
      <c r="H28" s="133"/>
      <c r="I28" s="133">
        <v>235976</v>
      </c>
      <c r="J28" s="101"/>
      <c r="K28" s="21">
        <v>-102663</v>
      </c>
      <c r="L28" s="101"/>
      <c r="M28" s="22">
        <v>235976</v>
      </c>
    </row>
    <row r="29" spans="1:13" ht="16.5" customHeight="1">
      <c r="A29" s="104"/>
      <c r="B29" s="148" t="s">
        <v>173</v>
      </c>
      <c r="C29" s="148"/>
      <c r="D29" s="104"/>
      <c r="E29" s="106"/>
      <c r="F29" s="102"/>
      <c r="G29" s="134">
        <v>4404</v>
      </c>
      <c r="H29" s="133"/>
      <c r="I29" s="133">
        <v>45505</v>
      </c>
      <c r="J29" s="101"/>
      <c r="K29" s="21">
        <v>4404</v>
      </c>
      <c r="L29" s="101"/>
      <c r="M29" s="22">
        <v>45505</v>
      </c>
    </row>
    <row r="30" spans="1:13" ht="16.5" customHeight="1">
      <c r="A30" s="104"/>
      <c r="B30" s="148" t="s">
        <v>172</v>
      </c>
      <c r="C30" s="104"/>
      <c r="D30" s="104"/>
      <c r="E30" s="106"/>
      <c r="F30" s="102"/>
      <c r="G30" s="134">
        <v>-8219</v>
      </c>
      <c r="H30" s="133"/>
      <c r="I30" s="133">
        <v>9154</v>
      </c>
      <c r="J30" s="101"/>
      <c r="K30" s="21">
        <v>-5342</v>
      </c>
      <c r="L30" s="101"/>
      <c r="M30" s="22">
        <v>9154</v>
      </c>
    </row>
    <row r="31" spans="1:13" ht="16.5" customHeight="1">
      <c r="A31" s="104"/>
      <c r="B31" s="148" t="s">
        <v>171</v>
      </c>
      <c r="C31" s="148"/>
      <c r="D31" s="104"/>
      <c r="E31" s="106"/>
      <c r="F31" s="102"/>
      <c r="G31" s="134">
        <v>-153249</v>
      </c>
      <c r="H31" s="133"/>
      <c r="I31" s="133">
        <v>386755</v>
      </c>
      <c r="J31" s="101"/>
      <c r="K31" s="21">
        <v>-147650</v>
      </c>
      <c r="L31" s="101"/>
      <c r="M31" s="22">
        <v>386755</v>
      </c>
    </row>
    <row r="32" spans="1:13" ht="16.5" customHeight="1">
      <c r="A32" s="104"/>
      <c r="B32" s="148" t="s">
        <v>170</v>
      </c>
      <c r="C32" s="148"/>
      <c r="D32" s="104"/>
      <c r="E32" s="106"/>
      <c r="F32" s="102"/>
      <c r="G32" s="134">
        <v>-189253</v>
      </c>
      <c r="H32" s="133"/>
      <c r="I32" s="133">
        <v>40970</v>
      </c>
      <c r="J32" s="101"/>
      <c r="K32" s="21">
        <v>-189253</v>
      </c>
      <c r="L32" s="101"/>
      <c r="M32" s="22">
        <v>40970</v>
      </c>
    </row>
    <row r="33" spans="1:13" ht="16.5" customHeight="1">
      <c r="A33" s="104"/>
      <c r="B33" s="148" t="s">
        <v>169</v>
      </c>
      <c r="C33" s="148"/>
      <c r="D33" s="104"/>
      <c r="E33" s="106"/>
      <c r="F33" s="102"/>
      <c r="G33" s="134">
        <v>-14916</v>
      </c>
      <c r="H33" s="133"/>
      <c r="I33" s="133">
        <v>44915</v>
      </c>
      <c r="J33" s="101"/>
      <c r="K33" s="21">
        <v>-14916</v>
      </c>
      <c r="L33" s="101"/>
      <c r="M33" s="22">
        <v>44915</v>
      </c>
    </row>
    <row r="34" spans="1:13" ht="16.5" customHeight="1">
      <c r="A34" s="104"/>
      <c r="B34" s="148" t="s">
        <v>168</v>
      </c>
      <c r="C34" s="148"/>
      <c r="D34" s="104"/>
      <c r="E34" s="106"/>
      <c r="F34" s="102"/>
      <c r="G34" s="134">
        <v>1309</v>
      </c>
      <c r="H34" s="133"/>
      <c r="I34" s="133">
        <v>-10678</v>
      </c>
      <c r="J34" s="101"/>
      <c r="K34" s="21">
        <v>1777</v>
      </c>
      <c r="L34" s="101"/>
      <c r="M34" s="133">
        <v>-10678</v>
      </c>
    </row>
    <row r="35" spans="1:13" ht="16.5" customHeight="1">
      <c r="A35" s="104"/>
      <c r="B35" s="148" t="s">
        <v>167</v>
      </c>
      <c r="C35" s="148"/>
      <c r="D35" s="104"/>
      <c r="E35" s="106"/>
      <c r="F35" s="102"/>
      <c r="G35" s="134">
        <v>-8485</v>
      </c>
      <c r="H35" s="133"/>
      <c r="I35" s="133">
        <v>28303</v>
      </c>
      <c r="J35" s="101"/>
      <c r="K35" s="21">
        <v>-8485</v>
      </c>
      <c r="L35" s="101"/>
      <c r="M35" s="22">
        <v>28303</v>
      </c>
    </row>
    <row r="36" spans="1:13" ht="16.5" customHeight="1">
      <c r="A36" s="104"/>
      <c r="B36" s="148" t="s">
        <v>166</v>
      </c>
      <c r="C36" s="148"/>
      <c r="D36" s="104"/>
      <c r="E36" s="106"/>
      <c r="F36" s="102"/>
      <c r="G36" s="146">
        <v>-109</v>
      </c>
      <c r="H36" s="133"/>
      <c r="I36" s="32">
        <v>0</v>
      </c>
      <c r="J36" s="101"/>
      <c r="K36" s="31">
        <v>-74</v>
      </c>
      <c r="L36" s="101"/>
      <c r="M36" s="32">
        <v>0</v>
      </c>
    </row>
    <row r="37" spans="1:13" ht="16.5" customHeight="1">
      <c r="A37" s="104"/>
      <c r="B37" s="148"/>
      <c r="C37" s="104"/>
      <c r="D37" s="153"/>
      <c r="E37" s="104"/>
      <c r="F37" s="151"/>
      <c r="G37" s="152"/>
      <c r="H37" s="151"/>
      <c r="I37" s="151"/>
      <c r="J37" s="151"/>
      <c r="K37" s="152"/>
      <c r="L37" s="151"/>
      <c r="M37" s="151"/>
    </row>
    <row r="38" spans="1:13" ht="16.5" customHeight="1">
      <c r="A38" s="104" t="s">
        <v>165</v>
      </c>
      <c r="B38" s="104"/>
      <c r="C38" s="104"/>
      <c r="D38" s="104"/>
      <c r="E38" s="106"/>
      <c r="F38" s="133"/>
      <c r="G38" s="134">
        <f>SUM(G13:G36)</f>
        <v>1541993</v>
      </c>
      <c r="H38" s="133"/>
      <c r="I38" s="133">
        <f>SUM(I13:I36)</f>
        <v>2944122</v>
      </c>
      <c r="J38" s="133"/>
      <c r="K38" s="134">
        <f>SUM(K13:K36)</f>
        <v>939105</v>
      </c>
      <c r="L38" s="133"/>
      <c r="M38" s="133">
        <f>SUM(M13:M36)</f>
        <v>2944122</v>
      </c>
    </row>
    <row r="39" spans="1:13" ht="16.5" customHeight="1">
      <c r="A39" s="104" t="s">
        <v>164</v>
      </c>
      <c r="B39" s="104"/>
      <c r="C39" s="104"/>
      <c r="D39" s="104"/>
      <c r="E39" s="106"/>
      <c r="F39" s="133"/>
      <c r="G39" s="134">
        <v>12193</v>
      </c>
      <c r="H39" s="133"/>
      <c r="I39" s="133">
        <v>4330</v>
      </c>
      <c r="J39" s="133"/>
      <c r="K39" s="134">
        <v>13260</v>
      </c>
      <c r="L39" s="133"/>
      <c r="M39" s="133">
        <v>4330</v>
      </c>
    </row>
    <row r="40" spans="1:13" ht="16.5" customHeight="1">
      <c r="A40" s="104" t="s">
        <v>163</v>
      </c>
      <c r="B40" s="104"/>
      <c r="C40" s="104"/>
      <c r="D40" s="104"/>
      <c r="E40" s="106"/>
      <c r="F40" s="133"/>
      <c r="G40" s="134">
        <v>-53002</v>
      </c>
      <c r="H40" s="133"/>
      <c r="I40" s="133">
        <v>-52950</v>
      </c>
      <c r="J40" s="133"/>
      <c r="K40" s="134">
        <v>-20662</v>
      </c>
      <c r="L40" s="133"/>
      <c r="M40" s="133">
        <v>-52950</v>
      </c>
    </row>
    <row r="41" spans="1:13" ht="16.5" customHeight="1">
      <c r="A41" s="104" t="s">
        <v>162</v>
      </c>
      <c r="B41" s="104"/>
      <c r="C41" s="104"/>
      <c r="D41" s="104"/>
      <c r="E41" s="106"/>
      <c r="F41" s="133"/>
      <c r="G41" s="146">
        <v>-153072</v>
      </c>
      <c r="H41" s="133"/>
      <c r="I41" s="145">
        <v>-62319</v>
      </c>
      <c r="J41" s="133"/>
      <c r="K41" s="146">
        <v>-139405</v>
      </c>
      <c r="L41" s="133"/>
      <c r="M41" s="145">
        <v>-62319</v>
      </c>
    </row>
    <row r="42" spans="1:13" ht="16.5" customHeight="1">
      <c r="A42" s="104"/>
      <c r="B42" s="148"/>
      <c r="C42" s="104"/>
      <c r="D42" s="153"/>
      <c r="E42" s="104"/>
      <c r="F42" s="151"/>
      <c r="G42" s="152"/>
      <c r="H42" s="151"/>
      <c r="I42" s="151"/>
      <c r="J42" s="151"/>
      <c r="K42" s="152"/>
      <c r="L42" s="151"/>
      <c r="M42" s="151"/>
    </row>
    <row r="43" spans="1:13" ht="16.5" customHeight="1">
      <c r="A43" s="104" t="s">
        <v>161</v>
      </c>
      <c r="B43" s="104"/>
      <c r="C43" s="104"/>
      <c r="D43" s="104"/>
      <c r="E43" s="106"/>
      <c r="F43" s="22"/>
      <c r="G43" s="31">
        <f>SUM(G38:G42)</f>
        <v>1348112</v>
      </c>
      <c r="H43" s="22"/>
      <c r="I43" s="32">
        <f>SUM(I38:I42)</f>
        <v>2833183</v>
      </c>
      <c r="J43" s="22"/>
      <c r="K43" s="31">
        <f>SUM(K38:K42)</f>
        <v>792298</v>
      </c>
      <c r="L43" s="22"/>
      <c r="M43" s="32">
        <f>SUM(M38:M42)</f>
        <v>2833183</v>
      </c>
    </row>
    <row r="44" spans="1:13" ht="16.5" customHeight="1">
      <c r="A44" s="104"/>
      <c r="B44" s="104"/>
      <c r="C44" s="104"/>
      <c r="D44" s="104"/>
      <c r="E44" s="106"/>
      <c r="F44" s="22"/>
      <c r="G44" s="22"/>
      <c r="H44" s="22"/>
      <c r="I44" s="22"/>
      <c r="J44" s="22"/>
      <c r="K44" s="22"/>
      <c r="L44" s="22"/>
      <c r="M44" s="22"/>
    </row>
    <row r="45" spans="1:13" ht="16.5" customHeight="1">
      <c r="A45" s="104"/>
      <c r="B45" s="104"/>
      <c r="C45" s="104"/>
      <c r="D45" s="104"/>
      <c r="E45" s="106"/>
      <c r="F45" s="22"/>
      <c r="G45" s="22"/>
      <c r="H45" s="22"/>
      <c r="I45" s="22"/>
      <c r="J45" s="22"/>
      <c r="K45" s="22"/>
      <c r="L45" s="22"/>
      <c r="M45" s="22"/>
    </row>
    <row r="46" spans="1:13" ht="16.5" customHeight="1">
      <c r="A46" s="104"/>
      <c r="B46" s="104"/>
      <c r="C46" s="104"/>
      <c r="D46" s="104"/>
      <c r="E46" s="106"/>
      <c r="F46" s="22"/>
      <c r="G46" s="22"/>
      <c r="H46" s="22"/>
      <c r="I46" s="22"/>
      <c r="J46" s="22"/>
      <c r="K46" s="22"/>
      <c r="L46" s="22"/>
      <c r="M46" s="22"/>
    </row>
    <row r="47" spans="1:13" ht="11.25" customHeight="1">
      <c r="A47" s="104"/>
      <c r="B47" s="104"/>
      <c r="C47" s="104"/>
      <c r="D47" s="104"/>
      <c r="E47" s="106"/>
      <c r="F47" s="22"/>
      <c r="G47" s="22"/>
      <c r="H47" s="22"/>
      <c r="I47" s="22"/>
      <c r="J47" s="22"/>
      <c r="K47" s="22"/>
      <c r="L47" s="22"/>
      <c r="M47" s="22"/>
    </row>
    <row r="48" spans="1:13" ht="21.95" customHeight="1">
      <c r="A48" s="100" t="s">
        <v>34</v>
      </c>
      <c r="B48" s="99"/>
      <c r="C48" s="98"/>
      <c r="D48" s="98"/>
      <c r="E48" s="97"/>
      <c r="F48" s="96"/>
      <c r="G48" s="32"/>
      <c r="H48" s="32"/>
      <c r="I48" s="32"/>
      <c r="J48" s="95"/>
      <c r="K48" s="32"/>
      <c r="L48" s="95"/>
      <c r="M48" s="32"/>
    </row>
    <row r="49" spans="1:13" ht="16.5" customHeight="1">
      <c r="A49" s="122" t="str">
        <f>A1</f>
        <v>Kerry Express (Thailand) Public Company Limited</v>
      </c>
      <c r="B49" s="104"/>
      <c r="C49" s="122"/>
      <c r="D49" s="105"/>
      <c r="E49" s="106"/>
      <c r="F49" s="102"/>
      <c r="G49" s="22"/>
      <c r="H49" s="22"/>
      <c r="I49" s="22"/>
      <c r="J49" s="101"/>
      <c r="K49" s="22"/>
      <c r="L49" s="101"/>
      <c r="M49" s="22"/>
    </row>
    <row r="50" spans="1:13" ht="16.5" customHeight="1">
      <c r="A50" s="123" t="s">
        <v>136</v>
      </c>
      <c r="B50" s="104"/>
      <c r="C50" s="123"/>
      <c r="D50" s="105"/>
      <c r="E50" s="106"/>
      <c r="F50" s="102"/>
      <c r="G50" s="22"/>
      <c r="H50" s="22"/>
      <c r="I50" s="22"/>
      <c r="J50" s="101"/>
      <c r="K50" s="22"/>
      <c r="L50" s="101"/>
      <c r="M50" s="22"/>
    </row>
    <row r="51" spans="1:13" ht="16.5" customHeight="1">
      <c r="A51" s="125" t="str">
        <f>A3</f>
        <v>For the six-month period ended 30 June 2021</v>
      </c>
      <c r="B51" s="99"/>
      <c r="C51" s="125"/>
      <c r="D51" s="98"/>
      <c r="E51" s="97"/>
      <c r="F51" s="96"/>
      <c r="G51" s="32"/>
      <c r="H51" s="32"/>
      <c r="I51" s="32"/>
      <c r="J51" s="95"/>
      <c r="K51" s="32"/>
      <c r="L51" s="95"/>
      <c r="M51" s="32"/>
    </row>
    <row r="52" spans="1:13" ht="16.5" customHeight="1">
      <c r="A52" s="123"/>
      <c r="B52" s="104"/>
      <c r="C52" s="123"/>
      <c r="D52" s="105"/>
      <c r="E52" s="106"/>
      <c r="F52" s="102"/>
      <c r="G52" s="22"/>
      <c r="H52" s="22"/>
      <c r="I52" s="22"/>
      <c r="J52" s="101"/>
      <c r="K52" s="22"/>
      <c r="L52" s="101"/>
      <c r="M52" s="22"/>
    </row>
    <row r="53" spans="1:13" ht="16.5" customHeight="1">
      <c r="A53" s="123"/>
      <c r="B53" s="104"/>
      <c r="C53" s="123"/>
      <c r="D53" s="105"/>
      <c r="E53" s="106"/>
      <c r="F53" s="102"/>
      <c r="G53" s="22"/>
      <c r="H53" s="22"/>
      <c r="I53" s="22"/>
      <c r="J53" s="101"/>
      <c r="K53" s="22"/>
      <c r="L53" s="101"/>
      <c r="M53" s="22"/>
    </row>
    <row r="54" spans="1:13" ht="16.5" customHeight="1">
      <c r="A54" s="123"/>
      <c r="B54" s="104"/>
      <c r="C54" s="123"/>
      <c r="D54" s="123"/>
      <c r="E54" s="124"/>
      <c r="F54" s="102"/>
      <c r="G54" s="168" t="s">
        <v>3</v>
      </c>
      <c r="H54" s="168"/>
      <c r="I54" s="168"/>
      <c r="J54" s="3"/>
      <c r="K54" s="168" t="s">
        <v>4</v>
      </c>
      <c r="L54" s="168"/>
      <c r="M54" s="168"/>
    </row>
    <row r="55" spans="1:13" ht="16.5" customHeight="1">
      <c r="A55" s="123"/>
      <c r="B55" s="104"/>
      <c r="C55" s="123"/>
      <c r="D55" s="123"/>
      <c r="E55" s="124"/>
      <c r="F55" s="102"/>
      <c r="G55" s="169" t="s">
        <v>5</v>
      </c>
      <c r="H55" s="169"/>
      <c r="I55" s="169"/>
      <c r="J55" s="10"/>
      <c r="K55" s="169" t="s">
        <v>5</v>
      </c>
      <c r="L55" s="169"/>
      <c r="M55" s="169"/>
    </row>
    <row r="56" spans="1:13" ht="16.5" customHeight="1">
      <c r="A56" s="123"/>
      <c r="B56" s="104"/>
      <c r="C56" s="123"/>
      <c r="D56" s="105"/>
      <c r="E56" s="106"/>
      <c r="F56" s="102"/>
      <c r="G56" s="119" t="s">
        <v>10</v>
      </c>
      <c r="H56" s="119"/>
      <c r="I56" s="119" t="s">
        <v>11</v>
      </c>
      <c r="J56" s="119"/>
      <c r="K56" s="119" t="s">
        <v>10</v>
      </c>
      <c r="L56" s="119"/>
      <c r="M56" s="119" t="s">
        <v>11</v>
      </c>
    </row>
    <row r="57" spans="1:13" ht="16.5" customHeight="1">
      <c r="A57" s="104"/>
      <c r="B57" s="122"/>
      <c r="C57" s="122"/>
      <c r="D57" s="122"/>
      <c r="E57" s="121"/>
      <c r="F57" s="120"/>
      <c r="G57" s="119" t="s">
        <v>12</v>
      </c>
      <c r="H57" s="119"/>
      <c r="I57" s="119" t="s">
        <v>12</v>
      </c>
      <c r="J57" s="119"/>
      <c r="K57" s="119" t="s">
        <v>12</v>
      </c>
      <c r="L57" s="119"/>
      <c r="M57" s="119" t="s">
        <v>12</v>
      </c>
    </row>
    <row r="58" spans="1:13" ht="16.5" customHeight="1">
      <c r="A58" s="104"/>
      <c r="B58" s="118"/>
      <c r="C58" s="118"/>
      <c r="D58" s="118"/>
      <c r="E58" s="117" t="s">
        <v>13</v>
      </c>
      <c r="F58" s="116"/>
      <c r="G58" s="63" t="s">
        <v>14</v>
      </c>
      <c r="H58" s="115"/>
      <c r="I58" s="63" t="s">
        <v>14</v>
      </c>
      <c r="J58" s="115"/>
      <c r="K58" s="63" t="s">
        <v>14</v>
      </c>
      <c r="L58" s="115"/>
      <c r="M58" s="63" t="s">
        <v>14</v>
      </c>
    </row>
    <row r="59" spans="1:13" ht="16.5" customHeight="1">
      <c r="A59" s="104"/>
      <c r="B59" s="105"/>
      <c r="C59" s="105"/>
      <c r="D59" s="105"/>
      <c r="E59" s="150"/>
      <c r="F59" s="116"/>
      <c r="G59" s="149"/>
      <c r="H59" s="115"/>
      <c r="I59" s="115"/>
      <c r="J59" s="115"/>
      <c r="K59" s="149"/>
      <c r="L59" s="115"/>
      <c r="M59" s="115"/>
    </row>
    <row r="60" spans="1:13" ht="16.5" customHeight="1">
      <c r="A60" s="141" t="s">
        <v>160</v>
      </c>
      <c r="B60" s="141"/>
      <c r="C60" s="123"/>
      <c r="D60" s="104"/>
      <c r="E60" s="124"/>
      <c r="F60" s="102"/>
      <c r="G60" s="21"/>
      <c r="H60" s="22"/>
      <c r="I60" s="22"/>
      <c r="J60" s="101"/>
      <c r="K60" s="21"/>
      <c r="L60" s="101"/>
      <c r="M60" s="22"/>
    </row>
    <row r="61" spans="1:13" ht="16.5" customHeight="1">
      <c r="A61" s="147" t="s">
        <v>189</v>
      </c>
      <c r="B61" s="148"/>
      <c r="C61" s="123"/>
      <c r="D61" s="104"/>
      <c r="E61" s="124"/>
      <c r="F61" s="102"/>
      <c r="G61" s="21">
        <v>-500000</v>
      </c>
      <c r="H61" s="22"/>
      <c r="I61" s="22">
        <v>0</v>
      </c>
      <c r="J61" s="101"/>
      <c r="K61" s="21">
        <v>-500000</v>
      </c>
      <c r="L61" s="101"/>
      <c r="M61" s="22">
        <v>0</v>
      </c>
    </row>
    <row r="62" spans="1:13" ht="16.5" customHeight="1">
      <c r="A62" s="104" t="s">
        <v>159</v>
      </c>
      <c r="B62" s="148"/>
      <c r="C62" s="123"/>
      <c r="D62" s="104"/>
      <c r="E62" s="124"/>
      <c r="F62" s="102"/>
      <c r="G62" s="21"/>
      <c r="H62" s="22"/>
      <c r="I62" s="22"/>
      <c r="J62" s="101"/>
      <c r="K62" s="21"/>
      <c r="L62" s="101"/>
      <c r="M62" s="22"/>
    </row>
    <row r="63" spans="1:13" ht="16.5" customHeight="1">
      <c r="A63" s="141"/>
      <c r="B63" s="148" t="s">
        <v>158</v>
      </c>
      <c r="C63" s="123"/>
      <c r="D63" s="104"/>
      <c r="E63" s="103">
        <v>8</v>
      </c>
      <c r="F63" s="102"/>
      <c r="G63" s="21">
        <v>-4500000</v>
      </c>
      <c r="H63" s="22"/>
      <c r="I63" s="22">
        <v>0</v>
      </c>
      <c r="J63" s="101"/>
      <c r="K63" s="21">
        <v>-4500000</v>
      </c>
      <c r="L63" s="101"/>
      <c r="M63" s="22">
        <v>0</v>
      </c>
    </row>
    <row r="64" spans="1:13" ht="16.5" customHeight="1">
      <c r="A64" s="147" t="s">
        <v>157</v>
      </c>
      <c r="B64" s="141"/>
      <c r="C64" s="123"/>
      <c r="D64" s="104"/>
      <c r="E64" s="124"/>
      <c r="F64" s="102"/>
      <c r="G64" s="21"/>
      <c r="H64" s="22"/>
      <c r="I64" s="22"/>
      <c r="J64" s="101"/>
      <c r="K64" s="21"/>
      <c r="L64" s="101"/>
      <c r="M64" s="22"/>
    </row>
    <row r="65" spans="1:13" ht="16.5" customHeight="1">
      <c r="B65" s="104" t="s">
        <v>134</v>
      </c>
      <c r="C65" s="104"/>
      <c r="D65" s="104"/>
      <c r="E65" s="107"/>
      <c r="F65" s="102"/>
      <c r="G65" s="134">
        <v>-52777</v>
      </c>
      <c r="H65" s="133"/>
      <c r="I65" s="133">
        <v>-130449</v>
      </c>
      <c r="J65" s="101"/>
      <c r="K65" s="140">
        <v>-50257</v>
      </c>
      <c r="L65" s="101"/>
      <c r="M65" s="139">
        <v>-130449</v>
      </c>
    </row>
    <row r="66" spans="1:13" ht="16.5" customHeight="1">
      <c r="A66" s="147" t="s">
        <v>157</v>
      </c>
      <c r="B66" s="104"/>
      <c r="C66" s="104"/>
      <c r="D66" s="104"/>
      <c r="E66" s="107"/>
      <c r="F66" s="102"/>
      <c r="G66" s="134"/>
      <c r="H66" s="133"/>
      <c r="I66" s="133"/>
      <c r="J66" s="101"/>
      <c r="K66" s="140"/>
      <c r="L66" s="101"/>
    </row>
    <row r="67" spans="1:13" ht="16.5" customHeight="1">
      <c r="B67" s="104" t="s">
        <v>132</v>
      </c>
      <c r="C67" s="104"/>
      <c r="D67" s="104"/>
      <c r="E67" s="107"/>
      <c r="F67" s="102"/>
      <c r="G67" s="134">
        <v>-8838</v>
      </c>
      <c r="H67" s="133"/>
      <c r="I67" s="133">
        <v>-20491</v>
      </c>
      <c r="J67" s="101"/>
      <c r="K67" s="140">
        <v>-8838</v>
      </c>
      <c r="L67" s="101"/>
      <c r="M67" s="139">
        <v>-20491</v>
      </c>
    </row>
    <row r="68" spans="1:13" ht="16.5" customHeight="1">
      <c r="A68" s="147" t="s">
        <v>156</v>
      </c>
      <c r="B68" s="104"/>
      <c r="C68" s="104"/>
      <c r="D68" s="104"/>
      <c r="E68" s="107"/>
      <c r="F68" s="102"/>
      <c r="G68" s="134">
        <v>514</v>
      </c>
      <c r="H68" s="133"/>
      <c r="I68" s="133">
        <v>350</v>
      </c>
      <c r="J68" s="101"/>
      <c r="K68" s="140">
        <v>514</v>
      </c>
      <c r="L68" s="101"/>
      <c r="M68" s="139">
        <v>350</v>
      </c>
    </row>
    <row r="69" spans="1:13" ht="16.5" customHeight="1">
      <c r="A69" s="147" t="s">
        <v>155</v>
      </c>
      <c r="B69" s="104"/>
      <c r="C69" s="104"/>
      <c r="D69" s="104"/>
      <c r="F69" s="102"/>
      <c r="G69" s="134"/>
      <c r="H69" s="133"/>
      <c r="I69" s="133"/>
      <c r="J69" s="101"/>
      <c r="K69" s="140"/>
      <c r="L69" s="101"/>
      <c r="M69" s="139"/>
    </row>
    <row r="70" spans="1:13" ht="16.5" customHeight="1">
      <c r="A70" s="147"/>
      <c r="B70" s="104" t="s">
        <v>154</v>
      </c>
      <c r="C70" s="104"/>
      <c r="D70" s="104"/>
      <c r="E70" s="107">
        <v>19.399999999999999</v>
      </c>
      <c r="F70" s="102"/>
      <c r="G70" s="134">
        <v>0</v>
      </c>
      <c r="H70" s="133"/>
      <c r="I70" s="133">
        <v>0</v>
      </c>
      <c r="J70" s="101"/>
      <c r="K70" s="140">
        <v>30000</v>
      </c>
      <c r="L70" s="101"/>
      <c r="M70" s="139">
        <v>0</v>
      </c>
    </row>
    <row r="71" spans="1:13" ht="16.5" customHeight="1">
      <c r="A71" s="147" t="s">
        <v>153</v>
      </c>
      <c r="B71" s="104"/>
      <c r="C71" s="104"/>
      <c r="D71" s="104"/>
      <c r="F71" s="102"/>
      <c r="G71" s="146">
        <v>-15789</v>
      </c>
      <c r="H71" s="133"/>
      <c r="I71" s="145">
        <v>-4305</v>
      </c>
      <c r="J71" s="101"/>
      <c r="K71" s="144">
        <v>-15789</v>
      </c>
      <c r="L71" s="101"/>
      <c r="M71" s="143">
        <v>-4305</v>
      </c>
    </row>
    <row r="72" spans="1:13" ht="16.5" customHeight="1">
      <c r="A72" s="105"/>
      <c r="B72" s="105"/>
      <c r="C72" s="105"/>
      <c r="D72" s="104"/>
      <c r="E72" s="106"/>
      <c r="F72" s="102"/>
      <c r="G72" s="132"/>
      <c r="H72" s="22"/>
      <c r="I72" s="131"/>
      <c r="J72" s="101"/>
      <c r="K72" s="132"/>
      <c r="L72" s="101"/>
      <c r="M72" s="131"/>
    </row>
    <row r="73" spans="1:13" ht="16.5" customHeight="1">
      <c r="A73" s="108" t="s">
        <v>152</v>
      </c>
      <c r="B73" s="108"/>
      <c r="C73" s="108"/>
      <c r="D73" s="104"/>
      <c r="E73" s="142"/>
      <c r="F73" s="102"/>
      <c r="G73" s="31">
        <f>SUM(G61:G71)</f>
        <v>-5076890</v>
      </c>
      <c r="H73" s="22"/>
      <c r="I73" s="32">
        <f>SUM(I61:I71)</f>
        <v>-154895</v>
      </c>
      <c r="J73" s="22"/>
      <c r="K73" s="31">
        <f>SUM(K61:K71)</f>
        <v>-5044370</v>
      </c>
      <c r="L73" s="22"/>
      <c r="M73" s="32">
        <f>SUM(M61:M71)</f>
        <v>-154895</v>
      </c>
    </row>
    <row r="74" spans="1:13" ht="16.5" customHeight="1">
      <c r="A74" s="105"/>
      <c r="B74" s="105"/>
      <c r="C74" s="105"/>
      <c r="D74" s="104"/>
      <c r="E74" s="106"/>
      <c r="F74" s="102"/>
      <c r="G74" s="21"/>
      <c r="H74" s="22"/>
      <c r="I74" s="22"/>
      <c r="J74" s="101"/>
      <c r="K74" s="21"/>
      <c r="L74" s="101"/>
      <c r="M74" s="22"/>
    </row>
    <row r="75" spans="1:13" ht="16.5" customHeight="1">
      <c r="A75" s="141" t="s">
        <v>151</v>
      </c>
      <c r="B75" s="141"/>
      <c r="C75" s="118"/>
      <c r="D75" s="104"/>
      <c r="E75" s="103"/>
      <c r="F75" s="102"/>
      <c r="G75" s="21"/>
      <c r="H75" s="22"/>
      <c r="I75" s="22"/>
      <c r="J75" s="101"/>
      <c r="K75" s="21"/>
      <c r="L75" s="101"/>
      <c r="M75" s="22"/>
    </row>
    <row r="76" spans="1:13" ht="16.5" customHeight="1">
      <c r="A76" s="104" t="s">
        <v>150</v>
      </c>
      <c r="B76" s="105"/>
      <c r="C76" s="105"/>
      <c r="D76" s="104"/>
      <c r="E76" s="103"/>
      <c r="F76" s="102"/>
      <c r="G76" s="134"/>
      <c r="H76" s="133"/>
      <c r="I76" s="133"/>
      <c r="J76" s="101"/>
      <c r="K76" s="140"/>
      <c r="L76" s="101"/>
      <c r="M76" s="139"/>
    </row>
    <row r="77" spans="1:13" ht="16.5" customHeight="1">
      <c r="A77" s="104"/>
      <c r="B77" s="105" t="s">
        <v>149</v>
      </c>
      <c r="C77" s="105"/>
      <c r="D77" s="104"/>
      <c r="E77" s="103"/>
      <c r="F77" s="102"/>
      <c r="G77" s="134">
        <v>-800000</v>
      </c>
      <c r="H77" s="133"/>
      <c r="I77" s="133">
        <v>0</v>
      </c>
      <c r="J77" s="101"/>
      <c r="K77" s="140">
        <v>-800000</v>
      </c>
      <c r="L77" s="101"/>
      <c r="M77" s="139">
        <v>0</v>
      </c>
    </row>
    <row r="78" spans="1:13" ht="16.5" customHeight="1">
      <c r="A78" s="104" t="s">
        <v>148</v>
      </c>
      <c r="B78" s="105"/>
      <c r="C78" s="105"/>
      <c r="D78" s="104"/>
      <c r="E78" s="138"/>
      <c r="F78" s="104"/>
      <c r="G78" s="134">
        <v>-826883</v>
      </c>
      <c r="H78" s="133"/>
      <c r="I78" s="133">
        <v>-769007</v>
      </c>
      <c r="J78" s="136"/>
      <c r="K78" s="137">
        <v>-305612</v>
      </c>
      <c r="L78" s="136"/>
      <c r="M78" s="135">
        <v>-769007</v>
      </c>
    </row>
    <row r="79" spans="1:13" ht="16.5" customHeight="1">
      <c r="A79" s="104" t="s">
        <v>147</v>
      </c>
      <c r="B79" s="105"/>
      <c r="C79" s="105"/>
      <c r="D79" s="104"/>
      <c r="E79" s="138"/>
      <c r="F79" s="104"/>
      <c r="G79" s="134">
        <v>0</v>
      </c>
      <c r="H79" s="133"/>
      <c r="I79" s="133">
        <v>600000</v>
      </c>
      <c r="J79" s="136"/>
      <c r="K79" s="137">
        <v>0</v>
      </c>
      <c r="L79" s="136"/>
      <c r="M79" s="135">
        <v>600000</v>
      </c>
    </row>
    <row r="80" spans="1:13" ht="16.5" customHeight="1">
      <c r="A80" s="104" t="s">
        <v>146</v>
      </c>
      <c r="B80" s="105"/>
      <c r="C80" s="118"/>
      <c r="D80" s="104"/>
      <c r="E80" s="103">
        <v>17</v>
      </c>
      <c r="F80" s="102"/>
      <c r="G80" s="134">
        <v>-382753</v>
      </c>
      <c r="H80" s="133"/>
      <c r="I80" s="133">
        <v>-1020000</v>
      </c>
      <c r="J80" s="101"/>
      <c r="K80" s="21">
        <v>-382753</v>
      </c>
      <c r="L80" s="101"/>
      <c r="M80" s="22">
        <v>-1020000</v>
      </c>
    </row>
    <row r="81" spans="1:13" ht="16.5" customHeight="1">
      <c r="A81" s="104" t="s">
        <v>145</v>
      </c>
      <c r="B81" s="105"/>
      <c r="C81" s="118"/>
      <c r="D81" s="104"/>
      <c r="E81" s="103"/>
      <c r="F81" s="102"/>
      <c r="G81" s="134"/>
      <c r="H81" s="133"/>
      <c r="I81" s="133"/>
      <c r="J81" s="101"/>
      <c r="K81" s="21"/>
      <c r="L81" s="101"/>
      <c r="M81" s="22"/>
    </row>
    <row r="82" spans="1:13" ht="16.5" customHeight="1">
      <c r="A82" s="104"/>
      <c r="B82" s="105" t="s">
        <v>130</v>
      </c>
      <c r="C82" s="118"/>
      <c r="D82" s="104"/>
      <c r="E82" s="103"/>
      <c r="F82" s="102"/>
      <c r="G82" s="134">
        <v>-45182</v>
      </c>
      <c r="H82" s="133"/>
      <c r="I82" s="133">
        <v>0</v>
      </c>
      <c r="J82" s="101"/>
      <c r="K82" s="21">
        <v>-45182</v>
      </c>
      <c r="L82" s="101"/>
      <c r="M82" s="22">
        <v>0</v>
      </c>
    </row>
    <row r="83" spans="1:13" ht="16.5" customHeight="1">
      <c r="A83" s="104" t="s">
        <v>144</v>
      </c>
      <c r="B83" s="105"/>
      <c r="C83" s="118"/>
      <c r="D83" s="104"/>
      <c r="E83" s="103"/>
      <c r="F83" s="102"/>
      <c r="G83" s="134"/>
      <c r="H83" s="133"/>
      <c r="I83" s="133"/>
      <c r="J83" s="101"/>
      <c r="K83" s="21"/>
      <c r="L83" s="101"/>
      <c r="M83" s="22"/>
    </row>
    <row r="84" spans="1:13" ht="16.5" customHeight="1">
      <c r="B84" s="105" t="s">
        <v>143</v>
      </c>
      <c r="C84" s="118"/>
      <c r="D84" s="104"/>
      <c r="E84" s="103"/>
      <c r="F84" s="102"/>
      <c r="G84" s="21">
        <v>0</v>
      </c>
      <c r="H84" s="22"/>
      <c r="I84" s="22">
        <v>40</v>
      </c>
      <c r="J84" s="101"/>
      <c r="K84" s="21">
        <v>0</v>
      </c>
      <c r="L84" s="101"/>
      <c r="M84" s="22">
        <v>0</v>
      </c>
    </row>
    <row r="85" spans="1:13" ht="16.5" customHeight="1">
      <c r="A85" s="105"/>
      <c r="B85" s="105"/>
      <c r="C85" s="105"/>
      <c r="D85" s="104"/>
      <c r="E85" s="102"/>
      <c r="F85" s="102"/>
      <c r="G85" s="132"/>
      <c r="H85" s="22"/>
      <c r="I85" s="131"/>
      <c r="J85" s="101"/>
      <c r="K85" s="132"/>
      <c r="L85" s="101"/>
      <c r="M85" s="131"/>
    </row>
    <row r="86" spans="1:13" ht="16.5" customHeight="1">
      <c r="A86" s="108" t="s">
        <v>142</v>
      </c>
      <c r="B86" s="108"/>
      <c r="C86" s="108"/>
      <c r="D86" s="104"/>
      <c r="E86" s="102"/>
      <c r="F86" s="102"/>
      <c r="G86" s="31">
        <f>SUM(G76:G84)</f>
        <v>-2054818</v>
      </c>
      <c r="H86" s="22"/>
      <c r="I86" s="32">
        <f>SUM(I76:I84)</f>
        <v>-1188967</v>
      </c>
      <c r="J86" s="101"/>
      <c r="K86" s="31">
        <f>SUM(K76:K84)</f>
        <v>-1533547</v>
      </c>
      <c r="L86" s="101"/>
      <c r="M86" s="32">
        <f>SUM(M76:M84)</f>
        <v>-1189007</v>
      </c>
    </row>
    <row r="87" spans="1:13" ht="16.5" customHeight="1">
      <c r="A87" s="108"/>
      <c r="B87" s="108"/>
      <c r="C87" s="108"/>
      <c r="D87" s="104"/>
      <c r="E87" s="102"/>
      <c r="F87" s="102"/>
      <c r="G87" s="21"/>
      <c r="H87" s="22"/>
      <c r="I87" s="22"/>
      <c r="J87" s="101"/>
      <c r="K87" s="21"/>
      <c r="L87" s="101"/>
      <c r="M87" s="22"/>
    </row>
    <row r="88" spans="1:13" ht="16.5" customHeight="1">
      <c r="A88" s="109" t="s">
        <v>141</v>
      </c>
      <c r="B88" s="105"/>
      <c r="C88" s="105"/>
      <c r="D88" s="104"/>
      <c r="E88" s="106"/>
      <c r="F88" s="102"/>
      <c r="G88" s="21"/>
      <c r="H88" s="22"/>
      <c r="I88" s="22"/>
      <c r="J88" s="101"/>
      <c r="K88" s="21"/>
      <c r="L88" s="101"/>
      <c r="M88" s="22"/>
    </row>
    <row r="89" spans="1:13" ht="16.5" customHeight="1">
      <c r="A89" s="109" t="s">
        <v>137</v>
      </c>
      <c r="B89" s="109"/>
      <c r="C89" s="114"/>
      <c r="D89" s="104"/>
      <c r="E89" s="113"/>
      <c r="F89" s="102"/>
      <c r="G89" s="21">
        <f>+SUM(G43,G73,G86)</f>
        <v>-5783596</v>
      </c>
      <c r="H89" s="22"/>
      <c r="I89" s="22">
        <f>+SUM(I43,I73,I86)</f>
        <v>1489321</v>
      </c>
      <c r="J89" s="101"/>
      <c r="K89" s="21">
        <f>+SUM(K43,K73,K86)</f>
        <v>-5785619</v>
      </c>
      <c r="L89" s="101"/>
      <c r="M89" s="22">
        <f>+SUM(M43,M73,M86)</f>
        <v>1489281</v>
      </c>
    </row>
    <row r="90" spans="1:13" ht="16.5" customHeight="1">
      <c r="A90" s="108" t="s">
        <v>140</v>
      </c>
      <c r="B90" s="109"/>
      <c r="C90" s="114"/>
      <c r="D90" s="104"/>
      <c r="E90" s="113"/>
      <c r="F90" s="102"/>
      <c r="G90" s="21"/>
      <c r="H90" s="22"/>
      <c r="I90" s="22"/>
      <c r="J90" s="101"/>
      <c r="K90" s="21"/>
      <c r="L90" s="101"/>
      <c r="M90" s="22"/>
    </row>
    <row r="91" spans="1:13" ht="16.5" customHeight="1">
      <c r="B91" s="108" t="s">
        <v>139</v>
      </c>
      <c r="C91" s="114"/>
      <c r="D91" s="104"/>
      <c r="E91" s="103"/>
      <c r="F91" s="102"/>
      <c r="G91" s="21">
        <v>9696762</v>
      </c>
      <c r="H91" s="22"/>
      <c r="I91" s="22">
        <v>909798</v>
      </c>
      <c r="J91" s="101"/>
      <c r="K91" s="21">
        <v>9683019</v>
      </c>
      <c r="L91" s="101"/>
      <c r="M91" s="22">
        <v>909798</v>
      </c>
    </row>
    <row r="92" spans="1:13" ht="16.5" customHeight="1">
      <c r="A92" s="105"/>
      <c r="B92" s="105"/>
      <c r="C92" s="105"/>
      <c r="D92" s="104"/>
      <c r="E92" s="103"/>
      <c r="F92" s="102"/>
      <c r="G92" s="132"/>
      <c r="H92" s="22"/>
      <c r="I92" s="131"/>
      <c r="J92" s="101"/>
      <c r="K92" s="132"/>
      <c r="L92" s="101"/>
      <c r="M92" s="131"/>
    </row>
    <row r="93" spans="1:13" ht="16.5" customHeight="1">
      <c r="A93" s="123" t="s">
        <v>138</v>
      </c>
      <c r="B93" s="123"/>
      <c r="C93" s="105"/>
      <c r="D93" s="104"/>
      <c r="E93" s="103"/>
      <c r="F93" s="102"/>
      <c r="G93" s="21"/>
      <c r="H93" s="22"/>
      <c r="I93" s="22"/>
      <c r="J93" s="101"/>
      <c r="K93" s="21"/>
      <c r="L93" s="101"/>
      <c r="M93" s="22"/>
    </row>
    <row r="94" spans="1:13" ht="16.5" customHeight="1" thickBot="1">
      <c r="A94" s="109" t="s">
        <v>137</v>
      </c>
      <c r="B94" s="109"/>
      <c r="C94" s="114"/>
      <c r="D94" s="104"/>
      <c r="E94" s="103"/>
      <c r="F94" s="102"/>
      <c r="G94" s="37">
        <f>SUM(G89:G91)</f>
        <v>3913166</v>
      </c>
      <c r="H94" s="22"/>
      <c r="I94" s="38">
        <f>SUM(I89:I91)</f>
        <v>2399119</v>
      </c>
      <c r="J94" s="101"/>
      <c r="K94" s="37">
        <f>SUM(K89:K91)</f>
        <v>3897400</v>
      </c>
      <c r="L94" s="101"/>
      <c r="M94" s="38">
        <f>SUM(M89:M91)</f>
        <v>2399079</v>
      </c>
    </row>
    <row r="95" spans="1:13" ht="11.25" customHeight="1" thickTop="1">
      <c r="A95" s="109"/>
      <c r="B95" s="109"/>
      <c r="C95" s="114"/>
      <c r="D95" s="104"/>
      <c r="E95" s="103"/>
      <c r="F95" s="102"/>
      <c r="G95" s="22"/>
      <c r="H95" s="22"/>
      <c r="I95" s="22"/>
      <c r="J95" s="101"/>
      <c r="K95" s="22"/>
      <c r="L95" s="101"/>
      <c r="M95" s="22"/>
    </row>
    <row r="96" spans="1:13" ht="21.95" customHeight="1">
      <c r="A96" s="130" t="str">
        <f>+A48</f>
        <v>The accompanying notes are an integral part of this interim financial information.</v>
      </c>
      <c r="B96" s="129"/>
      <c r="C96" s="128"/>
      <c r="D96" s="99"/>
      <c r="E96" s="127"/>
      <c r="F96" s="96"/>
      <c r="G96" s="126"/>
      <c r="H96" s="126"/>
      <c r="I96" s="126"/>
      <c r="J96" s="95"/>
      <c r="K96" s="126"/>
      <c r="L96" s="95"/>
      <c r="M96" s="126"/>
    </row>
    <row r="97" spans="1:13" ht="16.5" customHeight="1">
      <c r="A97" s="122" t="str">
        <f>+A1</f>
        <v>Kerry Express (Thailand) Public Company Limited</v>
      </c>
      <c r="B97" s="104"/>
      <c r="C97" s="122"/>
      <c r="D97" s="105"/>
      <c r="E97" s="106"/>
      <c r="F97" s="102"/>
      <c r="G97" s="22"/>
      <c r="H97" s="22"/>
      <c r="I97" s="22"/>
      <c r="J97" s="101"/>
      <c r="K97" s="22"/>
      <c r="L97" s="101"/>
      <c r="M97" s="22"/>
    </row>
    <row r="98" spans="1:13" ht="16.5" customHeight="1">
      <c r="A98" s="123" t="s">
        <v>136</v>
      </c>
      <c r="B98" s="104"/>
      <c r="C98" s="123"/>
      <c r="D98" s="105"/>
      <c r="E98" s="106"/>
      <c r="F98" s="102"/>
      <c r="G98" s="22"/>
      <c r="H98" s="22"/>
      <c r="I98" s="22"/>
      <c r="J98" s="101"/>
      <c r="K98" s="22"/>
      <c r="L98" s="101"/>
      <c r="M98" s="22"/>
    </row>
    <row r="99" spans="1:13" ht="16.5" customHeight="1">
      <c r="A99" s="125" t="str">
        <f>+A3</f>
        <v>For the six-month period ended 30 June 2021</v>
      </c>
      <c r="B99" s="99"/>
      <c r="C99" s="125"/>
      <c r="D99" s="98"/>
      <c r="E99" s="97"/>
      <c r="F99" s="96"/>
      <c r="G99" s="32"/>
      <c r="H99" s="32"/>
      <c r="I99" s="32"/>
      <c r="J99" s="95"/>
      <c r="K99" s="32"/>
      <c r="L99" s="95"/>
      <c r="M99" s="32"/>
    </row>
    <row r="100" spans="1:13" ht="16.5" customHeight="1">
      <c r="A100" s="123"/>
      <c r="B100" s="104"/>
      <c r="C100" s="123"/>
      <c r="D100" s="105"/>
      <c r="E100" s="106"/>
      <c r="F100" s="102"/>
      <c r="G100" s="22"/>
      <c r="H100" s="22"/>
      <c r="I100" s="22"/>
      <c r="J100" s="101"/>
      <c r="K100" s="22"/>
      <c r="L100" s="101"/>
      <c r="M100" s="22"/>
    </row>
    <row r="101" spans="1:13" ht="16.5" customHeight="1">
      <c r="A101" s="123"/>
      <c r="B101" s="104"/>
      <c r="C101" s="123"/>
      <c r="D101" s="105"/>
      <c r="E101" s="106"/>
      <c r="F101" s="102"/>
      <c r="G101" s="22"/>
      <c r="H101" s="22"/>
      <c r="I101" s="22"/>
      <c r="J101" s="101"/>
      <c r="K101" s="22"/>
      <c r="L101" s="101"/>
      <c r="M101" s="22"/>
    </row>
    <row r="102" spans="1:13" ht="16.5" customHeight="1">
      <c r="A102" s="123"/>
      <c r="B102" s="104"/>
      <c r="C102" s="123"/>
      <c r="D102" s="123"/>
      <c r="E102" s="124"/>
      <c r="F102" s="102"/>
      <c r="G102" s="168" t="s">
        <v>3</v>
      </c>
      <c r="H102" s="168"/>
      <c r="I102" s="168"/>
      <c r="J102" s="3"/>
      <c r="K102" s="168" t="s">
        <v>4</v>
      </c>
      <c r="L102" s="168"/>
      <c r="M102" s="168"/>
    </row>
    <row r="103" spans="1:13" ht="16.5" customHeight="1">
      <c r="A103" s="123"/>
      <c r="B103" s="104"/>
      <c r="C103" s="123"/>
      <c r="D103" s="123"/>
      <c r="E103" s="124"/>
      <c r="F103" s="102"/>
      <c r="G103" s="169" t="s">
        <v>5</v>
      </c>
      <c r="H103" s="169"/>
      <c r="I103" s="169"/>
      <c r="J103" s="10"/>
      <c r="K103" s="169" t="s">
        <v>5</v>
      </c>
      <c r="L103" s="169"/>
      <c r="M103" s="169"/>
    </row>
    <row r="104" spans="1:13" ht="16.5" customHeight="1">
      <c r="A104" s="123"/>
      <c r="B104" s="104"/>
      <c r="C104" s="123"/>
      <c r="D104" s="105"/>
      <c r="E104" s="106"/>
      <c r="F104" s="102"/>
      <c r="G104" s="119" t="s">
        <v>10</v>
      </c>
      <c r="H104" s="119"/>
      <c r="I104" s="119" t="s">
        <v>11</v>
      </c>
      <c r="J104" s="119"/>
      <c r="K104" s="119" t="s">
        <v>10</v>
      </c>
      <c r="L104" s="119"/>
      <c r="M104" s="119" t="s">
        <v>11</v>
      </c>
    </row>
    <row r="105" spans="1:13" ht="16.5" customHeight="1">
      <c r="A105" s="104"/>
      <c r="B105" s="122"/>
      <c r="C105" s="122"/>
      <c r="D105" s="122"/>
      <c r="E105" s="121"/>
      <c r="F105" s="120"/>
      <c r="G105" s="119" t="s">
        <v>12</v>
      </c>
      <c r="H105" s="119"/>
      <c r="I105" s="119" t="s">
        <v>12</v>
      </c>
      <c r="J105" s="119"/>
      <c r="K105" s="119" t="s">
        <v>12</v>
      </c>
      <c r="L105" s="119"/>
      <c r="M105" s="119" t="s">
        <v>12</v>
      </c>
    </row>
    <row r="106" spans="1:13" ht="16.5" customHeight="1">
      <c r="A106" s="104"/>
      <c r="B106" s="118"/>
      <c r="C106" s="118"/>
      <c r="D106" s="118"/>
      <c r="E106" s="117" t="s">
        <v>13</v>
      </c>
      <c r="F106" s="116"/>
      <c r="G106" s="63" t="s">
        <v>14</v>
      </c>
      <c r="H106" s="115"/>
      <c r="I106" s="63" t="s">
        <v>14</v>
      </c>
      <c r="J106" s="115"/>
      <c r="K106" s="63" t="s">
        <v>14</v>
      </c>
      <c r="L106" s="115"/>
      <c r="M106" s="63" t="s">
        <v>14</v>
      </c>
    </row>
    <row r="107" spans="1:13" ht="16.5" customHeight="1">
      <c r="A107" s="109"/>
      <c r="B107" s="109"/>
      <c r="C107" s="114"/>
      <c r="D107" s="104"/>
      <c r="E107" s="113"/>
      <c r="F107" s="102"/>
      <c r="G107" s="111"/>
      <c r="H107" s="112"/>
      <c r="I107" s="112"/>
      <c r="J107" s="101"/>
      <c r="K107" s="111"/>
      <c r="L107" s="101"/>
      <c r="M107" s="110"/>
    </row>
    <row r="108" spans="1:13" ht="16.5" customHeight="1">
      <c r="A108" s="109" t="s">
        <v>135</v>
      </c>
      <c r="B108" s="108"/>
      <c r="C108" s="105"/>
      <c r="D108" s="104"/>
      <c r="E108" s="106"/>
      <c r="F108" s="102"/>
      <c r="G108" s="21"/>
      <c r="H108" s="22"/>
      <c r="I108" s="22"/>
      <c r="J108" s="101"/>
      <c r="K108" s="21"/>
      <c r="L108" s="101"/>
      <c r="M108" s="22"/>
    </row>
    <row r="109" spans="1:13" ht="16.5" customHeight="1">
      <c r="A109" s="105"/>
      <c r="B109" s="105"/>
      <c r="C109" s="105"/>
      <c r="D109" s="104"/>
      <c r="E109" s="106"/>
      <c r="F109" s="102"/>
      <c r="G109" s="21"/>
      <c r="H109" s="22"/>
      <c r="I109" s="22"/>
      <c r="J109" s="101"/>
      <c r="K109" s="21"/>
      <c r="L109" s="101"/>
      <c r="M109" s="22"/>
    </row>
    <row r="110" spans="1:13" ht="16.5" customHeight="1">
      <c r="A110" s="108" t="s">
        <v>133</v>
      </c>
      <c r="B110" s="105"/>
      <c r="C110" s="105"/>
      <c r="D110" s="104"/>
      <c r="E110" s="106"/>
      <c r="F110" s="102"/>
      <c r="G110" s="21"/>
      <c r="H110" s="22"/>
      <c r="I110" s="22"/>
      <c r="J110" s="101"/>
      <c r="K110" s="21"/>
      <c r="L110" s="101"/>
      <c r="M110" s="22"/>
    </row>
    <row r="111" spans="1:13" ht="16.5" customHeight="1">
      <c r="B111" s="104" t="s">
        <v>134</v>
      </c>
      <c r="C111" s="104"/>
      <c r="D111" s="104"/>
      <c r="E111" s="107"/>
      <c r="F111" s="102"/>
      <c r="G111" s="21">
        <v>37838</v>
      </c>
      <c r="H111" s="22"/>
      <c r="I111" s="22">
        <v>43702</v>
      </c>
      <c r="J111" s="22"/>
      <c r="K111" s="21">
        <v>37838</v>
      </c>
      <c r="L111" s="22"/>
      <c r="M111" s="22">
        <v>43702</v>
      </c>
    </row>
    <row r="112" spans="1:13" ht="16.5" customHeight="1">
      <c r="A112" s="108" t="s">
        <v>133</v>
      </c>
      <c r="B112" s="104"/>
      <c r="C112" s="104"/>
      <c r="D112" s="104"/>
      <c r="E112" s="107"/>
      <c r="F112" s="102"/>
      <c r="G112" s="21"/>
      <c r="H112" s="22"/>
      <c r="I112" s="22"/>
      <c r="J112" s="22"/>
      <c r="K112" s="21"/>
      <c r="L112" s="22"/>
    </row>
    <row r="113" spans="1:13" ht="16.5" customHeight="1">
      <c r="B113" s="104" t="s">
        <v>132</v>
      </c>
      <c r="C113" s="104"/>
      <c r="D113" s="104"/>
      <c r="E113" s="107"/>
      <c r="F113" s="102"/>
      <c r="G113" s="21">
        <v>340</v>
      </c>
      <c r="H113" s="22"/>
      <c r="I113" s="22">
        <v>348</v>
      </c>
      <c r="J113" s="22"/>
      <c r="K113" s="21">
        <v>340</v>
      </c>
      <c r="L113" s="22"/>
      <c r="M113" s="22">
        <v>348</v>
      </c>
    </row>
    <row r="114" spans="1:13" ht="16.5" customHeight="1">
      <c r="A114" s="108" t="s">
        <v>131</v>
      </c>
      <c r="B114" s="104"/>
      <c r="C114" s="104"/>
      <c r="D114" s="104"/>
      <c r="E114" s="107"/>
      <c r="F114" s="102"/>
      <c r="G114" s="21"/>
      <c r="H114" s="22"/>
      <c r="I114" s="22"/>
      <c r="J114" s="22"/>
      <c r="K114" s="21"/>
      <c r="L114" s="22"/>
      <c r="M114" s="22"/>
    </row>
    <row r="115" spans="1:13" ht="16.5" customHeight="1">
      <c r="A115" s="108"/>
      <c r="B115" s="105" t="s">
        <v>130</v>
      </c>
      <c r="C115" s="104"/>
      <c r="D115" s="104"/>
      <c r="E115" s="107"/>
      <c r="F115" s="102"/>
      <c r="G115" s="21">
        <v>2624</v>
      </c>
      <c r="H115" s="22"/>
      <c r="I115" s="22">
        <v>0</v>
      </c>
      <c r="J115" s="22"/>
      <c r="K115" s="21">
        <f>G115</f>
        <v>2624</v>
      </c>
      <c r="L115" s="22"/>
      <c r="M115" s="22">
        <v>0</v>
      </c>
    </row>
    <row r="116" spans="1:13" ht="16.5" customHeight="1">
      <c r="A116" s="108" t="s">
        <v>129</v>
      </c>
      <c r="B116" s="104"/>
      <c r="C116" s="104"/>
      <c r="D116" s="104"/>
      <c r="E116" s="107"/>
      <c r="F116" s="102"/>
      <c r="G116" s="21"/>
      <c r="H116" s="22"/>
      <c r="I116" s="22"/>
      <c r="J116" s="22"/>
      <c r="K116" s="21"/>
      <c r="L116" s="22"/>
    </row>
    <row r="117" spans="1:13" ht="16.5" customHeight="1">
      <c r="B117" s="104" t="s">
        <v>128</v>
      </c>
      <c r="C117" s="104"/>
      <c r="D117" s="104"/>
      <c r="E117" s="107"/>
      <c r="F117" s="102"/>
      <c r="G117" s="21">
        <v>0</v>
      </c>
      <c r="H117" s="22"/>
      <c r="I117" s="22">
        <v>0</v>
      </c>
      <c r="J117" s="22"/>
      <c r="K117" s="21">
        <v>0</v>
      </c>
      <c r="L117" s="22"/>
      <c r="M117" s="22">
        <v>40</v>
      </c>
    </row>
    <row r="118" spans="1:13" ht="16.5" customHeight="1">
      <c r="A118" s="105" t="s">
        <v>127</v>
      </c>
      <c r="B118" s="104"/>
      <c r="C118" s="104"/>
      <c r="D118" s="104"/>
      <c r="E118" s="107"/>
      <c r="F118" s="102"/>
      <c r="G118" s="21"/>
      <c r="H118" s="22"/>
      <c r="I118" s="22"/>
      <c r="J118" s="22"/>
      <c r="K118" s="21"/>
      <c r="L118" s="22"/>
      <c r="M118" s="22"/>
    </row>
    <row r="119" spans="1:13" ht="16.5" customHeight="1">
      <c r="B119" s="105" t="s">
        <v>126</v>
      </c>
      <c r="C119" s="105"/>
      <c r="D119" s="104"/>
      <c r="E119" s="106"/>
      <c r="F119" s="102"/>
      <c r="G119" s="21">
        <v>2439</v>
      </c>
      <c r="H119" s="22"/>
      <c r="I119" s="22">
        <v>3617</v>
      </c>
      <c r="J119" s="101"/>
      <c r="K119" s="21">
        <v>2439</v>
      </c>
      <c r="L119" s="101"/>
      <c r="M119" s="22">
        <v>3617</v>
      </c>
    </row>
    <row r="120" spans="1:13" ht="16.5" customHeight="1">
      <c r="A120" s="105" t="s">
        <v>125</v>
      </c>
      <c r="B120" s="105"/>
      <c r="C120" s="105"/>
      <c r="D120" s="104"/>
      <c r="E120" s="106"/>
      <c r="F120" s="102"/>
      <c r="G120" s="21"/>
      <c r="H120" s="22"/>
      <c r="I120" s="22"/>
      <c r="J120" s="101"/>
      <c r="K120" s="21"/>
      <c r="L120" s="101"/>
      <c r="M120" s="22"/>
    </row>
    <row r="121" spans="1:13" ht="16.5" customHeight="1">
      <c r="B121" s="105" t="s">
        <v>124</v>
      </c>
      <c r="C121" s="105"/>
      <c r="D121" s="104"/>
      <c r="E121" s="103">
        <v>11</v>
      </c>
      <c r="F121" s="102"/>
      <c r="G121" s="21">
        <v>138111</v>
      </c>
      <c r="H121" s="22"/>
      <c r="I121" s="22">
        <v>131497</v>
      </c>
      <c r="J121" s="101"/>
      <c r="K121" s="21">
        <v>97051</v>
      </c>
      <c r="L121" s="101"/>
      <c r="M121" s="22">
        <v>131497</v>
      </c>
    </row>
    <row r="122" spans="1:13" ht="16.5" customHeight="1">
      <c r="A122" s="105" t="s">
        <v>123</v>
      </c>
      <c r="B122" s="105"/>
      <c r="C122" s="105"/>
      <c r="D122" s="104"/>
      <c r="E122" s="103"/>
      <c r="F122" s="102"/>
      <c r="G122" s="21"/>
      <c r="H122" s="22"/>
      <c r="I122" s="22"/>
      <c r="J122" s="101"/>
      <c r="K122" s="21"/>
      <c r="L122" s="101"/>
      <c r="M122" s="22"/>
    </row>
    <row r="123" spans="1:13" ht="16.5" customHeight="1">
      <c r="B123" s="105" t="s">
        <v>122</v>
      </c>
      <c r="C123" s="105"/>
      <c r="D123" s="104"/>
      <c r="E123" s="103">
        <v>11</v>
      </c>
      <c r="F123" s="102"/>
      <c r="G123" s="21">
        <v>1574</v>
      </c>
      <c r="H123" s="22"/>
      <c r="I123" s="22">
        <v>3085</v>
      </c>
      <c r="J123" s="101"/>
      <c r="K123" s="21">
        <v>1574</v>
      </c>
      <c r="L123" s="101"/>
      <c r="M123" s="22">
        <v>3085</v>
      </c>
    </row>
    <row r="124" spans="1:13" ht="16.5" customHeight="1">
      <c r="A124" s="105" t="s">
        <v>121</v>
      </c>
      <c r="B124" s="105"/>
      <c r="C124" s="105"/>
      <c r="D124" s="104"/>
      <c r="E124" s="103">
        <v>18</v>
      </c>
      <c r="F124" s="102"/>
      <c r="G124" s="21">
        <v>25563</v>
      </c>
      <c r="H124" s="22"/>
      <c r="I124" s="22">
        <v>0</v>
      </c>
      <c r="J124" s="101"/>
      <c r="K124" s="21">
        <f>G124</f>
        <v>25563</v>
      </c>
      <c r="L124" s="101"/>
      <c r="M124" s="22">
        <v>0</v>
      </c>
    </row>
    <row r="125" spans="1:13" ht="16.5" customHeight="1">
      <c r="A125" s="105"/>
      <c r="B125" s="105"/>
      <c r="C125" s="105"/>
      <c r="D125" s="104"/>
      <c r="E125" s="103"/>
      <c r="F125" s="102"/>
      <c r="G125" s="22"/>
      <c r="H125" s="22"/>
      <c r="I125" s="22"/>
      <c r="J125" s="101"/>
      <c r="K125" s="22"/>
      <c r="L125" s="101"/>
      <c r="M125" s="22"/>
    </row>
    <row r="126" spans="1:13" ht="16.5" customHeight="1">
      <c r="A126" s="105"/>
      <c r="B126" s="105"/>
      <c r="C126" s="105"/>
      <c r="D126" s="104"/>
      <c r="E126" s="103"/>
      <c r="F126" s="102"/>
      <c r="G126" s="22"/>
      <c r="H126" s="22"/>
      <c r="I126" s="22"/>
      <c r="J126" s="101"/>
      <c r="K126" s="22"/>
      <c r="L126" s="101"/>
      <c r="M126" s="22"/>
    </row>
    <row r="127" spans="1:13" ht="16.5" customHeight="1">
      <c r="A127" s="105"/>
      <c r="B127" s="105"/>
      <c r="C127" s="105"/>
      <c r="D127" s="104"/>
      <c r="E127" s="103"/>
      <c r="F127" s="102"/>
      <c r="G127" s="22"/>
      <c r="H127" s="22"/>
      <c r="I127" s="22"/>
      <c r="J127" s="101"/>
      <c r="K127" s="22"/>
      <c r="L127" s="101"/>
      <c r="M127" s="22"/>
    </row>
    <row r="128" spans="1:13" ht="16.5" customHeight="1">
      <c r="A128" s="105"/>
      <c r="B128" s="105"/>
      <c r="C128" s="105"/>
      <c r="D128" s="104"/>
      <c r="E128" s="103"/>
      <c r="F128" s="102"/>
      <c r="G128" s="22"/>
      <c r="H128" s="22"/>
      <c r="I128" s="22"/>
      <c r="J128" s="101"/>
      <c r="K128" s="22"/>
      <c r="L128" s="101"/>
      <c r="M128" s="22"/>
    </row>
    <row r="129" spans="1:13" ht="16.5" customHeight="1">
      <c r="A129" s="105"/>
      <c r="B129" s="105"/>
      <c r="C129" s="105"/>
      <c r="D129" s="104"/>
      <c r="E129" s="103"/>
      <c r="F129" s="102"/>
      <c r="G129" s="22"/>
      <c r="H129" s="22"/>
      <c r="I129" s="22"/>
      <c r="J129" s="101"/>
      <c r="K129" s="22"/>
      <c r="L129" s="101"/>
      <c r="M129" s="22"/>
    </row>
    <row r="130" spans="1:13" ht="16.5" customHeight="1">
      <c r="A130" s="105"/>
      <c r="B130" s="105"/>
      <c r="C130" s="105"/>
      <c r="D130" s="104"/>
      <c r="E130" s="103"/>
      <c r="F130" s="102"/>
      <c r="G130" s="22"/>
      <c r="H130" s="22"/>
      <c r="I130" s="22"/>
      <c r="J130" s="101"/>
      <c r="K130" s="22"/>
      <c r="L130" s="101"/>
      <c r="M130" s="22"/>
    </row>
    <row r="131" spans="1:13" ht="16.5" customHeight="1">
      <c r="A131" s="105"/>
      <c r="B131" s="105"/>
      <c r="C131" s="105"/>
      <c r="D131" s="104"/>
      <c r="E131" s="103"/>
      <c r="F131" s="102"/>
      <c r="G131" s="22"/>
      <c r="H131" s="22"/>
      <c r="I131" s="22"/>
      <c r="J131" s="101"/>
      <c r="K131" s="22"/>
      <c r="L131" s="101"/>
      <c r="M131" s="22"/>
    </row>
    <row r="132" spans="1:13" ht="16.5" customHeight="1">
      <c r="A132" s="105"/>
      <c r="B132" s="105"/>
      <c r="C132" s="105"/>
      <c r="D132" s="104"/>
      <c r="E132" s="103"/>
      <c r="F132" s="102"/>
      <c r="G132" s="22"/>
      <c r="H132" s="22"/>
      <c r="I132" s="22"/>
      <c r="J132" s="101"/>
      <c r="K132" s="22"/>
      <c r="L132" s="101"/>
      <c r="M132" s="22"/>
    </row>
    <row r="133" spans="1:13" ht="16.5" customHeight="1">
      <c r="A133" s="105"/>
      <c r="B133" s="105"/>
      <c r="C133" s="105"/>
      <c r="D133" s="104"/>
      <c r="E133" s="103"/>
      <c r="F133" s="102"/>
      <c r="G133" s="22"/>
      <c r="H133" s="22"/>
      <c r="I133" s="22"/>
      <c r="J133" s="101"/>
      <c r="K133" s="22"/>
      <c r="L133" s="101"/>
      <c r="M133" s="22"/>
    </row>
    <row r="134" spans="1:13" ht="16.5" customHeight="1">
      <c r="A134" s="105"/>
      <c r="B134" s="105"/>
      <c r="C134" s="105"/>
      <c r="D134" s="104"/>
      <c r="E134" s="103"/>
      <c r="F134" s="102"/>
      <c r="G134" s="22"/>
      <c r="H134" s="22"/>
      <c r="I134" s="22"/>
      <c r="J134" s="101"/>
      <c r="K134" s="22"/>
      <c r="L134" s="101"/>
      <c r="M134" s="22"/>
    </row>
    <row r="135" spans="1:13" ht="16.5" customHeight="1">
      <c r="A135" s="105"/>
      <c r="B135" s="105"/>
      <c r="C135" s="105"/>
      <c r="D135" s="104"/>
      <c r="E135" s="103"/>
      <c r="F135" s="102"/>
      <c r="G135" s="22"/>
      <c r="H135" s="22"/>
      <c r="I135" s="22"/>
      <c r="J135" s="101"/>
      <c r="K135" s="22"/>
      <c r="L135" s="101"/>
      <c r="M135" s="22"/>
    </row>
    <row r="136" spans="1:13" ht="16.5" customHeight="1">
      <c r="A136" s="105"/>
      <c r="B136" s="105"/>
      <c r="C136" s="105"/>
      <c r="D136" s="104"/>
      <c r="E136" s="103"/>
      <c r="F136" s="102"/>
      <c r="G136" s="22"/>
      <c r="H136" s="22"/>
      <c r="I136" s="22"/>
      <c r="J136" s="101"/>
      <c r="K136" s="22"/>
      <c r="L136" s="101"/>
      <c r="M136" s="22"/>
    </row>
    <row r="137" spans="1:13" ht="16.5" customHeight="1">
      <c r="A137" s="105"/>
      <c r="B137" s="105"/>
      <c r="C137" s="105"/>
      <c r="D137" s="104"/>
      <c r="E137" s="103"/>
      <c r="F137" s="102"/>
      <c r="G137" s="22"/>
      <c r="H137" s="22"/>
      <c r="I137" s="22"/>
      <c r="J137" s="101"/>
      <c r="K137" s="22"/>
      <c r="L137" s="101"/>
      <c r="M137" s="22"/>
    </row>
    <row r="138" spans="1:13" ht="16.5" customHeight="1">
      <c r="A138" s="105"/>
      <c r="B138" s="105"/>
      <c r="C138" s="105"/>
      <c r="D138" s="104"/>
      <c r="E138" s="103"/>
      <c r="F138" s="102"/>
      <c r="G138" s="22"/>
      <c r="H138" s="22"/>
      <c r="I138" s="22"/>
      <c r="J138" s="101"/>
      <c r="K138" s="22"/>
      <c r="L138" s="101"/>
      <c r="M138" s="22"/>
    </row>
    <row r="139" spans="1:13" ht="16.5" customHeight="1">
      <c r="A139" s="105"/>
      <c r="B139" s="105"/>
      <c r="C139" s="105"/>
      <c r="D139" s="104"/>
      <c r="E139" s="103"/>
      <c r="F139" s="102"/>
      <c r="G139" s="22"/>
      <c r="H139" s="22"/>
      <c r="I139" s="22"/>
      <c r="J139" s="101"/>
      <c r="K139" s="22"/>
      <c r="L139" s="101"/>
      <c r="M139" s="22"/>
    </row>
    <row r="140" spans="1:13" ht="16.5" customHeight="1">
      <c r="A140" s="105"/>
      <c r="B140" s="105"/>
      <c r="C140" s="105"/>
      <c r="D140" s="104"/>
      <c r="E140" s="103"/>
      <c r="F140" s="102"/>
      <c r="G140" s="22"/>
      <c r="H140" s="22"/>
      <c r="I140" s="22"/>
      <c r="J140" s="101"/>
      <c r="K140" s="22"/>
      <c r="L140" s="101"/>
      <c r="M140" s="22"/>
    </row>
    <row r="141" spans="1:13" ht="16.5" customHeight="1">
      <c r="A141" s="105"/>
      <c r="B141" s="105"/>
      <c r="C141" s="105"/>
      <c r="D141" s="104"/>
      <c r="E141" s="103"/>
      <c r="F141" s="102"/>
      <c r="G141" s="22"/>
      <c r="H141" s="22"/>
      <c r="I141" s="22"/>
      <c r="J141" s="101"/>
      <c r="K141" s="22"/>
      <c r="L141" s="101"/>
      <c r="M141" s="22"/>
    </row>
    <row r="142" spans="1:13" ht="16.5" customHeight="1">
      <c r="A142" s="105"/>
      <c r="B142" s="105"/>
      <c r="C142" s="105"/>
      <c r="D142" s="104"/>
      <c r="E142" s="103"/>
      <c r="F142" s="102"/>
      <c r="G142" s="22"/>
      <c r="H142" s="22"/>
      <c r="I142" s="22"/>
      <c r="J142" s="101"/>
      <c r="K142" s="22"/>
      <c r="L142" s="101"/>
      <c r="M142" s="22"/>
    </row>
    <row r="143" spans="1:13" ht="11.25" customHeight="1">
      <c r="A143" s="105"/>
      <c r="B143" s="105"/>
      <c r="C143" s="105"/>
      <c r="D143" s="104"/>
      <c r="E143" s="103"/>
      <c r="F143" s="102"/>
      <c r="G143" s="22"/>
      <c r="H143" s="22"/>
      <c r="I143" s="22"/>
      <c r="J143" s="101"/>
      <c r="K143" s="22"/>
      <c r="L143" s="101"/>
      <c r="M143" s="22"/>
    </row>
    <row r="144" spans="1:13" ht="21.95" customHeight="1">
      <c r="A144" s="100" t="s">
        <v>34</v>
      </c>
      <c r="B144" s="99"/>
      <c r="C144" s="98"/>
      <c r="D144" s="98"/>
      <c r="E144" s="97"/>
      <c r="F144" s="96"/>
      <c r="G144" s="32"/>
      <c r="H144" s="32"/>
      <c r="I144" s="32"/>
      <c r="J144" s="95"/>
      <c r="K144" s="32"/>
      <c r="L144" s="95"/>
      <c r="M144" s="32"/>
    </row>
  </sheetData>
  <mergeCells count="12">
    <mergeCell ref="G6:I6"/>
    <mergeCell ref="K6:M6"/>
    <mergeCell ref="G7:I7"/>
    <mergeCell ref="K7:M7"/>
    <mergeCell ref="G54:I54"/>
    <mergeCell ref="K54:M54"/>
    <mergeCell ref="G55:I55"/>
    <mergeCell ref="K55:M55"/>
    <mergeCell ref="G102:I102"/>
    <mergeCell ref="K102:M102"/>
    <mergeCell ref="G103:I103"/>
    <mergeCell ref="K103:M103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 (3M)</vt:lpstr>
      <vt:lpstr>EN_PL 6 (6M)</vt:lpstr>
      <vt:lpstr>EN_Equity 7</vt:lpstr>
      <vt:lpstr>EN_Equity 8</vt:lpstr>
      <vt:lpstr>EN_CF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 Chaokongjak</dc:creator>
  <cp:lastModifiedBy>Siriwan Boonsawat</cp:lastModifiedBy>
  <cp:lastPrinted>2021-08-11T08:28:34Z</cp:lastPrinted>
  <dcterms:created xsi:type="dcterms:W3CDTF">2021-07-27T11:56:29Z</dcterms:created>
  <dcterms:modified xsi:type="dcterms:W3CDTF">2021-08-11T08:29:01Z</dcterms:modified>
</cp:coreProperties>
</file>