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 June2021'Q2\"/>
    </mc:Choice>
  </mc:AlternateContent>
  <xr:revisionPtr revIDLastSave="0" documentId="13_ncr:1_{A35A09C3-D14A-49A0-8F5C-72A4E0AECEF5}" xr6:coauthVersionLast="45" xr6:coauthVersionMax="45" xr10:uidLastSave="{00000000-0000-0000-0000-000000000000}"/>
  <bookViews>
    <workbookView showHorizontalScroll="0" xWindow="-110" yWindow="-110" windowWidth="19420" windowHeight="10420" activeTab="4" xr2:uid="{00000000-000D-0000-FFFF-FFFF00000000}"/>
  </bookViews>
  <sheets>
    <sheet name="Thai2-4" sheetId="3" r:id="rId1"/>
    <sheet name="Thai5 (3M)" sheetId="9" r:id="rId2"/>
    <sheet name="Thai6 (6M)" sheetId="10" r:id="rId3"/>
    <sheet name="Thai 7" sheetId="11" r:id="rId4"/>
    <sheet name="Thai 8-9" sheetId="12" r:id="rId5"/>
  </sheets>
  <externalReferences>
    <externalReference r:id="rId6"/>
  </externalReferences>
  <definedNames>
    <definedName name="_xlnm.Print_Area" localSheetId="3">'Thai 7'!$A$1:$P$28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0" l="1"/>
  <c r="A1" i="9"/>
  <c r="H26" i="12" l="1"/>
  <c r="F26" i="12"/>
  <c r="H38" i="12" l="1"/>
  <c r="H66" i="12" l="1"/>
  <c r="F66" i="12"/>
  <c r="H56" i="12"/>
  <c r="F56" i="12"/>
  <c r="A28" i="11"/>
  <c r="A84" i="12" s="1"/>
  <c r="L22" i="11"/>
  <c r="J22" i="11"/>
  <c r="H22" i="11"/>
  <c r="P18" i="11"/>
  <c r="P17" i="11"/>
  <c r="L15" i="11"/>
  <c r="J15" i="11"/>
  <c r="H15" i="11"/>
  <c r="P11" i="11"/>
  <c r="P10" i="11"/>
  <c r="A3" i="11"/>
  <c r="A3" i="12" s="1"/>
  <c r="A44" i="12" s="1"/>
  <c r="J24" i="10"/>
  <c r="H24" i="10"/>
  <c r="J15" i="10"/>
  <c r="H15" i="10"/>
  <c r="J24" i="9"/>
  <c r="H24" i="9"/>
  <c r="J15" i="9"/>
  <c r="H15" i="9"/>
  <c r="A1" i="11"/>
  <c r="A1" i="12" s="1"/>
  <c r="A42" i="12" s="1"/>
  <c r="A41" i="12" l="1"/>
  <c r="H68" i="12"/>
  <c r="H71" i="12" s="1"/>
  <c r="H26" i="10"/>
  <c r="H29" i="10" s="1"/>
  <c r="N19" i="11" s="1"/>
  <c r="J26" i="10"/>
  <c r="J29" i="10" s="1"/>
  <c r="H26" i="9"/>
  <c r="H29" i="9" s="1"/>
  <c r="J26" i="9"/>
  <c r="J29" i="9" s="1"/>
  <c r="J111" i="3"/>
  <c r="N22" i="11" l="1"/>
  <c r="N15" i="11"/>
  <c r="P12" i="11"/>
  <c r="P15" i="11" s="1"/>
  <c r="H22" i="3"/>
  <c r="J22" i="3"/>
  <c r="J34" i="3"/>
  <c r="H63" i="3"/>
  <c r="J63" i="3"/>
  <c r="H34" i="3"/>
  <c r="A42" i="3"/>
  <c r="A44" i="3"/>
  <c r="H71" i="3"/>
  <c r="J71" i="3"/>
  <c r="A83" i="3"/>
  <c r="A84" i="3"/>
  <c r="A86" i="3"/>
  <c r="A124" i="3"/>
  <c r="P19" i="11" l="1"/>
  <c r="P22" i="11" s="1"/>
  <c r="F38" i="12"/>
  <c r="F68" i="12" s="1"/>
  <c r="F71" i="12" s="1"/>
  <c r="J73" i="3"/>
  <c r="J113" i="3" s="1"/>
  <c r="J36" i="3"/>
  <c r="H36" i="3"/>
  <c r="H73" i="3"/>
  <c r="H111" i="3" l="1"/>
  <c r="H113" i="3" s="1"/>
</calcChain>
</file>

<file path=xl/sharedStrings.xml><?xml version="1.0" encoding="utf-8"?>
<sst xmlns="http://schemas.openxmlformats.org/spreadsheetml/2006/main" count="247" uniqueCount="149">
  <si>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</si>
  <si>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</si>
  <si>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</si>
  <si>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</si>
  <si>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</si>
  <si>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</si>
  <si>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</si>
  <si>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</si>
  <si>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</si>
  <si>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</si>
  <si>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</si>
  <si>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</si>
  <si>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</si>
  <si>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</si>
  <si>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</si>
  <si>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</si>
  <si>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</si>
  <si>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</si>
  <si>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</si>
  <si>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</si>
  <si>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</si>
  <si>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</si>
  <si>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</si>
  <si>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</si>
  <si>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</si>
  <si>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</si>
  <si>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</si>
  <si>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</si>
  <si>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</si>
  <si>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</si>
  <si>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</si>
  <si>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</si>
  <si>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</si>
  <si>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</si>
  <si>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</si>
  <si>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</si>
  <si>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</si>
  <si>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</si>
  <si>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</si>
  <si>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</si>
  <si>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</si>
  <si>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</si>
  <si>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</si>
  <si>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</si>
  <si>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</si>
  <si>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</si>
  <si>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</si>
  <si>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</si>
  <si>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หนี้สินดำเนินงาน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</si>
  <si>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</si>
  <si>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</si>
  <si>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</si>
  <si>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</si>
  <si>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</si>
  <si>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</si>
  <si>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</si>
  <si>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</si>
  <si>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</si>
  <si>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</si>
  <si>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</si>
  <si>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</si>
  <si>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</si>
  <si>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</si>
  <si>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</si>
  <si>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</si>
  <si>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</si>
  <si>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</si>
  <si>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</si>
  <si>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</si>
  <si>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</si>
  <si>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</si>
  <si>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</si>
  <si>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</si>
  <si>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</si>
  <si>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</si>
  <si>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</si>
  <si>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</si>
  <si>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</si>
  <si>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</si>
  <si>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</si>
  <si>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</si>
  <si>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</si>
  <si>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</si>
  <si>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</si>
  <si>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</si>
  <si>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ภายในหนึ่งปี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</si>
  <si>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</si>
  <si>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</si>
  <si>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</si>
  <si>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</si>
  <si>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เงินกู้ยืมระยะยาวจากสถาบันการเงินที่ถึงกำหนดชำระ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</si>
  <si>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</si>
  <si>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</si>
  <si>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-</t>
  </si>
  <si>
    <t>จ่ายคืนเงินกู้ยืมระยะยาวจากสถาบันการเงิน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</si>
  <si>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</si>
  <si>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</si>
  <si>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</si>
  <si>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พ.ศ. 2563</t>
  </si>
  <si>
    <t>ยอดคงเหลือต้นงวด ณ วันที่ 1 มกราคม พ.ศ. 2563</t>
  </si>
  <si>
    <t>ส่วนเกิน</t>
  </si>
  <si>
    <t>มูลค่าหุ้นสามัญ</t>
  </si>
  <si>
    <t>ลูกหนี้เงินให้สินเชื่อส่วนที่ถึงกำหนดชำระภายในหนึ่งปี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</si>
  <si>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</si>
  <si>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</si>
  <si>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</si>
  <si>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</si>
  <si>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</si>
  <si>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</si>
  <si>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</si>
  <si>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</si>
  <si>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</si>
  <si>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</si>
  <si>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</si>
  <si>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</si>
  <si>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</si>
  <si>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</si>
  <si>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16</t>
  </si>
  <si>
    <t>การจัดประเภทรายการใหม่จากสินทรัพย์ถาวรเป็น</t>
  </si>
  <si>
    <t>ค่าใช้จ่ายในการบริการ</t>
  </si>
  <si>
    <t>พ.ศ. 2564</t>
  </si>
  <si>
    <t xml:space="preserve">สินทรัพย์ทางการเงินที่วัดมูลค่าด้วย
</t>
  </si>
  <si>
    <t>มูลค่ายุติธรรมผ่านกำไรขาดทุน</t>
  </si>
  <si>
    <t>ยอดคงเหลือต้นงวด ณ วันที่ 1 มกราคม พ.ศ. 2564</t>
  </si>
  <si>
    <t>17</t>
  </si>
  <si>
    <t>11, 12, 13</t>
  </si>
  <si>
    <t>ณ วันที่ 30 มิถุนายน พ.ศ. 2564</t>
  </si>
  <si>
    <t>30 มิถุนายน</t>
  </si>
  <si>
    <t>เงินปันผลจ่าย</t>
  </si>
  <si>
    <t>ยอดคงเหลือสิ้นงวด ณ วันที่ 30 มิถุนายน พ.ศ. 2563</t>
  </si>
  <si>
    <t xml:space="preserve">ปรับปรุงด้วย </t>
  </si>
  <si>
    <t>ขาดทุนจากการจำหน่ายสินทรัพย์รอการขาย</t>
  </si>
  <si>
    <t>เงินสดสุทธิได้มา(ใช้ไป)ในกิจกรรมดำเนินงาน</t>
  </si>
  <si>
    <t>จ่ายคืนเงินต้นของสัญญาเช่าการเงิน</t>
  </si>
  <si>
    <t>จ่ายเงินปันผล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</si>
  <si>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</si>
  <si>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</si>
  <si>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ยอดคงเหลือสิ้นงวด ณ วันที่ 30 มิถุนายน พ.ศ. 2564</t>
  </si>
  <si>
    <t>กำไรจากการดำเนินงานก่อนการเปลี่ยนแปลงในสินทรัพย์และ</t>
  </si>
  <si>
    <t>เงินสดจ่ายภาษีเงินได้</t>
  </si>
  <si>
    <t>หนี้สินดำเนินงานเพิ่มขึ้น(ลดลง)</t>
  </si>
  <si>
    <t>ภาระผูกผันผลประโยชน์พนักงาน</t>
  </si>
  <si>
    <t>เงินสดรับจากการจำหน่ายสินทรัพย์ทางการเงินที่วัดมูลค่าด้วย</t>
  </si>
  <si>
    <t>เจ้าหนี้ซื้อสินทรัพย์ไม่มีตัวตน</t>
  </si>
  <si>
    <t>เงินสดและรายการเทียบเท่าเงินสดเพิ่มขึ้น(ลดลง)สุทธิ</t>
  </si>
  <si>
    <t>เงินสดสุทธิได้มา(ใช้ไป)ในกิจกรรมลงทุน</t>
  </si>
  <si>
    <t>ขาดทุน(กำไร)จากการจำหน่ายสินทรัพย์ถาวร</t>
  </si>
  <si>
    <t>เงินสดสุทธิใช้ไปจากกิจกรรมจัดหาเงิน</t>
  </si>
  <si>
    <t>กำไรจากการจำหน่ายสินทรัพย์ทางการเงินที่วัดมูลค่าด้วย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</si>
</sst>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</numFmts>
  <fonts count="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9" fontId="2" fillId="0" borderId="0"/>
    <xf numFmtId="0" fontId="2" fillId="0" borderId="0"/>
    <xf numFmtId="0" fontId="3" fillId="0" borderId="0"/>
    <xf numFmtId="0" fontId="2" fillId="0" borderId="0"/>
  </cellStyleXfs>
  <cellXfs count="146">
    <xf numFmtId="0" fontId="0" fillId="0" borderId="0" xfId="0"/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165" fontId="5" fillId="0" borderId="0" xfId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/>
    <xf numFmtId="165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/>
    <xf numFmtId="167" fontId="5" fillId="0" borderId="0" xfId="1" applyNumberFormat="1" applyFont="1" applyFill="1"/>
    <xf numFmtId="167" fontId="5" fillId="0" borderId="1" xfId="1" applyNumberFormat="1" applyFont="1" applyFill="1" applyBorder="1"/>
    <xf numFmtId="165" fontId="5" fillId="0" borderId="0" xfId="1" applyFont="1" applyFill="1"/>
    <xf numFmtId="167" fontId="5" fillId="0" borderId="2" xfId="1" applyNumberFormat="1" applyFont="1" applyFill="1" applyBorder="1"/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1" applyNumberFormat="1" applyFont="1" applyFill="1"/>
    <xf numFmtId="167" fontId="5" fillId="2" borderId="0" xfId="1" applyNumberFormat="1" applyFont="1" applyFill="1" applyBorder="1"/>
    <xf numFmtId="167" fontId="5" fillId="2" borderId="1" xfId="1" applyNumberFormat="1" applyFont="1" applyFill="1" applyBorder="1"/>
    <xf numFmtId="167" fontId="5" fillId="2" borderId="0" xfId="0" applyNumberFormat="1" applyFont="1" applyFill="1"/>
    <xf numFmtId="167" fontId="5" fillId="2" borderId="2" xfId="1" applyNumberFormat="1" applyFont="1" applyFill="1" applyBorder="1"/>
    <xf numFmtId="167" fontId="5" fillId="0" borderId="0" xfId="1" applyNumberFormat="1" applyFont="1"/>
    <xf numFmtId="0" fontId="5" fillId="0" borderId="0" xfId="0" applyFont="1" applyAlignment="1">
      <alignment vertical="center"/>
    </xf>
    <xf numFmtId="165" fontId="5" fillId="2" borderId="0" xfId="1" applyFont="1" applyFill="1" applyAlignment="1">
      <alignment horizontal="right" vertical="center"/>
    </xf>
    <xf numFmtId="165" fontId="5" fillId="2" borderId="0" xfId="1" applyFont="1" applyFill="1" applyBorder="1" applyAlignment="1">
      <alignment horizontal="right" vertical="center"/>
    </xf>
    <xf numFmtId="170" fontId="5" fillId="2" borderId="0" xfId="1" applyNumberFormat="1" applyFont="1" applyFill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Alignment="1">
      <alignment vertical="center"/>
    </xf>
    <xf numFmtId="165" fontId="5" fillId="2" borderId="0" xfId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0" fontId="4" fillId="0" borderId="0" xfId="0" applyFont="1"/>
    <xf numFmtId="167" fontId="7" fillId="2" borderId="2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8" fontId="7" fillId="2" borderId="2" xfId="1" applyNumberFormat="1" applyFont="1" applyFill="1" applyBorder="1" applyAlignment="1">
      <alignment horizontal="right" vertical="center"/>
    </xf>
    <xf numFmtId="168" fontId="7" fillId="0" borderId="2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0" borderId="0" xfId="0" applyFont="1"/>
    <xf numFmtId="16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7" fontId="5" fillId="0" borderId="0" xfId="0" applyNumberFormat="1" applyFont="1"/>
    <xf numFmtId="167" fontId="4" fillId="0" borderId="1" xfId="0" quotePrefix="1" applyNumberFormat="1" applyFont="1" applyBorder="1" applyAlignment="1">
      <alignment horizontal="right"/>
    </xf>
    <xf numFmtId="0" fontId="5" fillId="0" borderId="0" xfId="4" applyFont="1"/>
    <xf numFmtId="14" fontId="5" fillId="0" borderId="0" xfId="0" applyNumberFormat="1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7" fontId="4" fillId="0" borderId="0" xfId="0" applyNumberFormat="1" applyFont="1"/>
    <xf numFmtId="4" fontId="4" fillId="0" borderId="1" xfId="0" applyNumberFormat="1" applyFont="1" applyBorder="1"/>
    <xf numFmtId="0" fontId="4" fillId="0" borderId="1" xfId="0" applyFont="1" applyBorder="1"/>
    <xf numFmtId="167" fontId="4" fillId="0" borderId="1" xfId="0" applyNumberFormat="1" applyFont="1" applyBorder="1"/>
    <xf numFmtId="4" fontId="4" fillId="0" borderId="0" xfId="0" applyNumberFormat="1" applyFont="1"/>
    <xf numFmtId="167" fontId="4" fillId="0" borderId="3" xfId="0" applyNumberFormat="1" applyFont="1" applyBorder="1"/>
    <xf numFmtId="4" fontId="5" fillId="0" borderId="0" xfId="0" applyNumberFormat="1" applyFont="1"/>
    <xf numFmtId="43" fontId="5" fillId="0" borderId="0" xfId="0" applyNumberFormat="1" applyFont="1"/>
    <xf numFmtId="11" fontId="5" fillId="0" borderId="0" xfId="0" applyNumberFormat="1" applyFont="1"/>
    <xf numFmtId="3" fontId="5" fillId="0" borderId="0" xfId="0" applyNumberFormat="1" applyFont="1"/>
    <xf numFmtId="17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California Wow 310308_1" xfId="5" xr:uid="{00000000-0005-0000-0000-000005000000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/Saksiam_Q2%2063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3-5"/>
      <sheetName val="Thai6 (3M)"/>
      <sheetName val="Thai7 (6M)"/>
      <sheetName val="Thai 8"/>
      <sheetName val="Thai 9-10"/>
    </sheetNames>
    <sheetDataSet>
      <sheetData sheetId="0">
        <row r="43">
          <cell r="A43" t="str">
            <v>หมายเหตุประกอบข้อมูลทางการเงินระหว่างกาลเป็นส่วนหนึ่งของข้อมูลทางการเงินระหว่างกาลนี้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zoomScaleNormal="100" zoomScaleSheetLayoutView="100" workbookViewId="0">
      <selection activeCell="M10" sqref="M10"/>
    </sheetView>
  </sheetViews>
  <sheetFormatPr defaultColWidth="9.09765625" defaultRowHeight="21.75" customHeight="1"/>
  <cols>
    <col min="1" max="3" width="1.8984375" style="3" customWidth="1"/>
    <col min="4" max="4" width="2" style="3" customWidth="1"/>
    <col min="5" max="5" width="41.59765625" style="3" customWidth="1"/>
    <col min="6" max="6" width="9.296875" style="130" customWidth="1"/>
    <col min="7" max="7" width="1.09765625" style="130" customWidth="1"/>
    <col min="8" max="8" width="16.296875" style="22" customWidth="1"/>
    <col min="9" max="9" width="1.09765625" style="130" customWidth="1"/>
    <col min="10" max="10" width="14.69921875" style="22" customWidth="1"/>
    <col min="11" max="11" width="9.09765625" style="130"/>
    <col min="12" max="12" width="9.09765625" style="3"/>
    <col min="13" max="13" width="10.3984375" style="3" bestFit="1" customWidth="1"/>
    <col min="14" max="16384" width="9.09765625" style="3"/>
  </cols>
  <sheetData>
    <row r="1" spans="1:10" ht="21.75" customHeight="1">
      <c r="A1" s="1" t="s">
        <v>65</v>
      </c>
      <c r="B1" s="1"/>
      <c r="C1" s="1"/>
      <c r="D1" s="1"/>
      <c r="E1" s="1"/>
      <c r="F1" s="1"/>
      <c r="G1" s="1"/>
      <c r="H1" s="2"/>
      <c r="I1" s="1"/>
      <c r="J1" s="2"/>
    </row>
    <row r="2" spans="1:10" ht="21.75" customHeight="1">
      <c r="A2" s="1" t="s">
        <v>21</v>
      </c>
      <c r="B2" s="4"/>
      <c r="C2" s="4"/>
      <c r="D2" s="4"/>
      <c r="E2" s="4"/>
      <c r="F2" s="5"/>
      <c r="G2" s="5"/>
      <c r="H2" s="6"/>
      <c r="I2" s="5"/>
      <c r="J2" s="6"/>
    </row>
    <row r="3" spans="1:10" ht="21.75" customHeight="1">
      <c r="A3" s="69" t="s">
        <v>126</v>
      </c>
      <c r="B3" s="7"/>
      <c r="C3" s="7"/>
      <c r="D3" s="7"/>
      <c r="E3" s="7"/>
      <c r="F3" s="8"/>
      <c r="G3" s="8"/>
      <c r="H3" s="9"/>
      <c r="I3" s="8"/>
      <c r="J3" s="9"/>
    </row>
    <row r="4" spans="1:10" ht="21.75" customHeight="1">
      <c r="A4" s="10"/>
      <c r="B4" s="4"/>
      <c r="C4" s="4"/>
      <c r="D4" s="4"/>
      <c r="E4" s="4"/>
      <c r="F4" s="5"/>
      <c r="G4" s="5"/>
      <c r="H4" s="6"/>
      <c r="I4" s="5"/>
      <c r="J4" s="6"/>
    </row>
    <row r="5" spans="1:10" ht="21.75" customHeight="1">
      <c r="A5" s="10"/>
      <c r="B5" s="4"/>
      <c r="C5" s="4"/>
      <c r="D5" s="4"/>
      <c r="E5" s="4"/>
      <c r="F5" s="5"/>
      <c r="G5" s="5"/>
      <c r="H5" s="11" t="s">
        <v>54</v>
      </c>
      <c r="I5" s="5"/>
      <c r="J5" s="11" t="s">
        <v>60</v>
      </c>
    </row>
    <row r="6" spans="1:10" ht="21.75" customHeight="1">
      <c r="A6" s="10"/>
      <c r="B6" s="4"/>
      <c r="C6" s="4"/>
      <c r="D6" s="4"/>
      <c r="E6" s="4"/>
      <c r="F6" s="5"/>
      <c r="G6" s="5"/>
      <c r="H6" s="12" t="s">
        <v>127</v>
      </c>
      <c r="I6" s="5"/>
      <c r="J6" s="12" t="s">
        <v>31</v>
      </c>
    </row>
    <row r="7" spans="1:10" ht="21.75" customHeight="1">
      <c r="A7" s="10"/>
      <c r="B7" s="4"/>
      <c r="C7" s="4"/>
      <c r="D7" s="4"/>
      <c r="E7" s="4"/>
      <c r="F7" s="5"/>
      <c r="G7" s="13"/>
      <c r="H7" s="11" t="s">
        <v>120</v>
      </c>
      <c r="I7" s="13"/>
      <c r="J7" s="11" t="s">
        <v>98</v>
      </c>
    </row>
    <row r="8" spans="1:10" ht="21.75" customHeight="1">
      <c r="F8" s="14" t="s">
        <v>0</v>
      </c>
      <c r="G8" s="13"/>
      <c r="H8" s="15" t="s">
        <v>1</v>
      </c>
      <c r="I8" s="13"/>
      <c r="J8" s="15" t="s">
        <v>1</v>
      </c>
    </row>
    <row r="9" spans="1:10" ht="21.75" customHeight="1">
      <c r="A9" s="16" t="s">
        <v>2</v>
      </c>
      <c r="G9" s="17"/>
      <c r="H9" s="45"/>
      <c r="I9" s="17"/>
      <c r="J9" s="18"/>
    </row>
    <row r="10" spans="1:10" ht="8.15" customHeight="1">
      <c r="A10" s="16"/>
      <c r="G10" s="17"/>
      <c r="H10" s="45"/>
      <c r="I10" s="17"/>
      <c r="J10" s="18"/>
    </row>
    <row r="11" spans="1:10" ht="21.75" customHeight="1">
      <c r="A11" s="16" t="s">
        <v>3</v>
      </c>
      <c r="G11" s="17"/>
      <c r="H11" s="45"/>
      <c r="I11" s="17"/>
      <c r="J11" s="18"/>
    </row>
    <row r="12" spans="1:10" ht="8.15" customHeight="1">
      <c r="A12" s="16"/>
      <c r="G12" s="17"/>
      <c r="H12" s="45"/>
      <c r="I12" s="17"/>
      <c r="J12" s="18"/>
    </row>
    <row r="13" spans="1:10" ht="21.75" customHeight="1">
      <c r="A13" s="3" t="s">
        <v>19</v>
      </c>
      <c r="G13" s="17"/>
      <c r="H13" s="64">
        <v>230328149</v>
      </c>
      <c r="I13" s="17"/>
      <c r="J13" s="17">
        <v>306566181</v>
      </c>
    </row>
    <row r="14" spans="1:10" ht="21.75" customHeight="1">
      <c r="A14" s="3" t="s">
        <v>121</v>
      </c>
      <c r="B14" s="61"/>
      <c r="G14" s="17"/>
      <c r="H14" s="62"/>
      <c r="I14" s="17"/>
      <c r="J14" s="17"/>
    </row>
    <row r="15" spans="1:10" ht="21.75" customHeight="1">
      <c r="A15" s="61"/>
      <c r="B15" s="61" t="s">
        <v>122</v>
      </c>
      <c r="F15" s="130">
        <v>6</v>
      </c>
      <c r="G15" s="17"/>
      <c r="H15" s="68">
        <v>0</v>
      </c>
      <c r="I15" s="17"/>
      <c r="J15" s="17">
        <v>1600074056</v>
      </c>
    </row>
    <row r="16" spans="1:10" ht="21.75" customHeight="1">
      <c r="A16" s="3" t="s">
        <v>103</v>
      </c>
      <c r="F16" s="130">
        <v>7</v>
      </c>
      <c r="G16" s="17"/>
      <c r="H16" s="64">
        <v>120611068</v>
      </c>
      <c r="I16" s="17"/>
      <c r="J16" s="17">
        <v>53587505</v>
      </c>
    </row>
    <row r="17" spans="1:10" ht="21.75" customHeight="1">
      <c r="A17" s="3" t="s">
        <v>102</v>
      </c>
      <c r="F17" s="130">
        <v>8</v>
      </c>
      <c r="G17" s="17"/>
      <c r="H17" s="64">
        <v>4774700100</v>
      </c>
      <c r="I17" s="17"/>
      <c r="J17" s="17">
        <v>4153289440</v>
      </c>
    </row>
    <row r="18" spans="1:10" ht="21.75" customHeight="1">
      <c r="A18" s="3" t="s">
        <v>32</v>
      </c>
      <c r="G18" s="17"/>
      <c r="H18" s="64">
        <v>587494</v>
      </c>
      <c r="I18" s="17"/>
      <c r="J18" s="17">
        <v>2930</v>
      </c>
    </row>
    <row r="19" spans="1:10" ht="21.75" customHeight="1">
      <c r="A19" s="3" t="s">
        <v>86</v>
      </c>
      <c r="G19" s="17"/>
      <c r="H19" s="64">
        <v>4211539</v>
      </c>
      <c r="I19" s="17"/>
      <c r="J19" s="17">
        <v>3847586</v>
      </c>
    </row>
    <row r="20" spans="1:10" ht="21.75" customHeight="1">
      <c r="A20" s="3" t="s">
        <v>33</v>
      </c>
      <c r="F20" s="130">
        <v>10</v>
      </c>
      <c r="G20" s="19"/>
      <c r="H20" s="65">
        <v>30749719</v>
      </c>
      <c r="I20" s="19"/>
      <c r="J20" s="21">
        <v>6503389</v>
      </c>
    </row>
    <row r="21" spans="1:10" ht="8.15" customHeight="1">
      <c r="G21" s="19"/>
      <c r="H21" s="47"/>
      <c r="I21" s="19"/>
      <c r="J21" s="23"/>
    </row>
    <row r="22" spans="1:10" ht="21.75" customHeight="1">
      <c r="A22" s="16" t="s">
        <v>4</v>
      </c>
      <c r="G22" s="19"/>
      <c r="H22" s="46">
        <f>SUM(H13:H21)</f>
        <v>5161188069</v>
      </c>
      <c r="I22" s="19"/>
      <c r="J22" s="20">
        <f>SUM(J13:J21)</f>
        <v>6123871087</v>
      </c>
    </row>
    <row r="23" spans="1:10" ht="21.75" customHeight="1">
      <c r="G23" s="17"/>
      <c r="H23" s="45"/>
      <c r="I23" s="17"/>
      <c r="J23" s="18"/>
    </row>
    <row r="24" spans="1:10" ht="21.75" customHeight="1">
      <c r="A24" s="16" t="s">
        <v>5</v>
      </c>
      <c r="F24" s="24"/>
      <c r="G24" s="17"/>
      <c r="H24" s="45"/>
      <c r="I24" s="17"/>
      <c r="J24" s="18"/>
    </row>
    <row r="25" spans="1:10" ht="8.15" customHeight="1">
      <c r="A25" s="16"/>
      <c r="F25" s="24"/>
      <c r="G25" s="17"/>
      <c r="H25" s="45"/>
      <c r="I25" s="17"/>
      <c r="J25" s="18"/>
    </row>
    <row r="26" spans="1:10" ht="21.75" customHeight="1">
      <c r="A26" s="3" t="s">
        <v>104</v>
      </c>
      <c r="F26" s="130">
        <v>7</v>
      </c>
      <c r="G26" s="17"/>
      <c r="H26" s="64">
        <v>208300082</v>
      </c>
      <c r="I26" s="17"/>
      <c r="J26" s="17">
        <v>96891575</v>
      </c>
    </row>
    <row r="27" spans="1:10" ht="21.75" customHeight="1">
      <c r="A27" s="3" t="s">
        <v>105</v>
      </c>
      <c r="F27" s="130">
        <v>8</v>
      </c>
      <c r="G27" s="17"/>
      <c r="H27" s="64">
        <v>2545724810</v>
      </c>
      <c r="I27" s="17"/>
      <c r="J27" s="17">
        <v>2102192578</v>
      </c>
    </row>
    <row r="28" spans="1:10" ht="21.75" customHeight="1">
      <c r="A28" s="3" t="s">
        <v>67</v>
      </c>
      <c r="F28" s="130">
        <v>11</v>
      </c>
      <c r="G28" s="17"/>
      <c r="H28" s="64">
        <v>128836510</v>
      </c>
      <c r="I28" s="17"/>
      <c r="J28" s="17">
        <v>109420847</v>
      </c>
    </row>
    <row r="29" spans="1:10" ht="21.75" customHeight="1">
      <c r="A29" s="3" t="s">
        <v>109</v>
      </c>
      <c r="F29" s="130">
        <v>12</v>
      </c>
      <c r="G29" s="17"/>
      <c r="H29" s="64">
        <v>280612851</v>
      </c>
      <c r="I29" s="17"/>
      <c r="J29" s="17">
        <v>262359865</v>
      </c>
    </row>
    <row r="30" spans="1:10" ht="21.75" customHeight="1">
      <c r="A30" s="3" t="s">
        <v>68</v>
      </c>
      <c r="F30" s="130">
        <v>13</v>
      </c>
      <c r="G30" s="17"/>
      <c r="H30" s="64">
        <v>35804281</v>
      </c>
      <c r="I30" s="17"/>
      <c r="J30" s="17">
        <v>29038603</v>
      </c>
    </row>
    <row r="31" spans="1:10" ht="21.75" customHeight="1">
      <c r="A31" s="3" t="s">
        <v>39</v>
      </c>
      <c r="G31" s="17"/>
      <c r="H31" s="64">
        <v>48073087</v>
      </c>
      <c r="I31" s="17"/>
      <c r="J31" s="17">
        <v>44939125</v>
      </c>
    </row>
    <row r="32" spans="1:10" ht="21.75" customHeight="1">
      <c r="A32" s="3" t="s">
        <v>26</v>
      </c>
      <c r="G32" s="19"/>
      <c r="H32" s="65">
        <v>10474055</v>
      </c>
      <c r="I32" s="19"/>
      <c r="J32" s="21">
        <v>9059648</v>
      </c>
    </row>
    <row r="33" spans="1:11" ht="8.15" customHeight="1">
      <c r="A33" s="4"/>
      <c r="B33" s="4"/>
      <c r="C33" s="4"/>
      <c r="D33" s="4"/>
      <c r="E33" s="4"/>
      <c r="F33" s="25"/>
      <c r="G33" s="19"/>
      <c r="H33" s="63"/>
      <c r="I33" s="19"/>
      <c r="J33" s="23"/>
    </row>
    <row r="34" spans="1:11" s="4" customFormat="1" ht="21.75" customHeight="1">
      <c r="A34" s="16" t="s">
        <v>6</v>
      </c>
      <c r="B34" s="3"/>
      <c r="C34" s="3"/>
      <c r="D34" s="3"/>
      <c r="E34" s="3"/>
      <c r="F34" s="130"/>
      <c r="G34" s="19"/>
      <c r="H34" s="46">
        <f>SUM(H26:H32)</f>
        <v>3257825676</v>
      </c>
      <c r="I34" s="19"/>
      <c r="J34" s="20">
        <f>SUM(J26:J33)</f>
        <v>2653902241</v>
      </c>
      <c r="K34" s="5"/>
    </row>
    <row r="35" spans="1:11" ht="8.15" customHeight="1">
      <c r="F35" s="3"/>
      <c r="G35" s="26"/>
      <c r="H35" s="48"/>
      <c r="I35" s="26"/>
      <c r="J35" s="27"/>
    </row>
    <row r="36" spans="1:11" ht="21.75" customHeight="1" thickBot="1">
      <c r="A36" s="16" t="s">
        <v>7</v>
      </c>
      <c r="G36" s="19"/>
      <c r="H36" s="49">
        <f>H22+H34</f>
        <v>8419013745</v>
      </c>
      <c r="I36" s="19"/>
      <c r="J36" s="28">
        <f>J22+J34</f>
        <v>8777773328</v>
      </c>
    </row>
    <row r="37" spans="1:11" ht="21.75" customHeight="1" thickTop="1">
      <c r="A37" s="16"/>
      <c r="G37" s="19"/>
      <c r="H37" s="23"/>
      <c r="I37" s="19"/>
      <c r="J37" s="23"/>
    </row>
    <row r="38" spans="1:11" ht="23.25" customHeight="1">
      <c r="A38" s="16"/>
      <c r="G38" s="19"/>
      <c r="H38" s="23"/>
      <c r="I38" s="19"/>
      <c r="J38" s="23"/>
    </row>
    <row r="39" spans="1:11" ht="21.75" customHeight="1">
      <c r="A39" s="134" t="s">
        <v>40</v>
      </c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11" ht="21" customHeight="1">
      <c r="A40" s="130"/>
      <c r="B40" s="130"/>
      <c r="C40" s="130"/>
      <c r="D40" s="130"/>
      <c r="E40" s="130"/>
      <c r="H40" s="130"/>
      <c r="J40" s="130"/>
    </row>
    <row r="41" spans="1:11" ht="22" customHeight="1">
      <c r="A41" s="135" t="s">
        <v>56</v>
      </c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1" ht="21.75" customHeight="1">
      <c r="A42" s="16" t="str">
        <f>+A1</f>
        <v>บริษัท ศักดิ์สยามลิสซิ่ง จำกัด (มหาชน)</v>
      </c>
      <c r="H42" s="2"/>
      <c r="J42" s="2"/>
    </row>
    <row r="43" spans="1:11" ht="21.75" customHeight="1">
      <c r="A43" s="1" t="s">
        <v>95</v>
      </c>
      <c r="B43" s="4"/>
      <c r="C43" s="4"/>
      <c r="D43" s="4"/>
      <c r="E43" s="4"/>
      <c r="F43" s="5"/>
      <c r="G43" s="5"/>
      <c r="H43" s="6"/>
      <c r="I43" s="5"/>
      <c r="J43" s="6"/>
    </row>
    <row r="44" spans="1:11" ht="21.75" customHeight="1">
      <c r="A44" s="29" t="str">
        <f>A3</f>
        <v>ณ วันที่ 30 มิถุนายน พ.ศ. 2564</v>
      </c>
      <c r="B44" s="7"/>
      <c r="C44" s="7"/>
      <c r="D44" s="7"/>
      <c r="E44" s="7"/>
      <c r="F44" s="8"/>
      <c r="G44" s="8"/>
      <c r="H44" s="9"/>
      <c r="I44" s="8"/>
      <c r="J44" s="9"/>
    </row>
    <row r="46" spans="1:11" ht="21.75" customHeight="1">
      <c r="A46" s="10"/>
      <c r="B46" s="4"/>
      <c r="C46" s="4"/>
      <c r="D46" s="4"/>
      <c r="E46" s="4"/>
      <c r="F46" s="5"/>
      <c r="G46" s="5"/>
      <c r="H46" s="11" t="s">
        <v>54</v>
      </c>
      <c r="I46" s="5"/>
      <c r="J46" s="11" t="s">
        <v>60</v>
      </c>
    </row>
    <row r="47" spans="1:11" ht="21.75" customHeight="1">
      <c r="A47" s="10"/>
      <c r="B47" s="4"/>
      <c r="C47" s="4"/>
      <c r="D47" s="4"/>
      <c r="E47" s="4"/>
      <c r="F47" s="5"/>
      <c r="G47" s="5"/>
      <c r="H47" s="12" t="s">
        <v>127</v>
      </c>
      <c r="I47" s="5"/>
      <c r="J47" s="12" t="s">
        <v>31</v>
      </c>
    </row>
    <row r="48" spans="1:11" ht="21.75" customHeight="1">
      <c r="A48" s="10"/>
      <c r="B48" s="4"/>
      <c r="C48" s="4"/>
      <c r="D48" s="4"/>
      <c r="E48" s="4"/>
      <c r="F48" s="5"/>
      <c r="G48" s="13"/>
      <c r="H48" s="11" t="s">
        <v>120</v>
      </c>
      <c r="I48" s="13"/>
      <c r="J48" s="11" t="s">
        <v>98</v>
      </c>
    </row>
    <row r="49" spans="1:10" ht="21.75" customHeight="1">
      <c r="F49" s="14" t="s">
        <v>0</v>
      </c>
      <c r="G49" s="13"/>
      <c r="H49" s="15" t="s">
        <v>1</v>
      </c>
      <c r="I49" s="13"/>
      <c r="J49" s="15" t="s">
        <v>1</v>
      </c>
    </row>
    <row r="50" spans="1:10" ht="8.15" customHeight="1">
      <c r="F50" s="30"/>
      <c r="G50" s="13"/>
      <c r="H50" s="44"/>
      <c r="I50" s="13"/>
      <c r="J50" s="11"/>
    </row>
    <row r="51" spans="1:10" ht="21.75" customHeight="1">
      <c r="A51" s="16" t="s">
        <v>61</v>
      </c>
      <c r="H51" s="45"/>
      <c r="J51" s="18"/>
    </row>
    <row r="52" spans="1:10" ht="8.15" customHeight="1">
      <c r="A52" s="16"/>
      <c r="H52" s="45"/>
      <c r="J52" s="18"/>
    </row>
    <row r="53" spans="1:10" ht="21.75" customHeight="1">
      <c r="A53" s="16" t="s">
        <v>8</v>
      </c>
      <c r="H53" s="64"/>
      <c r="J53" s="18"/>
    </row>
    <row r="54" spans="1:10" ht="8.15" customHeight="1">
      <c r="A54" s="16"/>
      <c r="H54" s="64"/>
      <c r="J54" s="18"/>
    </row>
    <row r="55" spans="1:10" ht="21.75" customHeight="1">
      <c r="A55" s="3" t="s">
        <v>66</v>
      </c>
      <c r="F55" s="130">
        <v>14</v>
      </c>
      <c r="G55" s="17"/>
      <c r="H55" s="64">
        <v>2706000000</v>
      </c>
      <c r="I55" s="17"/>
      <c r="J55" s="17">
        <v>2865508002</v>
      </c>
    </row>
    <row r="56" spans="1:10" ht="21.75" customHeight="1">
      <c r="A56" s="3" t="s">
        <v>90</v>
      </c>
      <c r="G56" s="17"/>
      <c r="H56" s="67"/>
      <c r="I56" s="17"/>
      <c r="J56" s="3"/>
    </row>
    <row r="57" spans="1:10" ht="21.75" customHeight="1">
      <c r="B57" s="3" t="s">
        <v>85</v>
      </c>
      <c r="F57" s="130">
        <v>14</v>
      </c>
      <c r="G57" s="17"/>
      <c r="H57" s="67">
        <v>87000000</v>
      </c>
      <c r="I57" s="17"/>
      <c r="J57" s="17">
        <v>371000000</v>
      </c>
    </row>
    <row r="58" spans="1:10" ht="21.75" customHeight="1">
      <c r="A58" s="3" t="s">
        <v>34</v>
      </c>
      <c r="F58" s="130">
        <v>15</v>
      </c>
      <c r="G58" s="17"/>
      <c r="H58" s="67">
        <v>71152710</v>
      </c>
      <c r="I58" s="17"/>
      <c r="J58" s="17">
        <v>77666224</v>
      </c>
    </row>
    <row r="59" spans="1:10" ht="21.75" customHeight="1">
      <c r="A59" s="31" t="s">
        <v>110</v>
      </c>
      <c r="G59" s="17"/>
      <c r="H59" s="64">
        <v>73158934</v>
      </c>
      <c r="I59" s="17"/>
      <c r="J59" s="17">
        <v>67814440</v>
      </c>
    </row>
    <row r="60" spans="1:10" ht="21.75" customHeight="1">
      <c r="A60" s="31" t="s">
        <v>35</v>
      </c>
      <c r="F60" s="3"/>
      <c r="G60" s="3"/>
      <c r="H60" s="64">
        <v>66055303</v>
      </c>
      <c r="I60" s="3"/>
      <c r="J60" s="17">
        <v>55712823</v>
      </c>
    </row>
    <row r="61" spans="1:10" ht="21.75" customHeight="1">
      <c r="A61" s="3" t="s">
        <v>9</v>
      </c>
      <c r="F61" s="24"/>
      <c r="G61" s="19"/>
      <c r="H61" s="65">
        <v>8797838</v>
      </c>
      <c r="I61" s="19"/>
      <c r="J61" s="21">
        <v>5827915</v>
      </c>
    </row>
    <row r="62" spans="1:10" ht="8.15" customHeight="1">
      <c r="F62" s="24"/>
      <c r="G62" s="19"/>
      <c r="H62" s="47"/>
      <c r="I62" s="19"/>
      <c r="J62" s="23"/>
    </row>
    <row r="63" spans="1:10" ht="21.75" customHeight="1">
      <c r="A63" s="16" t="s">
        <v>10</v>
      </c>
      <c r="F63" s="24"/>
      <c r="G63" s="19"/>
      <c r="H63" s="46">
        <f>SUM(H55:H61)</f>
        <v>3012164785</v>
      </c>
      <c r="I63" s="19"/>
      <c r="J63" s="20">
        <f>SUM(J55:J62)</f>
        <v>3443529404</v>
      </c>
    </row>
    <row r="64" spans="1:10" ht="21.75" customHeight="1">
      <c r="A64" s="16"/>
      <c r="H64" s="45"/>
      <c r="J64" s="18"/>
    </row>
    <row r="65" spans="1:13" ht="21.75" customHeight="1">
      <c r="A65" s="16" t="s">
        <v>23</v>
      </c>
      <c r="H65" s="45"/>
      <c r="J65" s="18"/>
    </row>
    <row r="66" spans="1:13" ht="8.15" customHeight="1">
      <c r="A66" s="16"/>
      <c r="H66" s="45"/>
      <c r="J66" s="18"/>
    </row>
    <row r="67" spans="1:13" ht="21.75" customHeight="1">
      <c r="A67" s="3" t="s">
        <v>91</v>
      </c>
      <c r="F67" s="130">
        <v>14</v>
      </c>
      <c r="G67" s="17"/>
      <c r="H67" s="64">
        <v>614600000</v>
      </c>
      <c r="I67" s="17"/>
      <c r="J67" s="17">
        <v>592800000</v>
      </c>
    </row>
    <row r="68" spans="1:13" ht="21.75" customHeight="1">
      <c r="A68" s="31" t="s">
        <v>111</v>
      </c>
      <c r="G68" s="17"/>
      <c r="H68" s="64">
        <v>190616888</v>
      </c>
      <c r="I68" s="17"/>
      <c r="J68" s="17">
        <v>174649921</v>
      </c>
    </row>
    <row r="69" spans="1:13" ht="21.75" customHeight="1">
      <c r="A69" s="3" t="s">
        <v>24</v>
      </c>
      <c r="F69" s="24"/>
      <c r="G69" s="19"/>
      <c r="H69" s="65">
        <v>64128514</v>
      </c>
      <c r="I69" s="19"/>
      <c r="J69" s="21">
        <v>58661393</v>
      </c>
      <c r="M69" s="129"/>
    </row>
    <row r="70" spans="1:13" ht="8.15" customHeight="1">
      <c r="F70" s="24"/>
      <c r="G70" s="19"/>
      <c r="H70" s="66"/>
      <c r="I70" s="19"/>
      <c r="J70" s="23"/>
    </row>
    <row r="71" spans="1:13" ht="21.75" customHeight="1">
      <c r="A71" s="16" t="s">
        <v>25</v>
      </c>
      <c r="F71" s="24"/>
      <c r="G71" s="19"/>
      <c r="H71" s="65">
        <f>SUM(H64:H69)</f>
        <v>869345402</v>
      </c>
      <c r="I71" s="19"/>
      <c r="J71" s="20">
        <f>SUM(J67:J70)</f>
        <v>826111314</v>
      </c>
    </row>
    <row r="72" spans="1:13" ht="8.15" customHeight="1">
      <c r="F72" s="24"/>
      <c r="G72" s="19"/>
      <c r="H72" s="47"/>
      <c r="I72" s="19"/>
      <c r="J72" s="23"/>
    </row>
    <row r="73" spans="1:13" ht="21.75" customHeight="1">
      <c r="A73" s="16" t="s">
        <v>17</v>
      </c>
      <c r="G73" s="19"/>
      <c r="H73" s="46">
        <f>SUM(H63,H71)</f>
        <v>3881510187</v>
      </c>
      <c r="I73" s="19"/>
      <c r="J73" s="20">
        <f>J63+J71</f>
        <v>4269640718</v>
      </c>
    </row>
    <row r="74" spans="1:13" ht="21.75" customHeight="1">
      <c r="A74" s="16"/>
      <c r="G74" s="19"/>
      <c r="H74" s="23"/>
      <c r="I74" s="19"/>
      <c r="J74" s="23"/>
    </row>
    <row r="75" spans="1:13" ht="23.25" customHeight="1">
      <c r="A75" s="16"/>
      <c r="G75" s="19"/>
      <c r="H75" s="23"/>
      <c r="I75" s="19"/>
      <c r="J75" s="23"/>
    </row>
    <row r="76" spans="1:13" ht="21.75" customHeight="1">
      <c r="A76" s="16"/>
      <c r="G76" s="19"/>
      <c r="H76" s="23"/>
      <c r="I76" s="19"/>
      <c r="J76" s="23"/>
    </row>
    <row r="77" spans="1:13" ht="21.75" customHeight="1">
      <c r="A77" s="16"/>
      <c r="G77" s="19"/>
      <c r="H77" s="23"/>
      <c r="I77" s="19"/>
      <c r="J77" s="23"/>
    </row>
    <row r="78" spans="1:13" ht="21.75" customHeight="1">
      <c r="A78" s="16"/>
      <c r="G78" s="19"/>
      <c r="H78" s="23"/>
      <c r="I78" s="19"/>
      <c r="J78" s="23"/>
    </row>
    <row r="79" spans="1:13" ht="21.75" customHeight="1">
      <c r="A79" s="16"/>
      <c r="G79" s="19"/>
      <c r="H79" s="23"/>
      <c r="I79" s="19"/>
      <c r="J79" s="23"/>
    </row>
    <row r="80" spans="1:13" ht="21.75" customHeight="1">
      <c r="A80" s="16"/>
      <c r="G80" s="19"/>
      <c r="H80" s="23"/>
      <c r="I80" s="19"/>
      <c r="J80" s="23"/>
    </row>
    <row r="81" spans="1:10" ht="20.25" customHeight="1">
      <c r="A81" s="16"/>
      <c r="G81" s="19"/>
      <c r="H81" s="23"/>
      <c r="I81" s="19"/>
      <c r="J81" s="23"/>
    </row>
    <row r="82" spans="1:10" ht="15" customHeight="1">
      <c r="A82" s="16"/>
      <c r="G82" s="19"/>
      <c r="H82" s="23"/>
      <c r="I82" s="19"/>
      <c r="J82" s="23"/>
    </row>
    <row r="83" spans="1:10" ht="22" customHeight="1">
      <c r="A83" s="7" t="str">
        <f>+A41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3" s="7"/>
      <c r="C83" s="7"/>
      <c r="D83" s="7"/>
      <c r="E83" s="7"/>
      <c r="F83" s="8"/>
      <c r="G83" s="21"/>
      <c r="H83" s="20"/>
      <c r="I83" s="21"/>
      <c r="J83" s="20"/>
    </row>
    <row r="84" spans="1:10" ht="21.75" customHeight="1">
      <c r="A84" s="16" t="str">
        <f>+A1</f>
        <v>บริษัท ศักดิ์สยามลิสซิ่ง จำกัด (มหาชน)</v>
      </c>
      <c r="H84" s="2"/>
      <c r="J84" s="2"/>
    </row>
    <row r="85" spans="1:10" ht="21.75" customHeight="1">
      <c r="A85" s="1" t="s">
        <v>95</v>
      </c>
      <c r="B85" s="4"/>
      <c r="C85" s="4"/>
      <c r="D85" s="4"/>
      <c r="E85" s="4"/>
      <c r="F85" s="5"/>
      <c r="G85" s="5"/>
      <c r="H85" s="6"/>
      <c r="I85" s="5"/>
      <c r="J85" s="6"/>
    </row>
    <row r="86" spans="1:10" ht="21.75" customHeight="1">
      <c r="A86" s="29" t="str">
        <f>A3</f>
        <v>ณ วันที่ 30 มิถุนายน พ.ศ. 2564</v>
      </c>
      <c r="B86" s="7"/>
      <c r="C86" s="7"/>
      <c r="D86" s="7"/>
      <c r="E86" s="7"/>
      <c r="F86" s="8"/>
      <c r="G86" s="8"/>
      <c r="H86" s="9"/>
      <c r="I86" s="8"/>
      <c r="J86" s="9"/>
    </row>
    <row r="88" spans="1:10" ht="21.75" customHeight="1">
      <c r="A88" s="10"/>
      <c r="B88" s="4"/>
      <c r="C88" s="4"/>
      <c r="D88" s="4"/>
      <c r="E88" s="4"/>
      <c r="F88" s="5"/>
      <c r="G88" s="5"/>
      <c r="H88" s="11" t="s">
        <v>54</v>
      </c>
      <c r="I88" s="5"/>
      <c r="J88" s="11" t="s">
        <v>60</v>
      </c>
    </row>
    <row r="89" spans="1:10" ht="21.75" customHeight="1">
      <c r="A89" s="10"/>
      <c r="B89" s="4"/>
      <c r="C89" s="4"/>
      <c r="D89" s="4"/>
      <c r="E89" s="4"/>
      <c r="F89" s="5"/>
      <c r="G89" s="5"/>
      <c r="H89" s="12" t="s">
        <v>127</v>
      </c>
      <c r="I89" s="5"/>
      <c r="J89" s="12" t="s">
        <v>31</v>
      </c>
    </row>
    <row r="90" spans="1:10" ht="21.75" customHeight="1">
      <c r="A90" s="10"/>
      <c r="B90" s="4"/>
      <c r="C90" s="4"/>
      <c r="D90" s="4"/>
      <c r="E90" s="4"/>
      <c r="F90" s="5"/>
      <c r="G90" s="13"/>
      <c r="H90" s="11" t="s">
        <v>120</v>
      </c>
      <c r="I90" s="13"/>
      <c r="J90" s="11" t="s">
        <v>98</v>
      </c>
    </row>
    <row r="91" spans="1:10" ht="21.75" customHeight="1">
      <c r="G91" s="13"/>
      <c r="H91" s="15" t="s">
        <v>1</v>
      </c>
      <c r="I91" s="13"/>
      <c r="J91" s="15" t="s">
        <v>1</v>
      </c>
    </row>
    <row r="92" spans="1:10" ht="8.15" customHeight="1">
      <c r="G92" s="13"/>
      <c r="H92" s="44"/>
      <c r="I92" s="13"/>
      <c r="J92" s="11"/>
    </row>
    <row r="93" spans="1:10" ht="21.75" customHeight="1">
      <c r="A93" s="16" t="s">
        <v>96</v>
      </c>
      <c r="H93" s="45"/>
      <c r="J93" s="18"/>
    </row>
    <row r="94" spans="1:10" ht="8.15" customHeight="1">
      <c r="A94" s="16"/>
      <c r="G94" s="19"/>
      <c r="H94" s="47"/>
      <c r="I94" s="19"/>
      <c r="J94" s="23"/>
    </row>
    <row r="95" spans="1:10" ht="21.75" customHeight="1">
      <c r="A95" s="16" t="s">
        <v>62</v>
      </c>
      <c r="G95" s="17"/>
      <c r="H95" s="45"/>
      <c r="I95" s="17"/>
      <c r="J95" s="18"/>
    </row>
    <row r="96" spans="1:10" ht="8.15" customHeight="1">
      <c r="A96" s="16"/>
      <c r="G96" s="17"/>
      <c r="H96" s="45"/>
      <c r="I96" s="17"/>
      <c r="J96" s="18"/>
    </row>
    <row r="97" spans="1:10" ht="21.75" customHeight="1">
      <c r="A97" s="3" t="s">
        <v>11</v>
      </c>
      <c r="G97" s="17"/>
      <c r="H97" s="45"/>
      <c r="I97" s="17"/>
      <c r="J97" s="18"/>
    </row>
    <row r="98" spans="1:10" ht="21.75" customHeight="1">
      <c r="B98" s="3" t="s">
        <v>36</v>
      </c>
      <c r="G98" s="17"/>
      <c r="H98" s="45"/>
      <c r="I98" s="17"/>
      <c r="J98" s="18"/>
    </row>
    <row r="99" spans="1:10" ht="21.75" customHeight="1">
      <c r="C99" s="3" t="s">
        <v>107</v>
      </c>
      <c r="G99" s="17"/>
      <c r="H99" s="45"/>
      <c r="I99" s="17"/>
      <c r="J99" s="18"/>
    </row>
    <row r="100" spans="1:10" ht="21.75" customHeight="1" thickBot="1">
      <c r="D100" s="3" t="s">
        <v>88</v>
      </c>
      <c r="G100" s="17"/>
      <c r="H100" s="50">
        <v>2096000000</v>
      </c>
      <c r="I100" s="17"/>
      <c r="J100" s="33">
        <v>2096000000</v>
      </c>
    </row>
    <row r="101" spans="1:10" ht="8.15" customHeight="1" thickTop="1">
      <c r="G101" s="17"/>
      <c r="H101" s="45"/>
      <c r="I101" s="17"/>
      <c r="J101" s="18"/>
    </row>
    <row r="102" spans="1:10" ht="21.75" customHeight="1">
      <c r="B102" s="3" t="s">
        <v>37</v>
      </c>
      <c r="G102" s="17"/>
      <c r="H102" s="45"/>
      <c r="I102" s="17"/>
      <c r="J102" s="18"/>
    </row>
    <row r="103" spans="1:10" ht="21.75" customHeight="1">
      <c r="C103" s="61" t="s">
        <v>107</v>
      </c>
      <c r="G103" s="17"/>
      <c r="H103" s="45"/>
      <c r="I103" s="17"/>
      <c r="J103" s="18"/>
    </row>
    <row r="104" spans="1:10" ht="21.75" customHeight="1">
      <c r="D104" s="3" t="s">
        <v>108</v>
      </c>
      <c r="G104" s="17"/>
      <c r="H104" s="51">
        <v>2096000000</v>
      </c>
      <c r="I104" s="17"/>
      <c r="J104" s="17">
        <v>2096000000</v>
      </c>
    </row>
    <row r="105" spans="1:10" ht="21.75" customHeight="1">
      <c r="A105" s="3" t="s">
        <v>106</v>
      </c>
      <c r="G105" s="17"/>
      <c r="H105" s="51">
        <v>1902427997</v>
      </c>
      <c r="I105" s="17"/>
      <c r="J105" s="17">
        <v>1902427997</v>
      </c>
    </row>
    <row r="106" spans="1:10" ht="21.75" customHeight="1">
      <c r="A106" s="3" t="s">
        <v>27</v>
      </c>
      <c r="G106" s="19"/>
      <c r="H106" s="47"/>
      <c r="I106" s="19"/>
      <c r="J106" s="17"/>
    </row>
    <row r="107" spans="1:10" ht="21.75" customHeight="1">
      <c r="B107" s="3" t="s">
        <v>42</v>
      </c>
      <c r="G107" s="19"/>
      <c r="H107" s="47"/>
      <c r="I107" s="19"/>
      <c r="J107" s="17"/>
    </row>
    <row r="108" spans="1:10" ht="21.75" customHeight="1">
      <c r="C108" s="3" t="s">
        <v>41</v>
      </c>
      <c r="G108" s="19"/>
      <c r="H108" s="47">
        <v>100000000</v>
      </c>
      <c r="I108" s="19"/>
      <c r="J108" s="17">
        <v>100000000</v>
      </c>
    </row>
    <row r="109" spans="1:10" ht="21.75" customHeight="1">
      <c r="B109" s="3" t="s">
        <v>43</v>
      </c>
      <c r="G109" s="19"/>
      <c r="H109" s="46">
        <v>439075561</v>
      </c>
      <c r="I109" s="19"/>
      <c r="J109" s="21">
        <v>409704613</v>
      </c>
    </row>
    <row r="110" spans="1:10" ht="8.15" customHeight="1">
      <c r="G110" s="19"/>
      <c r="H110" s="47"/>
      <c r="I110" s="19"/>
      <c r="J110" s="23"/>
    </row>
    <row r="111" spans="1:10" ht="21.75" customHeight="1">
      <c r="A111" s="16" t="s">
        <v>63</v>
      </c>
      <c r="G111" s="19"/>
      <c r="H111" s="46">
        <f>SUM(H104:H109)</f>
        <v>4537503558</v>
      </c>
      <c r="I111" s="19"/>
      <c r="J111" s="20">
        <f>SUM(J104:J110)</f>
        <v>4508132610</v>
      </c>
    </row>
    <row r="112" spans="1:10" ht="8.15" customHeight="1">
      <c r="G112" s="19"/>
      <c r="H112" s="47"/>
      <c r="I112" s="19"/>
      <c r="J112" s="23"/>
    </row>
    <row r="113" spans="1:10" ht="21.75" customHeight="1" thickBot="1">
      <c r="A113" s="16" t="s">
        <v>64</v>
      </c>
      <c r="B113" s="16"/>
      <c r="G113" s="19"/>
      <c r="H113" s="49">
        <f>H111+H73</f>
        <v>8419013745</v>
      </c>
      <c r="I113" s="19"/>
      <c r="J113" s="28">
        <f>+J73+J111</f>
        <v>8777773328</v>
      </c>
    </row>
    <row r="114" spans="1:10" ht="21.75" customHeight="1" thickTop="1">
      <c r="A114" s="16"/>
      <c r="B114" s="16"/>
    </row>
    <row r="115" spans="1:10" ht="23.25" customHeight="1">
      <c r="A115" s="16"/>
      <c r="B115" s="16"/>
    </row>
    <row r="116" spans="1:10" ht="21.75" customHeight="1">
      <c r="A116" s="16"/>
      <c r="B116" s="16"/>
    </row>
    <row r="117" spans="1:10" ht="19.5" customHeight="1">
      <c r="A117" s="16"/>
      <c r="B117" s="16"/>
    </row>
    <row r="118" spans="1:10" ht="23.25" customHeight="1">
      <c r="A118" s="16"/>
      <c r="B118" s="16"/>
    </row>
    <row r="119" spans="1:10" ht="21.75" customHeight="1">
      <c r="A119" s="16"/>
      <c r="B119" s="16"/>
    </row>
    <row r="120" spans="1:10" ht="21.75" customHeight="1">
      <c r="A120" s="16"/>
      <c r="B120" s="16"/>
    </row>
    <row r="121" spans="1:10" ht="21.75" customHeight="1">
      <c r="A121" s="16"/>
      <c r="B121" s="16"/>
    </row>
    <row r="122" spans="1:10" ht="21.75" customHeight="1">
      <c r="A122" s="16"/>
      <c r="B122" s="16"/>
    </row>
    <row r="123" spans="1:10" ht="21.75" customHeight="1">
      <c r="A123" s="16"/>
      <c r="B123" s="16"/>
    </row>
    <row r="124" spans="1:10" ht="22" customHeight="1">
      <c r="A124" s="135" t="str">
        <f>+A41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4" s="135"/>
      <c r="C124" s="135"/>
      <c r="D124" s="135"/>
      <c r="E124" s="135"/>
      <c r="F124" s="135"/>
      <c r="G124" s="135"/>
      <c r="H124" s="135"/>
      <c r="I124" s="135"/>
      <c r="J124" s="135"/>
    </row>
  </sheetData>
  <mergeCells count="3">
    <mergeCell ref="A39:J39"/>
    <mergeCell ref="A41:J41"/>
    <mergeCell ref="A124:J124"/>
  </mergeCells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A52A-5F93-46E7-89E7-B870BCC003C0}">
  <dimension ref="A1:N42"/>
  <sheetViews>
    <sheetView zoomScaleNormal="100" zoomScaleSheetLayoutView="100" workbookViewId="0">
      <selection activeCell="I1" sqref="I1"/>
    </sheetView>
  </sheetViews>
  <sheetFormatPr defaultColWidth="9.09765625" defaultRowHeight="21.65" customHeight="1"/>
  <cols>
    <col min="1" max="4" width="1.69921875" style="61" customWidth="1"/>
    <col min="5" max="5" width="37.3984375" style="61" customWidth="1"/>
    <col min="6" max="6" width="9.09765625" style="71" customWidth="1"/>
    <col min="7" max="7" width="1.09765625" style="71" customWidth="1"/>
    <col min="8" max="8" width="16.59765625" style="22" customWidth="1"/>
    <col min="9" max="9" width="1.09765625" style="71" customWidth="1"/>
    <col min="10" max="10" width="16.59765625" style="22" customWidth="1"/>
    <col min="11" max="11" width="8.3984375" style="61" customWidth="1"/>
    <col min="12" max="12" width="19.69921875" style="61" customWidth="1"/>
    <col min="13" max="13" width="10.8984375" style="61" bestFit="1" customWidth="1"/>
    <col min="14" max="14" width="14.3984375" style="61" bestFit="1" customWidth="1"/>
    <col min="15" max="16384" width="9.09765625" style="61"/>
  </cols>
  <sheetData>
    <row r="1" spans="1:14" ht="21.75" customHeight="1">
      <c r="A1" s="70" t="str">
        <f>'Thai2-4'!A1</f>
        <v>บริษัท ศักดิ์สยามลิสซิ่ง จำกัด (มหาชน)</v>
      </c>
      <c r="H1" s="2"/>
      <c r="J1" s="2"/>
    </row>
    <row r="2" spans="1:14" ht="21.75" customHeight="1">
      <c r="A2" s="70" t="s">
        <v>55</v>
      </c>
      <c r="H2" s="6"/>
      <c r="J2" s="6"/>
    </row>
    <row r="3" spans="1:14" ht="21.75" customHeight="1">
      <c r="A3" s="136" t="s">
        <v>135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4" ht="21.75" customHeight="1">
      <c r="H4" s="42"/>
      <c r="J4" s="42"/>
    </row>
    <row r="5" spans="1:14" ht="21.75" customHeight="1">
      <c r="H5" s="42" t="s">
        <v>54</v>
      </c>
      <c r="J5" s="42" t="s">
        <v>54</v>
      </c>
    </row>
    <row r="6" spans="1:14" ht="21.75" customHeight="1">
      <c r="H6" s="11" t="s">
        <v>120</v>
      </c>
      <c r="J6" s="11" t="s">
        <v>98</v>
      </c>
    </row>
    <row r="7" spans="1:14" ht="21.75" customHeight="1">
      <c r="F7" s="72" t="s">
        <v>0</v>
      </c>
      <c r="G7" s="73"/>
      <c r="H7" s="74" t="s">
        <v>1</v>
      </c>
      <c r="I7" s="73"/>
      <c r="J7" s="74" t="s">
        <v>1</v>
      </c>
    </row>
    <row r="8" spans="1:14" ht="8.15" customHeight="1">
      <c r="F8" s="73"/>
      <c r="G8" s="73"/>
      <c r="H8" s="75"/>
      <c r="I8" s="73"/>
      <c r="J8" s="76"/>
    </row>
    <row r="9" spans="1:14" ht="21.75" customHeight="1">
      <c r="A9" s="70" t="s">
        <v>12</v>
      </c>
      <c r="F9" s="73"/>
      <c r="G9" s="73"/>
      <c r="H9" s="52"/>
      <c r="I9" s="73"/>
      <c r="J9" s="43"/>
    </row>
    <row r="10" spans="1:14" ht="8.15" customHeight="1">
      <c r="H10" s="53"/>
    </row>
    <row r="11" spans="1:14" ht="21.75" customHeight="1">
      <c r="A11" s="61" t="s">
        <v>38</v>
      </c>
      <c r="H11" s="45">
        <v>438189749</v>
      </c>
      <c r="J11" s="18">
        <v>398618816</v>
      </c>
      <c r="N11" s="77"/>
    </row>
    <row r="12" spans="1:14" ht="21.75" customHeight="1">
      <c r="A12" s="61" t="s">
        <v>73</v>
      </c>
      <c r="H12" s="45">
        <v>1399333</v>
      </c>
      <c r="J12" s="18">
        <v>346481</v>
      </c>
      <c r="N12" s="77"/>
    </row>
    <row r="13" spans="1:14" ht="21.75" customHeight="1">
      <c r="A13" s="61" t="s">
        <v>16</v>
      </c>
      <c r="F13" s="78"/>
      <c r="G13" s="78"/>
      <c r="H13" s="79">
        <v>1844703</v>
      </c>
      <c r="I13" s="78"/>
      <c r="J13" s="80">
        <v>713296</v>
      </c>
      <c r="N13" s="77"/>
    </row>
    <row r="14" spans="1:14" ht="8.15" customHeight="1">
      <c r="F14" s="78"/>
      <c r="G14" s="78"/>
      <c r="H14" s="81"/>
      <c r="I14" s="78"/>
      <c r="J14" s="82"/>
      <c r="N14" s="77"/>
    </row>
    <row r="15" spans="1:14" ht="21.75" customHeight="1">
      <c r="A15" s="70" t="s">
        <v>13</v>
      </c>
      <c r="F15" s="78"/>
      <c r="G15" s="78"/>
      <c r="H15" s="79">
        <f>SUM(H11:H14)</f>
        <v>441433785</v>
      </c>
      <c r="I15" s="78"/>
      <c r="J15" s="80">
        <f>SUM(J11:J14)</f>
        <v>399678593</v>
      </c>
      <c r="N15" s="77"/>
    </row>
    <row r="16" spans="1:14" ht="21.75" customHeight="1">
      <c r="F16" s="78"/>
      <c r="G16" s="78"/>
      <c r="H16" s="53"/>
      <c r="I16" s="78"/>
      <c r="N16" s="77"/>
    </row>
    <row r="17" spans="1:14" ht="21.75" customHeight="1">
      <c r="A17" s="70" t="s">
        <v>14</v>
      </c>
      <c r="F17" s="78"/>
      <c r="G17" s="78"/>
      <c r="H17" s="53"/>
      <c r="I17" s="78"/>
      <c r="N17" s="77"/>
    </row>
    <row r="18" spans="1:14" ht="8.15" customHeight="1">
      <c r="A18" s="70"/>
      <c r="F18" s="78"/>
      <c r="G18" s="78"/>
      <c r="H18" s="53"/>
      <c r="I18" s="78"/>
      <c r="N18" s="77"/>
    </row>
    <row r="19" spans="1:14" ht="21.75" customHeight="1">
      <c r="A19" s="61" t="s">
        <v>119</v>
      </c>
      <c r="F19" s="78"/>
      <c r="G19" s="78"/>
      <c r="H19" s="45">
        <v>8852091</v>
      </c>
      <c r="I19" s="78"/>
      <c r="J19" s="18">
        <v>2829566</v>
      </c>
      <c r="N19" s="77"/>
    </row>
    <row r="20" spans="1:14" ht="21.75" customHeight="1">
      <c r="A20" s="61" t="s">
        <v>28</v>
      </c>
      <c r="F20" s="78"/>
      <c r="G20" s="78"/>
      <c r="H20" s="45">
        <v>228654777</v>
      </c>
      <c r="I20" s="78"/>
      <c r="J20" s="18">
        <v>193000687</v>
      </c>
      <c r="N20" s="77"/>
    </row>
    <row r="21" spans="1:14" ht="21.75" customHeight="1">
      <c r="A21" s="61" t="s">
        <v>115</v>
      </c>
      <c r="F21" s="78"/>
      <c r="G21" s="78"/>
      <c r="H21" s="45">
        <v>11749523</v>
      </c>
      <c r="I21" s="78"/>
      <c r="J21" s="18">
        <v>-13408722</v>
      </c>
      <c r="N21" s="77"/>
    </row>
    <row r="22" spans="1:14" ht="21.75" customHeight="1">
      <c r="A22" s="61" t="s">
        <v>20</v>
      </c>
      <c r="F22" s="78"/>
      <c r="G22" s="78"/>
      <c r="H22" s="46">
        <v>21334068</v>
      </c>
      <c r="I22" s="78"/>
      <c r="J22" s="20">
        <v>31057948</v>
      </c>
      <c r="L22" s="32"/>
      <c r="N22" s="77"/>
    </row>
    <row r="23" spans="1:14" ht="8.15" customHeight="1">
      <c r="F23" s="78"/>
      <c r="G23" s="78"/>
      <c r="H23" s="53"/>
      <c r="I23" s="78"/>
      <c r="N23" s="77"/>
    </row>
    <row r="24" spans="1:14" ht="21.75" customHeight="1">
      <c r="A24" s="70" t="s">
        <v>15</v>
      </c>
      <c r="F24" s="78"/>
      <c r="G24" s="78"/>
      <c r="H24" s="79">
        <f>SUM(H19:H22)</f>
        <v>270590459</v>
      </c>
      <c r="I24" s="78"/>
      <c r="J24" s="80">
        <f>SUM(J19:J22)</f>
        <v>213479479</v>
      </c>
      <c r="L24" s="77"/>
      <c r="N24" s="77"/>
    </row>
    <row r="25" spans="1:14" ht="21.75" customHeight="1">
      <c r="F25" s="78"/>
      <c r="G25" s="78"/>
      <c r="H25" s="53"/>
      <c r="I25" s="78"/>
      <c r="N25" s="77"/>
    </row>
    <row r="26" spans="1:14" ht="21.75" customHeight="1">
      <c r="A26" s="70" t="s">
        <v>29</v>
      </c>
      <c r="F26" s="78"/>
      <c r="G26" s="78"/>
      <c r="H26" s="81">
        <f>SUM(H15-H24)</f>
        <v>170843326</v>
      </c>
      <c r="I26" s="78"/>
      <c r="J26" s="82">
        <f>SUM(J15-J24)</f>
        <v>186199114</v>
      </c>
      <c r="N26" s="77"/>
    </row>
    <row r="27" spans="1:14" ht="21.75" customHeight="1">
      <c r="A27" s="61" t="s">
        <v>22</v>
      </c>
      <c r="F27" s="78" t="s">
        <v>117</v>
      </c>
      <c r="G27" s="78"/>
      <c r="H27" s="79">
        <v>33754322</v>
      </c>
      <c r="I27" s="78"/>
      <c r="J27" s="80">
        <v>36785474</v>
      </c>
      <c r="N27" s="77"/>
    </row>
    <row r="28" spans="1:14" ht="8.15" customHeight="1">
      <c r="F28" s="78"/>
      <c r="G28" s="78"/>
      <c r="H28" s="81"/>
      <c r="I28" s="78"/>
      <c r="J28" s="82"/>
      <c r="N28" s="77"/>
    </row>
    <row r="29" spans="1:14" ht="21.75" customHeight="1" thickBot="1">
      <c r="A29" s="70" t="s">
        <v>87</v>
      </c>
      <c r="F29" s="78"/>
      <c r="G29" s="78"/>
      <c r="H29" s="85">
        <f>H26-H27</f>
        <v>137089004</v>
      </c>
      <c r="I29" s="78"/>
      <c r="J29" s="86">
        <f>J26-J27</f>
        <v>149413640</v>
      </c>
      <c r="K29" s="77"/>
      <c r="M29" s="83"/>
      <c r="N29" s="77"/>
    </row>
    <row r="30" spans="1:14" ht="21.75" customHeight="1" thickTop="1">
      <c r="H30" s="45"/>
    </row>
    <row r="31" spans="1:14" ht="21.75" customHeight="1">
      <c r="A31" s="70" t="s">
        <v>30</v>
      </c>
      <c r="H31" s="45"/>
      <c r="J31" s="18"/>
      <c r="L31" s="32"/>
    </row>
    <row r="32" spans="1:14" ht="8.15" customHeight="1">
      <c r="H32" s="81"/>
      <c r="L32" s="32"/>
      <c r="N32" s="77"/>
    </row>
    <row r="33" spans="1:12" ht="21.75" customHeight="1" thickBot="1">
      <c r="A33" s="61" t="s">
        <v>57</v>
      </c>
      <c r="F33" s="78" t="s">
        <v>124</v>
      </c>
      <c r="G33" s="78"/>
      <c r="H33" s="87">
        <v>7.0000000000000007E-2</v>
      </c>
      <c r="I33" s="78"/>
      <c r="J33" s="88">
        <v>0.1</v>
      </c>
      <c r="L33" s="32"/>
    </row>
    <row r="34" spans="1:12" ht="21.75" customHeight="1" thickTop="1">
      <c r="F34" s="78"/>
      <c r="G34" s="78"/>
      <c r="H34" s="89"/>
      <c r="I34" s="78"/>
      <c r="J34" s="89"/>
      <c r="L34" s="32"/>
    </row>
    <row r="35" spans="1:12" ht="21.75" customHeight="1">
      <c r="F35" s="78"/>
      <c r="G35" s="78"/>
      <c r="H35" s="89"/>
      <c r="I35" s="78"/>
      <c r="J35" s="89"/>
      <c r="L35" s="32"/>
    </row>
    <row r="36" spans="1:12" ht="21.75" customHeight="1">
      <c r="F36" s="78"/>
      <c r="G36" s="78"/>
      <c r="H36" s="89"/>
      <c r="I36" s="78"/>
      <c r="J36" s="89"/>
      <c r="L36" s="32"/>
    </row>
    <row r="37" spans="1:12" ht="21.75" customHeight="1">
      <c r="F37" s="78"/>
      <c r="G37" s="78"/>
      <c r="H37" s="89"/>
      <c r="I37" s="78"/>
      <c r="J37" s="89"/>
      <c r="L37" s="32"/>
    </row>
    <row r="38" spans="1:12" ht="21.75" customHeight="1">
      <c r="F38" s="78"/>
      <c r="G38" s="78"/>
      <c r="H38" s="89"/>
      <c r="I38" s="78"/>
      <c r="J38" s="89"/>
      <c r="L38" s="32"/>
    </row>
    <row r="39" spans="1:12" ht="21.75" customHeight="1">
      <c r="F39" s="78"/>
      <c r="G39" s="78"/>
      <c r="H39" s="89"/>
      <c r="I39" s="78"/>
      <c r="J39" s="89"/>
      <c r="L39" s="32"/>
    </row>
    <row r="40" spans="1:12" ht="18" customHeight="1">
      <c r="F40" s="78"/>
      <c r="G40" s="78"/>
      <c r="H40" s="89"/>
      <c r="I40" s="78"/>
      <c r="J40" s="89"/>
      <c r="L40" s="32"/>
    </row>
    <row r="41" spans="1:12" ht="17.25" customHeight="1">
      <c r="L41" s="32"/>
    </row>
    <row r="42" spans="1:12" ht="22" customHeight="1">
      <c r="A42" s="138" t="s">
        <v>56</v>
      </c>
      <c r="B42" s="138"/>
      <c r="C42" s="138"/>
      <c r="D42" s="138"/>
      <c r="E42" s="138"/>
      <c r="F42" s="138"/>
      <c r="G42" s="138"/>
      <c r="H42" s="138"/>
      <c r="I42" s="138"/>
      <c r="J42" s="138"/>
    </row>
  </sheetData>
  <mergeCells count="2">
    <mergeCell ref="A3:J3"/>
    <mergeCell ref="A42:J42"/>
  </mergeCells>
  <pageMargins left="1.2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B3A7-CAC6-48EB-9944-B4C7CD1BDA06}">
  <dimension ref="A1:N42"/>
  <sheetViews>
    <sheetView zoomScaleNormal="100" zoomScaleSheetLayoutView="90" workbookViewId="0">
      <selection activeCell="L9" sqref="L9"/>
    </sheetView>
  </sheetViews>
  <sheetFormatPr defaultColWidth="9.09765625" defaultRowHeight="21.65" customHeight="1"/>
  <cols>
    <col min="1" max="4" width="1.69921875" style="61" customWidth="1"/>
    <col min="5" max="5" width="37.3984375" style="61" customWidth="1"/>
    <col min="6" max="6" width="9.09765625" style="71" customWidth="1"/>
    <col min="7" max="7" width="1.09765625" style="71" customWidth="1"/>
    <col min="8" max="8" width="16.59765625" style="22" customWidth="1"/>
    <col min="9" max="9" width="1.09765625" style="71" customWidth="1"/>
    <col min="10" max="10" width="16.59765625" style="22" customWidth="1"/>
    <col min="11" max="11" width="8.3984375" style="61" customWidth="1"/>
    <col min="12" max="12" width="19.69921875" style="61" customWidth="1"/>
    <col min="13" max="13" width="10.8984375" style="61" bestFit="1" customWidth="1"/>
    <col min="14" max="14" width="14.3984375" style="61" bestFit="1" customWidth="1"/>
    <col min="15" max="16384" width="9.09765625" style="61"/>
  </cols>
  <sheetData>
    <row r="1" spans="1:14" ht="21.75" customHeight="1">
      <c r="A1" s="70" t="str">
        <f>'Thai2-4'!A1</f>
        <v>บริษัท ศักดิ์สยามลิสซิ่ง จำกัด (มหาชน)</v>
      </c>
      <c r="H1" s="2"/>
      <c r="J1" s="2"/>
    </row>
    <row r="2" spans="1:14" ht="21.75" customHeight="1">
      <c r="A2" s="70" t="s">
        <v>55</v>
      </c>
      <c r="H2" s="6"/>
      <c r="J2" s="6"/>
    </row>
    <row r="3" spans="1:14" ht="21.75" customHeight="1">
      <c r="A3" s="136" t="s">
        <v>136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4" ht="21.75" customHeight="1">
      <c r="H4" s="42"/>
      <c r="J4" s="42"/>
    </row>
    <row r="5" spans="1:14" ht="21.75" customHeight="1">
      <c r="H5" s="42" t="s">
        <v>54</v>
      </c>
      <c r="J5" s="42" t="s">
        <v>54</v>
      </c>
    </row>
    <row r="6" spans="1:14" ht="21.75" customHeight="1">
      <c r="H6" s="11" t="s">
        <v>120</v>
      </c>
      <c r="J6" s="11" t="s">
        <v>98</v>
      </c>
    </row>
    <row r="7" spans="1:14" ht="21.75" customHeight="1">
      <c r="F7" s="72" t="s">
        <v>0</v>
      </c>
      <c r="G7" s="73"/>
      <c r="H7" s="74" t="s">
        <v>1</v>
      </c>
      <c r="I7" s="73"/>
      <c r="J7" s="74" t="s">
        <v>1</v>
      </c>
    </row>
    <row r="8" spans="1:14" ht="8.15" customHeight="1">
      <c r="F8" s="73"/>
      <c r="G8" s="73"/>
      <c r="H8" s="75"/>
      <c r="I8" s="73"/>
      <c r="J8" s="76"/>
    </row>
    <row r="9" spans="1:14" ht="21.75" customHeight="1">
      <c r="A9" s="70" t="s">
        <v>12</v>
      </c>
      <c r="F9" s="73"/>
      <c r="G9" s="73"/>
      <c r="H9" s="52"/>
      <c r="I9" s="73"/>
      <c r="J9" s="43"/>
    </row>
    <row r="10" spans="1:14" ht="8.15" customHeight="1">
      <c r="H10" s="53"/>
    </row>
    <row r="11" spans="1:14" ht="21.75" customHeight="1">
      <c r="A11" s="61" t="s">
        <v>38</v>
      </c>
      <c r="H11" s="45">
        <v>831058878</v>
      </c>
      <c r="J11" s="18">
        <v>815025976</v>
      </c>
      <c r="N11" s="77"/>
    </row>
    <row r="12" spans="1:14" ht="21.75" customHeight="1">
      <c r="A12" s="61" t="s">
        <v>73</v>
      </c>
      <c r="H12" s="45">
        <v>2551808</v>
      </c>
      <c r="J12" s="18">
        <v>688283</v>
      </c>
      <c r="N12" s="77"/>
    </row>
    <row r="13" spans="1:14" ht="21.75" customHeight="1">
      <c r="A13" s="61" t="s">
        <v>16</v>
      </c>
      <c r="F13" s="78"/>
      <c r="G13" s="78"/>
      <c r="H13" s="79">
        <v>4055579</v>
      </c>
      <c r="I13" s="78"/>
      <c r="J13" s="80">
        <v>2269162</v>
      </c>
      <c r="N13" s="77"/>
    </row>
    <row r="14" spans="1:14" ht="8.15" customHeight="1">
      <c r="F14" s="78"/>
      <c r="G14" s="78"/>
      <c r="H14" s="81"/>
      <c r="I14" s="78"/>
      <c r="J14" s="82"/>
      <c r="N14" s="77"/>
    </row>
    <row r="15" spans="1:14" ht="21.75" customHeight="1">
      <c r="A15" s="70" t="s">
        <v>13</v>
      </c>
      <c r="F15" s="78"/>
      <c r="G15" s="78"/>
      <c r="H15" s="79">
        <f>SUM(H11:H14)</f>
        <v>837666265</v>
      </c>
      <c r="I15" s="78"/>
      <c r="J15" s="80">
        <f>SUM(J11:J14)</f>
        <v>817983421</v>
      </c>
      <c r="N15" s="77"/>
    </row>
    <row r="16" spans="1:14" ht="21.75" customHeight="1">
      <c r="F16" s="78"/>
      <c r="G16" s="78"/>
      <c r="H16" s="53"/>
      <c r="I16" s="78"/>
      <c r="N16" s="77"/>
    </row>
    <row r="17" spans="1:14" ht="21.75" customHeight="1">
      <c r="A17" s="70" t="s">
        <v>14</v>
      </c>
      <c r="F17" s="78"/>
      <c r="G17" s="78"/>
      <c r="H17" s="53"/>
      <c r="I17" s="78"/>
      <c r="N17" s="77"/>
    </row>
    <row r="18" spans="1:14" ht="8.15" customHeight="1">
      <c r="A18" s="70"/>
      <c r="F18" s="78"/>
      <c r="G18" s="78"/>
      <c r="H18" s="53"/>
      <c r="I18" s="78"/>
      <c r="N18" s="77"/>
    </row>
    <row r="19" spans="1:14" ht="21.75" customHeight="1">
      <c r="A19" s="61" t="s">
        <v>119</v>
      </c>
      <c r="F19" s="78"/>
      <c r="G19" s="78"/>
      <c r="H19" s="45">
        <v>15216570</v>
      </c>
      <c r="I19" s="78"/>
      <c r="J19" s="18">
        <v>7481412</v>
      </c>
      <c r="N19" s="77"/>
    </row>
    <row r="20" spans="1:14" ht="21.75" customHeight="1">
      <c r="A20" s="61" t="s">
        <v>28</v>
      </c>
      <c r="F20" s="78"/>
      <c r="G20" s="78"/>
      <c r="H20" s="45">
        <v>440431578</v>
      </c>
      <c r="I20" s="78"/>
      <c r="J20" s="18">
        <v>395744479</v>
      </c>
      <c r="N20" s="77"/>
    </row>
    <row r="21" spans="1:14" ht="21.75" customHeight="1">
      <c r="A21" s="61" t="s">
        <v>115</v>
      </c>
      <c r="F21" s="78"/>
      <c r="G21" s="78"/>
      <c r="H21" s="45">
        <v>16679133</v>
      </c>
      <c r="I21" s="78"/>
      <c r="J21" s="18">
        <v>28386278</v>
      </c>
      <c r="N21" s="77"/>
    </row>
    <row r="22" spans="1:14" ht="21.75" customHeight="1">
      <c r="A22" s="61" t="s">
        <v>20</v>
      </c>
      <c r="F22" s="78"/>
      <c r="G22" s="78"/>
      <c r="H22" s="46">
        <v>46679126</v>
      </c>
      <c r="I22" s="78"/>
      <c r="J22" s="20">
        <v>71962288</v>
      </c>
      <c r="L22" s="32"/>
      <c r="N22" s="77"/>
    </row>
    <row r="23" spans="1:14" ht="8.15" customHeight="1">
      <c r="F23" s="78"/>
      <c r="G23" s="78"/>
      <c r="H23" s="53"/>
      <c r="I23" s="78"/>
      <c r="N23" s="77"/>
    </row>
    <row r="24" spans="1:14" ht="21.75" customHeight="1">
      <c r="A24" s="70" t="s">
        <v>15</v>
      </c>
      <c r="F24" s="78"/>
      <c r="G24" s="78"/>
      <c r="H24" s="79">
        <f>SUM(H19:H23)</f>
        <v>519006407</v>
      </c>
      <c r="I24" s="78"/>
      <c r="J24" s="80">
        <f>SUM(J19:J23)</f>
        <v>503574457</v>
      </c>
      <c r="L24" s="77"/>
      <c r="N24" s="77"/>
    </row>
    <row r="25" spans="1:14" ht="21.75" customHeight="1">
      <c r="F25" s="78"/>
      <c r="G25" s="78"/>
      <c r="H25" s="53"/>
      <c r="I25" s="78"/>
      <c r="N25" s="77"/>
    </row>
    <row r="26" spans="1:14" ht="21.75" customHeight="1">
      <c r="A26" s="70" t="s">
        <v>29</v>
      </c>
      <c r="F26" s="78"/>
      <c r="G26" s="78"/>
      <c r="H26" s="81">
        <f>SUM(H15-H24)</f>
        <v>318659858</v>
      </c>
      <c r="I26" s="78"/>
      <c r="J26" s="82">
        <f>SUM(J15-J24)</f>
        <v>314408964</v>
      </c>
      <c r="N26" s="77"/>
    </row>
    <row r="27" spans="1:14" ht="21.75" customHeight="1">
      <c r="A27" s="61" t="s">
        <v>22</v>
      </c>
      <c r="F27" s="78" t="s">
        <v>117</v>
      </c>
      <c r="G27" s="78"/>
      <c r="H27" s="79">
        <v>62921342</v>
      </c>
      <c r="I27" s="78"/>
      <c r="J27" s="80">
        <v>61744386</v>
      </c>
      <c r="N27" s="77"/>
    </row>
    <row r="28" spans="1:14" ht="8.15" customHeight="1">
      <c r="F28" s="78"/>
      <c r="G28" s="78"/>
      <c r="H28" s="81"/>
      <c r="I28" s="78"/>
      <c r="J28" s="82"/>
      <c r="N28" s="77"/>
    </row>
    <row r="29" spans="1:14" ht="21.75" customHeight="1" thickBot="1">
      <c r="A29" s="70" t="s">
        <v>87</v>
      </c>
      <c r="F29" s="78"/>
      <c r="G29" s="78"/>
      <c r="H29" s="85">
        <f>H26-H27</f>
        <v>255738516</v>
      </c>
      <c r="I29" s="78"/>
      <c r="J29" s="86">
        <f>J26-J27</f>
        <v>252664578</v>
      </c>
      <c r="K29" s="77"/>
      <c r="M29" s="83"/>
      <c r="N29" s="77"/>
    </row>
    <row r="30" spans="1:14" ht="21.75" customHeight="1" thickTop="1">
      <c r="F30" s="78"/>
      <c r="G30" s="78"/>
      <c r="H30" s="45"/>
      <c r="I30" s="78"/>
      <c r="J30" s="82"/>
    </row>
    <row r="31" spans="1:14" ht="21.75" customHeight="1">
      <c r="A31" s="70" t="s">
        <v>30</v>
      </c>
      <c r="H31" s="45"/>
      <c r="J31" s="18"/>
    </row>
    <row r="32" spans="1:14" ht="8.15" customHeight="1">
      <c r="H32" s="81"/>
      <c r="L32" s="32"/>
      <c r="N32" s="77"/>
    </row>
    <row r="33" spans="1:12" ht="21.75" customHeight="1" thickBot="1">
      <c r="A33" s="61" t="s">
        <v>57</v>
      </c>
      <c r="F33" s="78" t="s">
        <v>124</v>
      </c>
      <c r="G33" s="78"/>
      <c r="H33" s="87">
        <v>0.12</v>
      </c>
      <c r="I33" s="78"/>
      <c r="J33" s="88">
        <v>0.16300940516129031</v>
      </c>
    </row>
    <row r="34" spans="1:12" ht="21.75" customHeight="1" thickTop="1">
      <c r="F34" s="78"/>
      <c r="G34" s="78"/>
      <c r="H34" s="82"/>
      <c r="I34" s="78"/>
      <c r="J34" s="82"/>
    </row>
    <row r="35" spans="1:12" ht="21.75" customHeight="1">
      <c r="F35" s="78"/>
      <c r="G35" s="78"/>
      <c r="H35" s="82"/>
      <c r="I35" s="78"/>
      <c r="J35" s="82"/>
    </row>
    <row r="36" spans="1:12" ht="21.75" customHeight="1">
      <c r="F36" s="78"/>
      <c r="G36" s="78"/>
      <c r="H36" s="82"/>
      <c r="I36" s="78"/>
      <c r="J36" s="82"/>
    </row>
    <row r="37" spans="1:12" ht="21.75" customHeight="1">
      <c r="F37" s="78"/>
      <c r="G37" s="78"/>
      <c r="H37" s="82"/>
      <c r="I37" s="78"/>
      <c r="J37" s="82"/>
    </row>
    <row r="38" spans="1:12" ht="21.75" customHeight="1">
      <c r="F38" s="78"/>
      <c r="G38" s="78"/>
      <c r="H38" s="82"/>
      <c r="I38" s="78"/>
      <c r="J38" s="82"/>
    </row>
    <row r="39" spans="1:12" ht="21.75" customHeight="1">
      <c r="F39" s="78"/>
      <c r="G39" s="78"/>
      <c r="H39" s="82"/>
      <c r="I39" s="78"/>
      <c r="J39" s="82"/>
    </row>
    <row r="40" spans="1:12" ht="21.75" customHeight="1">
      <c r="F40" s="78"/>
      <c r="G40" s="78"/>
      <c r="H40" s="82"/>
      <c r="I40" s="78"/>
      <c r="J40" s="82"/>
    </row>
    <row r="41" spans="1:12" ht="15" customHeight="1">
      <c r="L41" s="32"/>
    </row>
    <row r="42" spans="1:12" ht="22" customHeight="1">
      <c r="A42" s="138" t="s">
        <v>56</v>
      </c>
      <c r="B42" s="138"/>
      <c r="C42" s="138"/>
      <c r="D42" s="138"/>
      <c r="E42" s="138"/>
      <c r="F42" s="138"/>
      <c r="G42" s="138"/>
      <c r="H42" s="138"/>
      <c r="I42" s="138"/>
      <c r="J42" s="138"/>
    </row>
  </sheetData>
  <mergeCells count="2">
    <mergeCell ref="A3:J3"/>
    <mergeCell ref="A42:J42"/>
  </mergeCells>
  <pageMargins left="1.2" right="0.7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CAA08-3E45-4A62-9124-E626BD727011}">
  <dimension ref="A1:V45"/>
  <sheetViews>
    <sheetView zoomScaleNormal="100" zoomScaleSheetLayoutView="85" workbookViewId="0">
      <selection activeCell="A3" sqref="A3:P3"/>
    </sheetView>
  </sheetViews>
  <sheetFormatPr defaultColWidth="13" defaultRowHeight="21.65" customHeight="1"/>
  <cols>
    <col min="1" max="2" width="1.8984375" style="61" customWidth="1"/>
    <col min="3" max="4" width="2.8984375" style="61" customWidth="1"/>
    <col min="5" max="5" width="35.3984375" style="61" customWidth="1"/>
    <col min="6" max="6" width="9.09765625" style="61" customWidth="1"/>
    <col min="7" max="7" width="0.8984375" style="61" customWidth="1"/>
    <col min="8" max="8" width="13.69921875" style="90" bestFit="1" customWidth="1"/>
    <col min="9" max="9" width="0.8984375" style="90" customWidth="1"/>
    <col min="10" max="10" width="14.69921875" style="91" customWidth="1"/>
    <col min="11" max="11" width="0.8984375" style="77" customWidth="1"/>
    <col min="12" max="12" width="20.3984375" style="77" bestFit="1" customWidth="1"/>
    <col min="13" max="13" width="0.8984375" style="77" customWidth="1"/>
    <col min="14" max="14" width="14.69921875" style="77" customWidth="1"/>
    <col min="15" max="15" width="0.8984375" style="77" customWidth="1"/>
    <col min="16" max="16" width="14.69921875" style="77" customWidth="1"/>
    <col min="17" max="16384" width="13" style="61"/>
  </cols>
  <sheetData>
    <row r="1" spans="1:22" ht="21.75" customHeight="1">
      <c r="A1" s="70" t="str">
        <f>'Thai5 (3M)'!A1</f>
        <v>บริษัท ศักดิ์สยามลิสซิ่ง จำกัด (มหาชน)</v>
      </c>
      <c r="N1" s="92"/>
      <c r="O1" s="70"/>
      <c r="P1" s="92"/>
    </row>
    <row r="2" spans="1:22" ht="21.75" customHeight="1">
      <c r="A2" s="70" t="s">
        <v>69</v>
      </c>
      <c r="N2" s="93"/>
      <c r="O2" s="90"/>
      <c r="P2" s="91"/>
    </row>
    <row r="3" spans="1:22" ht="21.75" customHeight="1">
      <c r="A3" s="139" t="str">
        <f>'Thai6 (6M)'!A3:J3</f>
        <v>สำหรับงวดหกเดือนสิ้นสุดวันที่ 30 มิถุนายน พ.ศ. 2564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5" spans="1:22" ht="21.65" customHeight="1">
      <c r="J5" s="94"/>
      <c r="K5" s="131"/>
      <c r="L5" s="140" t="s">
        <v>27</v>
      </c>
      <c r="M5" s="140"/>
      <c r="N5" s="140"/>
      <c r="O5" s="131"/>
      <c r="P5" s="131"/>
    </row>
    <row r="6" spans="1:22" ht="21.65" customHeight="1">
      <c r="H6" s="95" t="s">
        <v>70</v>
      </c>
      <c r="J6" s="96" t="s">
        <v>100</v>
      </c>
      <c r="L6" s="95" t="s">
        <v>72</v>
      </c>
      <c r="N6" s="95"/>
      <c r="O6" s="95"/>
      <c r="P6" s="95"/>
    </row>
    <row r="7" spans="1:22" ht="21.65" customHeight="1">
      <c r="H7" s="95" t="s">
        <v>71</v>
      </c>
      <c r="I7" s="97"/>
      <c r="J7" s="96" t="s">
        <v>101</v>
      </c>
      <c r="L7" s="95" t="s">
        <v>41</v>
      </c>
      <c r="N7" s="95" t="s">
        <v>43</v>
      </c>
      <c r="O7" s="95"/>
      <c r="P7" s="95" t="s">
        <v>18</v>
      </c>
      <c r="R7" s="141"/>
      <c r="S7" s="141"/>
      <c r="T7" s="141"/>
      <c r="U7" s="141"/>
      <c r="V7" s="141"/>
    </row>
    <row r="8" spans="1:22" ht="21.65" customHeight="1">
      <c r="F8" s="72" t="s">
        <v>0</v>
      </c>
      <c r="G8" s="73"/>
      <c r="H8" s="98" t="s">
        <v>1</v>
      </c>
      <c r="I8" s="97"/>
      <c r="J8" s="99" t="s">
        <v>1</v>
      </c>
      <c r="L8" s="98" t="s">
        <v>1</v>
      </c>
      <c r="N8" s="98" t="s">
        <v>1</v>
      </c>
      <c r="P8" s="98" t="s">
        <v>1</v>
      </c>
    </row>
    <row r="9" spans="1:22" ht="8.15" customHeight="1">
      <c r="A9" s="70"/>
      <c r="H9" s="91"/>
      <c r="J9" s="100"/>
      <c r="K9" s="91"/>
      <c r="L9" s="91"/>
      <c r="M9" s="91"/>
      <c r="N9" s="91"/>
      <c r="O9" s="91"/>
      <c r="P9" s="91"/>
      <c r="R9" s="91"/>
      <c r="S9" s="91"/>
      <c r="T9" s="91"/>
      <c r="U9" s="91"/>
      <c r="V9" s="91"/>
    </row>
    <row r="10" spans="1:22" ht="21.65" customHeight="1">
      <c r="A10" s="70" t="s">
        <v>99</v>
      </c>
      <c r="B10" s="70"/>
      <c r="H10" s="91">
        <v>1550000000</v>
      </c>
      <c r="J10" s="100">
        <v>487500000</v>
      </c>
      <c r="K10" s="91"/>
      <c r="L10" s="91">
        <v>71000000</v>
      </c>
      <c r="M10" s="91"/>
      <c r="N10" s="91">
        <v>667134875</v>
      </c>
      <c r="O10" s="91"/>
      <c r="P10" s="91">
        <f>SUM(H10:O10)</f>
        <v>2775634875</v>
      </c>
      <c r="R10" s="91"/>
      <c r="S10" s="91"/>
      <c r="T10" s="91"/>
      <c r="U10" s="91"/>
      <c r="V10" s="91"/>
    </row>
    <row r="11" spans="1:22" ht="21.65" customHeight="1">
      <c r="A11" s="101" t="s">
        <v>128</v>
      </c>
      <c r="F11" s="71">
        <v>20</v>
      </c>
      <c r="H11" s="91" t="s">
        <v>93</v>
      </c>
      <c r="I11" s="93"/>
      <c r="J11" s="100" t="s">
        <v>93</v>
      </c>
      <c r="K11" s="91"/>
      <c r="L11" s="91" t="s">
        <v>93</v>
      </c>
      <c r="M11" s="91"/>
      <c r="N11" s="91">
        <v>-42000000</v>
      </c>
      <c r="O11" s="91"/>
      <c r="P11" s="91">
        <f>SUM(H11:N11)</f>
        <v>-42000000</v>
      </c>
      <c r="R11" s="91"/>
      <c r="S11" s="91"/>
      <c r="T11" s="91"/>
      <c r="U11" s="91"/>
      <c r="V11" s="91"/>
    </row>
    <row r="12" spans="1:22" ht="21.65" customHeight="1">
      <c r="A12" s="101" t="s">
        <v>87</v>
      </c>
      <c r="H12" s="102" t="s">
        <v>93</v>
      </c>
      <c r="J12" s="102" t="s">
        <v>93</v>
      </c>
      <c r="K12" s="91"/>
      <c r="L12" s="102" t="s">
        <v>93</v>
      </c>
      <c r="M12" s="91"/>
      <c r="N12" s="102">
        <v>252664578</v>
      </c>
      <c r="O12" s="91"/>
      <c r="P12" s="102">
        <f>SUM(H12:N12)</f>
        <v>252664578</v>
      </c>
      <c r="R12" s="91"/>
      <c r="S12" s="91"/>
      <c r="T12" s="91"/>
      <c r="U12" s="91"/>
      <c r="V12" s="91"/>
    </row>
    <row r="13" spans="1:22" ht="8.15" customHeight="1">
      <c r="H13" s="23"/>
      <c r="J13" s="61"/>
      <c r="L13" s="27"/>
      <c r="N13" s="27"/>
      <c r="P13" s="91"/>
      <c r="R13" s="23"/>
      <c r="S13" s="91"/>
      <c r="T13" s="23"/>
      <c r="U13" s="91"/>
      <c r="V13" s="91"/>
    </row>
    <row r="14" spans="1:22" ht="21.65" customHeight="1">
      <c r="A14" s="70" t="s">
        <v>129</v>
      </c>
      <c r="H14" s="91"/>
      <c r="K14" s="91"/>
      <c r="L14" s="91"/>
      <c r="M14" s="91"/>
      <c r="N14" s="91"/>
      <c r="O14" s="91"/>
      <c r="P14" s="91"/>
      <c r="R14" s="91"/>
      <c r="S14" s="91"/>
      <c r="T14" s="91"/>
      <c r="U14" s="91"/>
      <c r="V14" s="91"/>
    </row>
    <row r="15" spans="1:22" ht="21" thickBot="1">
      <c r="B15" s="70" t="s">
        <v>84</v>
      </c>
      <c r="H15" s="103">
        <f>SUM(H10:H13)</f>
        <v>1550000000</v>
      </c>
      <c r="J15" s="103">
        <f>SUM(J10:J14)</f>
        <v>487500000</v>
      </c>
      <c r="K15" s="91"/>
      <c r="L15" s="103">
        <f>SUM(L10:L13)</f>
        <v>71000000</v>
      </c>
      <c r="M15" s="91"/>
      <c r="N15" s="103">
        <f>SUM(N10:N13)</f>
        <v>877799453</v>
      </c>
      <c r="O15" s="91"/>
      <c r="P15" s="103">
        <f>SUM(P10:P13)</f>
        <v>2986299453</v>
      </c>
      <c r="R15" s="91"/>
      <c r="S15" s="91"/>
      <c r="T15" s="91"/>
      <c r="U15" s="91"/>
      <c r="V15" s="91"/>
    </row>
    <row r="16" spans="1:22" ht="21.65" customHeight="1" thickTop="1">
      <c r="H16" s="91"/>
    </row>
    <row r="17" spans="1:22" ht="21.65" customHeight="1">
      <c r="A17" s="70" t="s">
        <v>123</v>
      </c>
      <c r="B17" s="70"/>
      <c r="H17" s="104">
        <v>2096000000</v>
      </c>
      <c r="J17" s="104">
        <v>1902427997</v>
      </c>
      <c r="K17" s="91"/>
      <c r="L17" s="104">
        <v>100000000</v>
      </c>
      <c r="M17" s="91"/>
      <c r="N17" s="104">
        <v>409704613</v>
      </c>
      <c r="O17" s="91"/>
      <c r="P17" s="104">
        <f>SUM(H17:N17)</f>
        <v>4508132610</v>
      </c>
      <c r="R17" s="17"/>
      <c r="S17" s="17"/>
      <c r="T17" s="91"/>
      <c r="U17" s="91"/>
      <c r="V17" s="91"/>
    </row>
    <row r="18" spans="1:22" ht="21.65" customHeight="1">
      <c r="A18" s="101" t="s">
        <v>128</v>
      </c>
      <c r="F18" s="71">
        <v>20</v>
      </c>
      <c r="H18" s="104">
        <v>0</v>
      </c>
      <c r="J18" s="104">
        <v>0</v>
      </c>
      <c r="K18" s="91"/>
      <c r="L18" s="104">
        <v>0</v>
      </c>
      <c r="M18" s="91"/>
      <c r="N18" s="104">
        <v>-226367568</v>
      </c>
      <c r="O18" s="91"/>
      <c r="P18" s="104">
        <f>SUM(H18:N18)</f>
        <v>-226367568</v>
      </c>
      <c r="R18" s="91"/>
      <c r="S18" s="91"/>
      <c r="T18" s="91"/>
      <c r="U18" s="91"/>
      <c r="V18" s="91"/>
    </row>
    <row r="19" spans="1:22" ht="21.65" customHeight="1">
      <c r="A19" s="101" t="s">
        <v>87</v>
      </c>
      <c r="H19" s="54">
        <v>0</v>
      </c>
      <c r="J19" s="54">
        <v>0</v>
      </c>
      <c r="K19" s="91"/>
      <c r="L19" s="54">
        <v>0</v>
      </c>
      <c r="M19" s="91"/>
      <c r="N19" s="54">
        <f>'Thai6 (6M)'!H29</f>
        <v>255738516</v>
      </c>
      <c r="O19" s="91"/>
      <c r="P19" s="54">
        <f>SUM(H19:N19)</f>
        <v>255738516</v>
      </c>
      <c r="R19" s="91"/>
      <c r="S19" s="91"/>
      <c r="T19" s="91"/>
      <c r="U19" s="91"/>
      <c r="V19" s="91"/>
    </row>
    <row r="20" spans="1:22" ht="8.15" customHeight="1">
      <c r="H20" s="47"/>
      <c r="J20" s="105"/>
      <c r="L20" s="48"/>
      <c r="N20" s="48"/>
      <c r="P20" s="104"/>
      <c r="R20" s="23"/>
      <c r="S20" s="91"/>
      <c r="T20" s="23"/>
      <c r="U20" s="91"/>
      <c r="V20" s="91"/>
    </row>
    <row r="21" spans="1:22" ht="20.5">
      <c r="A21" s="70" t="s">
        <v>137</v>
      </c>
      <c r="H21" s="47"/>
      <c r="J21" s="105"/>
      <c r="L21" s="48"/>
      <c r="N21" s="48"/>
      <c r="P21" s="104"/>
      <c r="R21" s="23"/>
      <c r="S21" s="91"/>
      <c r="T21" s="23"/>
      <c r="U21" s="91"/>
      <c r="V21" s="91"/>
    </row>
    <row r="22" spans="1:22" ht="21.75" customHeight="1" thickBot="1">
      <c r="B22" s="70" t="s">
        <v>84</v>
      </c>
      <c r="H22" s="50">
        <f>SUM(H17:H20)</f>
        <v>2096000000</v>
      </c>
      <c r="J22" s="50">
        <f>SUM(J17:J20)</f>
        <v>1902427997</v>
      </c>
      <c r="K22" s="91"/>
      <c r="L22" s="50">
        <f>SUM(L17:L20)</f>
        <v>100000000</v>
      </c>
      <c r="M22" s="91"/>
      <c r="N22" s="50">
        <f>SUM(N17:N20)</f>
        <v>439075561</v>
      </c>
      <c r="O22" s="91"/>
      <c r="P22" s="50">
        <f>SUM(P17:P20)</f>
        <v>4537503558</v>
      </c>
      <c r="R22" s="91"/>
      <c r="S22" s="91"/>
      <c r="T22" s="91"/>
      <c r="U22" s="91"/>
      <c r="V22" s="91"/>
    </row>
    <row r="23" spans="1:22" ht="21.75" customHeight="1" thickTop="1">
      <c r="B23" s="70"/>
      <c r="H23" s="91"/>
      <c r="K23" s="91"/>
      <c r="L23" s="91"/>
      <c r="M23" s="91"/>
      <c r="N23" s="91"/>
      <c r="O23" s="91"/>
      <c r="P23" s="91"/>
      <c r="R23" s="91"/>
      <c r="S23" s="91"/>
      <c r="T23" s="91"/>
      <c r="U23" s="91"/>
      <c r="V23" s="91"/>
    </row>
    <row r="24" spans="1:22" ht="21.75" customHeight="1">
      <c r="B24" s="70"/>
      <c r="H24" s="91"/>
      <c r="K24" s="91"/>
      <c r="L24" s="91"/>
      <c r="M24" s="91"/>
      <c r="N24" s="91"/>
      <c r="O24" s="91"/>
      <c r="P24" s="91"/>
      <c r="R24" s="91"/>
      <c r="S24" s="91"/>
      <c r="T24" s="91"/>
      <c r="U24" s="91"/>
      <c r="V24" s="91"/>
    </row>
    <row r="25" spans="1:22" ht="21.75" customHeight="1">
      <c r="B25" s="70"/>
      <c r="H25" s="91"/>
      <c r="K25" s="91"/>
      <c r="L25" s="91"/>
      <c r="M25" s="91"/>
      <c r="N25" s="91"/>
      <c r="O25" s="91"/>
      <c r="P25" s="91"/>
      <c r="R25" s="91"/>
      <c r="S25" s="91"/>
      <c r="T25" s="91"/>
      <c r="U25" s="91"/>
      <c r="V25" s="91"/>
    </row>
    <row r="26" spans="1:22" ht="21.75" customHeight="1">
      <c r="B26" s="70"/>
      <c r="H26" s="91"/>
      <c r="K26" s="91"/>
      <c r="L26" s="91"/>
      <c r="M26" s="91"/>
      <c r="N26" s="91"/>
      <c r="O26" s="91"/>
      <c r="P26" s="91"/>
      <c r="R26" s="91"/>
      <c r="S26" s="91"/>
      <c r="T26" s="91"/>
      <c r="U26" s="91"/>
      <c r="V26" s="91"/>
    </row>
    <row r="27" spans="1:22" ht="5.25" customHeight="1">
      <c r="B27" s="70"/>
      <c r="H27" s="91"/>
      <c r="K27" s="91"/>
      <c r="L27" s="91"/>
      <c r="M27" s="91"/>
      <c r="N27" s="91"/>
      <c r="O27" s="91"/>
      <c r="P27" s="91"/>
      <c r="R27" s="91"/>
      <c r="S27" s="91"/>
      <c r="T27" s="91"/>
      <c r="U27" s="91"/>
      <c r="V27" s="91"/>
    </row>
    <row r="28" spans="1:22" ht="22" customHeight="1">
      <c r="A28" s="138" t="str">
        <f>'[1]Thai3-5'!A43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</row>
    <row r="45" spans="12:16" ht="21.65" customHeight="1">
      <c r="L45" s="91"/>
      <c r="N45" s="91"/>
      <c r="P45" s="91"/>
    </row>
  </sheetData>
  <mergeCells count="4">
    <mergeCell ref="A3:P3"/>
    <mergeCell ref="L5:N5"/>
    <mergeCell ref="R7:V7"/>
    <mergeCell ref="A28:P28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F6B0-812D-4DCE-A2E2-E8D985292473}">
  <dimension ref="A1:M110"/>
  <sheetViews>
    <sheetView tabSelected="1" topLeftCell="A31" zoomScale="130" zoomScaleNormal="130" zoomScaleSheetLayoutView="115" workbookViewId="0">
      <selection activeCell="C79" sqref="C79"/>
    </sheetView>
  </sheetViews>
  <sheetFormatPr defaultColWidth="9.09765625" defaultRowHeight="21.65" customHeight="1"/>
  <cols>
    <col min="1" max="1" width="1.69921875" style="106" customWidth="1"/>
    <col min="2" max="2" width="1.59765625" style="106" customWidth="1"/>
    <col min="3" max="3" width="48.3984375" style="106" customWidth="1"/>
    <col min="4" max="4" width="9.3984375" style="111" customWidth="1"/>
    <col min="5" max="5" width="1" style="113" customWidth="1"/>
    <col min="6" max="6" width="15.69921875" style="38" customWidth="1"/>
    <col min="7" max="7" width="1" style="113" customWidth="1"/>
    <col min="8" max="8" width="15.69921875" style="38" customWidth="1"/>
    <col min="9" max="9" width="14.59765625" style="106" bestFit="1" customWidth="1"/>
    <col min="10" max="10" width="10.8984375" style="106" bestFit="1" customWidth="1"/>
    <col min="11" max="11" width="9.09765625" style="106"/>
    <col min="12" max="12" width="10.09765625" style="106" bestFit="1" customWidth="1"/>
    <col min="13" max="16384" width="9.09765625" style="106"/>
  </cols>
  <sheetData>
    <row r="1" spans="1:13" ht="21.75" customHeight="1">
      <c r="A1" s="142" t="str">
        <f>'Thai 7'!A1</f>
        <v>บริษัท ศักดิ์สยามลิสซิ่ง จำกัด (มหาชน)</v>
      </c>
      <c r="B1" s="142"/>
      <c r="C1" s="142"/>
      <c r="D1" s="142"/>
      <c r="E1" s="142"/>
      <c r="F1" s="142"/>
      <c r="G1" s="142"/>
      <c r="H1" s="142"/>
    </row>
    <row r="2" spans="1:13" ht="21.75" customHeight="1">
      <c r="A2" s="143" t="s">
        <v>44</v>
      </c>
      <c r="B2" s="143"/>
      <c r="C2" s="143"/>
      <c r="D2" s="143"/>
      <c r="E2" s="143"/>
      <c r="F2" s="143"/>
      <c r="G2" s="143"/>
      <c r="H2" s="143"/>
    </row>
    <row r="3" spans="1:13" ht="21.75" customHeight="1">
      <c r="A3" s="144" t="str">
        <f>'Thai 7'!A3:P3</f>
        <v>สำหรับงวดหกเดือนสิ้นสุดวันที่ 30 มิถุนายน พ.ศ. 2564</v>
      </c>
      <c r="B3" s="145"/>
      <c r="C3" s="145"/>
      <c r="D3" s="145"/>
      <c r="E3" s="145"/>
      <c r="F3" s="145"/>
      <c r="G3" s="145"/>
      <c r="H3" s="145"/>
    </row>
    <row r="4" spans="1:13" ht="18.75" customHeight="1">
      <c r="A4" s="132"/>
      <c r="B4" s="133"/>
      <c r="C4" s="133"/>
      <c r="D4" s="133"/>
      <c r="E4" s="133"/>
      <c r="F4" s="107"/>
      <c r="G4" s="133"/>
      <c r="H4" s="107"/>
    </row>
    <row r="5" spans="1:13" ht="21" customHeight="1">
      <c r="A5" s="133"/>
      <c r="B5" s="133"/>
      <c r="C5" s="133"/>
      <c r="D5" s="108"/>
      <c r="E5" s="109"/>
      <c r="F5" s="110" t="s">
        <v>54</v>
      </c>
      <c r="G5" s="109"/>
      <c r="H5" s="110" t="s">
        <v>54</v>
      </c>
    </row>
    <row r="6" spans="1:13" ht="21" customHeight="1">
      <c r="A6" s="111"/>
      <c r="B6" s="111"/>
      <c r="C6" s="111"/>
      <c r="E6" s="109"/>
      <c r="F6" s="110" t="s">
        <v>120</v>
      </c>
      <c r="G6" s="109"/>
      <c r="H6" s="110" t="s">
        <v>98</v>
      </c>
      <c r="I6" s="34"/>
      <c r="K6" s="35"/>
      <c r="M6" s="35"/>
    </row>
    <row r="7" spans="1:13" ht="21" customHeight="1">
      <c r="A7" s="111"/>
      <c r="B7" s="111"/>
      <c r="C7" s="111"/>
      <c r="D7" s="112" t="s">
        <v>0</v>
      </c>
      <c r="F7" s="114" t="s">
        <v>1</v>
      </c>
      <c r="H7" s="114" t="s">
        <v>1</v>
      </c>
      <c r="I7" s="36"/>
      <c r="K7" s="35"/>
      <c r="M7" s="35"/>
    </row>
    <row r="8" spans="1:13" ht="21" customHeight="1">
      <c r="A8" s="84" t="s">
        <v>45</v>
      </c>
      <c r="F8" s="58"/>
      <c r="H8" s="113"/>
    </row>
    <row r="9" spans="1:13" ht="21" customHeight="1">
      <c r="A9" s="106" t="s">
        <v>75</v>
      </c>
      <c r="E9" s="38"/>
      <c r="F9" s="55">
        <v>318659858</v>
      </c>
      <c r="G9" s="38"/>
      <c r="H9" s="38">
        <v>314408964</v>
      </c>
      <c r="J9" s="113"/>
    </row>
    <row r="10" spans="1:13" ht="21" customHeight="1">
      <c r="A10" s="106" t="s">
        <v>130</v>
      </c>
      <c r="E10" s="38"/>
      <c r="F10" s="55"/>
      <c r="G10" s="38"/>
      <c r="J10" s="113"/>
    </row>
    <row r="11" spans="1:13" ht="21" customHeight="1">
      <c r="B11" s="106" t="s">
        <v>46</v>
      </c>
      <c r="D11" s="111" t="s">
        <v>125</v>
      </c>
      <c r="E11" s="38"/>
      <c r="F11" s="55">
        <v>56313867</v>
      </c>
      <c r="G11" s="38"/>
      <c r="H11" s="38">
        <v>50840485</v>
      </c>
      <c r="J11" s="113"/>
    </row>
    <row r="12" spans="1:13" ht="21" customHeight="1">
      <c r="B12" s="106" t="s">
        <v>112</v>
      </c>
      <c r="D12" s="111">
        <v>11</v>
      </c>
      <c r="E12" s="38"/>
      <c r="F12" s="55">
        <v>15</v>
      </c>
      <c r="G12" s="38"/>
      <c r="H12" s="38">
        <v>46258</v>
      </c>
      <c r="J12" s="113"/>
    </row>
    <row r="13" spans="1:13" ht="21" customHeight="1">
      <c r="B13" s="61" t="s">
        <v>115</v>
      </c>
      <c r="E13" s="38"/>
      <c r="F13" s="55">
        <v>16679133</v>
      </c>
      <c r="G13" s="38"/>
      <c r="H13" s="38">
        <v>28386278</v>
      </c>
      <c r="J13" s="113"/>
    </row>
    <row r="14" spans="1:13" ht="21" customHeight="1">
      <c r="B14" s="106" t="s">
        <v>131</v>
      </c>
      <c r="E14" s="38"/>
      <c r="F14" s="55">
        <v>2214027</v>
      </c>
      <c r="G14" s="38"/>
      <c r="H14" s="38">
        <v>4782927</v>
      </c>
      <c r="J14" s="113"/>
    </row>
    <row r="15" spans="1:13" ht="20.9" customHeight="1">
      <c r="B15" s="106" t="s">
        <v>146</v>
      </c>
      <c r="E15" s="38"/>
      <c r="F15" s="55">
        <v>75226</v>
      </c>
      <c r="G15" s="38"/>
      <c r="H15" s="38">
        <v>-312159</v>
      </c>
      <c r="J15" s="113"/>
    </row>
    <row r="16" spans="1:13" ht="20.9" customHeight="1">
      <c r="B16" s="106" t="s">
        <v>148</v>
      </c>
      <c r="E16" s="38"/>
      <c r="F16" s="55"/>
      <c r="G16" s="38"/>
      <c r="J16" s="113"/>
    </row>
    <row r="17" spans="1:10" ht="21" customHeight="1">
      <c r="C17" s="106" t="s">
        <v>122</v>
      </c>
      <c r="D17" s="111">
        <v>6</v>
      </c>
      <c r="E17" s="38"/>
      <c r="F17" s="55">
        <v>-368890</v>
      </c>
      <c r="G17" s="38"/>
      <c r="H17" s="38">
        <v>0</v>
      </c>
      <c r="J17" s="113"/>
    </row>
    <row r="18" spans="1:10" ht="21" customHeight="1">
      <c r="B18" s="106" t="s">
        <v>24</v>
      </c>
      <c r="E18" s="37"/>
      <c r="F18" s="56">
        <v>5601554</v>
      </c>
      <c r="G18" s="37"/>
      <c r="H18" s="37">
        <v>5041732</v>
      </c>
      <c r="J18" s="113"/>
    </row>
    <row r="19" spans="1:10" ht="21" customHeight="1">
      <c r="B19" s="106" t="s">
        <v>38</v>
      </c>
      <c r="D19" s="109"/>
      <c r="E19" s="38"/>
      <c r="F19" s="55">
        <v>-831058878</v>
      </c>
      <c r="G19" s="38"/>
      <c r="H19" s="38">
        <v>-815025976</v>
      </c>
      <c r="J19" s="113"/>
    </row>
    <row r="20" spans="1:10" ht="21" customHeight="1">
      <c r="B20" s="106" t="s">
        <v>74</v>
      </c>
      <c r="E20" s="37"/>
      <c r="F20" s="56">
        <v>46679126</v>
      </c>
      <c r="G20" s="37"/>
      <c r="H20" s="37">
        <v>71962288</v>
      </c>
      <c r="J20" s="113"/>
    </row>
    <row r="21" spans="1:10" ht="21" customHeight="1">
      <c r="B21" s="106" t="s">
        <v>59</v>
      </c>
      <c r="D21" s="109"/>
      <c r="E21" s="38"/>
      <c r="F21" s="56">
        <v>788449327</v>
      </c>
      <c r="G21" s="37"/>
      <c r="H21" s="37">
        <v>846307621</v>
      </c>
      <c r="J21" s="113"/>
    </row>
    <row r="22" spans="1:10" ht="21" customHeight="1">
      <c r="B22" s="106" t="s">
        <v>47</v>
      </c>
      <c r="D22" s="109"/>
      <c r="E22" s="38"/>
      <c r="F22" s="56">
        <v>-49289391</v>
      </c>
      <c r="G22" s="37"/>
      <c r="H22" s="37">
        <v>-73846763</v>
      </c>
      <c r="J22" s="113"/>
    </row>
    <row r="23" spans="1:10" ht="21" customHeight="1">
      <c r="B23" s="106" t="s">
        <v>139</v>
      </c>
      <c r="D23" s="109"/>
      <c r="E23" s="38"/>
      <c r="F23" s="57">
        <v>-55734845</v>
      </c>
      <c r="G23" s="38"/>
      <c r="H23" s="39">
        <v>-20004400</v>
      </c>
      <c r="J23" s="113"/>
    </row>
    <row r="24" spans="1:10" ht="6" customHeight="1">
      <c r="E24" s="38"/>
      <c r="F24" s="56"/>
      <c r="G24" s="38"/>
      <c r="H24" s="37"/>
      <c r="J24" s="113"/>
    </row>
    <row r="25" spans="1:10" ht="21" customHeight="1">
      <c r="A25" s="106" t="s">
        <v>138</v>
      </c>
      <c r="E25" s="106"/>
      <c r="F25" s="55"/>
      <c r="G25" s="106"/>
      <c r="J25" s="113"/>
    </row>
    <row r="26" spans="1:10" ht="21" customHeight="1">
      <c r="B26" s="106" t="s">
        <v>48</v>
      </c>
      <c r="E26" s="38"/>
      <c r="F26" s="58">
        <f>SUM(F9:F23)</f>
        <v>298220129</v>
      </c>
      <c r="G26" s="38"/>
      <c r="H26" s="113">
        <f>SUM(H9:H23)</f>
        <v>412587255</v>
      </c>
      <c r="J26" s="113"/>
    </row>
    <row r="27" spans="1:10" ht="21" customHeight="1">
      <c r="B27" s="106" t="s">
        <v>113</v>
      </c>
      <c r="E27" s="38"/>
      <c r="F27" s="55"/>
      <c r="G27" s="38"/>
      <c r="J27" s="113"/>
    </row>
    <row r="28" spans="1:10" ht="21" customHeight="1">
      <c r="C28" s="106" t="s">
        <v>104</v>
      </c>
      <c r="E28" s="38"/>
      <c r="F28" s="55">
        <v>-173687022</v>
      </c>
      <c r="G28" s="38"/>
      <c r="H28" s="38">
        <v>-61214085</v>
      </c>
      <c r="J28" s="113"/>
    </row>
    <row r="29" spans="1:10" ht="21" customHeight="1">
      <c r="C29" s="106" t="s">
        <v>105</v>
      </c>
      <c r="E29" s="38"/>
      <c r="F29" s="55">
        <v>-1059788290</v>
      </c>
      <c r="G29" s="38"/>
      <c r="H29" s="38">
        <v>537104298</v>
      </c>
      <c r="J29" s="113"/>
    </row>
    <row r="30" spans="1:10" ht="21" customHeight="1">
      <c r="C30" s="106" t="s">
        <v>86</v>
      </c>
      <c r="E30" s="37"/>
      <c r="F30" s="56">
        <v>13301780</v>
      </c>
      <c r="G30" s="37"/>
      <c r="H30" s="37">
        <v>24207673</v>
      </c>
      <c r="J30" s="113"/>
    </row>
    <row r="31" spans="1:10" ht="21" customHeight="1">
      <c r="C31" s="115" t="s">
        <v>32</v>
      </c>
      <c r="E31" s="37"/>
      <c r="F31" s="56">
        <v>-584563</v>
      </c>
      <c r="G31" s="37"/>
      <c r="H31" s="37">
        <v>12372</v>
      </c>
      <c r="J31" s="113"/>
    </row>
    <row r="32" spans="1:10" ht="21" customHeight="1">
      <c r="C32" s="106" t="s">
        <v>49</v>
      </c>
      <c r="E32" s="38"/>
      <c r="F32" s="55">
        <v>-25638715</v>
      </c>
      <c r="G32" s="38"/>
      <c r="H32" s="38">
        <v>-121469</v>
      </c>
      <c r="J32" s="113"/>
    </row>
    <row r="33" spans="1:13" ht="21" customHeight="1">
      <c r="B33" s="106" t="s">
        <v>140</v>
      </c>
      <c r="E33" s="38"/>
      <c r="F33" s="55"/>
      <c r="G33" s="38"/>
      <c r="J33" s="113"/>
    </row>
    <row r="34" spans="1:13" ht="21" customHeight="1">
      <c r="C34" s="106" t="s">
        <v>34</v>
      </c>
      <c r="E34" s="38"/>
      <c r="F34" s="55">
        <v>-7035445</v>
      </c>
      <c r="G34" s="38"/>
      <c r="H34" s="38">
        <v>-10401131</v>
      </c>
      <c r="J34" s="113"/>
    </row>
    <row r="35" spans="1:13" ht="21" customHeight="1">
      <c r="C35" s="106" t="s">
        <v>50</v>
      </c>
      <c r="E35" s="38"/>
      <c r="F35" s="55">
        <v>2969923</v>
      </c>
      <c r="G35" s="38"/>
      <c r="H35" s="38">
        <v>-31608891</v>
      </c>
      <c r="J35" s="113"/>
    </row>
    <row r="36" spans="1:13" ht="21" customHeight="1">
      <c r="C36" s="106" t="s">
        <v>141</v>
      </c>
      <c r="E36" s="38"/>
      <c r="F36" s="57">
        <v>-134433</v>
      </c>
      <c r="G36" s="38"/>
      <c r="H36" s="39">
        <v>0</v>
      </c>
      <c r="J36" s="113"/>
    </row>
    <row r="37" spans="1:13" ht="6" customHeight="1">
      <c r="A37" s="84"/>
      <c r="E37" s="38"/>
      <c r="F37" s="56"/>
      <c r="G37" s="38"/>
      <c r="H37" s="37"/>
      <c r="I37" s="116"/>
      <c r="J37" s="113"/>
      <c r="L37" s="40"/>
    </row>
    <row r="38" spans="1:13" ht="21" customHeight="1">
      <c r="A38" s="84" t="s">
        <v>132</v>
      </c>
      <c r="E38" s="38"/>
      <c r="F38" s="57">
        <f>SUM(F26:F36)</f>
        <v>-952376636</v>
      </c>
      <c r="G38" s="38"/>
      <c r="H38" s="39">
        <f>SUM(H26:H36)</f>
        <v>870566022</v>
      </c>
      <c r="I38" s="116"/>
      <c r="J38" s="113"/>
      <c r="L38" s="40"/>
    </row>
    <row r="39" spans="1:13" s="61" customFormat="1" ht="17.25" customHeight="1">
      <c r="F39" s="78"/>
      <c r="G39" s="78"/>
      <c r="H39" s="82"/>
      <c r="I39" s="78"/>
    </row>
    <row r="40" spans="1:13" ht="4.5" customHeight="1">
      <c r="A40" s="84"/>
      <c r="D40" s="109"/>
      <c r="E40" s="38"/>
      <c r="F40" s="37"/>
      <c r="G40" s="38"/>
      <c r="H40" s="37"/>
      <c r="I40" s="116"/>
      <c r="J40" s="113"/>
      <c r="L40" s="40"/>
    </row>
    <row r="41" spans="1:13" ht="22" customHeight="1">
      <c r="A41" s="117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117"/>
      <c r="C41" s="117"/>
      <c r="D41" s="118"/>
      <c r="E41" s="39"/>
      <c r="F41" s="39"/>
      <c r="G41" s="39"/>
      <c r="H41" s="39"/>
      <c r="I41" s="116"/>
      <c r="J41" s="113"/>
      <c r="L41" s="40"/>
    </row>
    <row r="42" spans="1:13" ht="21.75" customHeight="1">
      <c r="A42" s="142" t="str">
        <f>A1</f>
        <v>บริษัท ศักดิ์สยามลิสซิ่ง จำกัด (มหาชน)</v>
      </c>
      <c r="B42" s="142"/>
      <c r="C42" s="142"/>
      <c r="D42" s="142"/>
      <c r="E42" s="142"/>
      <c r="F42" s="142"/>
      <c r="G42" s="142"/>
      <c r="H42" s="142"/>
      <c r="J42" s="113"/>
    </row>
    <row r="43" spans="1:13" ht="21.75" customHeight="1">
      <c r="A43" s="84" t="s">
        <v>97</v>
      </c>
      <c r="B43" s="84"/>
      <c r="C43" s="84"/>
      <c r="D43" s="108"/>
      <c r="E43" s="119"/>
      <c r="F43" s="119"/>
      <c r="G43" s="119"/>
      <c r="H43" s="119"/>
      <c r="J43" s="113"/>
    </row>
    <row r="44" spans="1:13" ht="21.75" customHeight="1">
      <c r="A44" s="120" t="str">
        <f>A3</f>
        <v>สำหรับงวดหกเดือนสิ้นสุดวันที่ 30 มิถุนายน พ.ศ. 2564</v>
      </c>
      <c r="B44" s="121"/>
      <c r="C44" s="121"/>
      <c r="D44" s="112"/>
      <c r="E44" s="122"/>
      <c r="F44" s="122"/>
      <c r="G44" s="122"/>
      <c r="H44" s="122"/>
      <c r="J44" s="113"/>
    </row>
    <row r="45" spans="1:13" ht="21" customHeight="1">
      <c r="A45" s="123"/>
      <c r="B45" s="84"/>
      <c r="C45" s="84"/>
      <c r="D45" s="108"/>
      <c r="E45" s="124"/>
      <c r="F45" s="124"/>
      <c r="G45" s="124"/>
      <c r="H45" s="124"/>
      <c r="J45" s="113"/>
    </row>
    <row r="46" spans="1:13" ht="20.5" customHeight="1">
      <c r="A46" s="133"/>
      <c r="B46" s="133"/>
      <c r="C46" s="133"/>
      <c r="D46" s="108"/>
      <c r="E46" s="109"/>
      <c r="F46" s="110" t="s">
        <v>54</v>
      </c>
      <c r="G46" s="109"/>
      <c r="H46" s="110" t="s">
        <v>54</v>
      </c>
      <c r="J46" s="113"/>
    </row>
    <row r="47" spans="1:13" ht="20.5" customHeight="1">
      <c r="A47" s="133"/>
      <c r="B47" s="133"/>
      <c r="C47" s="133"/>
      <c r="D47" s="108"/>
      <c r="E47" s="109"/>
      <c r="F47" s="110" t="s">
        <v>120</v>
      </c>
      <c r="G47" s="109"/>
      <c r="H47" s="110" t="s">
        <v>98</v>
      </c>
      <c r="J47" s="113"/>
    </row>
    <row r="48" spans="1:13" ht="20.5" customHeight="1">
      <c r="A48" s="111"/>
      <c r="B48" s="111"/>
      <c r="C48" s="111"/>
      <c r="D48" s="112" t="s">
        <v>0</v>
      </c>
      <c r="F48" s="114" t="s">
        <v>1</v>
      </c>
      <c r="H48" s="114" t="s">
        <v>1</v>
      </c>
      <c r="I48" s="36"/>
      <c r="J48" s="113"/>
      <c r="K48" s="35"/>
      <c r="M48" s="35"/>
    </row>
    <row r="49" spans="1:10" ht="20.5" customHeight="1">
      <c r="A49" s="84" t="s">
        <v>51</v>
      </c>
      <c r="E49" s="37"/>
      <c r="F49" s="56"/>
      <c r="G49" s="37"/>
      <c r="H49" s="37"/>
      <c r="J49" s="113"/>
    </row>
    <row r="50" spans="1:10" ht="20.5" customHeight="1">
      <c r="A50" s="106" t="s">
        <v>114</v>
      </c>
      <c r="E50" s="38"/>
      <c r="F50" s="56">
        <v>17103</v>
      </c>
      <c r="G50" s="38"/>
      <c r="H50" s="37">
        <v>317009</v>
      </c>
      <c r="J50" s="113"/>
    </row>
    <row r="51" spans="1:10" ht="20.5" customHeight="1">
      <c r="A51" s="106" t="s">
        <v>76</v>
      </c>
      <c r="E51" s="38"/>
      <c r="F51" s="56">
        <v>-28885402</v>
      </c>
      <c r="G51" s="38"/>
      <c r="H51" s="37">
        <v>-17359574</v>
      </c>
      <c r="J51" s="113"/>
    </row>
    <row r="52" spans="1:10" ht="20.5" customHeight="1">
      <c r="A52" s="106" t="s">
        <v>58</v>
      </c>
      <c r="E52" s="38"/>
      <c r="F52" s="56">
        <v>-8208548</v>
      </c>
      <c r="G52" s="38"/>
      <c r="H52" s="37">
        <v>-2308950</v>
      </c>
      <c r="J52" s="113"/>
    </row>
    <row r="53" spans="1:10" ht="20.5" customHeight="1">
      <c r="A53" s="106" t="s">
        <v>142</v>
      </c>
      <c r="E53" s="38"/>
      <c r="F53" s="56"/>
      <c r="G53" s="38"/>
      <c r="H53" s="37"/>
      <c r="J53" s="113"/>
    </row>
    <row r="54" spans="1:10" ht="20.5" customHeight="1">
      <c r="B54" s="106" t="s">
        <v>122</v>
      </c>
      <c r="D54" s="111">
        <v>6</v>
      </c>
      <c r="E54" s="38"/>
      <c r="F54" s="57">
        <v>1600442946</v>
      </c>
      <c r="G54" s="38"/>
      <c r="H54" s="39">
        <v>0</v>
      </c>
      <c r="J54" s="113"/>
    </row>
    <row r="55" spans="1:10" ht="5.15" customHeight="1">
      <c r="E55" s="38"/>
      <c r="F55" s="56"/>
      <c r="G55" s="38"/>
      <c r="H55" s="37"/>
      <c r="J55" s="113"/>
    </row>
    <row r="56" spans="1:10" ht="20.5" customHeight="1">
      <c r="A56" s="84" t="s">
        <v>145</v>
      </c>
      <c r="E56" s="38"/>
      <c r="F56" s="57">
        <f>SUM(F50:F54)</f>
        <v>1563366099</v>
      </c>
      <c r="G56" s="38"/>
      <c r="H56" s="39">
        <f>SUM(H50:H54)</f>
        <v>-19351515</v>
      </c>
      <c r="J56" s="113"/>
    </row>
    <row r="57" spans="1:10" ht="12" customHeight="1">
      <c r="E57" s="38"/>
      <c r="F57" s="56"/>
      <c r="G57" s="38"/>
      <c r="H57" s="37"/>
      <c r="J57" s="113"/>
    </row>
    <row r="58" spans="1:10" ht="20.5" customHeight="1">
      <c r="A58" s="84" t="s">
        <v>52</v>
      </c>
      <c r="E58" s="38"/>
      <c r="F58" s="56"/>
      <c r="G58" s="38"/>
      <c r="H58" s="37"/>
      <c r="J58" s="113"/>
    </row>
    <row r="59" spans="1:10" ht="20.5" customHeight="1">
      <c r="A59" s="106" t="s">
        <v>77</v>
      </c>
      <c r="D59" s="111">
        <v>14</v>
      </c>
      <c r="E59" s="38"/>
      <c r="F59" s="56">
        <v>860008000</v>
      </c>
      <c r="G59" s="38"/>
      <c r="H59" s="37">
        <v>591000000</v>
      </c>
      <c r="J59" s="113"/>
    </row>
    <row r="60" spans="1:10" ht="20.5" customHeight="1">
      <c r="A60" s="106" t="s">
        <v>78</v>
      </c>
      <c r="D60" s="111">
        <v>14</v>
      </c>
      <c r="E60" s="38"/>
      <c r="F60" s="56">
        <v>-1019516002</v>
      </c>
      <c r="G60" s="38"/>
      <c r="H60" s="37">
        <v>-1073900000</v>
      </c>
      <c r="J60" s="113"/>
    </row>
    <row r="61" spans="1:10" ht="20.5" customHeight="1">
      <c r="A61" s="106" t="s">
        <v>92</v>
      </c>
      <c r="D61" s="111">
        <v>14</v>
      </c>
      <c r="E61" s="38"/>
      <c r="F61" s="56">
        <v>398000000</v>
      </c>
      <c r="G61" s="38"/>
      <c r="H61" s="37">
        <v>282000000</v>
      </c>
      <c r="J61" s="113"/>
    </row>
    <row r="62" spans="1:10" ht="20.5" customHeight="1">
      <c r="A62" s="106" t="s">
        <v>94</v>
      </c>
      <c r="D62" s="111">
        <v>14</v>
      </c>
      <c r="E62" s="38"/>
      <c r="F62" s="56">
        <v>-660200000</v>
      </c>
      <c r="G62" s="38"/>
      <c r="H62" s="37">
        <v>-571940000</v>
      </c>
      <c r="J62" s="113"/>
    </row>
    <row r="63" spans="1:10" ht="20.5" customHeight="1">
      <c r="A63" s="106" t="s">
        <v>133</v>
      </c>
      <c r="D63" s="111">
        <v>12</v>
      </c>
      <c r="E63" s="38"/>
      <c r="F63" s="56">
        <v>-39236829</v>
      </c>
      <c r="G63" s="37"/>
      <c r="H63" s="37">
        <v>-33234237</v>
      </c>
      <c r="J63" s="113"/>
    </row>
    <row r="64" spans="1:10" ht="20.5" customHeight="1">
      <c r="A64" s="106" t="s">
        <v>134</v>
      </c>
      <c r="E64" s="38"/>
      <c r="F64" s="57">
        <v>-226282664</v>
      </c>
      <c r="G64" s="38"/>
      <c r="H64" s="39">
        <v>-42000000</v>
      </c>
      <c r="J64" s="113"/>
    </row>
    <row r="65" spans="1:10" ht="5.15" customHeight="1">
      <c r="E65" s="38"/>
      <c r="F65" s="56"/>
      <c r="G65" s="38"/>
      <c r="H65" s="37"/>
      <c r="J65" s="113"/>
    </row>
    <row r="66" spans="1:10" ht="20.5" customHeight="1">
      <c r="A66" s="84" t="s">
        <v>147</v>
      </c>
      <c r="E66" s="37"/>
      <c r="F66" s="57">
        <f>SUM(F59:F64)</f>
        <v>-687227495</v>
      </c>
      <c r="G66" s="37"/>
      <c r="H66" s="39">
        <f>SUM(H59:H64)</f>
        <v>-848074237</v>
      </c>
      <c r="J66" s="113"/>
    </row>
    <row r="67" spans="1:10" ht="12" customHeight="1">
      <c r="E67" s="38"/>
      <c r="F67" s="56"/>
      <c r="G67" s="38"/>
      <c r="H67" s="37"/>
      <c r="J67" s="113"/>
    </row>
    <row r="68" spans="1:10" ht="20.5" customHeight="1">
      <c r="A68" s="84" t="s">
        <v>144</v>
      </c>
      <c r="E68" s="38"/>
      <c r="F68" s="55">
        <f>+F38+F56+F66</f>
        <v>-76238032</v>
      </c>
      <c r="G68" s="38"/>
      <c r="H68" s="38">
        <f>+H38+H56+H66</f>
        <v>3140270</v>
      </c>
      <c r="I68" s="113"/>
      <c r="J68" s="113"/>
    </row>
    <row r="69" spans="1:10" ht="20.5" customHeight="1">
      <c r="A69" s="106" t="s">
        <v>79</v>
      </c>
      <c r="E69" s="38"/>
      <c r="F69" s="57">
        <v>306566181</v>
      </c>
      <c r="G69" s="38"/>
      <c r="H69" s="39">
        <v>252557946</v>
      </c>
      <c r="I69" s="40"/>
      <c r="J69" s="113"/>
    </row>
    <row r="70" spans="1:10" ht="5.15" customHeight="1">
      <c r="E70" s="38"/>
      <c r="F70" s="56"/>
      <c r="G70" s="38"/>
      <c r="H70" s="37"/>
      <c r="J70" s="113"/>
    </row>
    <row r="71" spans="1:10" ht="20.5" customHeight="1" thickBot="1">
      <c r="A71" s="84" t="s">
        <v>80</v>
      </c>
      <c r="E71" s="38"/>
      <c r="F71" s="59">
        <f>SUM(F68:F70)</f>
        <v>230328149</v>
      </c>
      <c r="G71" s="38"/>
      <c r="H71" s="41">
        <f>SUM(H68:H70)</f>
        <v>255698216</v>
      </c>
      <c r="I71" s="125"/>
      <c r="J71" s="113"/>
    </row>
    <row r="72" spans="1:10" ht="12" customHeight="1" thickTop="1">
      <c r="A72" s="84"/>
      <c r="E72" s="38"/>
      <c r="F72" s="56"/>
      <c r="G72" s="38"/>
      <c r="H72" s="37"/>
      <c r="I72" s="127"/>
      <c r="J72" s="113"/>
    </row>
    <row r="73" spans="1:10" ht="20.5" customHeight="1">
      <c r="A73" s="84" t="s">
        <v>83</v>
      </c>
      <c r="E73" s="38"/>
      <c r="F73" s="56"/>
      <c r="G73" s="38"/>
      <c r="H73" s="37"/>
      <c r="I73" s="128"/>
      <c r="J73" s="113"/>
    </row>
    <row r="74" spans="1:10" ht="20.5" customHeight="1">
      <c r="A74" s="106" t="s">
        <v>53</v>
      </c>
      <c r="E74" s="38"/>
      <c r="F74" s="56"/>
      <c r="G74" s="38"/>
      <c r="H74" s="37"/>
      <c r="I74" s="127"/>
      <c r="J74" s="113"/>
    </row>
    <row r="75" spans="1:10" ht="20.5" customHeight="1">
      <c r="B75" s="106" t="s">
        <v>81</v>
      </c>
      <c r="E75" s="38"/>
      <c r="F75" s="56">
        <v>3309136</v>
      </c>
      <c r="G75" s="38"/>
      <c r="H75" s="37">
        <v>454308</v>
      </c>
      <c r="I75" s="127"/>
      <c r="J75" s="113"/>
    </row>
    <row r="76" spans="1:10" ht="20.5" customHeight="1">
      <c r="B76" s="106" t="s">
        <v>143</v>
      </c>
      <c r="E76" s="38"/>
      <c r="F76" s="56">
        <v>513447</v>
      </c>
      <c r="G76" s="38"/>
      <c r="H76" s="37">
        <v>0</v>
      </c>
      <c r="I76" s="127"/>
      <c r="J76" s="113"/>
    </row>
    <row r="77" spans="1:10" ht="20.5" customHeight="1">
      <c r="A77" s="84"/>
      <c r="B77" s="106" t="s">
        <v>82</v>
      </c>
      <c r="D77" s="111">
        <v>11</v>
      </c>
      <c r="E77" s="38"/>
      <c r="F77" s="56">
        <v>151008</v>
      </c>
      <c r="G77" s="38"/>
      <c r="H77" s="37">
        <v>1656457</v>
      </c>
      <c r="I77" s="127"/>
      <c r="J77" s="113"/>
    </row>
    <row r="78" spans="1:10" ht="20.5" customHeight="1">
      <c r="A78" s="84"/>
      <c r="B78" s="106" t="s">
        <v>89</v>
      </c>
      <c r="E78" s="38"/>
      <c r="F78" s="56">
        <v>16030767</v>
      </c>
      <c r="G78" s="38"/>
      <c r="H78" s="37">
        <v>34584455</v>
      </c>
      <c r="I78" s="127"/>
      <c r="J78" s="113"/>
    </row>
    <row r="79" spans="1:10" ht="20.5" customHeight="1">
      <c r="A79" s="84"/>
      <c r="B79" s="106" t="s">
        <v>116</v>
      </c>
      <c r="D79" s="111">
        <v>12</v>
      </c>
      <c r="E79" s="38"/>
      <c r="F79" s="56">
        <v>60548290</v>
      </c>
      <c r="G79" s="60"/>
      <c r="H79" s="60">
        <v>205166399</v>
      </c>
      <c r="I79" s="127"/>
    </row>
    <row r="80" spans="1:10" ht="20.5" customHeight="1">
      <c r="A80" s="84"/>
      <c r="B80" s="106" t="s">
        <v>118</v>
      </c>
      <c r="E80" s="38"/>
      <c r="F80" s="56"/>
      <c r="G80" s="60"/>
      <c r="I80" s="127"/>
    </row>
    <row r="81" spans="1:9" ht="20.5" customHeight="1">
      <c r="A81" s="84"/>
      <c r="C81" s="106" t="s">
        <v>109</v>
      </c>
      <c r="E81" s="38"/>
      <c r="F81" s="56">
        <v>0</v>
      </c>
      <c r="G81" s="38"/>
      <c r="H81" s="60">
        <v>47240713</v>
      </c>
      <c r="I81" s="127"/>
    </row>
    <row r="82" spans="1:9" ht="20.5" customHeight="1">
      <c r="A82" s="84"/>
      <c r="E82" s="38"/>
      <c r="F82" s="56"/>
      <c r="G82" s="38"/>
      <c r="H82" s="60"/>
      <c r="I82" s="127"/>
    </row>
    <row r="83" spans="1:9" s="61" customFormat="1" ht="18.75" customHeight="1">
      <c r="F83" s="78"/>
      <c r="G83" s="78"/>
      <c r="H83" s="82"/>
      <c r="I83" s="78"/>
    </row>
    <row r="84" spans="1:9" ht="22" customHeight="1">
      <c r="A84" s="117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4" s="117"/>
      <c r="C84" s="117"/>
      <c r="D84" s="118"/>
      <c r="E84" s="39"/>
      <c r="F84" s="39"/>
      <c r="G84" s="39"/>
      <c r="H84" s="39"/>
      <c r="I84" s="126"/>
    </row>
    <row r="85" spans="1:9" ht="21.65" customHeight="1">
      <c r="E85" s="38"/>
      <c r="F85" s="37"/>
      <c r="G85" s="38"/>
      <c r="H85" s="37"/>
      <c r="I85" s="126"/>
    </row>
    <row r="86" spans="1:9" ht="21.65" customHeight="1">
      <c r="E86" s="38"/>
      <c r="F86" s="37"/>
      <c r="G86" s="38"/>
      <c r="H86" s="37"/>
      <c r="I86" s="126"/>
    </row>
    <row r="87" spans="1:9" ht="21.65" customHeight="1">
      <c r="E87" s="38"/>
      <c r="F87" s="37"/>
      <c r="G87" s="38"/>
      <c r="H87" s="37"/>
      <c r="I87" s="126"/>
    </row>
    <row r="88" spans="1:9" ht="21.65" customHeight="1">
      <c r="E88" s="38"/>
      <c r="F88" s="37"/>
      <c r="G88" s="38"/>
      <c r="H88" s="37"/>
      <c r="I88" s="126"/>
    </row>
    <row r="89" spans="1:9" ht="21.65" customHeight="1">
      <c r="E89" s="38"/>
      <c r="F89" s="37"/>
      <c r="G89" s="38"/>
      <c r="H89" s="37"/>
      <c r="I89" s="126"/>
    </row>
    <row r="90" spans="1:9" ht="21.65" customHeight="1">
      <c r="E90" s="38"/>
      <c r="F90" s="37"/>
      <c r="G90" s="38"/>
      <c r="H90" s="37"/>
      <c r="I90" s="126"/>
    </row>
    <row r="91" spans="1:9" ht="21.65" customHeight="1">
      <c r="E91" s="38"/>
      <c r="F91" s="37"/>
      <c r="G91" s="38"/>
      <c r="H91" s="37"/>
      <c r="I91" s="126"/>
    </row>
    <row r="92" spans="1:9" ht="21.65" customHeight="1">
      <c r="E92" s="38"/>
      <c r="F92" s="37"/>
      <c r="G92" s="38"/>
      <c r="H92" s="37"/>
      <c r="I92" s="126"/>
    </row>
    <row r="93" spans="1:9" ht="21.65" customHeight="1">
      <c r="E93" s="38"/>
      <c r="F93" s="37"/>
      <c r="G93" s="38"/>
      <c r="H93" s="37"/>
      <c r="I93" s="126"/>
    </row>
    <row r="94" spans="1:9" ht="21.65" customHeight="1">
      <c r="E94" s="38"/>
      <c r="F94" s="37"/>
      <c r="G94" s="38"/>
      <c r="H94" s="37"/>
      <c r="I94" s="126"/>
    </row>
    <row r="96" spans="1:9" ht="21.65" customHeight="1">
      <c r="E96" s="37"/>
      <c r="F96" s="37"/>
      <c r="G96" s="37"/>
      <c r="H96" s="37"/>
    </row>
    <row r="97" spans="5:8" ht="21.65" customHeight="1">
      <c r="E97" s="37"/>
      <c r="F97" s="37"/>
      <c r="G97" s="37"/>
      <c r="H97" s="37"/>
    </row>
    <row r="98" spans="5:8" ht="21.65" customHeight="1">
      <c r="E98" s="37"/>
      <c r="F98" s="37"/>
      <c r="G98" s="37"/>
      <c r="H98" s="37"/>
    </row>
    <row r="99" spans="5:8" ht="21.65" customHeight="1">
      <c r="E99" s="37"/>
      <c r="F99" s="37"/>
      <c r="G99" s="37"/>
      <c r="H99" s="37"/>
    </row>
    <row r="100" spans="5:8" ht="21.65" customHeight="1">
      <c r="E100" s="37"/>
      <c r="F100" s="37"/>
      <c r="G100" s="37"/>
      <c r="H100" s="37"/>
    </row>
    <row r="101" spans="5:8" ht="21.65" customHeight="1">
      <c r="E101" s="37"/>
      <c r="F101" s="37"/>
      <c r="G101" s="37"/>
      <c r="H101" s="37"/>
    </row>
    <row r="102" spans="5:8" ht="21.65" customHeight="1">
      <c r="E102" s="37"/>
      <c r="F102" s="37"/>
      <c r="G102" s="37"/>
      <c r="H102" s="37"/>
    </row>
    <row r="103" spans="5:8" ht="21.65" customHeight="1">
      <c r="E103" s="37"/>
      <c r="F103" s="37"/>
      <c r="G103" s="37"/>
      <c r="H103" s="37"/>
    </row>
    <row r="104" spans="5:8" ht="21.65" customHeight="1">
      <c r="E104" s="37"/>
      <c r="F104" s="37"/>
      <c r="G104" s="37"/>
      <c r="H104" s="37"/>
    </row>
    <row r="105" spans="5:8" ht="21.65" customHeight="1">
      <c r="E105" s="37"/>
      <c r="F105" s="37"/>
      <c r="G105" s="37"/>
      <c r="H105" s="37"/>
    </row>
    <row r="106" spans="5:8" ht="21.65" customHeight="1">
      <c r="E106" s="37"/>
      <c r="F106" s="37"/>
      <c r="G106" s="37"/>
      <c r="H106" s="37"/>
    </row>
    <row r="107" spans="5:8" ht="21.65" customHeight="1">
      <c r="E107" s="37"/>
      <c r="F107" s="37"/>
      <c r="G107" s="37"/>
      <c r="H107" s="37"/>
    </row>
    <row r="108" spans="5:8" ht="21.65" customHeight="1">
      <c r="E108" s="37"/>
      <c r="F108" s="37"/>
      <c r="G108" s="37"/>
      <c r="H108" s="37"/>
    </row>
    <row r="109" spans="5:8" ht="21.65" customHeight="1">
      <c r="E109" s="37"/>
      <c r="F109" s="37"/>
      <c r="G109" s="37"/>
      <c r="H109" s="37"/>
    </row>
    <row r="110" spans="5:8" ht="21.65" customHeight="1">
      <c r="E110" s="37"/>
      <c r="F110" s="37"/>
      <c r="G110" s="37"/>
      <c r="H110" s="37"/>
    </row>
  </sheetData>
  <mergeCells count="4">
    <mergeCell ref="A1:H1"/>
    <mergeCell ref="A2:H2"/>
    <mergeCell ref="A3:H3"/>
    <mergeCell ref="A42:H42"/>
  </mergeCells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Thai2-4</vt:lpstr>
      <vt:lpstr>Thai5 (3M)</vt:lpstr>
      <vt:lpstr>Thai6 (6M)</vt:lpstr>
      <vt:lpstr>Thai 7</vt:lpstr>
      <vt:lpstr>Thai 8-9</vt:lpstr>
      <vt:lpstr>'Thai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Varit Kaewnop</cp:lastModifiedBy>
  <cp:lastPrinted>2021-08-11T02:38:13Z</cp:lastPrinted>
  <dcterms:created xsi:type="dcterms:W3CDTF">2002-01-04T02:58:58Z</dcterms:created>
  <dcterms:modified xsi:type="dcterms:W3CDTF">2021-08-11T04:57:03Z</dcterms:modified>
</cp:coreProperties>
</file>