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 June2021'Q2\"/>
    </mc:Choice>
  </mc:AlternateContent>
  <xr:revisionPtr revIDLastSave="0" documentId="13_ncr:1_{90623EFE-43CA-4C75-A437-E4D789321091}" xr6:coauthVersionLast="45" xr6:coauthVersionMax="45" xr10:uidLastSave="{00000000-0000-0000-0000-000000000000}"/>
  <bookViews>
    <workbookView xWindow="-110" yWindow="-110" windowWidth="19420" windowHeight="10420" tabRatio="754" activeTab="4" xr2:uid="{00000000-000D-0000-FFFF-FFFF00000000}"/>
  </bookViews>
  <sheets>
    <sheet name="eng2-4" sheetId="1" r:id="rId1"/>
    <sheet name="eng 5(3M)" sheetId="10" r:id="rId2"/>
    <sheet name="eng 6 (6M)" sheetId="11" r:id="rId3"/>
    <sheet name="P 7" sheetId="12" r:id="rId4"/>
    <sheet name="CF 8-9" sheetId="13" r:id="rId5"/>
  </sheets>
  <definedNames>
    <definedName name="_xlnm.Print_Area" localSheetId="4">'CF 8-9'!$A$1:$I$102</definedName>
    <definedName name="_xlnm.Print_Area" localSheetId="1">'eng 5(3M)'!$A$1:$K$50</definedName>
    <definedName name="_xlnm.Print_Area" localSheetId="2">'eng 6 (6M)'!$A$1:$K$49</definedName>
    <definedName name="_xlnm.Print_Area" localSheetId="0">'eng2-4'!$A$1:$J$149</definedName>
    <definedName name="_xlnm.Print_Area" localSheetId="3">'P 7'!$A$1:$O$33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11" l="1"/>
  <c r="I28" i="11" s="1"/>
  <c r="I31" i="11" s="1"/>
  <c r="G27" i="13" l="1"/>
  <c r="G39" i="13" s="1"/>
  <c r="A1" i="13"/>
  <c r="A51" i="13" s="1"/>
  <c r="A1" i="12"/>
  <c r="A1" i="11"/>
  <c r="A1" i="10"/>
  <c r="O21" i="12"/>
  <c r="O20" i="12"/>
  <c r="O19" i="12"/>
  <c r="O23" i="12" s="1"/>
  <c r="I66" i="13"/>
  <c r="G66" i="13"/>
  <c r="H36" i="1"/>
  <c r="I36" i="1"/>
  <c r="J36" i="1"/>
  <c r="J38" i="1"/>
  <c r="I80" i="13"/>
  <c r="G80" i="13"/>
  <c r="A3" i="13"/>
  <c r="A53" i="13" s="1"/>
  <c r="K23" i="12"/>
  <c r="I23" i="12"/>
  <c r="G23" i="12"/>
  <c r="K16" i="12"/>
  <c r="I16" i="12"/>
  <c r="G16" i="12"/>
  <c r="O13" i="12"/>
  <c r="O16" i="12" s="1"/>
  <c r="O12" i="12"/>
  <c r="A3" i="12"/>
  <c r="K26" i="11"/>
  <c r="K28" i="11" s="1"/>
  <c r="K16" i="11"/>
  <c r="I16" i="11"/>
  <c r="A33" i="12"/>
  <c r="K26" i="10"/>
  <c r="I26" i="10"/>
  <c r="I28" i="10" s="1"/>
  <c r="I31" i="10" s="1"/>
  <c r="K16" i="10"/>
  <c r="K28" i="10" s="1"/>
  <c r="K31" i="10" s="1"/>
  <c r="K36" i="10" s="1"/>
  <c r="I16" i="10"/>
  <c r="H128" i="1"/>
  <c r="J128" i="1"/>
  <c r="A149" i="1"/>
  <c r="J81" i="1"/>
  <c r="J73" i="1"/>
  <c r="J83" i="1"/>
  <c r="J130" i="1" s="1"/>
  <c r="J24" i="1"/>
  <c r="H81" i="1"/>
  <c r="H73" i="1"/>
  <c r="H83" i="1"/>
  <c r="H130" i="1" s="1"/>
  <c r="H24" i="1"/>
  <c r="H38" i="1" s="1"/>
  <c r="A53" i="1"/>
  <c r="A102" i="1" s="1"/>
  <c r="A51" i="1"/>
  <c r="A100" i="1"/>
  <c r="O14" i="12"/>
  <c r="M16" i="12"/>
  <c r="M23" i="12"/>
  <c r="G82" i="13" l="1"/>
  <c r="G85" i="13" s="1"/>
  <c r="K31" i="11"/>
  <c r="K36" i="11" s="1"/>
  <c r="I10" i="13"/>
  <c r="I27" i="13" s="1"/>
  <c r="I39" i="13" s="1"/>
  <c r="I82" i="13" s="1"/>
  <c r="I85" i="13" s="1"/>
</calcChain>
</file>

<file path=xl/sharedStrings.xml><?xml version="1.0" encoding="utf-8"?>
<sst xmlns="http://schemas.openxmlformats.org/spreadsheetml/2006/main" count="238" uniqueCount="152">
  <si>
    <t>Notes</t>
  </si>
  <si>
    <t>Baht</t>
  </si>
  <si>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</si>
  <si>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</si>
  <si>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</si>
  <si>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</si>
  <si>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</si>
  <si>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</si>
  <si>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</si>
  <si>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</si>
  <si>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</si>
  <si>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</si>
  <si>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</si>
  <si>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</si>
  <si>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</si>
  <si>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</si>
  <si>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</si>
  <si>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</si>
  <si>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</si>
  <si>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</si>
  <si>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</si>
  <si>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</si>
  <si>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Statement of Financial Position</t>
  </si>
  <si>
    <t>Non-current liabilities</t>
  </si>
  <si>
    <t>Employee benefit obligations</t>
  </si>
  <si>
    <t>Total non-current liabilities</t>
  </si>
  <si>
    <t>Other non-current assets</t>
  </si>
  <si>
    <t xml:space="preserve">Interest income </t>
  </si>
  <si>
    <t>Administrative expenses</t>
  </si>
  <si>
    <t>Earnings per share</t>
  </si>
  <si>
    <t xml:space="preserve">Basic earnings per share (Baht per share) </t>
  </si>
  <si>
    <t>Retained 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</si>
  <si>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</si>
  <si>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</si>
  <si>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</si>
  <si>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</si>
  <si>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</si>
  <si>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Fee and service income</t>
  </si>
  <si>
    <t>Profit before income tax expenses</t>
  </si>
  <si>
    <t>Income tax expenses</t>
  </si>
  <si>
    <t>Unappropriated</t>
  </si>
  <si>
    <t>Appropriated</t>
  </si>
  <si>
    <t>Total revenue</t>
  </si>
  <si>
    <t>legal reserve</t>
  </si>
  <si>
    <t>Income tax payable</t>
  </si>
  <si>
    <t>Statement of Comprehensive Income</t>
  </si>
  <si>
    <t>Statement of Cash Flows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</si>
  <si>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</si>
  <si>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</si>
  <si>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</si>
  <si>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</si>
  <si>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</si>
  <si>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</si>
  <si>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</si>
  <si>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</si>
  <si>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</si>
  <si>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Saksiam Leasing Public Company Limited</t>
  </si>
  <si>
    <t>Loan receivables</t>
  </si>
  <si>
    <t>Transfer foreclosed assets to fixed assets</t>
  </si>
  <si>
    <t>in operating assets and liabilities</t>
  </si>
  <si>
    <t>Current portion of loan receivables</t>
  </si>
  <si>
    <t>Foreclosed assets</t>
  </si>
  <si>
    <t>Loans receivables</t>
  </si>
  <si>
    <t>Property, plant and equipment</t>
  </si>
  <si>
    <t>Intangible assets</t>
  </si>
  <si>
    <t xml:space="preserve">Director ____________________________   </t>
  </si>
  <si>
    <t>Short-term borrowings from financial institutions</t>
  </si>
  <si>
    <t>Liabilities and equity</t>
  </si>
  <si>
    <t>Equity</t>
  </si>
  <si>
    <t>Total equity</t>
  </si>
  <si>
    <t>Total liabilities and equity</t>
  </si>
  <si>
    <t>Statement of Changes in Equity</t>
  </si>
  <si>
    <t>(Increase) decrease in operating assets</t>
  </si>
  <si>
    <t xml:space="preserve">Proceeds from short-term borrowings </t>
  </si>
  <si>
    <t>from financial institutions</t>
  </si>
  <si>
    <t>Payments on short-term borrowings</t>
  </si>
  <si>
    <t>at par value of Baht 1 each</t>
  </si>
  <si>
    <t>paid-up of Baht 1 each</t>
  </si>
  <si>
    <r>
      <t xml:space="preserve">Statement of Financial Position </t>
    </r>
    <r>
      <rPr>
        <sz val="10"/>
        <rFont val="Arial"/>
        <family val="2"/>
      </rPr>
      <t>(Cont’d)</t>
    </r>
  </si>
  <si>
    <r>
      <t>Statement of Cash Flows</t>
    </r>
    <r>
      <rPr>
        <sz val="10"/>
        <rFont val="Arial"/>
        <family val="2"/>
      </rPr>
      <t xml:space="preserve"> (Cont’d)</t>
    </r>
  </si>
  <si>
    <t>Loss on disposal of foreclosed assets</t>
  </si>
  <si>
    <t>Income tax paid</t>
  </si>
  <si>
    <t>Accounts payables from fixed assets purchased</t>
  </si>
  <si>
    <t>Legal reserve</t>
  </si>
  <si>
    <t>Appropriated -</t>
  </si>
  <si>
    <t xml:space="preserve">Profit before income tax expenses </t>
  </si>
  <si>
    <t>Supplemental cash flows information:</t>
  </si>
  <si>
    <t>Long-term borrowings from financial institutions</t>
  </si>
  <si>
    <t>financial institutions</t>
  </si>
  <si>
    <t>-</t>
  </si>
  <si>
    <t xml:space="preserve">Proceeds from long-term borrowings </t>
  </si>
  <si>
    <t>Payments on long-term borrowings</t>
  </si>
  <si>
    <t>Revenue</t>
  </si>
  <si>
    <t>Payment on purchase of equipment</t>
  </si>
  <si>
    <t>Payment on purchase of intangible assets</t>
  </si>
  <si>
    <t>Unaudited</t>
  </si>
  <si>
    <t>Audited</t>
  </si>
  <si>
    <t>31 December</t>
  </si>
  <si>
    <t>Cash and cash equivalents at the beginning of the period</t>
  </si>
  <si>
    <t>Cash and cash equivalents at the end of the period</t>
  </si>
  <si>
    <t xml:space="preserve">The accompanying notes are an integral part of these company interim financial information. </t>
  </si>
  <si>
    <t>Depreciation and amortisation</t>
  </si>
  <si>
    <t>Current portion of long-term borrowings from</t>
  </si>
  <si>
    <t>Premium on</t>
  </si>
  <si>
    <t>capital</t>
  </si>
  <si>
    <t>Premium on paid up capital ordinary shares</t>
  </si>
  <si>
    <t>Current portion of hire purchase receivables</t>
  </si>
  <si>
    <t>Hire purchase receivables</t>
  </si>
  <si>
    <t>Deferred taxes assets</t>
  </si>
  <si>
    <r>
      <t>Liabilities and equity</t>
    </r>
    <r>
      <rPr>
        <sz val="10"/>
        <rFont val="Arial"/>
        <family val="2"/>
      </rPr>
      <t xml:space="preserve"> (Cont'd)</t>
    </r>
  </si>
  <si>
    <t>Opening balance at 1 January 2020</t>
  </si>
  <si>
    <t>Right-of-use assets</t>
  </si>
  <si>
    <t>Hire-purchase receivables</t>
  </si>
  <si>
    <t>Acquisition of right-of-use assets under lease contracts</t>
  </si>
  <si>
    <t xml:space="preserve">Ordinary shares, 2,096,000,000 shares </t>
  </si>
  <si>
    <t>Payment on liabilities under lease agreements</t>
  </si>
  <si>
    <t xml:space="preserve">Reclassification from fixed assets to right-of-use assets </t>
  </si>
  <si>
    <t>Expected credit loss</t>
  </si>
  <si>
    <t>11, 12, 13</t>
  </si>
  <si>
    <t>Selling expenses</t>
  </si>
  <si>
    <t>Write-off of fixed assets</t>
  </si>
  <si>
    <t>Proceeds from disposals of fixed assets</t>
  </si>
  <si>
    <t>Financial assets measured at fair value</t>
  </si>
  <si>
    <t>through profit or loss</t>
  </si>
  <si>
    <t>Current portion of lease liabilities</t>
  </si>
  <si>
    <t>Opening balance at 1 January 2021</t>
  </si>
  <si>
    <t>Lease liabilities</t>
  </si>
  <si>
    <t>Total comprehensive income for the period</t>
  </si>
  <si>
    <t>Note</t>
  </si>
  <si>
    <t>Dividend</t>
  </si>
  <si>
    <t>Closing balance at 30 June 2020 (Unaudited)</t>
  </si>
  <si>
    <t xml:space="preserve">Adjustments for: </t>
  </si>
  <si>
    <t>Net cash received from (used in) operating activities</t>
  </si>
  <si>
    <t>Dividends paid</t>
  </si>
  <si>
    <t>Non-cash transactions</t>
  </si>
  <si>
    <t>As at 30 June 2021</t>
  </si>
  <si>
    <t>30 June</t>
  </si>
  <si>
    <t>For the six-month period ended 30 June 2021</t>
  </si>
  <si>
    <t>Closing balance at 30 June 2021 (Unaudited)</t>
  </si>
  <si>
    <t>Gain on sale of financial assets measured at fair value</t>
  </si>
  <si>
    <t>Accounts payables on purchase of intangible assets</t>
  </si>
  <si>
    <t xml:space="preserve">Proceeds from sales of financial assets measured </t>
  </si>
  <si>
    <t xml:space="preserve">Transfer loan receivables to foreclosed assets </t>
  </si>
  <si>
    <t>for debt payment</t>
  </si>
  <si>
    <t>Increase (decrease) in operating liabilities</t>
  </si>
  <si>
    <t>at fair value through profit or loss</t>
  </si>
  <si>
    <t>Net cash used in financing activities</t>
  </si>
  <si>
    <t>Net cash received from (used in) investing activities</t>
  </si>
  <si>
    <t>Net increase (decrease) in cash and cash equivalents</t>
  </si>
  <si>
    <t>Profit from operating activities before changes</t>
  </si>
  <si>
    <t>Loss (gain) on disposal of fixed assets</t>
  </si>
  <si>
    <t>For the three-month period ended 30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</si>
</sst>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#,##0;\(#,##0\);&quot;-&quot;;@"/>
    <numFmt numFmtId="170" formatCode="#,##0;\(#,##0\);\-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2" fillId="0" borderId="0"/>
  </cellStyleXfs>
  <cellXfs count="169">
    <xf numFmtId="0" fontId="0" fillId="0" borderId="0" xfId="0"/>
    <xf numFmtId="169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170" fontId="5" fillId="0" borderId="0" xfId="2" applyNumberFormat="1" applyFont="1" applyFill="1" applyBorder="1" applyAlignment="1">
      <alignment vertical="center"/>
    </xf>
    <xf numFmtId="170" fontId="5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0" fontId="3" fillId="0" borderId="1" xfId="7" applyFont="1" applyFill="1" applyBorder="1" applyAlignment="1">
      <alignment horizontal="justify" vertical="center"/>
    </xf>
    <xf numFmtId="170" fontId="3" fillId="0" borderId="0" xfId="2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1" xfId="13" applyNumberFormat="1" applyFont="1" applyFill="1" applyBorder="1" applyAlignment="1">
      <alignment horizontal="left" vertical="center"/>
    </xf>
    <xf numFmtId="168" fontId="5" fillId="0" borderId="0" xfId="13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4" fontId="3" fillId="0" borderId="0" xfId="7" applyNumberFormat="1" applyFont="1" applyAlignment="1">
      <alignment vertical="center"/>
    </xf>
    <xf numFmtId="0" fontId="5" fillId="0" borderId="1" xfId="7" applyFont="1" applyBorder="1" applyAlignment="1">
      <alignment vertical="center"/>
    </xf>
    <xf numFmtId="0" fontId="3" fillId="0" borderId="1" xfId="7" applyFont="1" applyBorder="1" applyAlignment="1">
      <alignment vertical="center"/>
    </xf>
    <xf numFmtId="164" fontId="3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0" xfId="7" quotePrefix="1" applyFont="1" applyAlignment="1">
      <alignment horizontal="right" vertical="center"/>
    </xf>
    <xf numFmtId="164" fontId="5" fillId="0" borderId="0" xfId="7" applyNumberFormat="1" applyFont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169" fontId="5" fillId="0" borderId="1" xfId="7" applyNumberFormat="1" applyFont="1" applyBorder="1" applyAlignment="1">
      <alignment horizontal="right" vertical="center"/>
    </xf>
    <xf numFmtId="169" fontId="5" fillId="0" borderId="0" xfId="7" applyNumberFormat="1" applyFont="1" applyAlignment="1">
      <alignment vertical="center"/>
    </xf>
    <xf numFmtId="169" fontId="5" fillId="2" borderId="0" xfId="7" applyNumberFormat="1" applyFont="1" applyFill="1" applyAlignment="1">
      <alignment horizontal="right" vertical="center"/>
    </xf>
    <xf numFmtId="169" fontId="5" fillId="0" borderId="0" xfId="7" applyNumberFormat="1" applyFont="1" applyAlignment="1">
      <alignment horizontal="right" vertical="center"/>
    </xf>
    <xf numFmtId="3" fontId="3" fillId="2" borderId="0" xfId="7" applyNumberFormat="1" applyFont="1" applyFill="1" applyAlignment="1">
      <alignment horizontal="right" vertical="center"/>
    </xf>
    <xf numFmtId="169" fontId="3" fillId="0" borderId="0" xfId="7" applyNumberFormat="1" applyFont="1" applyAlignment="1">
      <alignment horizontal="right" vertical="center"/>
    </xf>
    <xf numFmtId="3" fontId="3" fillId="2" borderId="1" xfId="7" applyNumberFormat="1" applyFont="1" applyFill="1" applyBorder="1" applyAlignment="1">
      <alignment horizontal="right" vertical="center"/>
    </xf>
    <xf numFmtId="169" fontId="3" fillId="0" borderId="1" xfId="7" applyNumberFormat="1" applyFont="1" applyBorder="1" applyAlignment="1">
      <alignment horizontal="right" vertical="center"/>
    </xf>
    <xf numFmtId="169" fontId="3" fillId="2" borderId="0" xfId="7" applyNumberFormat="1" applyFont="1" applyFill="1" applyAlignment="1">
      <alignment horizontal="right" vertical="center"/>
    </xf>
    <xf numFmtId="169" fontId="3" fillId="2" borderId="1" xfId="7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49" fontId="3" fillId="0" borderId="0" xfId="7" applyNumberFormat="1" applyFont="1" applyAlignment="1">
      <alignment horizontal="center" vertical="center"/>
    </xf>
    <xf numFmtId="169" fontId="6" fillId="2" borderId="0" xfId="7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horizontal="right" vertical="center"/>
    </xf>
    <xf numFmtId="169" fontId="6" fillId="2" borderId="1" xfId="7" applyNumberFormat="1" applyFont="1" applyFill="1" applyBorder="1" applyAlignment="1">
      <alignment horizontal="right" vertical="center"/>
    </xf>
    <xf numFmtId="169" fontId="3" fillId="0" borderId="0" xfId="7" applyNumberFormat="1" applyFont="1" applyAlignment="1">
      <alignment vertical="center"/>
    </xf>
    <xf numFmtId="0" fontId="5" fillId="0" borderId="0" xfId="7" applyFont="1"/>
    <xf numFmtId="169" fontId="3" fillId="2" borderId="2" xfId="7" applyNumberFormat="1" applyFont="1" applyFill="1" applyBorder="1" applyAlignment="1">
      <alignment horizontal="right" vertical="center"/>
    </xf>
    <xf numFmtId="169" fontId="3" fillId="0" borderId="2" xfId="7" applyNumberFormat="1" applyFont="1" applyBorder="1" applyAlignment="1">
      <alignment horizontal="right" vertical="center"/>
    </xf>
    <xf numFmtId="2" fontId="3" fillId="2" borderId="2" xfId="7" applyNumberFormat="1" applyFont="1" applyFill="1" applyBorder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0" fontId="5" fillId="0" borderId="0" xfId="7" quotePrefix="1" applyFont="1" applyAlignment="1">
      <alignment vertical="center"/>
    </xf>
    <xf numFmtId="169" fontId="3" fillId="2" borderId="0" xfId="4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3" fillId="0" borderId="0" xfId="9" applyFont="1"/>
    <xf numFmtId="0" fontId="5" fillId="0" borderId="1" xfId="10" applyFont="1" applyBorder="1" applyAlignment="1">
      <alignment vertical="center"/>
    </xf>
    <xf numFmtId="0" fontId="5" fillId="0" borderId="1" xfId="10" applyFont="1" applyBorder="1" applyAlignment="1">
      <alignment horizontal="center" vertical="center"/>
    </xf>
    <xf numFmtId="0" fontId="5" fillId="0" borderId="0" xfId="8" applyFont="1" applyAlignment="1">
      <alignment vertical="center"/>
    </xf>
    <xf numFmtId="0" fontId="3" fillId="0" borderId="0" xfId="10" applyFont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0" fontId="3" fillId="0" borderId="0" xfId="10" applyFont="1" applyAlignment="1">
      <alignment horizontal="center" vertical="center"/>
    </xf>
    <xf numFmtId="1" fontId="5" fillId="0" borderId="0" xfId="10" quotePrefix="1" applyNumberFormat="1" applyFont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70" fontId="5" fillId="0" borderId="1" xfId="10" applyNumberFormat="1" applyFont="1" applyBorder="1" applyAlignment="1">
      <alignment horizontal="right" vertical="center"/>
    </xf>
    <xf numFmtId="170" fontId="5" fillId="0" borderId="0" xfId="10" applyNumberFormat="1" applyFont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2" borderId="0" xfId="2" applyNumberFormat="1" applyFont="1" applyFill="1" applyAlignment="1">
      <alignment vertical="center"/>
    </xf>
    <xf numFmtId="169" fontId="3" fillId="2" borderId="0" xfId="2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0" fontId="6" fillId="0" borderId="0" xfId="10" applyFont="1" applyAlignment="1">
      <alignment horizontal="center" vertical="center"/>
    </xf>
    <xf numFmtId="0" fontId="3" fillId="0" borderId="0" xfId="10" quotePrefix="1" applyFont="1" applyAlignment="1">
      <alignment vertical="center"/>
    </xf>
    <xf numFmtId="170" fontId="3" fillId="2" borderId="1" xfId="2" applyNumberFormat="1" applyFont="1" applyFill="1" applyBorder="1" applyAlignment="1">
      <alignment vertical="center"/>
    </xf>
    <xf numFmtId="170" fontId="3" fillId="2" borderId="0" xfId="2" applyNumberFormat="1" applyFont="1" applyFill="1" applyBorder="1" applyAlignment="1">
      <alignment vertical="center"/>
    </xf>
    <xf numFmtId="4" fontId="3" fillId="0" borderId="0" xfId="9" applyNumberFormat="1" applyFont="1"/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1" xfId="8" applyFont="1" applyBorder="1" applyAlignment="1">
      <alignment vertical="center"/>
    </xf>
    <xf numFmtId="0" fontId="3" fillId="0" borderId="0" xfId="9" applyFont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49" fontId="3" fillId="0" borderId="0" xfId="9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169" fontId="3" fillId="0" borderId="0" xfId="9" applyNumberFormat="1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0" fontId="3" fillId="0" borderId="0" xfId="9" applyFont="1" applyAlignment="1">
      <alignment horizontal="left" vertical="center"/>
    </xf>
    <xf numFmtId="167" fontId="3" fillId="2" borderId="0" xfId="4" applyNumberFormat="1" applyFont="1" applyFill="1"/>
    <xf numFmtId="169" fontId="3" fillId="0" borderId="0" xfId="4" applyNumberFormat="1" applyFont="1" applyFill="1"/>
    <xf numFmtId="167" fontId="3" fillId="0" borderId="0" xfId="4" applyNumberFormat="1" applyFont="1" applyFill="1"/>
    <xf numFmtId="0" fontId="3" fillId="0" borderId="0" xfId="9" applyFont="1" applyAlignment="1">
      <alignment horizontal="center"/>
    </xf>
    <xf numFmtId="169" fontId="3" fillId="2" borderId="0" xfId="4" applyNumberFormat="1" applyFont="1" applyFill="1"/>
    <xf numFmtId="170" fontId="3" fillId="2" borderId="2" xfId="2" applyNumberFormat="1" applyFont="1" applyFill="1" applyBorder="1" applyAlignment="1">
      <alignment vertical="center"/>
    </xf>
    <xf numFmtId="170" fontId="3" fillId="0" borderId="2" xfId="2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3" fillId="0" borderId="1" xfId="7" applyFont="1" applyBorder="1" applyAlignment="1">
      <alignment horizontal="justify" vertical="center"/>
    </xf>
    <xf numFmtId="0" fontId="3" fillId="0" borderId="0" xfId="7" applyFont="1" applyFill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quotePrefix="1" applyFont="1" applyFill="1" applyAlignment="1">
      <alignment horizontal="right" vertical="center"/>
    </xf>
    <xf numFmtId="169" fontId="5" fillId="0" borderId="1" xfId="7" applyNumberFormat="1" applyFont="1" applyFill="1" applyBorder="1" applyAlignment="1">
      <alignment horizontal="right" vertical="center"/>
    </xf>
    <xf numFmtId="169" fontId="5" fillId="0" borderId="0" xfId="7" applyNumberFormat="1" applyFont="1" applyFill="1" applyAlignment="1">
      <alignment horizontal="right" vertical="center"/>
    </xf>
    <xf numFmtId="3" fontId="3" fillId="0" borderId="0" xfId="7" applyNumberFormat="1" applyFont="1" applyFill="1" applyAlignment="1">
      <alignment horizontal="right" vertical="center"/>
    </xf>
    <xf numFmtId="3" fontId="3" fillId="0" borderId="1" xfId="7" applyNumberFormat="1" applyFont="1" applyFill="1" applyBorder="1" applyAlignment="1">
      <alignment horizontal="right" vertical="center"/>
    </xf>
    <xf numFmtId="169" fontId="3" fillId="0" borderId="0" xfId="7" applyNumberFormat="1" applyFont="1" applyFill="1" applyAlignment="1">
      <alignment horizontal="right" vertical="center"/>
    </xf>
    <xf numFmtId="169" fontId="3" fillId="0" borderId="1" xfId="7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9" fontId="6" fillId="0" borderId="1" xfId="7" applyNumberFormat="1" applyFont="1" applyFill="1" applyBorder="1" applyAlignment="1">
      <alignment horizontal="right" vertical="center"/>
    </xf>
    <xf numFmtId="2" fontId="3" fillId="0" borderId="2" xfId="7" applyNumberFormat="1" applyFont="1" applyFill="1" applyBorder="1" applyAlignment="1">
      <alignment horizontal="right" vertical="center"/>
    </xf>
    <xf numFmtId="1" fontId="5" fillId="0" borderId="0" xfId="10" quotePrefix="1" applyNumberFormat="1" applyFont="1" applyFill="1" applyAlignment="1">
      <alignment horizontal="right" vertical="center"/>
    </xf>
    <xf numFmtId="170" fontId="5" fillId="0" borderId="1" xfId="10" applyNumberFormat="1" applyFont="1" applyFill="1" applyBorder="1" applyAlignment="1">
      <alignment horizontal="right" vertical="center"/>
    </xf>
    <xf numFmtId="169" fontId="3" fillId="0" borderId="0" xfId="9" applyNumberFormat="1" applyFont="1" applyFill="1" applyAlignment="1">
      <alignment horizontal="right" vertical="center"/>
    </xf>
    <xf numFmtId="0" fontId="3" fillId="0" borderId="0" xfId="10" applyFont="1" applyFill="1" applyAlignment="1">
      <alignment vertical="center"/>
    </xf>
    <xf numFmtId="0" fontId="3" fillId="0" borderId="0" xfId="10" quotePrefix="1" applyFont="1" applyFill="1" applyAlignment="1">
      <alignment vertical="center"/>
    </xf>
    <xf numFmtId="0" fontId="3" fillId="0" borderId="0" xfId="10" applyFont="1" applyFill="1" applyAlignment="1">
      <alignment horizontal="center" vertical="center"/>
    </xf>
    <xf numFmtId="169" fontId="6" fillId="2" borderId="2" xfId="7" applyNumberFormat="1" applyFont="1" applyFill="1" applyBorder="1" applyAlignment="1">
      <alignment horizontal="right" vertical="center"/>
    </xf>
    <xf numFmtId="169" fontId="6" fillId="0" borderId="2" xfId="7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3" fillId="2" borderId="1" xfId="9" applyNumberFormat="1" applyFont="1" applyFill="1" applyBorder="1" applyAlignment="1">
      <alignment horizontal="right" vertical="center"/>
    </xf>
    <xf numFmtId="0" fontId="3" fillId="2" borderId="0" xfId="9" applyFont="1" applyFill="1"/>
    <xf numFmtId="0" fontId="5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9" fontId="5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9" fontId="5" fillId="0" borderId="1" xfId="7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left" vertical="center"/>
    </xf>
  </cellXfs>
  <cellStyles count="14">
    <cellStyle name="Comma 2" xfId="1" xr:uid="{00000000-0005-0000-0000-000000000000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7" xfId="5" xr:uid="{00000000-0005-0000-0000-000004000000}"/>
    <cellStyle name="Currency 2" xfId="6" xr:uid="{00000000-0005-0000-0000-000005000000}"/>
    <cellStyle name="Normal" xfId="0" builtinId="0"/>
    <cellStyle name="Normal 10 2 3" xfId="7" xr:uid="{00000000-0005-0000-0000-000007000000}"/>
    <cellStyle name="Normal 19" xfId="8" xr:uid="{00000000-0005-0000-0000-000008000000}"/>
    <cellStyle name="Normal 2" xfId="9" xr:uid="{00000000-0005-0000-0000-000009000000}"/>
    <cellStyle name="Normal 2 10" xfId="10" xr:uid="{00000000-0005-0000-0000-00000A000000}"/>
    <cellStyle name="Normal 6" xfId="11" xr:uid="{00000000-0005-0000-0000-00000B000000}"/>
    <cellStyle name="Normal_ACAP AMC Q2'08" xfId="12" xr:uid="{00000000-0005-0000-0000-00000C000000}"/>
    <cellStyle name="Normal_Thai Shibaura Jun10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zoomScaleNormal="100" zoomScaleSheetLayoutView="100" workbookViewId="0">
      <selection activeCell="M8" sqref="M8"/>
    </sheetView>
  </sheetViews>
  <sheetFormatPr defaultColWidth="13" defaultRowHeight="16.5" customHeight="1" x14ac:dyDescent="0.75"/>
  <cols>
    <col min="1" max="3" width="1.8984375" style="3" customWidth="1"/>
    <col min="4" max="4" width="2" style="3" customWidth="1"/>
    <col min="5" max="5" width="43.09765625" style="3" customWidth="1"/>
    <col min="6" max="6" width="7.59765625" style="160" customWidth="1"/>
    <col min="7" max="7" width="1" style="4" customWidth="1"/>
    <col min="8" max="8" width="15.69921875" style="2" customWidth="1"/>
    <col min="9" max="9" width="1" style="1" customWidth="1"/>
    <col min="10" max="10" width="15.69921875" style="2" customWidth="1"/>
    <col min="11" max="11" width="14" style="2" bestFit="1" customWidth="1"/>
    <col min="12" max="16384" width="13" style="3"/>
  </cols>
  <sheetData>
    <row r="1" spans="1:10" ht="16.5" customHeight="1" x14ac:dyDescent="0.75">
      <c r="A1" s="158" t="s">
        <v>56</v>
      </c>
      <c r="B1" s="158"/>
      <c r="C1" s="158"/>
      <c r="D1" s="158"/>
      <c r="E1" s="158"/>
      <c r="F1" s="158"/>
      <c r="G1" s="158"/>
      <c r="H1" s="158"/>
      <c r="J1" s="158"/>
    </row>
    <row r="2" spans="1:10" ht="16.5" customHeight="1" x14ac:dyDescent="0.75">
      <c r="A2" s="158" t="s">
        <v>22</v>
      </c>
    </row>
    <row r="3" spans="1:10" ht="16.5" customHeight="1" x14ac:dyDescent="0.75">
      <c r="A3" s="37" t="s">
        <v>135</v>
      </c>
      <c r="B3" s="159"/>
      <c r="C3" s="159"/>
      <c r="D3" s="159"/>
      <c r="E3" s="159"/>
      <c r="F3" s="5"/>
      <c r="G3" s="5"/>
      <c r="H3" s="5"/>
      <c r="I3" s="5"/>
      <c r="J3" s="5"/>
    </row>
    <row r="4" spans="1:10" ht="16.5" customHeight="1" x14ac:dyDescent="0.75">
      <c r="A4" s="38"/>
      <c r="B4" s="6"/>
      <c r="C4" s="6"/>
      <c r="D4" s="6"/>
      <c r="E4" s="6"/>
      <c r="F4" s="7"/>
      <c r="G4" s="7"/>
      <c r="H4" s="7"/>
      <c r="I4" s="7"/>
      <c r="J4" s="7"/>
    </row>
    <row r="5" spans="1:10" ht="16.5" customHeight="1" x14ac:dyDescent="0.75">
      <c r="A5" s="38"/>
      <c r="B5" s="6"/>
      <c r="C5" s="6"/>
      <c r="D5" s="6"/>
      <c r="E5" s="6"/>
      <c r="F5" s="7"/>
      <c r="G5" s="7"/>
      <c r="H5" s="7"/>
      <c r="I5" s="7"/>
      <c r="J5" s="7"/>
    </row>
    <row r="6" spans="1:10" ht="16.5" customHeight="1" x14ac:dyDescent="0.75">
      <c r="A6" s="38"/>
      <c r="B6" s="6"/>
      <c r="C6" s="6"/>
      <c r="D6" s="6"/>
      <c r="E6" s="6"/>
      <c r="F6" s="7"/>
      <c r="G6" s="7"/>
      <c r="H6" s="39" t="s">
        <v>95</v>
      </c>
      <c r="I6" s="39"/>
      <c r="J6" s="39" t="s">
        <v>96</v>
      </c>
    </row>
    <row r="7" spans="1:10" ht="16.5" customHeight="1" x14ac:dyDescent="0.75">
      <c r="A7" s="38"/>
      <c r="B7" s="6"/>
      <c r="C7" s="6"/>
      <c r="D7" s="6"/>
      <c r="E7" s="6"/>
      <c r="F7" s="7"/>
      <c r="G7" s="7"/>
      <c r="H7" s="40" t="s">
        <v>136</v>
      </c>
      <c r="I7" s="39"/>
      <c r="J7" s="40" t="s">
        <v>97</v>
      </c>
    </row>
    <row r="8" spans="1:10" ht="16.5" customHeight="1" x14ac:dyDescent="0.75">
      <c r="A8" s="8"/>
      <c r="B8" s="6"/>
      <c r="C8" s="6"/>
      <c r="D8" s="6"/>
      <c r="E8" s="6"/>
      <c r="F8" s="7"/>
      <c r="G8" s="9"/>
      <c r="H8" s="10">
        <v>2021</v>
      </c>
      <c r="I8" s="11"/>
      <c r="J8" s="10">
        <v>2020</v>
      </c>
    </row>
    <row r="9" spans="1:10" ht="16.5" customHeight="1" x14ac:dyDescent="0.75">
      <c r="F9" s="12" t="s">
        <v>0</v>
      </c>
      <c r="G9" s="13"/>
      <c r="H9" s="14" t="s">
        <v>1</v>
      </c>
      <c r="I9" s="15"/>
      <c r="J9" s="14" t="s">
        <v>1</v>
      </c>
    </row>
    <row r="10" spans="1:10" ht="16.5" customHeight="1" x14ac:dyDescent="0.75">
      <c r="F10" s="34"/>
      <c r="G10" s="13"/>
      <c r="H10" s="42"/>
      <c r="I10" s="15"/>
      <c r="J10" s="155"/>
    </row>
    <row r="11" spans="1:10" ht="16.5" customHeight="1" x14ac:dyDescent="0.75">
      <c r="A11" s="163" t="s">
        <v>19</v>
      </c>
      <c r="B11" s="163"/>
      <c r="C11" s="163"/>
      <c r="D11" s="163"/>
      <c r="H11" s="42"/>
      <c r="J11" s="16"/>
    </row>
    <row r="12" spans="1:10" ht="16.5" customHeight="1" x14ac:dyDescent="0.75">
      <c r="H12" s="42"/>
      <c r="J12" s="16"/>
    </row>
    <row r="13" spans="1:10" ht="16.5" customHeight="1" x14ac:dyDescent="0.75">
      <c r="A13" s="158" t="s">
        <v>6</v>
      </c>
      <c r="H13" s="42"/>
      <c r="J13" s="16"/>
    </row>
    <row r="14" spans="1:10" ht="16.5" customHeight="1" x14ac:dyDescent="0.75">
      <c r="A14" s="158"/>
      <c r="H14" s="42"/>
      <c r="J14" s="16"/>
    </row>
    <row r="15" spans="1:10" ht="16.5" customHeight="1" x14ac:dyDescent="0.75">
      <c r="A15" s="3" t="s">
        <v>20</v>
      </c>
      <c r="H15" s="42">
        <v>230328149</v>
      </c>
      <c r="J15" s="16">
        <v>306566181</v>
      </c>
    </row>
    <row r="16" spans="1:10" ht="16.5" customHeight="1" x14ac:dyDescent="0.75">
      <c r="A16" s="48" t="s">
        <v>122</v>
      </c>
      <c r="B16" s="48"/>
      <c r="H16" s="42"/>
      <c r="J16" s="16"/>
    </row>
    <row r="17" spans="1:10" ht="16.5" customHeight="1" x14ac:dyDescent="0.75">
      <c r="A17" s="48"/>
      <c r="B17" s="48" t="s">
        <v>123</v>
      </c>
      <c r="F17" s="160">
        <v>6</v>
      </c>
      <c r="H17" s="42">
        <v>0</v>
      </c>
      <c r="J17" s="16">
        <v>1600074056</v>
      </c>
    </row>
    <row r="18" spans="1:10" ht="16.5" customHeight="1" x14ac:dyDescent="0.75">
      <c r="A18" s="3" t="s">
        <v>106</v>
      </c>
      <c r="F18" s="160">
        <v>7</v>
      </c>
      <c r="H18" s="42">
        <v>120611068</v>
      </c>
      <c r="J18" s="16">
        <v>53587505</v>
      </c>
    </row>
    <row r="19" spans="1:10" ht="16.5" customHeight="1" x14ac:dyDescent="0.75">
      <c r="A19" s="3" t="s">
        <v>60</v>
      </c>
      <c r="F19" s="160">
        <v>8</v>
      </c>
      <c r="H19" s="42">
        <v>4774700100</v>
      </c>
      <c r="J19" s="16">
        <v>4153289440</v>
      </c>
    </row>
    <row r="20" spans="1:10" ht="16.5" customHeight="1" x14ac:dyDescent="0.75">
      <c r="A20" s="3" t="s">
        <v>36</v>
      </c>
      <c r="H20" s="42">
        <v>587494</v>
      </c>
      <c r="J20" s="16">
        <v>2930</v>
      </c>
    </row>
    <row r="21" spans="1:10" ht="16.5" customHeight="1" x14ac:dyDescent="0.75">
      <c r="A21" s="3" t="s">
        <v>61</v>
      </c>
      <c r="H21" s="42">
        <v>4211539</v>
      </c>
      <c r="J21" s="16">
        <v>3847586</v>
      </c>
    </row>
    <row r="22" spans="1:10" ht="16.5" customHeight="1" x14ac:dyDescent="0.75">
      <c r="A22" s="3" t="s">
        <v>35</v>
      </c>
      <c r="F22" s="160">
        <v>10</v>
      </c>
      <c r="H22" s="43">
        <v>30749719</v>
      </c>
      <c r="J22" s="17">
        <v>6503389</v>
      </c>
    </row>
    <row r="23" spans="1:10" ht="16.5" customHeight="1" x14ac:dyDescent="0.75">
      <c r="H23" s="42"/>
      <c r="J23" s="16"/>
    </row>
    <row r="24" spans="1:10" ht="16.5" customHeight="1" x14ac:dyDescent="0.75">
      <c r="A24" s="158" t="s">
        <v>8</v>
      </c>
      <c r="H24" s="43">
        <f>SUM(H15:H22)</f>
        <v>5161188069</v>
      </c>
      <c r="J24" s="17">
        <f>SUM(J15:J22)</f>
        <v>6123871087</v>
      </c>
    </row>
    <row r="25" spans="1:10" ht="16.5" customHeight="1" x14ac:dyDescent="0.75">
      <c r="H25" s="42"/>
      <c r="J25" s="16"/>
    </row>
    <row r="26" spans="1:10" ht="16.5" customHeight="1" x14ac:dyDescent="0.75">
      <c r="A26" s="158" t="s">
        <v>7</v>
      </c>
      <c r="H26" s="42"/>
      <c r="J26" s="16"/>
    </row>
    <row r="27" spans="1:10" ht="16.5" customHeight="1" x14ac:dyDescent="0.75">
      <c r="A27" s="158"/>
      <c r="H27" s="42"/>
      <c r="J27" s="16"/>
    </row>
    <row r="28" spans="1:10" ht="16.5" customHeight="1" x14ac:dyDescent="0.75">
      <c r="A28" s="3" t="s">
        <v>107</v>
      </c>
      <c r="F28" s="160">
        <v>7</v>
      </c>
      <c r="H28" s="42">
        <v>208300082</v>
      </c>
      <c r="J28" s="16">
        <v>96891575</v>
      </c>
    </row>
    <row r="29" spans="1:10" ht="16.5" customHeight="1" x14ac:dyDescent="0.75">
      <c r="A29" s="3" t="s">
        <v>62</v>
      </c>
      <c r="F29" s="160">
        <v>8</v>
      </c>
      <c r="H29" s="42">
        <v>2545724810</v>
      </c>
      <c r="J29" s="16">
        <v>2102192578</v>
      </c>
    </row>
    <row r="30" spans="1:10" ht="16.5" customHeight="1" x14ac:dyDescent="0.75">
      <c r="A30" s="3" t="s">
        <v>63</v>
      </c>
      <c r="F30" s="160">
        <v>11</v>
      </c>
      <c r="H30" s="42">
        <v>128836510</v>
      </c>
      <c r="J30" s="16">
        <v>109420847</v>
      </c>
    </row>
    <row r="31" spans="1:10" ht="16.5" customHeight="1" x14ac:dyDescent="0.75">
      <c r="A31" s="3" t="s">
        <v>111</v>
      </c>
      <c r="F31" s="160">
        <v>12</v>
      </c>
      <c r="H31" s="42">
        <v>280612851</v>
      </c>
      <c r="J31" s="16">
        <v>262359865</v>
      </c>
    </row>
    <row r="32" spans="1:10" ht="16.5" customHeight="1" x14ac:dyDescent="0.75">
      <c r="A32" s="3" t="s">
        <v>64</v>
      </c>
      <c r="F32" s="160">
        <v>13</v>
      </c>
      <c r="H32" s="42">
        <v>35804281</v>
      </c>
      <c r="J32" s="16">
        <v>29038603</v>
      </c>
    </row>
    <row r="33" spans="1:10" ht="16.5" customHeight="1" x14ac:dyDescent="0.75">
      <c r="A33" s="3" t="s">
        <v>108</v>
      </c>
      <c r="H33" s="42">
        <v>48073087</v>
      </c>
      <c r="J33" s="16">
        <v>44939125</v>
      </c>
    </row>
    <row r="34" spans="1:10" ht="16.5" customHeight="1" x14ac:dyDescent="0.75">
      <c r="A34" s="3" t="s">
        <v>26</v>
      </c>
      <c r="H34" s="43">
        <v>10474055</v>
      </c>
      <c r="J34" s="17">
        <v>9059648</v>
      </c>
    </row>
    <row r="35" spans="1:10" ht="16.5" customHeight="1" x14ac:dyDescent="0.75">
      <c r="H35" s="42"/>
      <c r="J35" s="16"/>
    </row>
    <row r="36" spans="1:10" ht="16.5" customHeight="1" x14ac:dyDescent="0.75">
      <c r="A36" s="158" t="s">
        <v>9</v>
      </c>
      <c r="H36" s="43">
        <f>SUM(H28:H35)</f>
        <v>3257825676</v>
      </c>
      <c r="I36" s="17">
        <f>SUM(I28:I35)</f>
        <v>0</v>
      </c>
      <c r="J36" s="17">
        <f>SUM(J28:J35)</f>
        <v>2653902241</v>
      </c>
    </row>
    <row r="37" spans="1:10" ht="16.5" customHeight="1" x14ac:dyDescent="0.75">
      <c r="H37" s="44"/>
      <c r="I37" s="19"/>
      <c r="J37" s="18"/>
    </row>
    <row r="38" spans="1:10" ht="16.5" customHeight="1" thickBot="1" x14ac:dyDescent="0.8">
      <c r="A38" s="158" t="s">
        <v>10</v>
      </c>
      <c r="H38" s="45">
        <f>SUM(H24+H36)</f>
        <v>8419013745</v>
      </c>
      <c r="I38" s="19"/>
      <c r="J38" s="20">
        <f>SUM(J24+J36)</f>
        <v>8777773328</v>
      </c>
    </row>
    <row r="39" spans="1:10" ht="16.5" customHeight="1" thickTop="1" x14ac:dyDescent="0.75">
      <c r="H39" s="16"/>
      <c r="J39" s="16"/>
    </row>
    <row r="40" spans="1:10" ht="16.5" customHeight="1" x14ac:dyDescent="0.75">
      <c r="H40" s="16"/>
      <c r="J40" s="16"/>
    </row>
    <row r="41" spans="1:10" ht="16.5" customHeight="1" x14ac:dyDescent="0.75">
      <c r="H41" s="16"/>
      <c r="J41" s="16"/>
    </row>
    <row r="42" spans="1:10" ht="16.5" customHeight="1" x14ac:dyDescent="0.75">
      <c r="H42" s="16"/>
      <c r="J42" s="16"/>
    </row>
    <row r="43" spans="1:10" ht="16.5" hidden="1" customHeight="1" x14ac:dyDescent="0.75">
      <c r="H43" s="16"/>
      <c r="J43" s="16"/>
    </row>
    <row r="44" spans="1:10" ht="16.5" customHeight="1" x14ac:dyDescent="0.75">
      <c r="A44" s="158"/>
      <c r="I44" s="19"/>
    </row>
    <row r="45" spans="1:10" ht="13.5" customHeight="1" x14ac:dyDescent="0.75">
      <c r="A45" s="158"/>
      <c r="I45" s="19"/>
    </row>
    <row r="46" spans="1:10" ht="16.5" customHeight="1" x14ac:dyDescent="0.75">
      <c r="A46" s="166" t="s">
        <v>65</v>
      </c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ht="16.5" customHeight="1" x14ac:dyDescent="0.75">
      <c r="A47" s="160"/>
      <c r="B47" s="160"/>
      <c r="C47" s="160"/>
      <c r="D47" s="160"/>
      <c r="E47" s="160"/>
      <c r="G47" s="160"/>
      <c r="I47" s="21"/>
    </row>
    <row r="48" spans="1:10" ht="16.5" customHeight="1" x14ac:dyDescent="0.75">
      <c r="A48" s="160"/>
      <c r="B48" s="160"/>
      <c r="C48" s="160"/>
      <c r="D48" s="160"/>
      <c r="E48" s="160"/>
      <c r="G48" s="160"/>
      <c r="I48" s="21"/>
    </row>
    <row r="49" spans="1:10" ht="15.75" customHeight="1" x14ac:dyDescent="0.75">
      <c r="A49" s="160"/>
      <c r="B49" s="160"/>
      <c r="C49" s="160"/>
      <c r="D49" s="160"/>
      <c r="E49" s="160"/>
      <c r="G49" s="160"/>
      <c r="I49" s="21"/>
    </row>
    <row r="50" spans="1:10" ht="22" customHeight="1" x14ac:dyDescent="0.75">
      <c r="A50" s="164" t="s">
        <v>100</v>
      </c>
      <c r="B50" s="164"/>
      <c r="C50" s="164"/>
      <c r="D50" s="164"/>
      <c r="E50" s="164"/>
      <c r="F50" s="164"/>
      <c r="G50" s="164"/>
      <c r="H50" s="164"/>
      <c r="I50" s="164"/>
      <c r="J50" s="164"/>
    </row>
    <row r="51" spans="1:10" ht="16.5" customHeight="1" x14ac:dyDescent="0.75">
      <c r="A51" s="158" t="str">
        <f>A1</f>
        <v>Saksiam Leasing Public Company Limited</v>
      </c>
    </row>
    <row r="52" spans="1:10" ht="16.5" customHeight="1" x14ac:dyDescent="0.75">
      <c r="A52" s="158" t="s">
        <v>78</v>
      </c>
    </row>
    <row r="53" spans="1:10" ht="16.5" customHeight="1" x14ac:dyDescent="0.75">
      <c r="A53" s="36" t="str">
        <f>A3</f>
        <v>As at 30 June 2021</v>
      </c>
      <c r="B53" s="159"/>
      <c r="C53" s="159"/>
      <c r="D53" s="159"/>
      <c r="E53" s="159"/>
      <c r="F53" s="5"/>
      <c r="G53" s="5"/>
      <c r="H53" s="5"/>
      <c r="I53" s="5"/>
      <c r="J53" s="5"/>
    </row>
    <row r="54" spans="1:10" ht="16.5" customHeight="1" x14ac:dyDescent="0.75">
      <c r="A54" s="8"/>
      <c r="B54" s="6"/>
      <c r="C54" s="6"/>
      <c r="D54" s="6"/>
      <c r="E54" s="6"/>
      <c r="F54" s="7"/>
      <c r="G54" s="7"/>
      <c r="H54" s="7"/>
      <c r="I54" s="7"/>
      <c r="J54" s="7"/>
    </row>
    <row r="55" spans="1:10" ht="16.5" customHeight="1" x14ac:dyDescent="0.75">
      <c r="A55" s="8"/>
      <c r="B55" s="6"/>
      <c r="C55" s="6"/>
      <c r="D55" s="6"/>
      <c r="E55" s="6"/>
      <c r="F55" s="7"/>
      <c r="G55" s="7"/>
      <c r="H55" s="7"/>
      <c r="I55" s="7"/>
      <c r="J55" s="7"/>
    </row>
    <row r="56" spans="1:10" ht="16.5" customHeight="1" x14ac:dyDescent="0.75">
      <c r="A56" s="8"/>
      <c r="B56" s="6"/>
      <c r="C56" s="6"/>
      <c r="D56" s="6"/>
      <c r="E56" s="6"/>
      <c r="F56" s="7"/>
      <c r="G56" s="7"/>
      <c r="H56" s="39" t="s">
        <v>95</v>
      </c>
      <c r="I56" s="39"/>
      <c r="J56" s="39" t="s">
        <v>96</v>
      </c>
    </row>
    <row r="57" spans="1:10" ht="16.5" customHeight="1" x14ac:dyDescent="0.75">
      <c r="A57" s="8"/>
      <c r="B57" s="6"/>
      <c r="C57" s="6"/>
      <c r="D57" s="6"/>
      <c r="E57" s="6"/>
      <c r="F57" s="7"/>
      <c r="G57" s="7"/>
      <c r="H57" s="40" t="s">
        <v>136</v>
      </c>
      <c r="I57" s="39"/>
      <c r="J57" s="40" t="s">
        <v>97</v>
      </c>
    </row>
    <row r="58" spans="1:10" ht="16.5" customHeight="1" x14ac:dyDescent="0.75">
      <c r="F58" s="7"/>
      <c r="G58" s="9"/>
      <c r="H58" s="10">
        <v>2021</v>
      </c>
      <c r="I58" s="11"/>
      <c r="J58" s="10">
        <v>2020</v>
      </c>
    </row>
    <row r="59" spans="1:10" ht="16.5" customHeight="1" x14ac:dyDescent="0.75">
      <c r="F59" s="12" t="s">
        <v>0</v>
      </c>
      <c r="G59" s="13"/>
      <c r="H59" s="14" t="s">
        <v>1</v>
      </c>
      <c r="I59" s="15"/>
      <c r="J59" s="14" t="s">
        <v>1</v>
      </c>
    </row>
    <row r="60" spans="1:10" ht="16.5" customHeight="1" x14ac:dyDescent="0.75">
      <c r="F60" s="34"/>
      <c r="G60" s="13"/>
      <c r="H60" s="46"/>
      <c r="I60" s="15"/>
      <c r="J60" s="155"/>
    </row>
    <row r="61" spans="1:10" ht="16.5" customHeight="1" x14ac:dyDescent="0.75">
      <c r="A61" s="158" t="s">
        <v>67</v>
      </c>
      <c r="H61" s="46"/>
    </row>
    <row r="62" spans="1:10" ht="16.5" customHeight="1" x14ac:dyDescent="0.75">
      <c r="H62" s="46"/>
    </row>
    <row r="63" spans="1:10" ht="16.5" customHeight="1" x14ac:dyDescent="0.75">
      <c r="A63" s="158" t="s">
        <v>11</v>
      </c>
      <c r="H63" s="46"/>
    </row>
    <row r="64" spans="1:10" ht="16.5" customHeight="1" x14ac:dyDescent="0.75">
      <c r="A64" s="158"/>
      <c r="H64" s="46"/>
    </row>
    <row r="65" spans="1:10" ht="16.5" customHeight="1" x14ac:dyDescent="0.75">
      <c r="A65" s="3" t="s">
        <v>66</v>
      </c>
      <c r="F65" s="160">
        <v>14</v>
      </c>
      <c r="H65" s="42">
        <v>2706000000</v>
      </c>
      <c r="J65" s="16">
        <v>2865508002</v>
      </c>
    </row>
    <row r="66" spans="1:10" ht="16.5" customHeight="1" x14ac:dyDescent="0.75">
      <c r="A66" s="3" t="s">
        <v>102</v>
      </c>
      <c r="H66" s="47"/>
      <c r="J66" s="16"/>
    </row>
    <row r="67" spans="1:10" ht="16.5" customHeight="1" x14ac:dyDescent="0.75">
      <c r="B67" s="3" t="s">
        <v>88</v>
      </c>
      <c r="F67" s="160">
        <v>14</v>
      </c>
      <c r="H67" s="42">
        <v>87000000</v>
      </c>
      <c r="J67" s="16">
        <v>371000000</v>
      </c>
    </row>
    <row r="68" spans="1:10" ht="16.5" customHeight="1" x14ac:dyDescent="0.75">
      <c r="A68" s="3" t="s">
        <v>32</v>
      </c>
      <c r="F68" s="160">
        <v>15</v>
      </c>
      <c r="H68" s="42">
        <v>71152710</v>
      </c>
      <c r="J68" s="16">
        <v>77666224</v>
      </c>
    </row>
    <row r="69" spans="1:10" ht="16.5" customHeight="1" x14ac:dyDescent="0.75">
      <c r="A69" s="48" t="s">
        <v>124</v>
      </c>
      <c r="H69" s="42">
        <v>73158934</v>
      </c>
      <c r="J69" s="16">
        <v>67814440</v>
      </c>
    </row>
    <row r="70" spans="1:10" ht="16.5" customHeight="1" x14ac:dyDescent="0.75">
      <c r="A70" s="3" t="s">
        <v>44</v>
      </c>
      <c r="H70" s="42">
        <v>66055303</v>
      </c>
      <c r="J70" s="16">
        <v>55712823</v>
      </c>
    </row>
    <row r="71" spans="1:10" ht="16.5" customHeight="1" x14ac:dyDescent="0.75">
      <c r="A71" s="3" t="s">
        <v>2</v>
      </c>
      <c r="F71" s="22"/>
      <c r="H71" s="43">
        <v>8797838</v>
      </c>
      <c r="I71" s="19"/>
      <c r="J71" s="17">
        <v>5827915</v>
      </c>
    </row>
    <row r="72" spans="1:10" ht="16.5" customHeight="1" x14ac:dyDescent="0.75">
      <c r="H72" s="44"/>
      <c r="I72" s="19"/>
      <c r="J72" s="18"/>
    </row>
    <row r="73" spans="1:10" ht="16.5" customHeight="1" x14ac:dyDescent="0.75">
      <c r="A73" s="158" t="s">
        <v>12</v>
      </c>
      <c r="H73" s="43">
        <f>SUM(H65:H71)</f>
        <v>3012164785</v>
      </c>
      <c r="J73" s="17">
        <f>SUM(J65:J71)</f>
        <v>3443529404</v>
      </c>
    </row>
    <row r="74" spans="1:10" ht="16.5" customHeight="1" x14ac:dyDescent="0.75">
      <c r="H74" s="42"/>
      <c r="J74" s="16"/>
    </row>
    <row r="75" spans="1:10" ht="16.5" customHeight="1" x14ac:dyDescent="0.75">
      <c r="A75" s="158" t="s">
        <v>23</v>
      </c>
      <c r="H75" s="46"/>
    </row>
    <row r="76" spans="1:10" ht="16.5" customHeight="1" x14ac:dyDescent="0.75">
      <c r="A76" s="158"/>
      <c r="H76" s="46"/>
    </row>
    <row r="77" spans="1:10" ht="16.5" customHeight="1" x14ac:dyDescent="0.75">
      <c r="A77" s="3" t="s">
        <v>87</v>
      </c>
      <c r="F77" s="160">
        <v>14</v>
      </c>
      <c r="H77" s="42">
        <v>614600000</v>
      </c>
      <c r="J77" s="16">
        <v>592800000</v>
      </c>
    </row>
    <row r="78" spans="1:10" ht="16.5" customHeight="1" x14ac:dyDescent="0.75">
      <c r="A78" s="3" t="s">
        <v>126</v>
      </c>
      <c r="H78" s="42">
        <v>190616888</v>
      </c>
      <c r="J78" s="16">
        <v>174649921</v>
      </c>
    </row>
    <row r="79" spans="1:10" ht="16.5" customHeight="1" x14ac:dyDescent="0.75">
      <c r="A79" s="3" t="s">
        <v>24</v>
      </c>
      <c r="F79" s="22"/>
      <c r="H79" s="43">
        <v>64128514</v>
      </c>
      <c r="J79" s="17">
        <v>58661393</v>
      </c>
    </row>
    <row r="80" spans="1:10" ht="16.5" customHeight="1" x14ac:dyDescent="0.75">
      <c r="H80" s="44"/>
      <c r="I80" s="19"/>
      <c r="J80" s="18"/>
    </row>
    <row r="81" spans="1:10" ht="16.5" customHeight="1" x14ac:dyDescent="0.75">
      <c r="A81" s="158" t="s">
        <v>25</v>
      </c>
      <c r="H81" s="43">
        <f>SUM(H74:H79)</f>
        <v>869345402</v>
      </c>
      <c r="J81" s="17">
        <f>SUM(J74:J79)</f>
        <v>826111314</v>
      </c>
    </row>
    <row r="82" spans="1:10" ht="16.5" customHeight="1" x14ac:dyDescent="0.75">
      <c r="H82" s="42"/>
      <c r="J82" s="16"/>
    </row>
    <row r="83" spans="1:10" ht="16.5" customHeight="1" x14ac:dyDescent="0.75">
      <c r="A83" s="158" t="s">
        <v>13</v>
      </c>
      <c r="H83" s="43">
        <f>SUM(H73,H81)</f>
        <v>3881510187</v>
      </c>
      <c r="J83" s="17">
        <f>SUM(J73,J81)</f>
        <v>4269640718</v>
      </c>
    </row>
    <row r="84" spans="1:10" ht="16.5" customHeight="1" x14ac:dyDescent="0.75">
      <c r="A84" s="158"/>
      <c r="H84" s="18"/>
      <c r="J84" s="18"/>
    </row>
    <row r="85" spans="1:10" ht="16.5" customHeight="1" x14ac:dyDescent="0.75">
      <c r="A85" s="158"/>
      <c r="H85" s="18"/>
      <c r="J85" s="18"/>
    </row>
    <row r="86" spans="1:10" ht="16.5" customHeight="1" x14ac:dyDescent="0.75">
      <c r="A86" s="158"/>
      <c r="H86" s="18"/>
      <c r="J86" s="18"/>
    </row>
    <row r="87" spans="1:10" ht="16.5" customHeight="1" x14ac:dyDescent="0.75">
      <c r="A87" s="158"/>
      <c r="H87" s="18"/>
      <c r="J87" s="18"/>
    </row>
    <row r="88" spans="1:10" ht="16.5" customHeight="1" x14ac:dyDescent="0.75">
      <c r="A88" s="158"/>
      <c r="H88" s="18"/>
      <c r="J88" s="18"/>
    </row>
    <row r="89" spans="1:10" ht="16.5" customHeight="1" x14ac:dyDescent="0.75">
      <c r="A89" s="158"/>
      <c r="H89" s="18"/>
      <c r="J89" s="18"/>
    </row>
    <row r="90" spans="1:10" ht="16.5" customHeight="1" x14ac:dyDescent="0.75">
      <c r="A90" s="158"/>
      <c r="B90" s="41"/>
      <c r="H90" s="18"/>
      <c r="J90" s="18"/>
    </row>
    <row r="91" spans="1:10" ht="16.5" customHeight="1" x14ac:dyDescent="0.75">
      <c r="A91" s="158"/>
      <c r="B91" s="41"/>
      <c r="H91" s="18"/>
      <c r="J91" s="18"/>
    </row>
    <row r="92" spans="1:10" ht="16.5" customHeight="1" x14ac:dyDescent="0.75">
      <c r="A92" s="158"/>
      <c r="B92" s="41"/>
      <c r="H92" s="18"/>
      <c r="J92" s="18"/>
    </row>
    <row r="93" spans="1:10" ht="16.5" customHeight="1" x14ac:dyDescent="0.75">
      <c r="A93" s="158"/>
      <c r="B93" s="41"/>
      <c r="H93" s="18"/>
      <c r="J93" s="18"/>
    </row>
    <row r="94" spans="1:10" ht="16.5" customHeight="1" x14ac:dyDescent="0.75">
      <c r="A94" s="158"/>
      <c r="H94" s="18"/>
      <c r="J94" s="18"/>
    </row>
    <row r="95" spans="1:10" ht="16.5" customHeight="1" x14ac:dyDescent="0.75">
      <c r="A95" s="158"/>
      <c r="H95" s="18"/>
      <c r="J95" s="18"/>
    </row>
    <row r="96" spans="1:10" ht="16.5" customHeight="1" x14ac:dyDescent="0.75">
      <c r="A96" s="158"/>
      <c r="H96" s="18"/>
      <c r="J96" s="18"/>
    </row>
    <row r="97" spans="1:10" ht="16.5" customHeight="1" x14ac:dyDescent="0.75">
      <c r="A97" s="158"/>
      <c r="H97" s="18"/>
      <c r="J97" s="18"/>
    </row>
    <row r="98" spans="1:10" ht="13.5" customHeight="1" x14ac:dyDescent="0.75">
      <c r="A98" s="158"/>
      <c r="H98" s="18"/>
      <c r="J98" s="18"/>
    </row>
    <row r="99" spans="1:10" ht="22" customHeight="1" x14ac:dyDescent="0.75">
      <c r="A99" s="164" t="s">
        <v>100</v>
      </c>
      <c r="B99" s="164"/>
      <c r="C99" s="164"/>
      <c r="D99" s="164"/>
      <c r="E99" s="164"/>
      <c r="F99" s="164"/>
      <c r="G99" s="164"/>
      <c r="H99" s="164"/>
      <c r="I99" s="164"/>
      <c r="J99" s="164"/>
    </row>
    <row r="100" spans="1:10" ht="16.5" customHeight="1" x14ac:dyDescent="0.75">
      <c r="A100" s="158" t="str">
        <f>A51</f>
        <v>Saksiam Leasing Public Company Limited</v>
      </c>
    </row>
    <row r="101" spans="1:10" ht="16.5" customHeight="1" x14ac:dyDescent="0.75">
      <c r="A101" s="158" t="s">
        <v>78</v>
      </c>
    </row>
    <row r="102" spans="1:10" ht="16.5" customHeight="1" x14ac:dyDescent="0.75">
      <c r="A102" s="36" t="str">
        <f>A53</f>
        <v>As at 30 June 2021</v>
      </c>
      <c r="B102" s="159"/>
      <c r="C102" s="159"/>
      <c r="D102" s="159"/>
      <c r="E102" s="159"/>
      <c r="F102" s="5"/>
      <c r="G102" s="5"/>
      <c r="H102" s="5"/>
      <c r="I102" s="5"/>
      <c r="J102" s="5"/>
    </row>
    <row r="103" spans="1:10" ht="16.5" customHeight="1" x14ac:dyDescent="0.75">
      <c r="A103" s="8"/>
      <c r="B103" s="6"/>
      <c r="C103" s="6"/>
      <c r="D103" s="6"/>
      <c r="E103" s="6"/>
      <c r="F103" s="7"/>
      <c r="G103" s="7"/>
      <c r="H103" s="7"/>
      <c r="I103" s="7"/>
      <c r="J103" s="7"/>
    </row>
    <row r="104" spans="1:10" ht="16.5" customHeight="1" x14ac:dyDescent="0.75">
      <c r="A104" s="8"/>
      <c r="B104" s="6"/>
      <c r="C104" s="6"/>
      <c r="D104" s="6"/>
      <c r="E104" s="6"/>
      <c r="F104" s="7"/>
      <c r="G104" s="7"/>
      <c r="H104" s="7"/>
      <c r="I104" s="7"/>
      <c r="J104" s="7"/>
    </row>
    <row r="105" spans="1:10" ht="16.5" customHeight="1" x14ac:dyDescent="0.75">
      <c r="A105" s="8"/>
      <c r="B105" s="6"/>
      <c r="C105" s="6"/>
      <c r="D105" s="6"/>
      <c r="E105" s="6"/>
      <c r="F105" s="7"/>
      <c r="G105" s="7"/>
      <c r="H105" s="39" t="s">
        <v>95</v>
      </c>
      <c r="I105" s="39"/>
      <c r="J105" s="39" t="s">
        <v>96</v>
      </c>
    </row>
    <row r="106" spans="1:10" ht="16.5" customHeight="1" x14ac:dyDescent="0.75">
      <c r="A106" s="8"/>
      <c r="B106" s="6"/>
      <c r="C106" s="6"/>
      <c r="D106" s="6"/>
      <c r="E106" s="6"/>
      <c r="F106" s="7"/>
      <c r="G106" s="7"/>
      <c r="H106" s="40" t="s">
        <v>136</v>
      </c>
      <c r="I106" s="39"/>
      <c r="J106" s="40" t="s">
        <v>97</v>
      </c>
    </row>
    <row r="107" spans="1:10" ht="16.5" customHeight="1" x14ac:dyDescent="0.75">
      <c r="F107" s="7"/>
      <c r="G107" s="9"/>
      <c r="H107" s="10">
        <v>2021</v>
      </c>
      <c r="I107" s="11"/>
      <c r="J107" s="10">
        <v>2020</v>
      </c>
    </row>
    <row r="108" spans="1:10" ht="16.5" customHeight="1" x14ac:dyDescent="0.75">
      <c r="F108" s="34"/>
      <c r="G108" s="13"/>
      <c r="H108" s="14" t="s">
        <v>1</v>
      </c>
      <c r="I108" s="15"/>
      <c r="J108" s="14" t="s">
        <v>1</v>
      </c>
    </row>
    <row r="109" spans="1:10" ht="16.5" customHeight="1" x14ac:dyDescent="0.75">
      <c r="A109" s="158"/>
      <c r="F109" s="7"/>
      <c r="H109" s="44"/>
      <c r="J109" s="18"/>
    </row>
    <row r="110" spans="1:10" ht="16.5" customHeight="1" x14ac:dyDescent="0.75">
      <c r="A110" s="158" t="s">
        <v>109</v>
      </c>
      <c r="F110" s="7"/>
      <c r="H110" s="44"/>
      <c r="J110" s="18"/>
    </row>
    <row r="111" spans="1:10" ht="16.5" customHeight="1" x14ac:dyDescent="0.75">
      <c r="A111" s="158"/>
      <c r="H111" s="44"/>
      <c r="J111" s="18"/>
    </row>
    <row r="112" spans="1:10" ht="16.5" customHeight="1" x14ac:dyDescent="0.75">
      <c r="A112" s="158" t="s">
        <v>68</v>
      </c>
      <c r="H112" s="42"/>
      <c r="J112" s="16"/>
    </row>
    <row r="113" spans="1:10" ht="16.5" customHeight="1" x14ac:dyDescent="0.75">
      <c r="A113" s="158"/>
      <c r="H113" s="42"/>
      <c r="J113" s="16"/>
    </row>
    <row r="114" spans="1:10" ht="16.5" customHeight="1" x14ac:dyDescent="0.75">
      <c r="A114" s="3" t="s">
        <v>3</v>
      </c>
      <c r="H114" s="42"/>
      <c r="J114" s="16"/>
    </row>
    <row r="115" spans="1:10" ht="16.5" customHeight="1" x14ac:dyDescent="0.75">
      <c r="B115" s="3" t="s">
        <v>33</v>
      </c>
      <c r="H115" s="42"/>
      <c r="J115" s="16"/>
    </row>
    <row r="116" spans="1:10" ht="16.5" customHeight="1" x14ac:dyDescent="0.75">
      <c r="C116" s="3" t="s">
        <v>114</v>
      </c>
      <c r="H116" s="42"/>
      <c r="J116" s="16"/>
    </row>
    <row r="117" spans="1:10" ht="16.5" customHeight="1" thickBot="1" x14ac:dyDescent="0.8">
      <c r="D117" s="3" t="s">
        <v>76</v>
      </c>
      <c r="H117" s="45">
        <v>2096000000</v>
      </c>
      <c r="I117" s="16"/>
      <c r="J117" s="20">
        <v>2096000000</v>
      </c>
    </row>
    <row r="118" spans="1:10" ht="16.5" customHeight="1" thickTop="1" x14ac:dyDescent="0.75">
      <c r="H118" s="42"/>
      <c r="J118" s="16"/>
    </row>
    <row r="119" spans="1:10" ht="16.5" customHeight="1" x14ac:dyDescent="0.75">
      <c r="B119" s="3" t="s">
        <v>34</v>
      </c>
      <c r="H119" s="42"/>
      <c r="J119" s="16"/>
    </row>
    <row r="120" spans="1:10" ht="16.5" customHeight="1" x14ac:dyDescent="0.75">
      <c r="C120" s="48" t="s">
        <v>114</v>
      </c>
      <c r="H120" s="44"/>
      <c r="J120" s="16"/>
    </row>
    <row r="121" spans="1:10" ht="16.5" customHeight="1" x14ac:dyDescent="0.75">
      <c r="D121" s="3" t="s">
        <v>77</v>
      </c>
      <c r="H121" s="44">
        <v>2096000000</v>
      </c>
      <c r="I121" s="16"/>
      <c r="J121" s="16">
        <v>2096000000</v>
      </c>
    </row>
    <row r="122" spans="1:10" ht="16.5" customHeight="1" x14ac:dyDescent="0.75">
      <c r="A122" s="3" t="s">
        <v>105</v>
      </c>
      <c r="H122" s="44">
        <v>1902427997</v>
      </c>
      <c r="I122" s="16"/>
      <c r="J122" s="16">
        <v>1902427997</v>
      </c>
    </row>
    <row r="123" spans="1:10" ht="16.5" customHeight="1" x14ac:dyDescent="0.75">
      <c r="A123" s="23" t="s">
        <v>31</v>
      </c>
      <c r="H123" s="44"/>
      <c r="I123" s="19"/>
      <c r="J123" s="16"/>
    </row>
    <row r="124" spans="1:10" ht="16.5" customHeight="1" x14ac:dyDescent="0.75">
      <c r="B124" s="3" t="s">
        <v>41</v>
      </c>
      <c r="H124" s="44"/>
      <c r="J124" s="16"/>
    </row>
    <row r="125" spans="1:10" ht="16.5" customHeight="1" x14ac:dyDescent="0.75">
      <c r="C125" s="3" t="s">
        <v>83</v>
      </c>
      <c r="H125" s="44">
        <v>100000000</v>
      </c>
      <c r="J125" s="16">
        <v>100000000</v>
      </c>
    </row>
    <row r="126" spans="1:10" ht="16.5" customHeight="1" x14ac:dyDescent="0.75">
      <c r="B126" s="24" t="s">
        <v>40</v>
      </c>
      <c r="H126" s="43">
        <v>439075561</v>
      </c>
      <c r="I126" s="19"/>
      <c r="J126" s="17">
        <v>409704613</v>
      </c>
    </row>
    <row r="127" spans="1:10" ht="16.5" customHeight="1" x14ac:dyDescent="0.75">
      <c r="B127" s="24"/>
      <c r="H127" s="44"/>
      <c r="I127" s="19"/>
      <c r="J127" s="18"/>
    </row>
    <row r="128" spans="1:10" ht="16.5" customHeight="1" x14ac:dyDescent="0.75">
      <c r="A128" s="158" t="s">
        <v>69</v>
      </c>
      <c r="H128" s="43">
        <f>SUM(H121:H126)</f>
        <v>4537503558</v>
      </c>
      <c r="J128" s="17">
        <f>SUM(J121:J126)</f>
        <v>4508132610</v>
      </c>
    </row>
    <row r="129" spans="1:10" ht="16.5" customHeight="1" x14ac:dyDescent="0.75">
      <c r="C129" s="158"/>
      <c r="H129" s="44"/>
      <c r="I129" s="19"/>
      <c r="J129" s="18"/>
    </row>
    <row r="130" spans="1:10" ht="16.5" customHeight="1" thickBot="1" x14ac:dyDescent="0.8">
      <c r="A130" s="158" t="s">
        <v>70</v>
      </c>
      <c r="B130" s="158"/>
      <c r="H130" s="45">
        <f>SUM(H83+H128)</f>
        <v>8419013745</v>
      </c>
      <c r="J130" s="20">
        <f>SUM(J83+J128)</f>
        <v>8777773328</v>
      </c>
    </row>
    <row r="131" spans="1:10" ht="16.5" customHeight="1" thickTop="1" x14ac:dyDescent="0.75">
      <c r="A131" s="158"/>
      <c r="B131" s="158"/>
      <c r="H131" s="18"/>
      <c r="J131" s="18"/>
    </row>
    <row r="132" spans="1:10" ht="16.5" customHeight="1" x14ac:dyDescent="0.75">
      <c r="A132" s="158"/>
      <c r="B132" s="158"/>
      <c r="H132" s="18"/>
      <c r="J132" s="18"/>
    </row>
    <row r="133" spans="1:10" ht="16.5" customHeight="1" x14ac:dyDescent="0.75">
      <c r="A133" s="158"/>
      <c r="B133" s="158"/>
      <c r="H133" s="18"/>
      <c r="J133" s="18"/>
    </row>
    <row r="134" spans="1:10" ht="16.5" customHeight="1" x14ac:dyDescent="0.75">
      <c r="A134" s="158"/>
      <c r="B134" s="158"/>
      <c r="H134" s="18"/>
      <c r="J134" s="18"/>
    </row>
    <row r="135" spans="1:10" ht="16.5" customHeight="1" x14ac:dyDescent="0.75">
      <c r="A135" s="158"/>
      <c r="B135" s="158"/>
      <c r="H135" s="18"/>
      <c r="J135" s="18"/>
    </row>
    <row r="136" spans="1:10" ht="16.5" customHeight="1" x14ac:dyDescent="0.75">
      <c r="A136" s="158"/>
      <c r="B136" s="158"/>
      <c r="H136" s="18"/>
      <c r="J136" s="18"/>
    </row>
    <row r="137" spans="1:10" ht="16.5" customHeight="1" x14ac:dyDescent="0.75">
      <c r="A137" s="158"/>
      <c r="B137" s="158"/>
      <c r="H137" s="18"/>
      <c r="J137" s="18"/>
    </row>
    <row r="138" spans="1:10" ht="16.5" customHeight="1" x14ac:dyDescent="0.75">
      <c r="A138" s="158"/>
      <c r="B138" s="158"/>
      <c r="H138" s="18"/>
      <c r="J138" s="18"/>
    </row>
    <row r="139" spans="1:10" ht="16.5" customHeight="1" x14ac:dyDescent="0.75">
      <c r="A139" s="158"/>
      <c r="B139" s="158"/>
      <c r="H139" s="18"/>
      <c r="J139" s="18"/>
    </row>
    <row r="140" spans="1:10" ht="16.5" customHeight="1" x14ac:dyDescent="0.75">
      <c r="A140" s="158"/>
      <c r="B140" s="158"/>
      <c r="H140" s="18"/>
      <c r="J140" s="18"/>
    </row>
    <row r="141" spans="1:10" ht="16.5" customHeight="1" x14ac:dyDescent="0.75">
      <c r="A141" s="158"/>
      <c r="B141" s="158"/>
      <c r="H141" s="18"/>
      <c r="J141" s="18"/>
    </row>
    <row r="142" spans="1:10" ht="16.5" customHeight="1" x14ac:dyDescent="0.75">
      <c r="A142" s="158"/>
      <c r="B142" s="158"/>
      <c r="H142" s="18"/>
      <c r="J142" s="18"/>
    </row>
    <row r="143" spans="1:10" ht="16.5" hidden="1" customHeight="1" x14ac:dyDescent="0.75">
      <c r="A143" s="158"/>
      <c r="B143" s="158"/>
      <c r="H143" s="18"/>
      <c r="J143" s="18"/>
    </row>
    <row r="144" spans="1:10" ht="16.5" customHeight="1" x14ac:dyDescent="0.75">
      <c r="A144" s="158"/>
      <c r="B144" s="158"/>
      <c r="H144" s="18"/>
      <c r="J144" s="18"/>
    </row>
    <row r="145" spans="1:10" ht="16.5" customHeight="1" x14ac:dyDescent="0.75">
      <c r="A145" s="158"/>
      <c r="B145" s="158"/>
      <c r="H145" s="18"/>
      <c r="J145" s="18"/>
    </row>
    <row r="146" spans="1:10" ht="16.5" customHeight="1" x14ac:dyDescent="0.75">
      <c r="A146" s="158"/>
      <c r="B146" s="158"/>
      <c r="H146" s="18"/>
      <c r="J146" s="18"/>
    </row>
    <row r="147" spans="1:10" ht="16.5" customHeight="1" x14ac:dyDescent="0.75">
      <c r="A147" s="158"/>
      <c r="B147" s="158"/>
      <c r="H147" s="18"/>
      <c r="J147" s="18"/>
    </row>
    <row r="148" spans="1:10" ht="12.75" customHeight="1" x14ac:dyDescent="0.75">
      <c r="A148" s="158"/>
      <c r="B148" s="158"/>
      <c r="H148" s="18"/>
      <c r="J148" s="18"/>
    </row>
    <row r="149" spans="1:10" ht="22" customHeight="1" x14ac:dyDescent="0.75">
      <c r="A149" s="165" t="str">
        <f>A50</f>
        <v xml:space="preserve">The accompanying notes are an integral part of these company interim financial information. </v>
      </c>
      <c r="B149" s="165"/>
      <c r="C149" s="165"/>
      <c r="D149" s="165"/>
      <c r="E149" s="165"/>
      <c r="F149" s="165"/>
      <c r="G149" s="165"/>
      <c r="H149" s="165"/>
      <c r="I149" s="165"/>
      <c r="J149" s="165"/>
    </row>
  </sheetData>
  <mergeCells count="5">
    <mergeCell ref="A11:D11"/>
    <mergeCell ref="A50:J50"/>
    <mergeCell ref="A149:J149"/>
    <mergeCell ref="A46:J46"/>
    <mergeCell ref="A99:J99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x="12" man="1"/>
    <brk id="9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"/>
  <sheetViews>
    <sheetView zoomScaleNormal="100" zoomScaleSheetLayoutView="100" workbookViewId="0">
      <selection activeCell="J1" sqref="J1"/>
    </sheetView>
  </sheetViews>
  <sheetFormatPr defaultColWidth="13" defaultRowHeight="16.5" customHeight="1" x14ac:dyDescent="0.75"/>
  <cols>
    <col min="1" max="3" width="1.69921875" style="50" customWidth="1"/>
    <col min="4" max="4" width="37.296875" style="50" customWidth="1"/>
    <col min="5" max="5" width="1.69921875" style="50" customWidth="1"/>
    <col min="6" max="6" width="3.8984375" style="51" customWidth="1"/>
    <col min="7" max="7" width="6.59765625" style="52" customWidth="1"/>
    <col min="8" max="8" width="1.3984375" style="52" customWidth="1"/>
    <col min="9" max="9" width="15.69921875" style="52" customWidth="1"/>
    <col min="10" max="10" width="1.3984375" style="51" customWidth="1"/>
    <col min="11" max="11" width="15.69921875" style="132" customWidth="1"/>
    <col min="12" max="12" width="14" style="53" bestFit="1" customWidth="1"/>
    <col min="13" max="16384" width="13" style="50"/>
  </cols>
  <sheetData>
    <row r="1" spans="1:11" ht="16.5" customHeight="1" x14ac:dyDescent="0.75">
      <c r="A1" s="49" t="str">
        <f>'eng2-4'!A1</f>
        <v>Saksiam Leasing Public Company Limited</v>
      </c>
    </row>
    <row r="2" spans="1:11" ht="16.5" customHeight="1" x14ac:dyDescent="0.75">
      <c r="A2" s="49" t="s">
        <v>45</v>
      </c>
    </row>
    <row r="3" spans="1:11" ht="16.5" customHeight="1" x14ac:dyDescent="0.75">
      <c r="A3" s="54" t="s">
        <v>151</v>
      </c>
      <c r="B3" s="55"/>
      <c r="C3" s="55"/>
      <c r="D3" s="55"/>
      <c r="E3" s="55"/>
      <c r="F3" s="56"/>
      <c r="G3" s="57"/>
      <c r="H3" s="57"/>
      <c r="I3" s="57"/>
      <c r="J3" s="56"/>
      <c r="K3" s="35"/>
    </row>
    <row r="4" spans="1:11" ht="16.5" customHeight="1" x14ac:dyDescent="0.75">
      <c r="A4" s="49"/>
    </row>
    <row r="5" spans="1:11" ht="16.5" customHeight="1" x14ac:dyDescent="0.75">
      <c r="A5" s="49"/>
      <c r="K5" s="133"/>
    </row>
    <row r="6" spans="1:11" ht="16.5" customHeight="1" x14ac:dyDescent="0.75">
      <c r="I6" s="58" t="s">
        <v>95</v>
      </c>
      <c r="J6" s="58"/>
      <c r="K6" s="58" t="s">
        <v>95</v>
      </c>
    </row>
    <row r="7" spans="1:11" ht="16.5" customHeight="1" x14ac:dyDescent="0.75">
      <c r="I7" s="59">
        <v>2021</v>
      </c>
      <c r="J7" s="50"/>
      <c r="K7" s="134">
        <v>2020</v>
      </c>
    </row>
    <row r="8" spans="1:11" ht="16.5" customHeight="1" x14ac:dyDescent="0.75">
      <c r="F8" s="60"/>
      <c r="G8" s="61" t="s">
        <v>0</v>
      </c>
      <c r="H8" s="62"/>
      <c r="I8" s="63" t="s">
        <v>1</v>
      </c>
      <c r="J8" s="64"/>
      <c r="K8" s="135" t="s">
        <v>1</v>
      </c>
    </row>
    <row r="9" spans="1:11" ht="16.5" customHeight="1" x14ac:dyDescent="0.75">
      <c r="F9" s="60"/>
      <c r="G9" s="62"/>
      <c r="H9" s="62"/>
      <c r="I9" s="65"/>
      <c r="J9" s="64"/>
      <c r="K9" s="136"/>
    </row>
    <row r="10" spans="1:11" ht="16.5" customHeight="1" x14ac:dyDescent="0.75">
      <c r="A10" s="49" t="s">
        <v>92</v>
      </c>
      <c r="F10" s="60"/>
      <c r="G10" s="62"/>
      <c r="H10" s="62"/>
      <c r="I10" s="65"/>
      <c r="J10" s="64"/>
      <c r="K10" s="136"/>
    </row>
    <row r="11" spans="1:11" ht="16.5" customHeight="1" x14ac:dyDescent="0.75">
      <c r="F11" s="60"/>
      <c r="G11" s="62"/>
      <c r="H11" s="62"/>
      <c r="I11" s="65"/>
      <c r="J11" s="64"/>
      <c r="K11" s="136"/>
    </row>
    <row r="12" spans="1:11" ht="16.5" customHeight="1" x14ac:dyDescent="0.75">
      <c r="A12" s="50" t="s">
        <v>27</v>
      </c>
      <c r="I12" s="67">
        <v>438189749</v>
      </c>
      <c r="K12" s="137">
        <v>398618816</v>
      </c>
    </row>
    <row r="13" spans="1:11" ht="16.5" customHeight="1" x14ac:dyDescent="0.75">
      <c r="A13" s="50" t="s">
        <v>37</v>
      </c>
      <c r="I13" s="67">
        <v>1399333</v>
      </c>
      <c r="K13" s="137">
        <v>346481</v>
      </c>
    </row>
    <row r="14" spans="1:11" ht="16.5" customHeight="1" x14ac:dyDescent="0.75">
      <c r="A14" s="50" t="s">
        <v>5</v>
      </c>
      <c r="I14" s="69">
        <v>1844703</v>
      </c>
      <c r="K14" s="138">
        <v>713296</v>
      </c>
    </row>
    <row r="15" spans="1:11" ht="16.5" customHeight="1" x14ac:dyDescent="0.75">
      <c r="I15" s="71"/>
      <c r="K15" s="139"/>
    </row>
    <row r="16" spans="1:11" ht="16.5" customHeight="1" x14ac:dyDescent="0.75">
      <c r="A16" s="49" t="s">
        <v>42</v>
      </c>
      <c r="I16" s="72">
        <f>SUM(I12:I15)</f>
        <v>441433785</v>
      </c>
      <c r="K16" s="140">
        <f>SUM(K12:K15)</f>
        <v>399678593</v>
      </c>
    </row>
    <row r="17" spans="1:13" ht="16.5" customHeight="1" x14ac:dyDescent="0.75">
      <c r="C17" s="49"/>
      <c r="I17" s="73"/>
    </row>
    <row r="18" spans="1:13" ht="16.5" customHeight="1" x14ac:dyDescent="0.75">
      <c r="C18" s="49"/>
      <c r="I18" s="73"/>
    </row>
    <row r="19" spans="1:13" ht="16.5" customHeight="1" x14ac:dyDescent="0.75">
      <c r="A19" s="49" t="s">
        <v>4</v>
      </c>
      <c r="I19" s="73"/>
    </row>
    <row r="20" spans="1:13" ht="16.5" customHeight="1" x14ac:dyDescent="0.75">
      <c r="A20" s="49"/>
      <c r="I20" s="73"/>
    </row>
    <row r="21" spans="1:13" ht="16.5" customHeight="1" x14ac:dyDescent="0.75">
      <c r="A21" s="50" t="s">
        <v>119</v>
      </c>
      <c r="G21" s="74"/>
      <c r="I21" s="67">
        <v>8852091</v>
      </c>
      <c r="K21" s="137">
        <v>2829566</v>
      </c>
    </row>
    <row r="22" spans="1:13" ht="16.399999999999999" customHeight="1" x14ac:dyDescent="0.75">
      <c r="A22" s="50" t="s">
        <v>28</v>
      </c>
      <c r="G22" s="74"/>
      <c r="I22" s="67">
        <v>228654777</v>
      </c>
      <c r="K22" s="137">
        <v>193000687</v>
      </c>
      <c r="M22" s="53"/>
    </row>
    <row r="23" spans="1:13" ht="16.5" customHeight="1" x14ac:dyDescent="0.75">
      <c r="A23" s="50" t="s">
        <v>117</v>
      </c>
      <c r="G23" s="74"/>
      <c r="I23" s="75">
        <v>11749523</v>
      </c>
      <c r="J23" s="76"/>
      <c r="K23" s="141">
        <v>-13408722</v>
      </c>
      <c r="M23" s="53"/>
    </row>
    <row r="24" spans="1:13" ht="16.5" customHeight="1" x14ac:dyDescent="0.75">
      <c r="A24" s="50" t="s">
        <v>21</v>
      </c>
      <c r="G24" s="74"/>
      <c r="I24" s="69">
        <v>21334068</v>
      </c>
      <c r="J24" s="76"/>
      <c r="K24" s="138">
        <v>31057948</v>
      </c>
    </row>
    <row r="25" spans="1:13" ht="16.5" customHeight="1" x14ac:dyDescent="0.75">
      <c r="I25" s="71"/>
      <c r="K25" s="139"/>
    </row>
    <row r="26" spans="1:13" ht="16.5" customHeight="1" x14ac:dyDescent="0.75">
      <c r="A26" s="49" t="s">
        <v>14</v>
      </c>
      <c r="I26" s="72">
        <f>SUM(I21:I24)</f>
        <v>270590459</v>
      </c>
      <c r="K26" s="140">
        <f>SUM(K21:K24)</f>
        <v>213479479</v>
      </c>
    </row>
    <row r="27" spans="1:13" ht="16.5" customHeight="1" x14ac:dyDescent="0.75">
      <c r="A27" s="49"/>
      <c r="I27" s="71"/>
      <c r="K27" s="139"/>
    </row>
    <row r="28" spans="1:13" ht="16.5" customHeight="1" x14ac:dyDescent="0.75">
      <c r="A28" s="49" t="s">
        <v>38</v>
      </c>
      <c r="I28" s="67">
        <f>+I16-I26</f>
        <v>170843326</v>
      </c>
      <c r="J28" s="68"/>
      <c r="K28" s="139">
        <f>+K16-K26</f>
        <v>186199114</v>
      </c>
    </row>
    <row r="29" spans="1:13" ht="16.5" customHeight="1" x14ac:dyDescent="0.75">
      <c r="A29" s="50" t="s">
        <v>39</v>
      </c>
      <c r="G29" s="52">
        <v>16</v>
      </c>
      <c r="I29" s="78">
        <v>33754322</v>
      </c>
      <c r="K29" s="142">
        <v>36785474</v>
      </c>
      <c r="M29" s="53"/>
    </row>
    <row r="30" spans="1:13" ht="16.5" customHeight="1" x14ac:dyDescent="0.75">
      <c r="I30" s="71"/>
      <c r="K30" s="139"/>
    </row>
    <row r="31" spans="1:13" ht="16.5" customHeight="1" thickBot="1" x14ac:dyDescent="0.35">
      <c r="A31" s="80" t="s">
        <v>127</v>
      </c>
      <c r="I31" s="150">
        <f>SUM(I28-I29)</f>
        <v>137089004</v>
      </c>
      <c r="K31" s="151">
        <f>SUM(K28-K29)</f>
        <v>149413640</v>
      </c>
      <c r="M31" s="79"/>
    </row>
    <row r="32" spans="1:13" ht="16.5" customHeight="1" thickTop="1" x14ac:dyDescent="0.75">
      <c r="A32" s="49"/>
      <c r="I32" s="71"/>
      <c r="K32" s="139"/>
      <c r="M32" s="79"/>
    </row>
    <row r="33" spans="1:13" ht="16.5" customHeight="1" x14ac:dyDescent="0.75">
      <c r="A33" s="49"/>
      <c r="I33" s="71"/>
      <c r="K33" s="139"/>
      <c r="M33" s="79"/>
    </row>
    <row r="34" spans="1:13" ht="16.5" customHeight="1" x14ac:dyDescent="0.75">
      <c r="A34" s="49" t="s">
        <v>29</v>
      </c>
      <c r="I34" s="73"/>
    </row>
    <row r="35" spans="1:13" ht="16.5" customHeight="1" x14ac:dyDescent="0.75">
      <c r="I35" s="73"/>
    </row>
    <row r="36" spans="1:13" ht="16.5" customHeight="1" thickBot="1" x14ac:dyDescent="0.8">
      <c r="A36" s="50" t="s">
        <v>30</v>
      </c>
      <c r="G36" s="52">
        <v>17</v>
      </c>
      <c r="I36" s="83">
        <v>7.0000000000000007E-2</v>
      </c>
      <c r="J36" s="84"/>
      <c r="K36" s="143">
        <f>+K31/1550000000</f>
        <v>9.6395896774193551E-2</v>
      </c>
      <c r="L36" s="84"/>
    </row>
    <row r="37" spans="1:13" ht="16.5" customHeight="1" thickTop="1" x14ac:dyDescent="0.75"/>
    <row r="45" spans="1:13" ht="16.5" hidden="1" customHeight="1" x14ac:dyDescent="0.75"/>
    <row r="49" spans="1:11" ht="13.5" customHeight="1" x14ac:dyDescent="0.75"/>
    <row r="50" spans="1:11" ht="22" customHeight="1" x14ac:dyDescent="0.75">
      <c r="A50" s="55" t="s">
        <v>100</v>
      </c>
      <c r="B50" s="55"/>
      <c r="C50" s="55"/>
      <c r="D50" s="55"/>
      <c r="E50" s="55"/>
      <c r="F50" s="56"/>
      <c r="G50" s="57"/>
      <c r="H50" s="57"/>
      <c r="I50" s="57"/>
      <c r="J50" s="56"/>
      <c r="K50" s="35"/>
    </row>
    <row r="88" spans="2:2" ht="16.5" customHeight="1" x14ac:dyDescent="0.75">
      <c r="B88" s="85"/>
    </row>
  </sheetData>
  <pageMargins left="1.2" right="0.75" top="0.5" bottom="0.6" header="0.49" footer="0.4"/>
  <pageSetup paperSize="9" firstPageNumber="5" fitToHeight="3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zoomScaleNormal="100" zoomScaleSheetLayoutView="100" workbookViewId="0">
      <selection activeCell="O13" sqref="O13"/>
    </sheetView>
  </sheetViews>
  <sheetFormatPr defaultColWidth="13" defaultRowHeight="16.5" customHeight="1" x14ac:dyDescent="0.75"/>
  <cols>
    <col min="1" max="3" width="1.69921875" style="50" customWidth="1"/>
    <col min="4" max="4" width="37.09765625" style="50" customWidth="1"/>
    <col min="5" max="5" width="1.8984375" style="50" customWidth="1"/>
    <col min="6" max="6" width="3.8984375" style="51" customWidth="1"/>
    <col min="7" max="7" width="6.59765625" style="52" customWidth="1"/>
    <col min="8" max="8" width="1.3984375" style="52" customWidth="1"/>
    <col min="9" max="9" width="15.69921875" style="52" customWidth="1"/>
    <col min="10" max="10" width="1.3984375" style="51" customWidth="1"/>
    <col min="11" max="11" width="15.69921875" style="132" customWidth="1"/>
    <col min="12" max="12" width="14" style="53" bestFit="1" customWidth="1"/>
    <col min="13" max="16384" width="13" style="50"/>
  </cols>
  <sheetData>
    <row r="1" spans="1:13" ht="16.5" customHeight="1" x14ac:dyDescent="0.75">
      <c r="A1" s="49" t="str">
        <f>'eng2-4'!A1</f>
        <v>Saksiam Leasing Public Company Limited</v>
      </c>
    </row>
    <row r="2" spans="1:13" ht="16.5" customHeight="1" x14ac:dyDescent="0.75">
      <c r="A2" s="49" t="s">
        <v>45</v>
      </c>
    </row>
    <row r="3" spans="1:13" ht="16.5" customHeight="1" x14ac:dyDescent="0.75">
      <c r="A3" s="54" t="s">
        <v>137</v>
      </c>
      <c r="B3" s="55"/>
      <c r="C3" s="55"/>
      <c r="D3" s="55"/>
      <c r="E3" s="55"/>
      <c r="F3" s="56"/>
      <c r="G3" s="57"/>
      <c r="H3" s="57"/>
      <c r="I3" s="57"/>
      <c r="J3" s="56"/>
      <c r="K3" s="35"/>
    </row>
    <row r="4" spans="1:13" ht="16.5" customHeight="1" x14ac:dyDescent="0.75">
      <c r="A4" s="49"/>
    </row>
    <row r="5" spans="1:13" ht="16.5" customHeight="1" x14ac:dyDescent="0.75">
      <c r="A5" s="49"/>
      <c r="K5" s="133"/>
    </row>
    <row r="6" spans="1:13" ht="16.5" customHeight="1" x14ac:dyDescent="0.75">
      <c r="I6" s="58" t="s">
        <v>95</v>
      </c>
      <c r="J6" s="58"/>
      <c r="K6" s="58" t="s">
        <v>95</v>
      </c>
    </row>
    <row r="7" spans="1:13" ht="16.5" customHeight="1" x14ac:dyDescent="0.75">
      <c r="I7" s="59">
        <v>2021</v>
      </c>
      <c r="J7" s="50"/>
      <c r="K7" s="134">
        <v>2020</v>
      </c>
    </row>
    <row r="8" spans="1:13" s="53" customFormat="1" ht="16.5" customHeight="1" x14ac:dyDescent="0.75">
      <c r="A8" s="50"/>
      <c r="B8" s="50"/>
      <c r="C8" s="50"/>
      <c r="D8" s="50"/>
      <c r="E8" s="50"/>
      <c r="F8" s="60"/>
      <c r="G8" s="61" t="s">
        <v>0</v>
      </c>
      <c r="H8" s="62"/>
      <c r="I8" s="63" t="s">
        <v>1</v>
      </c>
      <c r="J8" s="64"/>
      <c r="K8" s="135" t="s">
        <v>1</v>
      </c>
      <c r="M8" s="50"/>
    </row>
    <row r="9" spans="1:13" s="53" customFormat="1" ht="16.5" customHeight="1" x14ac:dyDescent="0.75">
      <c r="A9" s="50"/>
      <c r="B9" s="50"/>
      <c r="C9" s="50"/>
      <c r="D9" s="50"/>
      <c r="E9" s="50"/>
      <c r="F9" s="60"/>
      <c r="G9" s="62"/>
      <c r="H9" s="62"/>
      <c r="I9" s="65"/>
      <c r="J9" s="64"/>
      <c r="K9" s="136"/>
      <c r="M9" s="50"/>
    </row>
    <row r="10" spans="1:13" s="53" customFormat="1" ht="16.5" customHeight="1" x14ac:dyDescent="0.75">
      <c r="A10" s="49" t="s">
        <v>92</v>
      </c>
      <c r="B10" s="50"/>
      <c r="C10" s="50"/>
      <c r="D10" s="50"/>
      <c r="E10" s="50"/>
      <c r="F10" s="60"/>
      <c r="G10" s="62"/>
      <c r="H10" s="62"/>
      <c r="I10" s="65"/>
      <c r="J10" s="64"/>
      <c r="K10" s="136"/>
      <c r="M10" s="50"/>
    </row>
    <row r="11" spans="1:13" s="53" customFormat="1" ht="16.5" customHeight="1" x14ac:dyDescent="0.75">
      <c r="A11" s="50"/>
      <c r="B11" s="50"/>
      <c r="C11" s="50"/>
      <c r="D11" s="50"/>
      <c r="E11" s="50"/>
      <c r="F11" s="60"/>
      <c r="G11" s="62"/>
      <c r="H11" s="62"/>
      <c r="I11" s="65"/>
      <c r="J11" s="64"/>
      <c r="K11" s="136"/>
      <c r="M11" s="50"/>
    </row>
    <row r="12" spans="1:13" s="53" customFormat="1" ht="16.5" customHeight="1" x14ac:dyDescent="0.75">
      <c r="A12" s="50" t="s">
        <v>27</v>
      </c>
      <c r="B12" s="50"/>
      <c r="C12" s="50"/>
      <c r="D12" s="50"/>
      <c r="E12" s="50"/>
      <c r="F12" s="51"/>
      <c r="G12" s="52"/>
      <c r="H12" s="52"/>
      <c r="I12" s="67">
        <v>831058878</v>
      </c>
      <c r="J12" s="51"/>
      <c r="K12" s="137">
        <v>815025976</v>
      </c>
      <c r="M12" s="50"/>
    </row>
    <row r="13" spans="1:13" s="53" customFormat="1" ht="16.5" customHeight="1" x14ac:dyDescent="0.75">
      <c r="A13" s="50" t="s">
        <v>37</v>
      </c>
      <c r="B13" s="50"/>
      <c r="C13" s="50"/>
      <c r="D13" s="50"/>
      <c r="E13" s="50"/>
      <c r="F13" s="51"/>
      <c r="G13" s="52"/>
      <c r="H13" s="52"/>
      <c r="I13" s="67">
        <v>2551808</v>
      </c>
      <c r="J13" s="51"/>
      <c r="K13" s="137">
        <v>688283</v>
      </c>
      <c r="M13" s="50"/>
    </row>
    <row r="14" spans="1:13" s="53" customFormat="1" ht="16.5" customHeight="1" x14ac:dyDescent="0.75">
      <c r="A14" s="50" t="s">
        <v>5</v>
      </c>
      <c r="B14" s="50"/>
      <c r="C14" s="50"/>
      <c r="D14" s="50"/>
      <c r="E14" s="50"/>
      <c r="F14" s="51"/>
      <c r="G14" s="52"/>
      <c r="H14" s="52"/>
      <c r="I14" s="69">
        <v>4055579</v>
      </c>
      <c r="J14" s="51"/>
      <c r="K14" s="138">
        <v>2269162</v>
      </c>
      <c r="M14" s="50"/>
    </row>
    <row r="15" spans="1:13" s="53" customFormat="1" ht="16.5" customHeight="1" x14ac:dyDescent="0.75">
      <c r="A15" s="50"/>
      <c r="B15" s="50"/>
      <c r="C15" s="50"/>
      <c r="D15" s="50"/>
      <c r="E15" s="50"/>
      <c r="F15" s="51"/>
      <c r="G15" s="52"/>
      <c r="H15" s="52"/>
      <c r="I15" s="71"/>
      <c r="J15" s="51"/>
      <c r="K15" s="139"/>
      <c r="M15" s="50"/>
    </row>
    <row r="16" spans="1:13" s="53" customFormat="1" ht="16.5" customHeight="1" x14ac:dyDescent="0.75">
      <c r="A16" s="49" t="s">
        <v>42</v>
      </c>
      <c r="B16" s="50"/>
      <c r="C16" s="50"/>
      <c r="D16" s="50"/>
      <c r="E16" s="50"/>
      <c r="F16" s="51"/>
      <c r="G16" s="52"/>
      <c r="H16" s="52"/>
      <c r="I16" s="72">
        <f>SUM(I12:I15)</f>
        <v>837666265</v>
      </c>
      <c r="J16" s="51"/>
      <c r="K16" s="140">
        <f>SUM(K12:K15)</f>
        <v>817983421</v>
      </c>
      <c r="M16" s="50"/>
    </row>
    <row r="17" spans="1:13" s="53" customFormat="1" ht="16.5" customHeight="1" x14ac:dyDescent="0.75">
      <c r="A17" s="50"/>
      <c r="B17" s="50"/>
      <c r="C17" s="49"/>
      <c r="D17" s="50"/>
      <c r="E17" s="50"/>
      <c r="F17" s="51"/>
      <c r="G17" s="52"/>
      <c r="H17" s="52"/>
      <c r="I17" s="73"/>
      <c r="J17" s="51"/>
      <c r="K17" s="132"/>
      <c r="M17" s="50"/>
    </row>
    <row r="18" spans="1:13" s="53" customFormat="1" ht="16.5" customHeight="1" x14ac:dyDescent="0.75">
      <c r="A18" s="50"/>
      <c r="B18" s="50"/>
      <c r="C18" s="49"/>
      <c r="D18" s="50"/>
      <c r="E18" s="50"/>
      <c r="F18" s="51"/>
      <c r="G18" s="52"/>
      <c r="H18" s="52"/>
      <c r="I18" s="73"/>
      <c r="J18" s="51"/>
      <c r="K18" s="132"/>
      <c r="M18" s="50"/>
    </row>
    <row r="19" spans="1:13" ht="16.5" customHeight="1" x14ac:dyDescent="0.75">
      <c r="A19" s="49" t="s">
        <v>4</v>
      </c>
      <c r="I19" s="73"/>
    </row>
    <row r="20" spans="1:13" ht="16.5" customHeight="1" x14ac:dyDescent="0.75">
      <c r="A20" s="49"/>
      <c r="I20" s="73"/>
    </row>
    <row r="21" spans="1:13" ht="16.5" customHeight="1" x14ac:dyDescent="0.75">
      <c r="A21" s="50" t="s">
        <v>119</v>
      </c>
      <c r="G21" s="74"/>
      <c r="I21" s="67">
        <v>15216570</v>
      </c>
      <c r="K21" s="137">
        <v>7481412</v>
      </c>
    </row>
    <row r="22" spans="1:13" ht="16.5" customHeight="1" x14ac:dyDescent="0.75">
      <c r="A22" s="50" t="s">
        <v>28</v>
      </c>
      <c r="G22" s="74"/>
      <c r="I22" s="67">
        <v>440431578</v>
      </c>
      <c r="K22" s="137">
        <v>395744479</v>
      </c>
      <c r="M22" s="53"/>
    </row>
    <row r="23" spans="1:13" ht="16.5" customHeight="1" x14ac:dyDescent="0.75">
      <c r="A23" s="50" t="s">
        <v>117</v>
      </c>
      <c r="G23" s="74"/>
      <c r="I23" s="67">
        <v>16679133</v>
      </c>
      <c r="J23" s="76"/>
      <c r="K23" s="137">
        <v>28386278</v>
      </c>
      <c r="M23" s="53"/>
    </row>
    <row r="24" spans="1:13" ht="16.5" customHeight="1" x14ac:dyDescent="0.75">
      <c r="A24" s="50" t="s">
        <v>21</v>
      </c>
      <c r="G24" s="74"/>
      <c r="I24" s="69">
        <v>46679126</v>
      </c>
      <c r="J24" s="76"/>
      <c r="K24" s="138">
        <v>71962288</v>
      </c>
    </row>
    <row r="25" spans="1:13" ht="16.5" customHeight="1" x14ac:dyDescent="0.75">
      <c r="I25" s="71"/>
      <c r="K25" s="139"/>
    </row>
    <row r="26" spans="1:13" ht="16.5" customHeight="1" x14ac:dyDescent="0.75">
      <c r="A26" s="49" t="s">
        <v>14</v>
      </c>
      <c r="I26" s="72">
        <f>SUM(I21:I25)</f>
        <v>519006407</v>
      </c>
      <c r="K26" s="140">
        <f>SUM(K21:K25)</f>
        <v>503574457</v>
      </c>
    </row>
    <row r="27" spans="1:13" ht="16.5" customHeight="1" x14ac:dyDescent="0.75">
      <c r="A27" s="49"/>
      <c r="I27" s="71"/>
      <c r="K27" s="53"/>
    </row>
    <row r="28" spans="1:13" ht="16.5" customHeight="1" x14ac:dyDescent="0.75">
      <c r="A28" s="49" t="s">
        <v>38</v>
      </c>
      <c r="I28" s="71">
        <f>+I16-I26</f>
        <v>318659858</v>
      </c>
      <c r="J28" s="68"/>
      <c r="K28" s="139">
        <f>+K16-K26</f>
        <v>314408964</v>
      </c>
    </row>
    <row r="29" spans="1:13" ht="16.5" customHeight="1" x14ac:dyDescent="0.75">
      <c r="A29" s="50" t="s">
        <v>39</v>
      </c>
      <c r="G29" s="52">
        <v>16</v>
      </c>
      <c r="I29" s="78">
        <v>62921342</v>
      </c>
      <c r="K29" s="142">
        <v>61744386</v>
      </c>
      <c r="M29" s="53"/>
    </row>
    <row r="30" spans="1:13" ht="16.5" customHeight="1" x14ac:dyDescent="0.75">
      <c r="I30" s="71"/>
      <c r="K30" s="139"/>
    </row>
    <row r="31" spans="1:13" ht="16.5" customHeight="1" thickBot="1" x14ac:dyDescent="0.35">
      <c r="A31" s="80" t="s">
        <v>127</v>
      </c>
      <c r="I31" s="150">
        <f>SUM(I28-I29)</f>
        <v>255738516</v>
      </c>
      <c r="K31" s="151">
        <f>SUM(K28-K29)</f>
        <v>252664578</v>
      </c>
      <c r="M31" s="79"/>
    </row>
    <row r="32" spans="1:13" ht="16.5" customHeight="1" thickTop="1" x14ac:dyDescent="0.75">
      <c r="A32" s="49"/>
      <c r="I32" s="71"/>
      <c r="K32" s="139"/>
      <c r="M32" s="79"/>
    </row>
    <row r="33" spans="1:13" ht="16.5" customHeight="1" x14ac:dyDescent="0.75">
      <c r="A33" s="49"/>
      <c r="I33" s="71"/>
      <c r="K33" s="139"/>
      <c r="M33" s="79"/>
    </row>
    <row r="34" spans="1:13" ht="16.5" customHeight="1" x14ac:dyDescent="0.75">
      <c r="A34" s="49" t="s">
        <v>29</v>
      </c>
      <c r="I34" s="73"/>
    </row>
    <row r="35" spans="1:13" ht="16.5" customHeight="1" x14ac:dyDescent="0.75">
      <c r="I35" s="73"/>
    </row>
    <row r="36" spans="1:13" ht="16.5" customHeight="1" thickBot="1" x14ac:dyDescent="0.8">
      <c r="A36" s="50" t="s">
        <v>30</v>
      </c>
      <c r="G36" s="52">
        <v>17</v>
      </c>
      <c r="I36" s="83">
        <v>0.12</v>
      </c>
      <c r="J36" s="84"/>
      <c r="K36" s="143">
        <f>+K31/1550000000</f>
        <v>0.16300940516129031</v>
      </c>
      <c r="L36" s="84"/>
    </row>
    <row r="37" spans="1:13" ht="16.5" customHeight="1" thickTop="1" x14ac:dyDescent="0.75"/>
    <row r="41" spans="1:13" ht="15" customHeight="1" x14ac:dyDescent="0.75"/>
    <row r="48" spans="1:13" ht="15" customHeight="1" x14ac:dyDescent="0.75"/>
    <row r="49" spans="1:13" s="53" customFormat="1" ht="22" customHeight="1" x14ac:dyDescent="0.75">
      <c r="A49" s="55" t="s">
        <v>100</v>
      </c>
      <c r="B49" s="55"/>
      <c r="C49" s="55"/>
      <c r="D49" s="55"/>
      <c r="E49" s="55"/>
      <c r="F49" s="56"/>
      <c r="G49" s="57"/>
      <c r="H49" s="57"/>
      <c r="I49" s="57"/>
      <c r="J49" s="56"/>
      <c r="K49" s="35"/>
      <c r="M49" s="50"/>
    </row>
    <row r="87" spans="1:13" s="51" customFormat="1" ht="16.5" customHeight="1" x14ac:dyDescent="0.75">
      <c r="A87" s="50"/>
      <c r="B87" s="85"/>
      <c r="C87" s="50"/>
      <c r="D87" s="50"/>
      <c r="E87" s="50"/>
      <c r="G87" s="52"/>
      <c r="H87" s="52"/>
      <c r="I87" s="52"/>
      <c r="K87" s="132"/>
      <c r="L87" s="53"/>
      <c r="M87" s="50"/>
    </row>
    <row r="90" spans="1:13" s="51" customFormat="1" ht="16.5" customHeight="1" x14ac:dyDescent="0.75">
      <c r="A90" s="50"/>
      <c r="B90" s="50"/>
      <c r="C90" s="50"/>
      <c r="D90" s="50"/>
      <c r="E90" s="50"/>
      <c r="G90" s="52"/>
      <c r="H90" s="52"/>
      <c r="I90" s="52"/>
      <c r="K90" s="132"/>
      <c r="L90" s="53"/>
      <c r="M90" s="50"/>
    </row>
    <row r="91" spans="1:13" s="51" customFormat="1" ht="16.5" customHeight="1" x14ac:dyDescent="0.75">
      <c r="A91" s="50"/>
      <c r="B91" s="50"/>
      <c r="C91" s="50"/>
      <c r="D91" s="50"/>
      <c r="E91" s="50"/>
      <c r="G91" s="52"/>
      <c r="H91" s="52"/>
      <c r="I91" s="52"/>
      <c r="K91" s="132"/>
      <c r="L91" s="53"/>
      <c r="M91" s="50"/>
    </row>
    <row r="92" spans="1:13" s="51" customFormat="1" ht="16.5" customHeight="1" x14ac:dyDescent="0.75">
      <c r="A92" s="50"/>
      <c r="B92" s="50"/>
      <c r="C92" s="50"/>
      <c r="D92" s="50"/>
      <c r="E92" s="50"/>
      <c r="G92" s="52"/>
      <c r="H92" s="52"/>
      <c r="I92" s="52"/>
      <c r="K92" s="132"/>
      <c r="L92" s="53"/>
      <c r="M92" s="50"/>
    </row>
  </sheetData>
  <pageMargins left="1.2" right="0.75" top="0.5" bottom="0.6" header="0.49" footer="0.4"/>
  <pageSetup paperSize="9" firstPageNumber="6" fitToHeight="3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Normal="100" zoomScaleSheetLayoutView="90" workbookViewId="0">
      <selection activeCell="N1" sqref="N1"/>
    </sheetView>
  </sheetViews>
  <sheetFormatPr defaultColWidth="13" defaultRowHeight="16.5" customHeight="1" x14ac:dyDescent="0.75"/>
  <cols>
    <col min="1" max="3" width="1.69921875" style="50" customWidth="1"/>
    <col min="4" max="4" width="47.3984375" style="50" customWidth="1"/>
    <col min="5" max="5" width="5.8984375" style="50" customWidth="1"/>
    <col min="6" max="6" width="1.3984375" style="50" customWidth="1"/>
    <col min="7" max="7" width="15.69921875" style="52" customWidth="1"/>
    <col min="8" max="8" width="1.3984375" style="50" customWidth="1"/>
    <col min="9" max="9" width="14.3984375" style="68" customWidth="1"/>
    <col min="10" max="10" width="1.3984375" style="68" customWidth="1"/>
    <col min="11" max="11" width="15.09765625" style="68" customWidth="1"/>
    <col min="12" max="12" width="1.3984375" style="68" customWidth="1"/>
    <col min="13" max="13" width="16.09765625" style="68" customWidth="1"/>
    <col min="14" max="14" width="1.3984375" style="68" customWidth="1"/>
    <col min="15" max="15" width="15.296875" style="68" customWidth="1"/>
    <col min="16" max="16384" width="13" style="50"/>
  </cols>
  <sheetData>
    <row r="1" spans="1:15" ht="16.5" customHeight="1" x14ac:dyDescent="0.75">
      <c r="A1" s="49" t="str">
        <f>'eng2-4'!A1</f>
        <v>Saksiam Leasing Public Company Limited</v>
      </c>
    </row>
    <row r="2" spans="1:15" ht="16.5" customHeight="1" x14ac:dyDescent="0.75">
      <c r="A2" s="49" t="s">
        <v>71</v>
      </c>
    </row>
    <row r="3" spans="1:15" ht="16.5" customHeight="1" x14ac:dyDescent="0.75">
      <c r="A3" s="54" t="str">
        <f>'eng 6 (6M)'!A3</f>
        <v>For the six-month period ended 30 June 2021</v>
      </c>
      <c r="B3" s="55"/>
      <c r="C3" s="55"/>
      <c r="D3" s="55"/>
      <c r="E3" s="55"/>
      <c r="F3" s="55"/>
      <c r="G3" s="57"/>
      <c r="H3" s="55"/>
      <c r="I3" s="70"/>
      <c r="J3" s="70"/>
      <c r="K3" s="70"/>
      <c r="L3" s="70"/>
      <c r="M3" s="70"/>
      <c r="N3" s="70"/>
      <c r="O3" s="70"/>
    </row>
    <row r="4" spans="1:15" ht="16.5" customHeight="1" x14ac:dyDescent="0.75">
      <c r="A4" s="49"/>
    </row>
    <row r="5" spans="1:15" ht="16.5" customHeight="1" x14ac:dyDescent="0.75">
      <c r="A5" s="49"/>
    </row>
    <row r="6" spans="1:15" ht="16.5" customHeight="1" x14ac:dyDescent="0.75">
      <c r="A6" s="49"/>
      <c r="K6" s="167" t="s">
        <v>31</v>
      </c>
      <c r="L6" s="167"/>
      <c r="M6" s="167"/>
    </row>
    <row r="7" spans="1:15" ht="16.5" customHeight="1" x14ac:dyDescent="0.75">
      <c r="G7" s="66" t="s">
        <v>15</v>
      </c>
      <c r="I7" s="66" t="s">
        <v>103</v>
      </c>
      <c r="M7" s="50"/>
      <c r="N7" s="66"/>
      <c r="O7" s="66"/>
    </row>
    <row r="8" spans="1:15" ht="16.5" customHeight="1" x14ac:dyDescent="0.75">
      <c r="G8" s="66" t="s">
        <v>17</v>
      </c>
      <c r="I8" s="66" t="s">
        <v>17</v>
      </c>
      <c r="K8" s="66" t="s">
        <v>84</v>
      </c>
      <c r="M8" s="66"/>
      <c r="N8" s="66"/>
      <c r="O8" s="66"/>
    </row>
    <row r="9" spans="1:15" ht="16.5" customHeight="1" x14ac:dyDescent="0.75">
      <c r="G9" s="66" t="s">
        <v>16</v>
      </c>
      <c r="I9" s="66" t="s">
        <v>104</v>
      </c>
      <c r="J9" s="66"/>
      <c r="K9" s="66" t="s">
        <v>43</v>
      </c>
      <c r="L9" s="66"/>
      <c r="M9" s="66" t="s">
        <v>40</v>
      </c>
      <c r="N9" s="66"/>
      <c r="O9" s="66" t="s">
        <v>18</v>
      </c>
    </row>
    <row r="10" spans="1:15" ht="16.5" customHeight="1" x14ac:dyDescent="0.75">
      <c r="E10" s="161" t="s">
        <v>128</v>
      </c>
      <c r="F10" s="49"/>
      <c r="G10" s="63" t="s">
        <v>1</v>
      </c>
      <c r="I10" s="63" t="s">
        <v>1</v>
      </c>
      <c r="J10" s="66"/>
      <c r="K10" s="63" t="s">
        <v>1</v>
      </c>
      <c r="L10" s="66"/>
      <c r="M10" s="63" t="s">
        <v>1</v>
      </c>
      <c r="O10" s="63" t="s">
        <v>1</v>
      </c>
    </row>
    <row r="11" spans="1:15" ht="16.5" customHeight="1" x14ac:dyDescent="0.75">
      <c r="G11" s="79"/>
      <c r="O11" s="79"/>
    </row>
    <row r="12" spans="1:15" ht="16.5" customHeight="1" x14ac:dyDescent="0.75">
      <c r="A12" s="49" t="s">
        <v>110</v>
      </c>
      <c r="G12" s="68">
        <v>1550000000</v>
      </c>
      <c r="I12" s="68">
        <v>487500000</v>
      </c>
      <c r="K12" s="68">
        <v>71000000</v>
      </c>
      <c r="M12" s="68">
        <v>667134875</v>
      </c>
      <c r="O12" s="68">
        <f>SUM(G12:M12)</f>
        <v>2775634875</v>
      </c>
    </row>
    <row r="13" spans="1:15" ht="16.5" customHeight="1" x14ac:dyDescent="0.75">
      <c r="A13" s="50" t="s">
        <v>129</v>
      </c>
      <c r="E13" s="52">
        <v>20</v>
      </c>
      <c r="G13" s="68">
        <v>0</v>
      </c>
      <c r="H13" s="79"/>
      <c r="I13" s="68">
        <v>0</v>
      </c>
      <c r="K13" s="68">
        <v>0</v>
      </c>
      <c r="M13" s="68">
        <v>-42000000</v>
      </c>
      <c r="O13" s="68">
        <f>SUM(G13:M13)</f>
        <v>-42000000</v>
      </c>
    </row>
    <row r="14" spans="1:15" ht="16.5" customHeight="1" x14ac:dyDescent="0.75">
      <c r="A14" s="50" t="s">
        <v>127</v>
      </c>
      <c r="B14" s="86"/>
      <c r="G14" s="70" t="s">
        <v>89</v>
      </c>
      <c r="I14" s="70" t="s">
        <v>89</v>
      </c>
      <c r="K14" s="70" t="s">
        <v>89</v>
      </c>
      <c r="M14" s="70">
        <v>252664578</v>
      </c>
      <c r="O14" s="70">
        <f>SUM(G14:M14)</f>
        <v>252664578</v>
      </c>
    </row>
    <row r="15" spans="1:15" ht="16.5" customHeight="1" x14ac:dyDescent="0.75">
      <c r="G15" s="77"/>
      <c r="M15" s="77"/>
    </row>
    <row r="16" spans="1:15" ht="16.5" customHeight="1" thickBot="1" x14ac:dyDescent="0.8">
      <c r="A16" s="49" t="s">
        <v>130</v>
      </c>
      <c r="G16" s="82">
        <f>SUM(G12:G14)</f>
        <v>1550000000</v>
      </c>
      <c r="I16" s="82">
        <f>SUM(I12:I14)</f>
        <v>487500000</v>
      </c>
      <c r="K16" s="82">
        <f>SUM(K12:K14)</f>
        <v>71000000</v>
      </c>
      <c r="M16" s="82">
        <f>SUM(M12:M14)</f>
        <v>877799453</v>
      </c>
      <c r="O16" s="82">
        <f>SUM(O12:O14)</f>
        <v>2986299453</v>
      </c>
    </row>
    <row r="17" spans="1:15" ht="16.5" customHeight="1" thickTop="1" x14ac:dyDescent="0.75">
      <c r="A17" s="49"/>
      <c r="G17" s="68"/>
    </row>
    <row r="18" spans="1:15" ht="16.5" customHeight="1" x14ac:dyDescent="0.75">
      <c r="A18" s="49"/>
      <c r="G18" s="68"/>
    </row>
    <row r="19" spans="1:15" ht="16.5" customHeight="1" x14ac:dyDescent="0.75">
      <c r="A19" s="49" t="s">
        <v>125</v>
      </c>
      <c r="G19" s="71">
        <v>2096000000</v>
      </c>
      <c r="H19" s="51"/>
      <c r="I19" s="71">
        <v>1902427997</v>
      </c>
      <c r="K19" s="71">
        <v>100000000</v>
      </c>
      <c r="M19" s="71">
        <v>409704613</v>
      </c>
      <c r="O19" s="71">
        <f>SUM(G19:M19)</f>
        <v>4508132610</v>
      </c>
    </row>
    <row r="20" spans="1:15" ht="16.5" customHeight="1" x14ac:dyDescent="0.75">
      <c r="A20" s="50" t="s">
        <v>129</v>
      </c>
      <c r="E20" s="52">
        <v>20</v>
      </c>
      <c r="F20" s="52"/>
      <c r="G20" s="71">
        <v>0</v>
      </c>
      <c r="H20" s="51"/>
      <c r="I20" s="71">
        <v>0</v>
      </c>
      <c r="K20" s="71">
        <v>0</v>
      </c>
      <c r="M20" s="71">
        <v>-226367568</v>
      </c>
      <c r="O20" s="71">
        <f>SUM(G20:M20)</f>
        <v>-226367568</v>
      </c>
    </row>
    <row r="21" spans="1:15" ht="16.5" customHeight="1" x14ac:dyDescent="0.75">
      <c r="A21" s="50" t="s">
        <v>127</v>
      </c>
      <c r="B21" s="86"/>
      <c r="G21" s="72" t="s">
        <v>89</v>
      </c>
      <c r="I21" s="72" t="s">
        <v>89</v>
      </c>
      <c r="K21" s="72" t="s">
        <v>89</v>
      </c>
      <c r="M21" s="72">
        <v>255738516</v>
      </c>
      <c r="O21" s="72">
        <f>SUM(G21:M21)</f>
        <v>255738516</v>
      </c>
    </row>
    <row r="22" spans="1:15" ht="16.5" customHeight="1" x14ac:dyDescent="0.75">
      <c r="G22" s="87"/>
      <c r="I22" s="71"/>
      <c r="K22" s="71"/>
      <c r="M22" s="87"/>
      <c r="O22" s="71"/>
    </row>
    <row r="23" spans="1:15" ht="16.5" customHeight="1" thickBot="1" x14ac:dyDescent="0.8">
      <c r="A23" s="49" t="s">
        <v>138</v>
      </c>
      <c r="G23" s="81">
        <f>SUM(G19:G22)</f>
        <v>2096000000</v>
      </c>
      <c r="I23" s="81">
        <f>SUM(I19:I22)</f>
        <v>1902427997</v>
      </c>
      <c r="K23" s="81">
        <f>SUM(K19:K22)</f>
        <v>100000000</v>
      </c>
      <c r="M23" s="81">
        <f>SUM(M19:M22)</f>
        <v>439075561</v>
      </c>
      <c r="O23" s="81">
        <f>SUM(O19:O22)</f>
        <v>4537503558</v>
      </c>
    </row>
    <row r="24" spans="1:15" ht="16.5" customHeight="1" thickTop="1" x14ac:dyDescent="0.75">
      <c r="A24" s="49"/>
    </row>
    <row r="25" spans="1:15" ht="16.5" customHeight="1" x14ac:dyDescent="0.75">
      <c r="A25" s="49"/>
    </row>
    <row r="26" spans="1:15" ht="16.5" customHeight="1" x14ac:dyDescent="0.75">
      <c r="A26" s="49"/>
    </row>
    <row r="27" spans="1:15" ht="16.5" customHeight="1" x14ac:dyDescent="0.75">
      <c r="A27" s="49"/>
    </row>
    <row r="28" spans="1:15" ht="16.5" customHeight="1" x14ac:dyDescent="0.75">
      <c r="A28" s="49"/>
    </row>
    <row r="29" spans="1:15" ht="20.25" customHeight="1" x14ac:dyDescent="0.75">
      <c r="A29" s="49"/>
    </row>
    <row r="30" spans="1:15" ht="15" customHeight="1" x14ac:dyDescent="0.75">
      <c r="A30" s="49"/>
    </row>
    <row r="31" spans="1:15" ht="16.5" customHeight="1" x14ac:dyDescent="0.75">
      <c r="A31" s="49"/>
    </row>
    <row r="32" spans="1:15" ht="14.25" customHeight="1" x14ac:dyDescent="0.75">
      <c r="A32" s="49"/>
    </row>
    <row r="33" spans="1:15" ht="22" customHeight="1" x14ac:dyDescent="0.75">
      <c r="A33" s="168" t="str">
        <f>'eng 5(3M)'!A50</f>
        <v xml:space="preserve">The accompanying notes are an integral part of these company interim financial information. 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</row>
  </sheetData>
  <mergeCells count="2">
    <mergeCell ref="K6:M6"/>
    <mergeCell ref="A33:O33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6"/>
  <sheetViews>
    <sheetView tabSelected="1" topLeftCell="A32" zoomScale="85" zoomScaleNormal="85" zoomScaleSheetLayoutView="100" workbookViewId="0">
      <selection activeCell="G92" sqref="G92"/>
    </sheetView>
  </sheetViews>
  <sheetFormatPr defaultColWidth="9.09765625" defaultRowHeight="16.5" customHeight="1" x14ac:dyDescent="0.25"/>
  <cols>
    <col min="1" max="3" width="1.3984375" style="94" customWidth="1"/>
    <col min="4" max="4" width="46" style="94" customWidth="1"/>
    <col min="5" max="5" width="10" style="96" customWidth="1"/>
    <col min="6" max="6" width="1.3984375" style="94" customWidth="1"/>
    <col min="7" max="7" width="15.69921875" style="28" customWidth="1"/>
    <col min="8" max="8" width="1.3984375" style="28" customWidth="1"/>
    <col min="9" max="9" width="15.69921875" style="28" customWidth="1"/>
    <col min="10" max="11" width="9.09765625" style="90"/>
    <col min="12" max="12" width="14.3984375" style="90" bestFit="1" customWidth="1"/>
    <col min="13" max="13" width="10.69921875" style="90" bestFit="1" customWidth="1"/>
    <col min="14" max="16384" width="9.09765625" style="90"/>
  </cols>
  <sheetData>
    <row r="1" spans="1:9" ht="16.5" customHeight="1" x14ac:dyDescent="0.25">
      <c r="A1" s="49" t="str">
        <f>'eng2-4'!A1</f>
        <v>Saksiam Leasing Public Company Limited</v>
      </c>
      <c r="B1" s="88"/>
      <c r="C1" s="88"/>
      <c r="D1" s="88"/>
      <c r="E1" s="89"/>
      <c r="F1" s="88"/>
      <c r="G1" s="25"/>
      <c r="H1" s="25"/>
      <c r="I1" s="25"/>
    </row>
    <row r="2" spans="1:9" ht="16.5" customHeight="1" x14ac:dyDescent="0.25">
      <c r="A2" s="88" t="s">
        <v>46</v>
      </c>
      <c r="B2" s="88"/>
      <c r="C2" s="88"/>
      <c r="D2" s="88"/>
      <c r="E2" s="89"/>
      <c r="F2" s="88"/>
      <c r="G2" s="25"/>
      <c r="H2" s="25"/>
      <c r="I2" s="25"/>
    </row>
    <row r="3" spans="1:9" ht="16.5" customHeight="1" x14ac:dyDescent="0.25">
      <c r="A3" s="54" t="str">
        <f>'eng 6 (6M)'!A3</f>
        <v>For the six-month period ended 30 June 2021</v>
      </c>
      <c r="B3" s="91"/>
      <c r="C3" s="91"/>
      <c r="D3" s="91"/>
      <c r="E3" s="92"/>
      <c r="F3" s="91"/>
      <c r="G3" s="26"/>
      <c r="H3" s="26"/>
      <c r="I3" s="26"/>
    </row>
    <row r="4" spans="1:9" ht="16.5" customHeight="1" x14ac:dyDescent="0.25">
      <c r="A4" s="93"/>
      <c r="B4" s="88"/>
      <c r="C4" s="88"/>
      <c r="D4" s="88"/>
      <c r="E4" s="89"/>
      <c r="F4" s="88"/>
      <c r="G4" s="25"/>
      <c r="H4" s="25"/>
      <c r="I4" s="25"/>
    </row>
    <row r="5" spans="1:9" ht="16.5" customHeight="1" x14ac:dyDescent="0.25">
      <c r="A5" s="93"/>
      <c r="B5" s="88"/>
      <c r="C5" s="88"/>
      <c r="D5" s="88"/>
      <c r="E5" s="89"/>
      <c r="F5" s="88"/>
      <c r="G5" s="25"/>
      <c r="H5" s="25"/>
      <c r="I5" s="25"/>
    </row>
    <row r="6" spans="1:9" ht="16.5" customHeight="1" x14ac:dyDescent="0.25">
      <c r="A6" s="93"/>
      <c r="B6" s="88"/>
      <c r="C6" s="88"/>
      <c r="D6" s="88"/>
      <c r="E6" s="89"/>
      <c r="F6" s="88"/>
      <c r="G6" s="58" t="s">
        <v>95</v>
      </c>
      <c r="H6" s="58"/>
      <c r="I6" s="133" t="s">
        <v>95</v>
      </c>
    </row>
    <row r="7" spans="1:9" ht="16.5" customHeight="1" x14ac:dyDescent="0.25">
      <c r="C7" s="95"/>
      <c r="F7" s="95"/>
      <c r="G7" s="97">
        <v>2021</v>
      </c>
      <c r="H7" s="97"/>
      <c r="I7" s="144">
        <v>2020</v>
      </c>
    </row>
    <row r="8" spans="1:9" ht="16.5" customHeight="1" x14ac:dyDescent="0.25">
      <c r="C8" s="98"/>
      <c r="E8" s="92" t="s">
        <v>0</v>
      </c>
      <c r="F8" s="98"/>
      <c r="G8" s="99" t="s">
        <v>1</v>
      </c>
      <c r="H8" s="100"/>
      <c r="I8" s="145" t="s">
        <v>1</v>
      </c>
    </row>
    <row r="9" spans="1:9" ht="16.5" customHeight="1" x14ac:dyDescent="0.25">
      <c r="A9" s="88" t="s">
        <v>48</v>
      </c>
      <c r="C9" s="27"/>
      <c r="F9" s="27"/>
      <c r="G9" s="101"/>
      <c r="H9" s="29"/>
    </row>
    <row r="10" spans="1:9" ht="16.5" customHeight="1" x14ac:dyDescent="0.25">
      <c r="A10" s="94" t="s">
        <v>85</v>
      </c>
      <c r="C10" s="27"/>
      <c r="F10" s="27"/>
      <c r="G10" s="101">
        <v>318659858</v>
      </c>
      <c r="H10" s="102"/>
      <c r="I10" s="102">
        <f>'eng 6 (6M)'!K28</f>
        <v>314408964</v>
      </c>
    </row>
    <row r="11" spans="1:9" ht="16.5" customHeight="1" x14ac:dyDescent="0.25">
      <c r="A11" s="94" t="s">
        <v>131</v>
      </c>
      <c r="C11" s="27"/>
      <c r="F11" s="27"/>
      <c r="G11" s="103"/>
    </row>
    <row r="12" spans="1:9" ht="16.5" customHeight="1" x14ac:dyDescent="0.25">
      <c r="B12" s="94" t="s">
        <v>101</v>
      </c>
      <c r="C12" s="27"/>
      <c r="E12" s="96" t="s">
        <v>118</v>
      </c>
      <c r="F12" s="27"/>
      <c r="G12" s="104">
        <v>56313867</v>
      </c>
      <c r="I12" s="105">
        <v>50840485</v>
      </c>
    </row>
    <row r="13" spans="1:9" ht="16.5" customHeight="1" x14ac:dyDescent="0.25">
      <c r="B13" s="94" t="s">
        <v>120</v>
      </c>
      <c r="C13" s="27"/>
      <c r="E13" s="96">
        <v>11</v>
      </c>
      <c r="F13" s="27"/>
      <c r="G13" s="104">
        <v>15</v>
      </c>
      <c r="I13" s="105">
        <v>46258</v>
      </c>
    </row>
    <row r="14" spans="1:9" ht="16.5" customHeight="1" x14ac:dyDescent="0.25">
      <c r="B14" s="94" t="s">
        <v>117</v>
      </c>
      <c r="C14" s="27"/>
      <c r="E14" s="106"/>
      <c r="F14" s="27"/>
      <c r="G14" s="104">
        <v>16679133</v>
      </c>
      <c r="I14" s="105">
        <v>28386278</v>
      </c>
    </row>
    <row r="15" spans="1:9" ht="16.5" customHeight="1" x14ac:dyDescent="0.25">
      <c r="B15" s="85" t="s">
        <v>80</v>
      </c>
      <c r="C15" s="27"/>
      <c r="F15" s="27"/>
      <c r="G15" s="104">
        <v>2214027</v>
      </c>
      <c r="H15" s="29"/>
      <c r="I15" s="105">
        <v>4782927</v>
      </c>
    </row>
    <row r="16" spans="1:9" ht="16.5" customHeight="1" x14ac:dyDescent="0.25">
      <c r="B16" s="85" t="s">
        <v>150</v>
      </c>
      <c r="C16" s="98"/>
      <c r="E16" s="106"/>
      <c r="F16" s="98"/>
      <c r="G16" s="104">
        <v>75226</v>
      </c>
      <c r="H16" s="29"/>
      <c r="I16" s="105">
        <v>-312159</v>
      </c>
    </row>
    <row r="17" spans="1:9" ht="16.5" customHeight="1" x14ac:dyDescent="0.25">
      <c r="B17" s="152" t="s">
        <v>139</v>
      </c>
      <c r="C17" s="98"/>
      <c r="D17" s="147"/>
      <c r="E17" s="153"/>
      <c r="F17" s="98"/>
      <c r="G17" s="104"/>
      <c r="H17" s="29"/>
      <c r="I17" s="105"/>
    </row>
    <row r="18" spans="1:9" ht="16.5" customHeight="1" x14ac:dyDescent="0.25">
      <c r="B18" s="152"/>
      <c r="C18" s="94" t="s">
        <v>123</v>
      </c>
      <c r="D18" s="147"/>
      <c r="E18" s="153">
        <v>6</v>
      </c>
      <c r="F18" s="98"/>
      <c r="G18" s="104">
        <v>-368890</v>
      </c>
      <c r="H18" s="29"/>
      <c r="I18" s="105">
        <v>0</v>
      </c>
    </row>
    <row r="19" spans="1:9" ht="16.5" customHeight="1" x14ac:dyDescent="0.25">
      <c r="B19" s="85" t="s">
        <v>24</v>
      </c>
      <c r="C19" s="98"/>
      <c r="F19" s="98"/>
      <c r="G19" s="104">
        <v>5601554</v>
      </c>
      <c r="H19" s="29"/>
      <c r="I19" s="105">
        <v>5041732</v>
      </c>
    </row>
    <row r="20" spans="1:9" ht="16.5" customHeight="1" x14ac:dyDescent="0.25">
      <c r="A20" s="147"/>
      <c r="B20" s="148" t="s">
        <v>49</v>
      </c>
      <c r="C20" s="27"/>
      <c r="D20" s="147"/>
      <c r="E20" s="149"/>
      <c r="F20" s="27"/>
      <c r="G20" s="104">
        <v>-831058878</v>
      </c>
      <c r="H20" s="29"/>
      <c r="I20" s="105">
        <v>-815025976</v>
      </c>
    </row>
    <row r="21" spans="1:9" ht="16.5" customHeight="1" x14ac:dyDescent="0.25">
      <c r="B21" s="107" t="s">
        <v>21</v>
      </c>
      <c r="C21" s="27"/>
      <c r="F21" s="27"/>
      <c r="G21" s="109">
        <v>46679126</v>
      </c>
      <c r="H21" s="29"/>
      <c r="I21" s="29">
        <v>71962288</v>
      </c>
    </row>
    <row r="22" spans="1:9" ht="16.5" customHeight="1" x14ac:dyDescent="0.25">
      <c r="B22" s="85" t="s">
        <v>50</v>
      </c>
      <c r="C22" s="27"/>
      <c r="F22" s="27"/>
      <c r="G22" s="109">
        <v>788449327</v>
      </c>
      <c r="H22" s="29"/>
      <c r="I22" s="29">
        <v>846307621</v>
      </c>
    </row>
    <row r="23" spans="1:9" ht="16.5" customHeight="1" x14ac:dyDescent="0.25">
      <c r="B23" s="85" t="s">
        <v>51</v>
      </c>
      <c r="C23" s="27"/>
      <c r="F23" s="27"/>
      <c r="G23" s="109">
        <v>-49289391</v>
      </c>
      <c r="H23" s="29"/>
      <c r="I23" s="29">
        <v>-73846763</v>
      </c>
    </row>
    <row r="24" spans="1:9" ht="16.5" customHeight="1" x14ac:dyDescent="0.25">
      <c r="B24" s="85" t="s">
        <v>81</v>
      </c>
      <c r="C24" s="27"/>
      <c r="F24" s="27"/>
      <c r="G24" s="108">
        <v>-55734845</v>
      </c>
      <c r="H24" s="29"/>
      <c r="I24" s="30">
        <v>-20004400</v>
      </c>
    </row>
    <row r="25" spans="1:9" ht="16.5" customHeight="1" x14ac:dyDescent="0.25">
      <c r="B25" s="107"/>
      <c r="C25" s="27"/>
      <c r="F25" s="27"/>
      <c r="G25" s="109"/>
      <c r="H25" s="29"/>
      <c r="I25" s="29"/>
    </row>
    <row r="26" spans="1:9" ht="16.5" customHeight="1" x14ac:dyDescent="0.25">
      <c r="A26" s="148" t="s">
        <v>149</v>
      </c>
      <c r="B26" s="148"/>
      <c r="C26" s="27"/>
      <c r="D26" s="147"/>
      <c r="E26" s="149"/>
      <c r="F26" s="27"/>
      <c r="G26" s="109"/>
      <c r="H26" s="29"/>
      <c r="I26" s="29"/>
    </row>
    <row r="27" spans="1:9" ht="16.5" customHeight="1" x14ac:dyDescent="0.25">
      <c r="A27" s="148"/>
      <c r="B27" s="148" t="s">
        <v>59</v>
      </c>
      <c r="C27" s="27"/>
      <c r="D27" s="147"/>
      <c r="E27" s="149"/>
      <c r="F27" s="27"/>
      <c r="G27" s="109">
        <f>SUM(G9:G24)</f>
        <v>298220129</v>
      </c>
      <c r="H27" s="29"/>
      <c r="I27" s="29">
        <f>SUM(I10:I24)</f>
        <v>412587255</v>
      </c>
    </row>
    <row r="28" spans="1:9" ht="16.5" customHeight="1" x14ac:dyDescent="0.25">
      <c r="B28" s="94" t="s">
        <v>72</v>
      </c>
      <c r="C28" s="27"/>
      <c r="F28" s="27"/>
      <c r="G28" s="109"/>
      <c r="H28" s="29"/>
      <c r="I28" s="29"/>
    </row>
    <row r="29" spans="1:9" ht="16.5" customHeight="1" x14ac:dyDescent="0.25">
      <c r="C29" s="94" t="s">
        <v>112</v>
      </c>
      <c r="F29" s="27"/>
      <c r="G29" s="109">
        <v>-173687022</v>
      </c>
      <c r="H29" s="29"/>
      <c r="I29" s="29">
        <v>-61214085</v>
      </c>
    </row>
    <row r="30" spans="1:9" ht="16.5" customHeight="1" x14ac:dyDescent="0.25">
      <c r="C30" s="94" t="s">
        <v>57</v>
      </c>
      <c r="F30" s="27"/>
      <c r="G30" s="109">
        <v>-1059788290</v>
      </c>
      <c r="H30" s="29"/>
      <c r="I30" s="29">
        <v>537104298</v>
      </c>
    </row>
    <row r="31" spans="1:9" ht="16.5" customHeight="1" x14ac:dyDescent="0.25">
      <c r="C31" s="94" t="s">
        <v>61</v>
      </c>
      <c r="F31" s="27"/>
      <c r="G31" s="109">
        <v>13301780</v>
      </c>
      <c r="H31" s="29"/>
      <c r="I31" s="29">
        <v>24207673</v>
      </c>
    </row>
    <row r="32" spans="1:9" ht="16.5" customHeight="1" x14ac:dyDescent="0.25">
      <c r="C32" s="94" t="s">
        <v>36</v>
      </c>
      <c r="F32" s="27"/>
      <c r="G32" s="109">
        <v>-584563</v>
      </c>
      <c r="H32" s="29"/>
      <c r="I32" s="29">
        <v>12372</v>
      </c>
    </row>
    <row r="33" spans="1:13" ht="16.5" customHeight="1" x14ac:dyDescent="0.25">
      <c r="C33" s="94" t="s">
        <v>52</v>
      </c>
      <c r="F33" s="27"/>
      <c r="G33" s="109">
        <v>-25638715</v>
      </c>
      <c r="H33" s="29"/>
      <c r="I33" s="29">
        <v>-121469</v>
      </c>
    </row>
    <row r="34" spans="1:13" ht="16.5" customHeight="1" x14ac:dyDescent="0.25">
      <c r="B34" s="94" t="s">
        <v>144</v>
      </c>
      <c r="C34" s="27"/>
      <c r="F34" s="27"/>
      <c r="G34" s="109"/>
      <c r="H34" s="29"/>
      <c r="I34" s="29"/>
    </row>
    <row r="35" spans="1:13" ht="16.5" customHeight="1" x14ac:dyDescent="0.25">
      <c r="C35" s="50" t="s">
        <v>32</v>
      </c>
      <c r="F35" s="27"/>
      <c r="G35" s="109">
        <v>-7035445</v>
      </c>
      <c r="H35" s="29"/>
      <c r="I35" s="29">
        <v>-10401131</v>
      </c>
      <c r="L35" s="110"/>
      <c r="M35" s="110"/>
    </row>
    <row r="36" spans="1:13" ht="16.5" customHeight="1" x14ac:dyDescent="0.25">
      <c r="C36" s="94" t="s">
        <v>53</v>
      </c>
      <c r="F36" s="27"/>
      <c r="G36" s="109">
        <v>2969923</v>
      </c>
      <c r="H36" s="29"/>
      <c r="I36" s="29">
        <v>-31608891</v>
      </c>
    </row>
    <row r="37" spans="1:13" ht="16.5" customHeight="1" x14ac:dyDescent="0.25">
      <c r="C37" s="147" t="s">
        <v>24</v>
      </c>
      <c r="D37" s="147"/>
      <c r="E37" s="149"/>
      <c r="F37" s="27"/>
      <c r="G37" s="108">
        <v>-134433</v>
      </c>
      <c r="H37" s="29"/>
      <c r="I37" s="30">
        <v>0</v>
      </c>
    </row>
    <row r="38" spans="1:13" ht="16.5" customHeight="1" x14ac:dyDescent="0.25">
      <c r="F38" s="27"/>
      <c r="G38" s="109"/>
      <c r="H38" s="29"/>
      <c r="I38" s="29"/>
    </row>
    <row r="39" spans="1:13" ht="16.5" customHeight="1" x14ac:dyDescent="0.25">
      <c r="A39" s="88" t="s">
        <v>132</v>
      </c>
      <c r="B39" s="90"/>
      <c r="C39" s="27"/>
      <c r="F39" s="27"/>
      <c r="G39" s="108">
        <f>SUM(G27:G37)</f>
        <v>-952376636</v>
      </c>
      <c r="H39" s="29"/>
      <c r="I39" s="30">
        <f>SUM(I27:I37)</f>
        <v>870566022</v>
      </c>
    </row>
    <row r="40" spans="1:13" ht="15.75" customHeight="1" x14ac:dyDescent="0.25">
      <c r="C40" s="27"/>
      <c r="F40" s="27"/>
      <c r="G40" s="29"/>
      <c r="H40" s="29"/>
      <c r="I40" s="29"/>
    </row>
    <row r="41" spans="1:13" ht="15.75" customHeight="1" x14ac:dyDescent="0.25">
      <c r="C41" s="27"/>
      <c r="F41" s="27"/>
      <c r="G41" s="29"/>
      <c r="H41" s="29"/>
      <c r="I41" s="29"/>
    </row>
    <row r="42" spans="1:13" ht="15.75" customHeight="1" x14ac:dyDescent="0.25">
      <c r="C42" s="27"/>
      <c r="F42" s="27"/>
      <c r="G42" s="29"/>
      <c r="H42" s="29"/>
      <c r="I42" s="29"/>
    </row>
    <row r="43" spans="1:13" ht="15.75" customHeight="1" x14ac:dyDescent="0.25">
      <c r="C43" s="27"/>
      <c r="F43" s="27"/>
      <c r="G43" s="29"/>
      <c r="H43" s="29"/>
      <c r="I43" s="29"/>
    </row>
    <row r="44" spans="1:13" ht="15.75" customHeight="1" x14ac:dyDescent="0.25">
      <c r="C44" s="27"/>
      <c r="F44" s="27"/>
      <c r="G44" s="29"/>
      <c r="H44" s="29"/>
      <c r="I44" s="29"/>
    </row>
    <row r="45" spans="1:13" ht="15.75" customHeight="1" x14ac:dyDescent="0.25">
      <c r="C45" s="27"/>
      <c r="F45" s="27"/>
      <c r="G45" s="29"/>
      <c r="H45" s="29"/>
      <c r="I45" s="29"/>
    </row>
    <row r="46" spans="1:13" ht="15.75" customHeight="1" x14ac:dyDescent="0.25">
      <c r="C46" s="27"/>
      <c r="F46" s="27"/>
      <c r="G46" s="29"/>
      <c r="H46" s="29"/>
      <c r="I46" s="29"/>
    </row>
    <row r="47" spans="1:13" ht="15.75" customHeight="1" x14ac:dyDescent="0.25">
      <c r="C47" s="27"/>
      <c r="F47" s="27"/>
      <c r="G47" s="29"/>
      <c r="H47" s="29"/>
      <c r="I47" s="29"/>
    </row>
    <row r="48" spans="1:13" ht="13.5" customHeight="1" x14ac:dyDescent="0.25">
      <c r="C48" s="27"/>
      <c r="F48" s="27"/>
      <c r="G48" s="29"/>
      <c r="H48" s="29"/>
      <c r="I48" s="29"/>
    </row>
    <row r="49" spans="1:9" ht="6.75" customHeight="1" x14ac:dyDescent="0.25">
      <c r="C49" s="27"/>
      <c r="F49" s="27"/>
      <c r="G49" s="29"/>
      <c r="H49" s="29"/>
      <c r="I49" s="29"/>
    </row>
    <row r="50" spans="1:9" ht="22" customHeight="1" x14ac:dyDescent="0.25">
      <c r="A50" s="111" t="s">
        <v>100</v>
      </c>
      <c r="B50" s="111"/>
      <c r="C50" s="31"/>
      <c r="D50" s="111"/>
      <c r="E50" s="112"/>
      <c r="F50" s="31"/>
      <c r="G50" s="30"/>
      <c r="H50" s="30"/>
      <c r="I50" s="30"/>
    </row>
    <row r="51" spans="1:9" ht="16.5" customHeight="1" x14ac:dyDescent="0.25">
      <c r="A51" s="113" t="str">
        <f>A1</f>
        <v>Saksiam Leasing Public Company Limited</v>
      </c>
      <c r="B51" s="88"/>
      <c r="C51" s="88"/>
      <c r="D51" s="88"/>
      <c r="E51" s="89"/>
      <c r="F51" s="88"/>
      <c r="G51" s="25"/>
      <c r="H51" s="25"/>
      <c r="I51" s="25"/>
    </row>
    <row r="52" spans="1:9" ht="16.5" customHeight="1" x14ac:dyDescent="0.25">
      <c r="A52" s="88" t="s">
        <v>79</v>
      </c>
      <c r="B52" s="88"/>
      <c r="C52" s="88"/>
      <c r="D52" s="88"/>
      <c r="E52" s="89"/>
      <c r="F52" s="88"/>
      <c r="G52" s="25"/>
      <c r="H52" s="25"/>
      <c r="I52" s="25"/>
    </row>
    <row r="53" spans="1:9" ht="16.5" customHeight="1" x14ac:dyDescent="0.25">
      <c r="A53" s="114" t="str">
        <f>A3</f>
        <v>For the six-month period ended 30 June 2021</v>
      </c>
      <c r="B53" s="91"/>
      <c r="C53" s="91"/>
      <c r="D53" s="91"/>
      <c r="E53" s="92"/>
      <c r="F53" s="91"/>
      <c r="G53" s="26"/>
      <c r="H53" s="26"/>
      <c r="I53" s="26"/>
    </row>
    <row r="54" spans="1:9" ht="16.5" customHeight="1" x14ac:dyDescent="0.25">
      <c r="A54" s="93"/>
      <c r="B54" s="88"/>
      <c r="C54" s="88"/>
      <c r="D54" s="88"/>
      <c r="E54" s="89"/>
      <c r="F54" s="88"/>
      <c r="G54" s="25"/>
      <c r="H54" s="25"/>
      <c r="I54" s="25"/>
    </row>
    <row r="55" spans="1:9" ht="16.5" customHeight="1" x14ac:dyDescent="0.25">
      <c r="A55" s="93"/>
      <c r="B55" s="88"/>
      <c r="C55" s="88"/>
      <c r="D55" s="88"/>
      <c r="E55" s="89"/>
      <c r="F55" s="88"/>
      <c r="G55" s="25"/>
      <c r="H55" s="25"/>
      <c r="I55" s="25"/>
    </row>
    <row r="56" spans="1:9" ht="16" customHeight="1" x14ac:dyDescent="0.25">
      <c r="A56" s="93"/>
      <c r="B56" s="88"/>
      <c r="C56" s="88"/>
      <c r="D56" s="88"/>
      <c r="E56" s="89"/>
      <c r="F56" s="88"/>
      <c r="G56" s="58" t="s">
        <v>95</v>
      </c>
      <c r="H56" s="58"/>
      <c r="I56" s="133" t="s">
        <v>95</v>
      </c>
    </row>
    <row r="57" spans="1:9" ht="16" customHeight="1" x14ac:dyDescent="0.25">
      <c r="C57" s="95"/>
      <c r="F57" s="95"/>
      <c r="G57" s="97">
        <v>2021</v>
      </c>
      <c r="H57" s="97"/>
      <c r="I57" s="144">
        <v>2020</v>
      </c>
    </row>
    <row r="58" spans="1:9" ht="16" customHeight="1" x14ac:dyDescent="0.25">
      <c r="C58" s="98"/>
      <c r="E58" s="92" t="s">
        <v>0</v>
      </c>
      <c r="F58" s="98"/>
      <c r="G58" s="99" t="s">
        <v>1</v>
      </c>
      <c r="H58" s="100"/>
      <c r="I58" s="145" t="s">
        <v>1</v>
      </c>
    </row>
    <row r="59" spans="1:9" ht="16" customHeight="1" x14ac:dyDescent="0.25">
      <c r="A59" s="88" t="s">
        <v>54</v>
      </c>
      <c r="C59" s="27"/>
      <c r="F59" s="27"/>
      <c r="G59" s="103"/>
      <c r="H59" s="29"/>
    </row>
    <row r="60" spans="1:9" ht="16" customHeight="1" x14ac:dyDescent="0.25">
      <c r="A60" s="94" t="s">
        <v>121</v>
      </c>
      <c r="C60" s="27"/>
      <c r="F60" s="27"/>
      <c r="G60" s="109">
        <v>17103</v>
      </c>
      <c r="H60" s="29"/>
      <c r="I60" s="29">
        <v>317009</v>
      </c>
    </row>
    <row r="61" spans="1:9" ht="16" customHeight="1" x14ac:dyDescent="0.25">
      <c r="A61" s="115" t="s">
        <v>93</v>
      </c>
      <c r="C61" s="27"/>
      <c r="F61" s="27"/>
      <c r="G61" s="109">
        <v>-28885402</v>
      </c>
      <c r="H61" s="29"/>
      <c r="I61" s="29">
        <v>-17359574</v>
      </c>
    </row>
    <row r="62" spans="1:9" ht="16" customHeight="1" x14ac:dyDescent="0.25">
      <c r="A62" s="115" t="s">
        <v>94</v>
      </c>
      <c r="C62" s="27"/>
      <c r="F62" s="27"/>
      <c r="G62" s="109">
        <v>-8208548</v>
      </c>
      <c r="H62" s="116"/>
      <c r="I62" s="29">
        <v>-2308950</v>
      </c>
    </row>
    <row r="63" spans="1:9" ht="16" customHeight="1" x14ac:dyDescent="0.25">
      <c r="A63" s="24" t="s">
        <v>141</v>
      </c>
      <c r="B63" s="147"/>
      <c r="C63" s="27"/>
      <c r="D63" s="147"/>
      <c r="E63" s="149"/>
      <c r="F63" s="27"/>
      <c r="G63" s="109"/>
      <c r="H63" s="116"/>
      <c r="I63" s="29"/>
    </row>
    <row r="64" spans="1:9" ht="16" customHeight="1" x14ac:dyDescent="0.25">
      <c r="A64" s="24"/>
      <c r="B64" s="147" t="s">
        <v>145</v>
      </c>
      <c r="C64" s="27"/>
      <c r="D64" s="147"/>
      <c r="E64" s="149">
        <v>6</v>
      </c>
      <c r="F64" s="27"/>
      <c r="G64" s="108">
        <v>1600442946</v>
      </c>
      <c r="H64" s="116"/>
      <c r="I64" s="30">
        <v>0</v>
      </c>
    </row>
    <row r="65" spans="1:9" ht="10" customHeight="1" x14ac:dyDescent="0.25">
      <c r="G65" s="103" t="s">
        <v>47</v>
      </c>
      <c r="H65" s="29"/>
      <c r="I65" s="28" t="s">
        <v>47</v>
      </c>
    </row>
    <row r="66" spans="1:9" ht="16" customHeight="1" x14ac:dyDescent="0.25">
      <c r="A66" s="88" t="s">
        <v>147</v>
      </c>
      <c r="C66" s="27"/>
      <c r="F66" s="27"/>
      <c r="G66" s="108">
        <f>SUM(G60:G64)</f>
        <v>1563366099</v>
      </c>
      <c r="H66" s="29"/>
      <c r="I66" s="30">
        <f>SUM(I60:I64)</f>
        <v>-19351515</v>
      </c>
    </row>
    <row r="67" spans="1:9" ht="16" customHeight="1" x14ac:dyDescent="0.25">
      <c r="C67" s="27"/>
      <c r="F67" s="27"/>
      <c r="G67" s="109"/>
      <c r="H67" s="29"/>
      <c r="I67" s="29"/>
    </row>
    <row r="68" spans="1:9" ht="16" customHeight="1" x14ac:dyDescent="0.25">
      <c r="A68" s="88" t="s">
        <v>55</v>
      </c>
      <c r="B68" s="117"/>
      <c r="C68" s="118"/>
      <c r="D68" s="115"/>
      <c r="E68" s="119"/>
      <c r="F68" s="120"/>
      <c r="G68" s="121"/>
      <c r="H68" s="120"/>
      <c r="I68" s="146"/>
    </row>
    <row r="69" spans="1:9" ht="16" customHeight="1" x14ac:dyDescent="0.25">
      <c r="A69" s="117" t="s">
        <v>73</v>
      </c>
      <c r="B69" s="118"/>
      <c r="D69" s="115"/>
      <c r="E69" s="119"/>
      <c r="F69" s="120"/>
      <c r="G69" s="121"/>
      <c r="H69" s="120"/>
      <c r="I69" s="146"/>
    </row>
    <row r="70" spans="1:9" ht="16" customHeight="1" x14ac:dyDescent="0.25">
      <c r="A70" s="117"/>
      <c r="B70" s="122" t="s">
        <v>74</v>
      </c>
      <c r="D70" s="115"/>
      <c r="E70" s="119">
        <v>14</v>
      </c>
      <c r="F70" s="120"/>
      <c r="G70" s="121">
        <v>860008000</v>
      </c>
      <c r="H70" s="120"/>
      <c r="I70" s="146">
        <v>591000000</v>
      </c>
    </row>
    <row r="71" spans="1:9" ht="16" customHeight="1" x14ac:dyDescent="0.25">
      <c r="A71" s="117" t="s">
        <v>75</v>
      </c>
      <c r="B71" s="122"/>
      <c r="D71" s="115"/>
      <c r="E71" s="119"/>
      <c r="F71" s="120"/>
      <c r="G71" s="103"/>
      <c r="H71" s="120"/>
      <c r="I71" s="125"/>
    </row>
    <row r="72" spans="1:9" ht="16" customHeight="1" x14ac:dyDescent="0.25">
      <c r="A72" s="117"/>
      <c r="B72" s="122" t="s">
        <v>74</v>
      </c>
      <c r="D72" s="115"/>
      <c r="E72" s="119">
        <v>14</v>
      </c>
      <c r="F72" s="120"/>
      <c r="G72" s="123">
        <v>-1019516002</v>
      </c>
      <c r="H72" s="120"/>
      <c r="I72" s="125">
        <v>-1073900000</v>
      </c>
    </row>
    <row r="73" spans="1:9" ht="16" customHeight="1" x14ac:dyDescent="0.25">
      <c r="A73" s="117" t="s">
        <v>90</v>
      </c>
      <c r="B73" s="122"/>
      <c r="D73" s="115"/>
      <c r="E73" s="119"/>
      <c r="F73" s="120"/>
      <c r="G73" s="123"/>
      <c r="H73" s="120"/>
      <c r="I73" s="125"/>
    </row>
    <row r="74" spans="1:9" ht="16" customHeight="1" x14ac:dyDescent="0.25">
      <c r="A74" s="117"/>
      <c r="B74" s="122" t="s">
        <v>74</v>
      </c>
      <c r="D74" s="115"/>
      <c r="E74" s="119">
        <v>14</v>
      </c>
      <c r="F74" s="120"/>
      <c r="G74" s="104">
        <v>398000000</v>
      </c>
      <c r="H74" s="120"/>
      <c r="I74" s="146">
        <v>282000000</v>
      </c>
    </row>
    <row r="75" spans="1:9" ht="16" customHeight="1" x14ac:dyDescent="0.25">
      <c r="A75" s="117" t="s">
        <v>91</v>
      </c>
      <c r="B75" s="122"/>
      <c r="D75" s="115"/>
      <c r="E75" s="119"/>
      <c r="F75" s="120"/>
      <c r="G75" s="103"/>
      <c r="H75" s="120"/>
      <c r="I75" s="125"/>
    </row>
    <row r="76" spans="1:9" ht="16" customHeight="1" x14ac:dyDescent="0.25">
      <c r="A76" s="117"/>
      <c r="B76" s="122" t="s">
        <v>74</v>
      </c>
      <c r="D76" s="115"/>
      <c r="E76" s="119">
        <v>14</v>
      </c>
      <c r="F76" s="120"/>
      <c r="G76" s="104">
        <v>-660200000</v>
      </c>
      <c r="H76" s="120"/>
      <c r="I76" s="125">
        <v>-571940000</v>
      </c>
    </row>
    <row r="77" spans="1:9" ht="16" customHeight="1" x14ac:dyDescent="0.25">
      <c r="A77" s="94" t="s">
        <v>115</v>
      </c>
      <c r="B77" s="27"/>
      <c r="E77" s="126">
        <v>12</v>
      </c>
      <c r="F77" s="90"/>
      <c r="G77" s="123">
        <v>-39236829</v>
      </c>
      <c r="H77" s="90"/>
      <c r="I77" s="125">
        <v>-33234237</v>
      </c>
    </row>
    <row r="78" spans="1:9" ht="16" customHeight="1" x14ac:dyDescent="0.25">
      <c r="A78" s="94" t="s">
        <v>133</v>
      </c>
      <c r="B78" s="27"/>
      <c r="E78" s="126"/>
      <c r="F78" s="90"/>
      <c r="G78" s="156">
        <v>-226282664</v>
      </c>
      <c r="H78" s="29"/>
      <c r="I78" s="30">
        <v>-42000000</v>
      </c>
    </row>
    <row r="79" spans="1:9" ht="10" customHeight="1" x14ac:dyDescent="0.25">
      <c r="C79" s="27"/>
      <c r="F79" s="27"/>
      <c r="G79" s="109"/>
      <c r="H79" s="29"/>
      <c r="I79" s="29"/>
    </row>
    <row r="80" spans="1:9" ht="16" customHeight="1" x14ac:dyDescent="0.25">
      <c r="A80" s="88" t="s">
        <v>146</v>
      </c>
      <c r="C80" s="27"/>
      <c r="F80" s="27"/>
      <c r="G80" s="108">
        <f>SUM(G70:G79)</f>
        <v>-687227495</v>
      </c>
      <c r="H80" s="29"/>
      <c r="I80" s="30">
        <f>SUM(I70:I79)</f>
        <v>-848074237</v>
      </c>
    </row>
    <row r="81" spans="1:9" ht="16" customHeight="1" x14ac:dyDescent="0.25">
      <c r="C81" s="27"/>
      <c r="F81" s="27"/>
      <c r="G81" s="109"/>
      <c r="H81" s="29"/>
      <c r="I81" s="29"/>
    </row>
    <row r="82" spans="1:9" ht="16" customHeight="1" x14ac:dyDescent="0.25">
      <c r="A82" s="88" t="s">
        <v>148</v>
      </c>
      <c r="C82" s="27"/>
      <c r="F82" s="27"/>
      <c r="G82" s="127">
        <f>SUM(G39,G66,G80)</f>
        <v>-76238032</v>
      </c>
      <c r="H82" s="29"/>
      <c r="I82" s="124">
        <f>SUM(I39,I66,I80)</f>
        <v>3140270</v>
      </c>
    </row>
    <row r="83" spans="1:9" ht="16" customHeight="1" x14ac:dyDescent="0.25">
      <c r="A83" s="94" t="s">
        <v>98</v>
      </c>
      <c r="C83" s="27"/>
      <c r="F83" s="27"/>
      <c r="G83" s="108">
        <v>306566181</v>
      </c>
      <c r="H83" s="29"/>
      <c r="I83" s="30">
        <v>252557946</v>
      </c>
    </row>
    <row r="84" spans="1:9" ht="10" customHeight="1" x14ac:dyDescent="0.25">
      <c r="G84" s="103"/>
      <c r="H84" s="29"/>
    </row>
    <row r="85" spans="1:9" ht="16" customHeight="1" thickBot="1" x14ac:dyDescent="0.3">
      <c r="A85" s="88" t="s">
        <v>99</v>
      </c>
      <c r="C85" s="27"/>
      <c r="F85" s="27"/>
      <c r="G85" s="128">
        <f>SUM(G82:G83)</f>
        <v>230328149</v>
      </c>
      <c r="H85" s="29"/>
      <c r="I85" s="129">
        <f>SUM(I82:I83)</f>
        <v>255698216</v>
      </c>
    </row>
    <row r="86" spans="1:9" ht="16" customHeight="1" thickTop="1" x14ac:dyDescent="0.25">
      <c r="C86" s="27"/>
      <c r="F86" s="27"/>
      <c r="G86" s="109"/>
      <c r="H86" s="29"/>
      <c r="I86" s="29"/>
    </row>
    <row r="87" spans="1:9" ht="16" customHeight="1" x14ac:dyDescent="0.25">
      <c r="A87" s="49"/>
      <c r="C87" s="27"/>
      <c r="F87" s="27"/>
      <c r="G87" s="103"/>
    </row>
    <row r="88" spans="1:9" ht="16" customHeight="1" x14ac:dyDescent="0.25">
      <c r="A88" s="88" t="s">
        <v>86</v>
      </c>
      <c r="C88" s="96"/>
      <c r="D88" s="130"/>
      <c r="F88" s="27"/>
      <c r="G88" s="103"/>
    </row>
    <row r="89" spans="1:9" ht="16" customHeight="1" x14ac:dyDescent="0.25">
      <c r="A89" s="94" t="s">
        <v>134</v>
      </c>
      <c r="F89" s="27"/>
      <c r="G89" s="103"/>
    </row>
    <row r="90" spans="1:9" ht="16" customHeight="1" x14ac:dyDescent="0.25">
      <c r="B90" s="94" t="s">
        <v>82</v>
      </c>
      <c r="C90" s="88"/>
      <c r="D90" s="88"/>
      <c r="F90" s="88"/>
      <c r="G90" s="103">
        <v>3309136</v>
      </c>
      <c r="I90" s="28">
        <v>454308</v>
      </c>
    </row>
    <row r="91" spans="1:9" ht="16" customHeight="1" x14ac:dyDescent="0.25">
      <c r="A91" s="147"/>
      <c r="B91" s="147" t="s">
        <v>140</v>
      </c>
      <c r="C91" s="154"/>
      <c r="D91" s="154"/>
      <c r="E91" s="149"/>
      <c r="F91" s="154"/>
      <c r="G91" s="103">
        <v>513447</v>
      </c>
      <c r="I91" s="28">
        <v>0</v>
      </c>
    </row>
    <row r="92" spans="1:9" ht="16" customHeight="1" x14ac:dyDescent="0.25">
      <c r="A92" s="147"/>
      <c r="B92" s="107" t="s">
        <v>58</v>
      </c>
      <c r="C92" s="88"/>
      <c r="E92" s="96">
        <v>11</v>
      </c>
      <c r="F92" s="88"/>
      <c r="G92" s="103">
        <v>151008</v>
      </c>
      <c r="I92" s="28">
        <v>1656457</v>
      </c>
    </row>
    <row r="93" spans="1:9" ht="16" customHeight="1" x14ac:dyDescent="0.25">
      <c r="B93" s="107" t="s">
        <v>142</v>
      </c>
      <c r="C93" s="50"/>
      <c r="D93" s="50"/>
      <c r="E93" s="90"/>
      <c r="F93" s="90"/>
      <c r="G93" s="157"/>
      <c r="H93" s="90"/>
      <c r="I93" s="90"/>
    </row>
    <row r="94" spans="1:9" ht="16" customHeight="1" x14ac:dyDescent="0.25">
      <c r="B94" s="107"/>
      <c r="C94" s="50" t="s">
        <v>143</v>
      </c>
      <c r="D94" s="50"/>
      <c r="E94" s="90"/>
      <c r="F94" s="88"/>
      <c r="G94" s="103">
        <v>16030767</v>
      </c>
      <c r="I94" s="28">
        <v>34584455</v>
      </c>
    </row>
    <row r="95" spans="1:9" ht="16" customHeight="1" x14ac:dyDescent="0.25">
      <c r="A95" s="49"/>
      <c r="B95" s="94" t="s">
        <v>113</v>
      </c>
      <c r="C95" s="27"/>
      <c r="E95" s="96">
        <v>12</v>
      </c>
      <c r="F95" s="27"/>
      <c r="G95" s="103">
        <v>60548290</v>
      </c>
      <c r="I95" s="28">
        <v>205166399</v>
      </c>
    </row>
    <row r="96" spans="1:9" ht="16" customHeight="1" x14ac:dyDescent="0.25">
      <c r="A96" s="49"/>
      <c r="B96" s="94" t="s">
        <v>116</v>
      </c>
      <c r="C96" s="27"/>
      <c r="F96" s="27"/>
      <c r="G96" s="103">
        <v>0</v>
      </c>
      <c r="I96" s="28">
        <v>47240713</v>
      </c>
    </row>
    <row r="97" spans="1:9" ht="15" customHeight="1" x14ac:dyDescent="0.25">
      <c r="C97" s="27"/>
      <c r="F97" s="27"/>
      <c r="G97" s="29"/>
      <c r="H97" s="29"/>
      <c r="I97" s="29"/>
    </row>
    <row r="98" spans="1:9" ht="15" customHeight="1" x14ac:dyDescent="0.25">
      <c r="C98" s="27"/>
      <c r="F98" s="27"/>
      <c r="G98" s="29"/>
      <c r="H98" s="29"/>
      <c r="I98" s="29"/>
    </row>
    <row r="99" spans="1:9" ht="15" customHeight="1" x14ac:dyDescent="0.25">
      <c r="C99" s="27"/>
      <c r="F99" s="27"/>
      <c r="G99" s="29"/>
      <c r="H99" s="29"/>
      <c r="I99" s="29"/>
    </row>
    <row r="100" spans="1:9" ht="15" customHeight="1" x14ac:dyDescent="0.25">
      <c r="C100" s="27"/>
      <c r="F100" s="27"/>
      <c r="G100" s="29"/>
      <c r="H100" s="29"/>
      <c r="I100" s="29"/>
    </row>
    <row r="101" spans="1:9" ht="10.5" customHeight="1" x14ac:dyDescent="0.25">
      <c r="C101" s="27"/>
      <c r="F101" s="27"/>
      <c r="G101" s="29"/>
      <c r="H101" s="29"/>
      <c r="I101" s="29"/>
    </row>
    <row r="102" spans="1:9" s="115" customFormat="1" ht="22" customHeight="1" x14ac:dyDescent="0.75">
      <c r="A102" s="162" t="s">
        <v>100</v>
      </c>
      <c r="B102" s="131"/>
      <c r="C102" s="131"/>
      <c r="D102" s="131"/>
      <c r="E102" s="57"/>
      <c r="F102" s="131"/>
      <c r="G102" s="131"/>
      <c r="H102" s="131"/>
      <c r="I102" s="32"/>
    </row>
    <row r="103" spans="1:9" ht="16.5" customHeight="1" x14ac:dyDescent="0.25">
      <c r="A103" s="88"/>
      <c r="B103" s="107"/>
      <c r="C103" s="88"/>
      <c r="D103" s="88"/>
      <c r="E103" s="89"/>
      <c r="F103" s="88"/>
      <c r="G103" s="33"/>
      <c r="H103" s="33"/>
      <c r="I103" s="33"/>
    </row>
    <row r="104" spans="1:9" ht="16.5" customHeight="1" x14ac:dyDescent="0.25">
      <c r="A104" s="88"/>
      <c r="B104" s="107"/>
      <c r="C104" s="88"/>
      <c r="D104" s="88"/>
      <c r="E104" s="89"/>
      <c r="F104" s="88"/>
      <c r="G104" s="33"/>
      <c r="H104" s="33"/>
      <c r="I104" s="33"/>
    </row>
    <row r="105" spans="1:9" ht="16.5" customHeight="1" x14ac:dyDescent="0.25">
      <c r="A105" s="88"/>
      <c r="B105" s="107"/>
      <c r="C105" s="88"/>
      <c r="D105" s="88"/>
      <c r="E105" s="89"/>
      <c r="F105" s="88"/>
      <c r="G105" s="33"/>
      <c r="H105" s="33"/>
      <c r="I105" s="33"/>
    </row>
    <row r="106" spans="1:9" ht="16.5" customHeight="1" x14ac:dyDescent="0.25">
      <c r="A106" s="88"/>
      <c r="B106" s="107"/>
      <c r="C106" s="88"/>
      <c r="D106" s="88"/>
      <c r="E106" s="89"/>
      <c r="F106" s="88"/>
      <c r="G106" s="33"/>
      <c r="H106" s="33"/>
      <c r="I106" s="33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x="8" man="1"/>
  </rowBreaks>
  <ignoredErrors>
    <ignoredError sqref="E1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eng2-4</vt:lpstr>
      <vt:lpstr>eng 5(3M)</vt:lpstr>
      <vt:lpstr>eng 6 (6M)</vt:lpstr>
      <vt:lpstr>P 7</vt:lpstr>
      <vt:lpstr>CF 8-9</vt:lpstr>
      <vt:lpstr>'CF 8-9'!Print_Area</vt:lpstr>
      <vt:lpstr>'eng 5(3M)'!Print_Area</vt:lpstr>
      <vt:lpstr>'eng 6 (6M)'!Print_Area</vt:lpstr>
      <vt:lpstr>'eng2-4'!Print_Area</vt:lpstr>
      <vt:lpstr>'P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Varit Kaewnop</cp:lastModifiedBy>
  <cp:lastPrinted>2021-08-11T02:30:16Z</cp:lastPrinted>
  <dcterms:created xsi:type="dcterms:W3CDTF">2002-01-04T02:58:58Z</dcterms:created>
  <dcterms:modified xsi:type="dcterms:W3CDTF">2021-08-11T04:57:22Z</dcterms:modified>
</cp:coreProperties>
</file>