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myimyam\Desktop\TBSP2021\Q2\งบ\Final\Set file\"/>
    </mc:Choice>
  </mc:AlternateContent>
  <xr:revisionPtr revIDLastSave="0" documentId="13_ncr:1_{688E9E05-EB68-4EA4-AD45-6151FD993824}" xr6:coauthVersionLast="45" xr6:coauthVersionMax="45" xr10:uidLastSave="{00000000-0000-0000-0000-000000000000}"/>
  <bookViews>
    <workbookView xWindow="-110" yWindow="-110" windowWidth="19420" windowHeight="10420" tabRatio="799" activeTab="5" xr2:uid="{00000000-000D-0000-FFFF-FFFF00000000}"/>
  </bookViews>
  <sheets>
    <sheet name="BS-2-4" sheetId="5" r:id="rId1"/>
    <sheet name="PL-5-8" sheetId="1" r:id="rId2"/>
    <sheet name="SH-9-10" sheetId="6" r:id="rId3"/>
    <sheet name="SH -11" sheetId="3" r:id="rId4"/>
    <sheet name="SH -12" sheetId="8" r:id="rId5"/>
    <sheet name="CF-13-15" sheetId="4" r:id="rId6"/>
  </sheets>
  <externalReferences>
    <externalReference r:id="rId7"/>
  </externalReferences>
  <definedNames>
    <definedName name="\a" localSheetId="3">[1]CF!#REF!</definedName>
    <definedName name="\a" localSheetId="4">[1]CF!#REF!</definedName>
    <definedName name="\a" localSheetId="2">[1]CF!#REF!</definedName>
    <definedName name="\a">[1]CF!#REF!</definedName>
    <definedName name="\c" localSheetId="3">[1]CF!#REF!</definedName>
    <definedName name="\c" localSheetId="4">[1]CF!#REF!</definedName>
    <definedName name="\c" localSheetId="2">[1]CF!#REF!</definedName>
    <definedName name="\c">[1]CF!#REF!</definedName>
    <definedName name="_xlnm.Print_Area" localSheetId="0">'BS-2-4'!$A$1:$M$97</definedName>
    <definedName name="_xlnm.Print_Area" localSheetId="5">'CF-13-15'!$A$1:$K$101</definedName>
    <definedName name="_xlnm.Print_Area" localSheetId="1">'PL-5-8'!$A$1:$M$144</definedName>
    <definedName name="_xlnm.Print_Area" localSheetId="3">'SH -11'!$A$1:$Q$33</definedName>
    <definedName name="_xlnm.Print_Area" localSheetId="4">'SH -12'!$A$1:$Q$32</definedName>
    <definedName name="_xlnm.Print_Area" localSheetId="2">'SH-9-10'!$A$1:$W$82</definedName>
    <definedName name="Print_Area_MI" localSheetId="3">[1]CF!#REF!</definedName>
    <definedName name="Print_Area_MI" localSheetId="4">[1]CF!#REF!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2" i="5" l="1"/>
  <c r="G13" i="5"/>
  <c r="G19" i="5"/>
  <c r="K92" i="5" l="1"/>
  <c r="K89" i="5"/>
  <c r="G89" i="5"/>
  <c r="G94" i="5"/>
  <c r="G92" i="5"/>
  <c r="W77" i="6"/>
  <c r="S77" i="6"/>
  <c r="O77" i="6"/>
  <c r="M134" i="1"/>
  <c r="K134" i="1"/>
  <c r="I134" i="1"/>
  <c r="G134" i="1"/>
  <c r="M64" i="1"/>
  <c r="K64" i="1"/>
  <c r="I64" i="1"/>
  <c r="G64" i="1"/>
  <c r="G40" i="1" l="1"/>
  <c r="K40" i="1"/>
  <c r="K34" i="5" l="1"/>
  <c r="M34" i="5"/>
  <c r="I34" i="5"/>
  <c r="G34" i="5"/>
  <c r="E27" i="4" l="1"/>
  <c r="G27" i="4"/>
  <c r="O28" i="3" l="1"/>
  <c r="H81" i="6"/>
  <c r="J81" i="6"/>
  <c r="L81" i="6"/>
  <c r="N81" i="6"/>
  <c r="P81" i="6"/>
  <c r="R81" i="6"/>
  <c r="T81" i="6"/>
  <c r="V81" i="6"/>
  <c r="G70" i="6"/>
  <c r="I70" i="6"/>
  <c r="K70" i="6"/>
  <c r="M70" i="6"/>
  <c r="O70" i="6"/>
  <c r="Q70" i="6"/>
  <c r="S70" i="6"/>
  <c r="U70" i="6"/>
  <c r="W70" i="6"/>
  <c r="S13" i="6"/>
  <c r="W13" i="6" s="1"/>
  <c r="G14" i="6"/>
  <c r="I14" i="6"/>
  <c r="K14" i="6"/>
  <c r="M14" i="6"/>
  <c r="O14" i="6"/>
  <c r="Q14" i="6"/>
  <c r="U14" i="6"/>
  <c r="U36" i="6"/>
  <c r="O37" i="6"/>
  <c r="O36" i="6"/>
  <c r="K72" i="4" l="1"/>
  <c r="K58" i="4"/>
  <c r="K27" i="4"/>
  <c r="K37" i="4" s="1"/>
  <c r="G72" i="4"/>
  <c r="G58" i="4"/>
  <c r="M30" i="3"/>
  <c r="K30" i="3"/>
  <c r="I30" i="3"/>
  <c r="G30" i="3"/>
  <c r="Q28" i="3"/>
  <c r="G25" i="3"/>
  <c r="G32" i="3" s="1"/>
  <c r="O23" i="3"/>
  <c r="O25" i="3" s="1"/>
  <c r="M23" i="3"/>
  <c r="M25" i="3" s="1"/>
  <c r="M32" i="3" s="1"/>
  <c r="K23" i="3"/>
  <c r="K25" i="3" s="1"/>
  <c r="K32" i="3" s="1"/>
  <c r="G23" i="3"/>
  <c r="I22" i="3"/>
  <c r="I23" i="3" s="1"/>
  <c r="I25" i="3" s="1"/>
  <c r="I32" i="3" s="1"/>
  <c r="O19" i="3"/>
  <c r="Q17" i="3"/>
  <c r="Q19" i="3" s="1"/>
  <c r="Q11" i="3"/>
  <c r="V78" i="6"/>
  <c r="T78" i="6"/>
  <c r="R78" i="6"/>
  <c r="Q78" i="6"/>
  <c r="P78" i="6"/>
  <c r="N78" i="6"/>
  <c r="M78" i="6"/>
  <c r="L78" i="6"/>
  <c r="K78" i="6"/>
  <c r="J78" i="6"/>
  <c r="I78" i="6"/>
  <c r="H78" i="6"/>
  <c r="G78" i="6"/>
  <c r="U78" i="6"/>
  <c r="U66" i="6"/>
  <c r="Q66" i="6"/>
  <c r="O66" i="6"/>
  <c r="M66" i="6"/>
  <c r="I66" i="6"/>
  <c r="G66" i="6"/>
  <c r="K65" i="6"/>
  <c r="K66" i="6" s="1"/>
  <c r="U62" i="6"/>
  <c r="Q62" i="6"/>
  <c r="O62" i="6"/>
  <c r="M62" i="6"/>
  <c r="K62" i="6"/>
  <c r="I62" i="6"/>
  <c r="G62" i="6"/>
  <c r="G73" i="6" s="1"/>
  <c r="W62" i="6"/>
  <c r="S62" i="6"/>
  <c r="O29" i="3"/>
  <c r="Q29" i="3" s="1"/>
  <c r="M111" i="1"/>
  <c r="M88" i="1"/>
  <c r="M95" i="1" s="1"/>
  <c r="M101" i="1" s="1"/>
  <c r="M103" i="1" s="1"/>
  <c r="M15" i="1"/>
  <c r="M22" i="1" s="1"/>
  <c r="M30" i="1" s="1"/>
  <c r="M32" i="1" s="1"/>
  <c r="I111" i="1"/>
  <c r="I88" i="1"/>
  <c r="I95" i="1" s="1"/>
  <c r="I101" i="1" s="1"/>
  <c r="I103" i="1" s="1"/>
  <c r="I15" i="1"/>
  <c r="I22" i="1" s="1"/>
  <c r="I30" i="1" s="1"/>
  <c r="I32" i="1" s="1"/>
  <c r="L99" i="5"/>
  <c r="J99" i="5"/>
  <c r="H99" i="5"/>
  <c r="M95" i="5"/>
  <c r="I95" i="5"/>
  <c r="I97" i="5" s="1"/>
  <c r="M86" i="5"/>
  <c r="I86" i="5"/>
  <c r="I67" i="5"/>
  <c r="M65" i="5"/>
  <c r="M67" i="5" s="1"/>
  <c r="K65" i="5"/>
  <c r="K67" i="5" s="1"/>
  <c r="I65" i="5"/>
  <c r="G65" i="5"/>
  <c r="M55" i="5"/>
  <c r="K55" i="5"/>
  <c r="I55" i="5"/>
  <c r="G55" i="5"/>
  <c r="G67" i="5" s="1"/>
  <c r="A39" i="5"/>
  <c r="M19" i="5"/>
  <c r="K19" i="5"/>
  <c r="I19" i="5"/>
  <c r="I36" i="5" s="1"/>
  <c r="K84" i="4" l="1"/>
  <c r="K87" i="4" s="1"/>
  <c r="K89" i="4" s="1"/>
  <c r="G81" i="6"/>
  <c r="M36" i="5"/>
  <c r="I99" i="5"/>
  <c r="Q30" i="3"/>
  <c r="K73" i="6"/>
  <c r="K81" i="6" s="1"/>
  <c r="O30" i="3"/>
  <c r="O32" i="3" s="1"/>
  <c r="Q22" i="3"/>
  <c r="Q23" i="3" s="1"/>
  <c r="Q25" i="3" s="1"/>
  <c r="Q32" i="3" s="1"/>
  <c r="O73" i="6"/>
  <c r="Q73" i="6"/>
  <c r="Q81" i="6" s="1"/>
  <c r="I73" i="6"/>
  <c r="I81" i="6" s="1"/>
  <c r="M73" i="6"/>
  <c r="M81" i="6" s="1"/>
  <c r="U73" i="6"/>
  <c r="U81" i="6" s="1"/>
  <c r="W73" i="6"/>
  <c r="S65" i="6"/>
  <c r="S73" i="6"/>
  <c r="M122" i="1"/>
  <c r="M136" i="1" s="1"/>
  <c r="M143" i="1" s="1"/>
  <c r="M109" i="1"/>
  <c r="M52" i="1"/>
  <c r="M66" i="1" s="1"/>
  <c r="M73" i="1" s="1"/>
  <c r="M38" i="1"/>
  <c r="I122" i="1"/>
  <c r="I136" i="1" s="1"/>
  <c r="I143" i="1" s="1"/>
  <c r="I109" i="1"/>
  <c r="I52" i="1"/>
  <c r="I66" i="1" s="1"/>
  <c r="I73" i="1" s="1"/>
  <c r="I38" i="1"/>
  <c r="K36" i="5"/>
  <c r="G36" i="5"/>
  <c r="M97" i="5"/>
  <c r="M99" i="5" s="1"/>
  <c r="W65" i="6" l="1"/>
  <c r="W66" i="6" s="1"/>
  <c r="S66" i="6"/>
  <c r="M30" i="8"/>
  <c r="K30" i="8"/>
  <c r="I30" i="8"/>
  <c r="G30" i="8"/>
  <c r="O23" i="8"/>
  <c r="M23" i="8"/>
  <c r="M25" i="8" s="1"/>
  <c r="K23" i="8"/>
  <c r="K25" i="8" s="1"/>
  <c r="I23" i="8"/>
  <c r="I25" i="8" s="1"/>
  <c r="G23" i="8"/>
  <c r="G25" i="8" s="1"/>
  <c r="Q23" i="8"/>
  <c r="O19" i="8"/>
  <c r="Q19" i="8"/>
  <c r="G32" i="8" l="1"/>
  <c r="K32" i="8"/>
  <c r="M32" i="8"/>
  <c r="Q25" i="8"/>
  <c r="O25" i="8"/>
  <c r="I32" i="8"/>
  <c r="S29" i="6" l="1"/>
  <c r="W29" i="6" s="1"/>
  <c r="S12" i="6"/>
  <c r="S14" i="6" s="1"/>
  <c r="W14" i="6" s="1"/>
  <c r="S20" i="6"/>
  <c r="W20" i="6" s="1"/>
  <c r="K38" i="6"/>
  <c r="J38" i="6"/>
  <c r="K30" i="6"/>
  <c r="K25" i="6"/>
  <c r="K26" i="6" s="1"/>
  <c r="K22" i="6"/>
  <c r="W12" i="6" l="1"/>
  <c r="K33" i="6"/>
  <c r="K41" i="6" s="1"/>
  <c r="T38" i="6" l="1"/>
  <c r="U30" i="6"/>
  <c r="U26" i="6"/>
  <c r="U22" i="6"/>
  <c r="U33" i="6" l="1"/>
  <c r="U38" i="6"/>
  <c r="E72" i="4"/>
  <c r="U41" i="6" l="1"/>
  <c r="I58" i="4" l="1"/>
  <c r="E58" i="4"/>
  <c r="G37" i="4" l="1"/>
  <c r="G84" i="4" s="1"/>
  <c r="G87" i="4" s="1"/>
  <c r="G89" i="4" s="1"/>
  <c r="Q30" i="6" l="1"/>
  <c r="O30" i="6"/>
  <c r="M30" i="6"/>
  <c r="I30" i="6"/>
  <c r="G30" i="6"/>
  <c r="W30" i="6"/>
  <c r="V38" i="6"/>
  <c r="R38" i="6"/>
  <c r="Q38" i="6"/>
  <c r="P38" i="6"/>
  <c r="N38" i="6"/>
  <c r="M38" i="6"/>
  <c r="L38" i="6"/>
  <c r="I38" i="6"/>
  <c r="H38" i="6"/>
  <c r="G38" i="6"/>
  <c r="Q26" i="6"/>
  <c r="O26" i="6"/>
  <c r="M26" i="6"/>
  <c r="I26" i="6"/>
  <c r="G26" i="6"/>
  <c r="S25" i="6"/>
  <c r="S26" i="6" s="1"/>
  <c r="Q22" i="6"/>
  <c r="O22" i="6"/>
  <c r="M22" i="6"/>
  <c r="I22" i="6"/>
  <c r="G22" i="6"/>
  <c r="M33" i="6" l="1"/>
  <c r="O33" i="6"/>
  <c r="G33" i="6"/>
  <c r="G41" i="6" s="1"/>
  <c r="Q33" i="6"/>
  <c r="Q41" i="6" s="1"/>
  <c r="I33" i="6"/>
  <c r="I41" i="6" s="1"/>
  <c r="S30" i="6"/>
  <c r="S22" i="6"/>
  <c r="W22" i="6"/>
  <c r="W33" i="6" s="1"/>
  <c r="W25" i="6"/>
  <c r="W26" i="6" s="1"/>
  <c r="M41" i="6" l="1"/>
  <c r="S33" i="6"/>
  <c r="I72" i="4" l="1"/>
  <c r="H143" i="1" l="1"/>
  <c r="J143" i="1"/>
  <c r="L143" i="1"/>
  <c r="J89" i="4" l="1"/>
  <c r="H89" i="4"/>
  <c r="F89" i="4"/>
  <c r="J37" i="4"/>
  <c r="H37" i="4"/>
  <c r="F37" i="4"/>
  <c r="H109" i="1"/>
  <c r="L101" i="1"/>
  <c r="L103" i="1" s="1"/>
  <c r="J101" i="1"/>
  <c r="J103" i="1" s="1"/>
  <c r="H101" i="1"/>
  <c r="H103" i="1" s="1"/>
  <c r="L88" i="1"/>
  <c r="L95" i="1" s="1"/>
  <c r="K88" i="1"/>
  <c r="J88" i="1"/>
  <c r="J95" i="1" s="1"/>
  <c r="H88" i="1"/>
  <c r="H95" i="1" s="1"/>
  <c r="G88" i="1"/>
  <c r="L40" i="1"/>
  <c r="J40" i="1"/>
  <c r="H40" i="1"/>
  <c r="L38" i="1"/>
  <c r="J38" i="1"/>
  <c r="H38" i="1"/>
  <c r="L30" i="1"/>
  <c r="L32" i="1" s="1"/>
  <c r="J30" i="1"/>
  <c r="J32" i="1" s="1"/>
  <c r="H30" i="1"/>
  <c r="H32" i="1" s="1"/>
  <c r="L15" i="1"/>
  <c r="L22" i="1" s="1"/>
  <c r="K15" i="1"/>
  <c r="K22" i="1" s="1"/>
  <c r="K30" i="1" s="1"/>
  <c r="J15" i="1"/>
  <c r="J22" i="1" s="1"/>
  <c r="H15" i="1"/>
  <c r="H22" i="1" s="1"/>
  <c r="G15" i="1"/>
  <c r="G22" i="1" s="1"/>
  <c r="G30" i="1" s="1"/>
  <c r="G32" i="1" s="1"/>
  <c r="G52" i="1" s="1"/>
  <c r="G66" i="1" s="1"/>
  <c r="G95" i="1" l="1"/>
  <c r="G101" i="1" s="1"/>
  <c r="G103" i="1" s="1"/>
  <c r="O76" i="6" s="1"/>
  <c r="K95" i="1"/>
  <c r="K32" i="1"/>
  <c r="K52" i="1" s="1"/>
  <c r="S76" i="6" l="1"/>
  <c r="O78" i="6"/>
  <c r="O81" i="6" s="1"/>
  <c r="G93" i="5" s="1"/>
  <c r="G95" i="5" s="1"/>
  <c r="G97" i="5" s="1"/>
  <c r="K101" i="1"/>
  <c r="K103" i="1" s="1"/>
  <c r="O28" i="8" s="1"/>
  <c r="G73" i="1"/>
  <c r="G70" i="1" s="1"/>
  <c r="K66" i="1"/>
  <c r="K73" i="1" s="1"/>
  <c r="K70" i="1" s="1"/>
  <c r="G38" i="1"/>
  <c r="K38" i="1"/>
  <c r="G122" i="1"/>
  <c r="G109" i="1"/>
  <c r="G106" i="1" s="1"/>
  <c r="G111" i="1" s="1"/>
  <c r="Q28" i="8" l="1"/>
  <c r="Q30" i="8" s="1"/>
  <c r="Q32" i="8" s="1"/>
  <c r="O30" i="8"/>
  <c r="O32" i="8" s="1"/>
  <c r="K93" i="5" s="1"/>
  <c r="K95" i="5" s="1"/>
  <c r="K97" i="5" s="1"/>
  <c r="G99" i="5"/>
  <c r="O97" i="5"/>
  <c r="W76" i="6"/>
  <c r="W78" i="6" s="1"/>
  <c r="W81" i="6" s="1"/>
  <c r="S78" i="6"/>
  <c r="S81" i="6" s="1"/>
  <c r="K109" i="1"/>
  <c r="K106" i="1" s="1"/>
  <c r="K111" i="1" s="1"/>
  <c r="K122" i="1"/>
  <c r="K136" i="1" s="1"/>
  <c r="K143" i="1" s="1"/>
  <c r="K140" i="1" s="1"/>
  <c r="I27" i="4"/>
  <c r="I37" i="4" s="1"/>
  <c r="I84" i="4" s="1"/>
  <c r="I87" i="4" s="1"/>
  <c r="I89" i="4" s="1"/>
  <c r="G136" i="1"/>
  <c r="G143" i="1" s="1"/>
  <c r="K99" i="5" l="1"/>
  <c r="Q97" i="5"/>
  <c r="S37" i="6"/>
  <c r="W37" i="6" s="1"/>
  <c r="G140" i="1"/>
  <c r="E37" i="4"/>
  <c r="E84" i="4" s="1"/>
  <c r="E87" i="4" s="1"/>
  <c r="E89" i="4" s="1"/>
  <c r="S36" i="6"/>
  <c r="W36" i="6" s="1"/>
  <c r="O38" i="6" l="1"/>
  <c r="W38" i="6"/>
  <c r="W41" i="6" s="1"/>
  <c r="S38" i="6"/>
  <c r="S41" i="6" s="1"/>
  <c r="O41" i="6" l="1"/>
</calcChain>
</file>

<file path=xl/sharedStrings.xml><?xml version="1.0" encoding="utf-8"?>
<sst xmlns="http://schemas.openxmlformats.org/spreadsheetml/2006/main" count="566" uniqueCount="230">
  <si>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</si>
  <si>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</si>
  <si>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</si>
  <si>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</si>
  <si>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</si>
  <si>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</si>
  <si>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</si>
  <si>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</si>
  <si>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</si>
  <si>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</si>
  <si>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</si>
  <si>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</si>
  <si>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</si>
  <si>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>Current tax assets</t>
  </si>
  <si>
    <t>Total current assets</t>
  </si>
  <si>
    <t>Non-current assets</t>
  </si>
  <si>
    <t>Investment in subsidiaries</t>
  </si>
  <si>
    <t>Property, plant and equipment</t>
  </si>
  <si>
    <t>Intangible assets</t>
  </si>
  <si>
    <t>Deferred tax assets</t>
  </si>
  <si>
    <t>ordinary shares</t>
  </si>
  <si>
    <t>Other non-current assets</t>
  </si>
  <si>
    <t>Total non-current assets</t>
  </si>
  <si>
    <t>Total assets</t>
  </si>
  <si>
    <t>Current liabilities</t>
  </si>
  <si>
    <t>financial institutions</t>
  </si>
  <si>
    <t>Trade and other current payables</t>
  </si>
  <si>
    <t>Total current liabilities</t>
  </si>
  <si>
    <t>Non-current liabilities</t>
  </si>
  <si>
    <t>Deferred tax liabilities</t>
  </si>
  <si>
    <t>Non-current provisions for</t>
  </si>
  <si>
    <t>employee benefit</t>
  </si>
  <si>
    <t>Total non-current liabilities</t>
  </si>
  <si>
    <t>Total liabilities</t>
  </si>
  <si>
    <t>Share capital</t>
  </si>
  <si>
    <t xml:space="preserve">Authorised share capital </t>
  </si>
  <si>
    <t>Share premium on ordinary shares</t>
  </si>
  <si>
    <t>Retained earnings</t>
  </si>
  <si>
    <t>Appropriated</t>
  </si>
  <si>
    <t>Legal reserve</t>
  </si>
  <si>
    <t>Unappropriated</t>
  </si>
  <si>
    <t>Revenue from sale of goods and</t>
  </si>
  <si>
    <t>rendering of services</t>
  </si>
  <si>
    <t xml:space="preserve">Cost of sale of goods and </t>
  </si>
  <si>
    <t>Gross profit</t>
  </si>
  <si>
    <t>Other income</t>
  </si>
  <si>
    <t>Distribution costs</t>
  </si>
  <si>
    <t xml:space="preserve">Administrative expenses </t>
  </si>
  <si>
    <t>Total expenses</t>
  </si>
  <si>
    <t>Owners of the parent</t>
  </si>
  <si>
    <t>Consolidated financial statements</t>
  </si>
  <si>
    <t xml:space="preserve">Issued and </t>
  </si>
  <si>
    <t>Share</t>
  </si>
  <si>
    <t>Total equity</t>
  </si>
  <si>
    <t xml:space="preserve">Total </t>
  </si>
  <si>
    <t>premium on</t>
  </si>
  <si>
    <t>shareholders’</t>
  </si>
  <si>
    <t>share capital</t>
  </si>
  <si>
    <t>equity</t>
  </si>
  <si>
    <t>Separate financial statements</t>
  </si>
  <si>
    <t>Cash flows from operating activities</t>
  </si>
  <si>
    <t>Finance costs</t>
  </si>
  <si>
    <t>Depreciation and amortisation</t>
  </si>
  <si>
    <t>Taxes paid</t>
  </si>
  <si>
    <t>Cash flows from investing activities</t>
  </si>
  <si>
    <t xml:space="preserve">Proceeds from sales of property, plant </t>
  </si>
  <si>
    <t>and equipment</t>
  </si>
  <si>
    <t>Acquisition of property, plant and equipment</t>
  </si>
  <si>
    <t>Acquisition of intangible assets</t>
  </si>
  <si>
    <t>Cash flows from financing activities</t>
  </si>
  <si>
    <t>Interest paid</t>
  </si>
  <si>
    <t>Supplementary information for cash flows</t>
  </si>
  <si>
    <t>Investment in joint ventures</t>
  </si>
  <si>
    <t>Other components of equity</t>
  </si>
  <si>
    <t xml:space="preserve">Transactions with owners, recorded directly </t>
  </si>
  <si>
    <t>30 June</t>
  </si>
  <si>
    <t>Share of loss of joint venture</t>
  </si>
  <si>
    <t xml:space="preserve">Other comprehensive income </t>
  </si>
  <si>
    <t>attributable to</t>
  </si>
  <si>
    <t>in shareholders’ equity</t>
  </si>
  <si>
    <t xml:space="preserve"> </t>
  </si>
  <si>
    <t xml:space="preserve">Total transactions with owners, recorded directly </t>
  </si>
  <si>
    <t>Gain on disposal of property, plant and equipment</t>
  </si>
  <si>
    <t>Dividends paid to owners of the Company</t>
  </si>
  <si>
    <t>attributable to:</t>
  </si>
  <si>
    <t>Changes from</t>
  </si>
  <si>
    <t>shareholders</t>
  </si>
  <si>
    <t>of equity</t>
  </si>
  <si>
    <t>Changes in ownership interests in subsidiaries</t>
  </si>
  <si>
    <t xml:space="preserve">Acquisition of non-controlling interests without </t>
  </si>
  <si>
    <t>a change in control</t>
  </si>
  <si>
    <t>Total changes in ownership interests in subsidiaries</t>
  </si>
  <si>
    <t>Payment of change in ownership interest in subsidiaries</t>
  </si>
  <si>
    <t xml:space="preserve">   without a change in control</t>
  </si>
  <si>
    <t>Gain on exchange rate</t>
  </si>
  <si>
    <t>Provisions for employee benefit</t>
  </si>
  <si>
    <t>Cash and cash equivalents at 1 January</t>
  </si>
  <si>
    <t>Cash and cash equivalents at 30 June</t>
  </si>
  <si>
    <t>Profit or loss</t>
  </si>
  <si>
    <t>paid-up</t>
  </si>
  <si>
    <t>in shareholders' equity</t>
  </si>
  <si>
    <t>Bank overdraft and short-term borrowing</t>
  </si>
  <si>
    <t>from financial institutions</t>
  </si>
  <si>
    <t>Current portion of long-term loans</t>
  </si>
  <si>
    <t xml:space="preserve">Long-term loans from financial </t>
  </si>
  <si>
    <t>institutions</t>
  </si>
  <si>
    <t>TBSP Public Company Limited and its Subsidiaries</t>
  </si>
  <si>
    <t>to profit or loss</t>
  </si>
  <si>
    <t>Items that will not be reclassified</t>
  </si>
  <si>
    <t>Gains on remeasurements of</t>
  </si>
  <si>
    <t xml:space="preserve"> defined benefit plans</t>
  </si>
  <si>
    <t>that will not be reclassified</t>
  </si>
  <si>
    <t>Income tax relating to items</t>
  </si>
  <si>
    <t>Total comprehensive income (expense) for the period</t>
  </si>
  <si>
    <t>Total comprehensive income (expense)</t>
  </si>
  <si>
    <t>for the period</t>
  </si>
  <si>
    <t>for the period, net of tax</t>
  </si>
  <si>
    <t>Other comprehensive income</t>
  </si>
  <si>
    <t>Proceeds from sale of intangible assets</t>
  </si>
  <si>
    <t>Net increase (decrease) in cash and cash equivalents</t>
  </si>
  <si>
    <t>Current portion of long-term loan</t>
  </si>
  <si>
    <t>Long-term loan to related company</t>
  </si>
  <si>
    <t>Right-of-use assets</t>
  </si>
  <si>
    <t>Current portion of lease liabilities</t>
  </si>
  <si>
    <t>Lease liabilities</t>
  </si>
  <si>
    <t>Issued and paid-up share capital</t>
  </si>
  <si>
    <t>2020</t>
  </si>
  <si>
    <t>Balance at 1 January 2020</t>
  </si>
  <si>
    <t>Balance at 30 June 2020</t>
  </si>
  <si>
    <t>Investment properties</t>
  </si>
  <si>
    <t>Loss on exchange rate</t>
  </si>
  <si>
    <t xml:space="preserve">Contributions by and distributions to </t>
  </si>
  <si>
    <t>owners of the parent</t>
  </si>
  <si>
    <t>combination under</t>
  </si>
  <si>
    <t xml:space="preserve"> common control</t>
  </si>
  <si>
    <t>Changes in interests from business restructuring</t>
  </si>
  <si>
    <t>Impact of business restructuring</t>
  </si>
  <si>
    <t>Total changes in interests from business restructuring</t>
  </si>
  <si>
    <t>Total transactions with owners, recorded directly in equity</t>
  </si>
  <si>
    <t xml:space="preserve">Total Contributions by and distributions to </t>
  </si>
  <si>
    <t>Interest income</t>
  </si>
  <si>
    <t xml:space="preserve">Interest received  </t>
  </si>
  <si>
    <t>Profit (loss) from operating activities</t>
  </si>
  <si>
    <t>Changes in operating assets and liabilities</t>
  </si>
  <si>
    <t>restructuring</t>
  </si>
  <si>
    <t>Former shareholder</t>
  </si>
  <si>
    <t>before business</t>
  </si>
  <si>
    <t>Former shareholder before business</t>
  </si>
  <si>
    <t>Profit (loss) before income tax expense</t>
  </si>
  <si>
    <t>Profit (loss) for the period</t>
  </si>
  <si>
    <t xml:space="preserve">Six-month period ended </t>
  </si>
  <si>
    <t xml:space="preserve">Three-month period ended </t>
  </si>
  <si>
    <t xml:space="preserve">Profit (loss) for the period </t>
  </si>
  <si>
    <t>Dividends to owners of the Company</t>
  </si>
  <si>
    <t xml:space="preserve">Other components  </t>
  </si>
  <si>
    <t>Balance at 1 January 2020 - restated</t>
  </si>
  <si>
    <t>Six-month period ended 30 June 2020</t>
  </si>
  <si>
    <t>Profit (loss) attributable to:</t>
  </si>
  <si>
    <t>to cash receipts (payments)</t>
  </si>
  <si>
    <t>Adjustments to reconcile profit (loss)</t>
  </si>
  <si>
    <t xml:space="preserve">Statement of income (Unaudited)      </t>
  </si>
  <si>
    <t>Gain on sale of fixed assets</t>
  </si>
  <si>
    <t xml:space="preserve">Statement of comprehensive income (Unaudited)         </t>
  </si>
  <si>
    <t xml:space="preserve">Statement of income (Unaudited)                      </t>
  </si>
  <si>
    <t>Statement of comprehensive income (Unaudited)</t>
  </si>
  <si>
    <t>Comprehensive income for the period</t>
  </si>
  <si>
    <t>the parent</t>
  </si>
  <si>
    <t xml:space="preserve"> owners of</t>
  </si>
  <si>
    <t>Statement of changes in shareholders’ equity (Unaudited)</t>
  </si>
  <si>
    <t>Statement of cash flows (Unaudited)</t>
  </si>
  <si>
    <r>
      <rPr>
        <b/>
        <sz val="11"/>
        <rFont val="Times New Roman"/>
        <family val="1"/>
      </rP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</si>
  <si>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Differences arising</t>
  </si>
  <si>
    <t xml:space="preserve">from business  </t>
  </si>
  <si>
    <t>Balance at 1 January 2020 - as previously reported</t>
  </si>
  <si>
    <t>Net cash flows from operating activities</t>
  </si>
  <si>
    <t>Net cash flows from (used in) investing activities</t>
  </si>
  <si>
    <t xml:space="preserve">Repayment long-term borrowing from </t>
  </si>
  <si>
    <t>Net cash flows used in financing activities</t>
  </si>
  <si>
    <t>Non-cash transactions</t>
  </si>
  <si>
    <t>of which cash has not paid</t>
  </si>
  <si>
    <t>Purchase of property, plant and equipment</t>
  </si>
  <si>
    <t>New shares issued as consideration paid for</t>
  </si>
  <si>
    <t>for business transfer</t>
  </si>
  <si>
    <t>2021</t>
  </si>
  <si>
    <t>Short-term loan to related company</t>
  </si>
  <si>
    <t>to related company</t>
  </si>
  <si>
    <t>Long-term loan to employees</t>
  </si>
  <si>
    <t>Refundable withholding income tax</t>
  </si>
  <si>
    <t>Liabilities and equity</t>
  </si>
  <si>
    <t>Other non-current liabilities</t>
  </si>
  <si>
    <t>Equity</t>
  </si>
  <si>
    <t xml:space="preserve">(204,220,357 ordinary shares, </t>
  </si>
  <si>
    <t>par value at Baht 1 per share)</t>
  </si>
  <si>
    <t xml:space="preserve">Differences arising from business </t>
  </si>
  <si>
    <t>combination under common control</t>
  </si>
  <si>
    <t>Total liabilities and equity</t>
  </si>
  <si>
    <t>Six-month period ended 30 June 2021</t>
  </si>
  <si>
    <t>Balance at 30 June 2021</t>
  </si>
  <si>
    <t>Balance at 1 January 2021</t>
  </si>
  <si>
    <t>Tax expense (income)</t>
  </si>
  <si>
    <t>Share of loss of joint venture accounted</t>
  </si>
  <si>
    <t>for using equity method</t>
  </si>
  <si>
    <t>(Reversal of) losses on inventories devaluation</t>
  </si>
  <si>
    <t>and intangible assets</t>
  </si>
  <si>
    <t xml:space="preserve"> current receivables</t>
  </si>
  <si>
    <t>Cash payments for loan to employees</t>
  </si>
  <si>
    <t>Proceeds from repayment of loans to related party</t>
  </si>
  <si>
    <t>borrowing from financial institutions</t>
  </si>
  <si>
    <t>Proceeds from bank overdrafts and short-term</t>
  </si>
  <si>
    <t xml:space="preserve">Repayment of bank overdraft and short-term </t>
  </si>
  <si>
    <t>Payment of lease liabilities</t>
  </si>
  <si>
    <t>Other non-current financial assets</t>
  </si>
  <si>
    <t xml:space="preserve">Gain  on investments in equity instruments </t>
  </si>
  <si>
    <t>designated at FVOCI</t>
  </si>
  <si>
    <t>Acquisition of other equity securities</t>
  </si>
  <si>
    <t xml:space="preserve">Effect of exchange rate changes on cash and </t>
  </si>
  <si>
    <t>cash equivalents</t>
  </si>
  <si>
    <t>Tax (expense) income</t>
  </si>
  <si>
    <t>3, 4</t>
  </si>
  <si>
    <t>3, 8</t>
  </si>
  <si>
    <t>Net  increase (decrease) in cash and cash equivalents,</t>
  </si>
  <si>
    <t>before effect  of exchange rate changes</t>
  </si>
  <si>
    <t>Unrealised (gain) loss on foreign exchange</t>
  </si>
  <si>
    <t>Lease liabilities termination</t>
  </si>
  <si>
    <t>Impairment loss of property and equipment</t>
  </si>
  <si>
    <t>Expected credit loss for financial assets</t>
  </si>
  <si>
    <t>Proceeds from sales of property, plant and equipment</t>
  </si>
  <si>
    <t>of which cash has not received</t>
  </si>
  <si>
    <t>Increase in right-of-use asset</t>
  </si>
  <si>
    <t>Refundable withholding tax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</si>
</sst>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_(* #,##0_);_(* \(#,##0\);_(* &quot;-&quot;??_);_(@_)"/>
  </numFmts>
  <fonts count="15" x14ac:knownFonts="1">
    <font>
      <sz val="15"/>
      <name val="Angsana New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0"/>
      <name val="Times New Roman"/>
      <family val="1"/>
      <charset val="222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</cellStyleXfs>
  <cellXfs count="315">
    <xf numFmtId="0" fontId="0" fillId="0" borderId="0" xfId="0"/>
    <xf numFmtId="0" fontId="2" fillId="0" borderId="0" xfId="6" applyFont="1" applyFill="1" applyAlignment="1"/>
    <xf numFmtId="0" fontId="4" fillId="0" borderId="0" xfId="4" applyFont="1" applyFill="1" applyAlignment="1">
      <alignment horizontal="centerContinuous"/>
    </xf>
    <xf numFmtId="0" fontId="5" fillId="0" borderId="0" xfId="4" applyFont="1" applyFill="1" applyAlignment="1">
      <alignment horizontal="centerContinuous"/>
    </xf>
    <xf numFmtId="37" fontId="4" fillId="0" borderId="0" xfId="4" applyNumberFormat="1" applyFont="1" applyFill="1" applyAlignment="1">
      <alignment horizontal="centerContinuous"/>
    </xf>
    <xf numFmtId="0" fontId="4" fillId="0" borderId="0" xfId="4" applyFont="1" applyFill="1" applyBorder="1" applyAlignment="1">
      <alignment horizontal="centerContinuous"/>
    </xf>
    <xf numFmtId="0" fontId="4" fillId="0" borderId="0" xfId="4" applyFont="1" applyFill="1" applyAlignment="1"/>
    <xf numFmtId="0" fontId="6" fillId="0" borderId="0" xfId="6" applyFont="1" applyFill="1" applyAlignment="1"/>
    <xf numFmtId="0" fontId="5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37" fontId="4" fillId="0" borderId="0" xfId="4" applyNumberFormat="1" applyFont="1" applyFill="1" applyAlignment="1">
      <alignment horizontal="center"/>
    </xf>
    <xf numFmtId="0" fontId="4" fillId="0" borderId="0" xfId="6" applyFont="1" applyFill="1" applyAlignment="1"/>
    <xf numFmtId="49" fontId="4" fillId="0" borderId="0" xfId="6" applyNumberFormat="1" applyFont="1" applyFill="1" applyAlignment="1">
      <alignment horizontal="center"/>
    </xf>
    <xf numFmtId="0" fontId="4" fillId="0" borderId="0" xfId="6" applyFont="1" applyFill="1" applyBorder="1" applyAlignment="1"/>
    <xf numFmtId="0" fontId="10" fillId="0" borderId="0" xfId="6" applyFont="1" applyFill="1" applyAlignment="1"/>
    <xf numFmtId="166" fontId="4" fillId="0" borderId="0" xfId="4" applyNumberFormat="1" applyFont="1" applyFill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0" fontId="7" fillId="0" borderId="0" xfId="6" applyFont="1" applyFill="1"/>
    <xf numFmtId="0" fontId="7" fillId="0" borderId="0" xfId="6" applyFont="1" applyFill="1" applyAlignment="1"/>
    <xf numFmtId="166" fontId="4" fillId="0" borderId="0" xfId="2" applyNumberFormat="1" applyFont="1" applyFill="1" applyBorder="1" applyAlignment="1"/>
    <xf numFmtId="0" fontId="2" fillId="0" borderId="0" xfId="4" applyFont="1" applyFill="1" applyAlignment="1">
      <alignment horizontal="left"/>
    </xf>
    <xf numFmtId="0" fontId="5" fillId="0" borderId="0" xfId="6" applyFont="1" applyFill="1" applyAlignment="1">
      <alignment horizontal="center"/>
    </xf>
    <xf numFmtId="167" fontId="7" fillId="0" borderId="0" xfId="1" applyNumberFormat="1" applyFont="1" applyFill="1" applyBorder="1" applyAlignment="1"/>
    <xf numFmtId="0" fontId="4" fillId="0" borderId="0" xfId="6" applyFont="1" applyFill="1"/>
    <xf numFmtId="0" fontId="4" fillId="0" borderId="0" xfId="4" applyFont="1" applyFill="1" applyBorder="1" applyAlignment="1"/>
    <xf numFmtId="0" fontId="5" fillId="0" borderId="0" xfId="4" applyFont="1" applyFill="1" applyBorder="1" applyAlignment="1">
      <alignment horizontal="center"/>
    </xf>
    <xf numFmtId="0" fontId="7" fillId="0" borderId="0" xfId="6" applyFont="1" applyFill="1" applyBorder="1"/>
    <xf numFmtId="0" fontId="7" fillId="0" borderId="0" xfId="4" applyFont="1" applyFill="1" applyAlignment="1"/>
    <xf numFmtId="43" fontId="4" fillId="0" borderId="0" xfId="1" applyFont="1" applyFill="1" applyAlignment="1"/>
    <xf numFmtId="49" fontId="4" fillId="0" borderId="0" xfId="6" applyNumberFormat="1" applyFont="1" applyFill="1" applyAlignment="1">
      <alignment horizontal="right"/>
    </xf>
    <xf numFmtId="49" fontId="6" fillId="0" borderId="0" xfId="0" applyNumberFormat="1" applyFont="1" applyFill="1" applyAlignment="1"/>
    <xf numFmtId="0" fontId="5" fillId="0" borderId="0" xfId="6" applyFont="1" applyFill="1" applyAlignment="1"/>
    <xf numFmtId="0" fontId="10" fillId="0" borderId="0" xfId="6" applyFont="1" applyFill="1" applyBorder="1" applyAlignment="1">
      <alignment horizontal="center"/>
    </xf>
    <xf numFmtId="167" fontId="4" fillId="0" borderId="0" xfId="4" applyNumberFormat="1" applyFont="1" applyFill="1" applyAlignment="1"/>
    <xf numFmtId="0" fontId="10" fillId="0" borderId="0" xfId="4" applyFont="1" applyFill="1" applyAlignment="1">
      <alignment horizontal="center"/>
    </xf>
    <xf numFmtId="167" fontId="4" fillId="0" borderId="1" xfId="1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7" fillId="0" borderId="0" xfId="6" applyFont="1" applyFill="1" applyBorder="1" applyAlignment="1"/>
    <xf numFmtId="0" fontId="7" fillId="0" borderId="0" xfId="0" applyFont="1" applyFill="1" applyAlignment="1"/>
    <xf numFmtId="167" fontId="7" fillId="0" borderId="0" xfId="1" applyNumberFormat="1" applyFont="1" applyFill="1" applyAlignment="1"/>
    <xf numFmtId="0" fontId="4" fillId="0" borderId="0" xfId="0" applyFont="1" applyFill="1" applyAlignment="1"/>
    <xf numFmtId="167" fontId="4" fillId="0" borderId="0" xfId="1" applyNumberFormat="1" applyFont="1" applyFill="1" applyAlignment="1">
      <alignment vertical="center"/>
    </xf>
    <xf numFmtId="37" fontId="4" fillId="0" borderId="0" xfId="4" applyNumberFormat="1" applyFont="1" applyFill="1" applyAlignment="1"/>
    <xf numFmtId="0" fontId="5" fillId="0" borderId="0" xfId="4" applyFont="1" applyFill="1" applyBorder="1" applyAlignment="1">
      <alignment horizontal="centerContinuous"/>
    </xf>
    <xf numFmtId="37" fontId="4" fillId="0" borderId="0" xfId="4" applyNumberFormat="1" applyFont="1" applyFill="1" applyBorder="1" applyAlignment="1">
      <alignment horizontal="centerContinuous"/>
    </xf>
    <xf numFmtId="0" fontId="5" fillId="0" borderId="0" xfId="6" applyFont="1" applyFill="1" applyBorder="1" applyAlignment="1"/>
    <xf numFmtId="0" fontId="4" fillId="0" borderId="0" xfId="5" applyFont="1" applyFill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4" fillId="0" borderId="0" xfId="5" applyFont="1" applyFill="1" applyBorder="1" applyAlignment="1">
      <alignment horizontal="center"/>
    </xf>
    <xf numFmtId="0" fontId="5" fillId="0" borderId="0" xfId="5" applyFont="1" applyFill="1" applyBorder="1" applyAlignment="1"/>
    <xf numFmtId="166" fontId="5" fillId="0" borderId="0" xfId="5" applyNumberFormat="1" applyFont="1" applyFill="1" applyBorder="1" applyAlignment="1"/>
    <xf numFmtId="166" fontId="4" fillId="0" borderId="0" xfId="5" applyNumberFormat="1" applyFont="1" applyFill="1" applyBorder="1" applyAlignment="1"/>
    <xf numFmtId="166" fontId="4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 wrapText="1"/>
    </xf>
    <xf numFmtId="0" fontId="4" fillId="0" borderId="0" xfId="6" applyFont="1" applyFill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7" fillId="0" borderId="0" xfId="5" applyFont="1" applyFill="1" applyAlignment="1"/>
    <xf numFmtId="0" fontId="4" fillId="0" borderId="0" xfId="5" applyFont="1" applyFill="1" applyAlignment="1"/>
    <xf numFmtId="0" fontId="4" fillId="0" borderId="0" xfId="5" applyNumberFormat="1" applyFont="1" applyFill="1" applyAlignment="1"/>
    <xf numFmtId="166" fontId="10" fillId="0" borderId="0" xfId="5" applyNumberFormat="1" applyFont="1" applyFill="1" applyBorder="1" applyAlignment="1"/>
    <xf numFmtId="0" fontId="7" fillId="0" borderId="0" xfId="3" applyFont="1" applyFill="1" applyAlignment="1">
      <alignment horizontal="left"/>
    </xf>
    <xf numFmtId="0" fontId="10" fillId="0" borderId="0" xfId="3" applyFont="1" applyFill="1" applyAlignment="1">
      <alignment horizontal="left"/>
    </xf>
    <xf numFmtId="0" fontId="10" fillId="0" borderId="0" xfId="3" applyFont="1" applyFill="1" applyAlignment="1"/>
    <xf numFmtId="0" fontId="4" fillId="0" borderId="0" xfId="5" applyNumberFormat="1" applyFont="1" applyFill="1" applyAlignment="1">
      <alignment horizontal="center"/>
    </xf>
    <xf numFmtId="0" fontId="7" fillId="0" borderId="0" xfId="0" applyFont="1" applyFill="1"/>
    <xf numFmtId="167" fontId="4" fillId="0" borderId="0" xfId="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10" fillId="0" borderId="0" xfId="0" applyFont="1" applyFill="1" applyAlignment="1"/>
    <xf numFmtId="0" fontId="7" fillId="0" borderId="0" xfId="6" applyFont="1" applyFill="1" applyAlignment="1">
      <alignment horizontal="left"/>
    </xf>
    <xf numFmtId="0" fontId="4" fillId="0" borderId="0" xfId="6" applyFont="1" applyFill="1" applyAlignment="1">
      <alignment horizontal="left"/>
    </xf>
    <xf numFmtId="0" fontId="4" fillId="0" borderId="0" xfId="0" applyFont="1" applyFill="1"/>
    <xf numFmtId="165" fontId="5" fillId="0" borderId="0" xfId="6" applyNumberFormat="1" applyFont="1" applyFill="1" applyBorder="1" applyAlignment="1">
      <alignment horizontal="center"/>
    </xf>
    <xf numFmtId="0" fontId="7" fillId="0" borderId="0" xfId="6" applyFont="1" applyFill="1" applyAlignment="1"/>
    <xf numFmtId="0" fontId="5" fillId="0" borderId="0" xfId="6" applyFont="1" applyFill="1" applyBorder="1" applyAlignment="1">
      <alignment horizontal="center"/>
    </xf>
    <xf numFmtId="37" fontId="4" fillId="0" borderId="0" xfId="4" applyNumberFormat="1" applyFont="1" applyFill="1" applyBorder="1" applyAlignment="1"/>
    <xf numFmtId="49" fontId="4" fillId="0" borderId="0" xfId="0" applyNumberFormat="1" applyFont="1" applyFill="1" applyAlignment="1">
      <alignment vertical="center"/>
    </xf>
    <xf numFmtId="165" fontId="7" fillId="0" borderId="3" xfId="2" applyNumberFormat="1" applyFont="1" applyFill="1" applyBorder="1" applyAlignment="1"/>
    <xf numFmtId="165" fontId="7" fillId="0" borderId="0" xfId="2" applyNumberFormat="1" applyFont="1" applyFill="1" applyBorder="1" applyAlignment="1"/>
    <xf numFmtId="0" fontId="7" fillId="0" borderId="0" xfId="0" applyFont="1" applyFill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/>
    <xf numFmtId="0" fontId="4" fillId="0" borderId="0" xfId="4" applyFont="1" applyFill="1" applyAlignment="1">
      <alignment horizontal="center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horizontal="right" vertical="center"/>
    </xf>
    <xf numFmtId="0" fontId="4" fillId="0" borderId="0" xfId="5" applyFont="1" applyAlignment="1"/>
    <xf numFmtId="167" fontId="4" fillId="0" borderId="0" xfId="1" quotePrefix="1" applyNumberFormat="1" applyFont="1" applyFill="1" applyBorder="1" applyAlignment="1">
      <alignment horizontal="center"/>
    </xf>
    <xf numFmtId="0" fontId="10" fillId="0" borderId="0" xfId="0" applyFont="1" applyFill="1" applyAlignment="1">
      <alignment vertical="center"/>
    </xf>
    <xf numFmtId="0" fontId="4" fillId="0" borderId="0" xfId="4" applyFont="1" applyFill="1" applyBorder="1" applyAlignment="1">
      <alignment vertical="center"/>
    </xf>
    <xf numFmtId="0" fontId="7" fillId="0" borderId="0" xfId="4" applyFont="1" applyFill="1" applyAlignment="1">
      <alignment vertical="center"/>
    </xf>
    <xf numFmtId="0" fontId="4" fillId="0" borderId="0" xfId="4" applyFont="1" applyFill="1" applyAlignment="1">
      <alignment vertical="center"/>
    </xf>
    <xf numFmtId="41" fontId="4" fillId="0" borderId="0" xfId="2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center" vertical="center"/>
    </xf>
    <xf numFmtId="49" fontId="7" fillId="0" borderId="0" xfId="0" applyNumberFormat="1" applyFont="1" applyFill="1" applyAlignment="1"/>
    <xf numFmtId="167" fontId="7" fillId="0" borderId="0" xfId="1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horizontal="center"/>
    </xf>
    <xf numFmtId="0" fontId="7" fillId="0" borderId="0" xfId="6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67" fontId="4" fillId="0" borderId="0" xfId="5" applyNumberFormat="1" applyFont="1" applyFill="1" applyBorder="1" applyAlignment="1"/>
    <xf numFmtId="0" fontId="10" fillId="0" borderId="0" xfId="0" applyFont="1" applyFill="1"/>
    <xf numFmtId="167" fontId="7" fillId="0" borderId="0" xfId="5" applyNumberFormat="1" applyFont="1" applyFill="1" applyBorder="1" applyAlignment="1"/>
    <xf numFmtId="167" fontId="4" fillId="0" borderId="1" xfId="5" applyNumberFormat="1" applyFont="1" applyFill="1" applyBorder="1" applyAlignment="1"/>
    <xf numFmtId="0" fontId="5" fillId="0" borderId="0" xfId="0" applyFont="1" applyFill="1"/>
    <xf numFmtId="167" fontId="7" fillId="0" borderId="0" xfId="1" applyNumberFormat="1" applyFont="1" applyFill="1" applyBorder="1" applyAlignment="1">
      <alignment horizontal="left"/>
    </xf>
    <xf numFmtId="167" fontId="7" fillId="0" borderId="2" xfId="1" applyNumberFormat="1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5" applyNumberFormat="1" applyFont="1" applyFill="1" applyAlignment="1"/>
    <xf numFmtId="167" fontId="7" fillId="0" borderId="1" xfId="1" applyNumberFormat="1" applyFont="1" applyFill="1" applyBorder="1" applyAlignment="1">
      <alignment horizontal="left"/>
    </xf>
    <xf numFmtId="167" fontId="7" fillId="0" borderId="2" xfId="1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4" applyFont="1" applyFill="1" applyAlignment="1"/>
    <xf numFmtId="0" fontId="13" fillId="0" borderId="0" xfId="0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horizontal="right" vertical="center"/>
    </xf>
    <xf numFmtId="0" fontId="7" fillId="0" borderId="0" xfId="6" applyFont="1" applyFill="1" applyBorder="1" applyAlignment="1">
      <alignment horizontal="center"/>
    </xf>
    <xf numFmtId="166" fontId="5" fillId="0" borderId="0" xfId="5" applyNumberFormat="1" applyFont="1" applyFill="1" applyBorder="1" applyAlignment="1">
      <alignment horizontal="center"/>
    </xf>
    <xf numFmtId="0" fontId="10" fillId="0" borderId="0" xfId="6" applyFont="1"/>
    <xf numFmtId="0" fontId="4" fillId="0" borderId="0" xfId="4" applyFont="1"/>
    <xf numFmtId="0" fontId="5" fillId="0" borderId="0" xfId="4" applyFont="1" applyAlignment="1">
      <alignment horizontal="center"/>
    </xf>
    <xf numFmtId="166" fontId="4" fillId="0" borderId="0" xfId="4" applyNumberFormat="1" applyFont="1"/>
    <xf numFmtId="0" fontId="4" fillId="0" borderId="0" xfId="6" applyFont="1"/>
    <xf numFmtId="167" fontId="4" fillId="0" borderId="0" xfId="1" applyNumberFormat="1" applyFont="1"/>
    <xf numFmtId="167" fontId="4" fillId="0" borderId="1" xfId="1" applyNumberFormat="1" applyFont="1" applyBorder="1"/>
    <xf numFmtId="0" fontId="7" fillId="0" borderId="0" xfId="6" applyFont="1"/>
    <xf numFmtId="167" fontId="7" fillId="0" borderId="2" xfId="1" applyNumberFormat="1" applyFont="1" applyBorder="1"/>
    <xf numFmtId="0" fontId="4" fillId="0" borderId="0" xfId="4" applyFont="1" applyAlignment="1">
      <alignment horizontal="left"/>
    </xf>
    <xf numFmtId="167" fontId="4" fillId="0" borderId="0" xfId="1" applyNumberFormat="1" applyFont="1" applyAlignment="1">
      <alignment horizontal="center"/>
    </xf>
    <xf numFmtId="167" fontId="4" fillId="0" borderId="0" xfId="1" applyNumberFormat="1" applyFont="1" applyAlignment="1">
      <alignment horizontal="right"/>
    </xf>
    <xf numFmtId="167" fontId="7" fillId="0" borderId="3" xfId="1" applyNumberFormat="1" applyFont="1" applyBorder="1"/>
    <xf numFmtId="0" fontId="5" fillId="0" borderId="0" xfId="6" applyFont="1" applyAlignment="1">
      <alignment horizontal="center"/>
    </xf>
    <xf numFmtId="166" fontId="4" fillId="0" borderId="0" xfId="6" applyNumberFormat="1" applyFont="1"/>
    <xf numFmtId="0" fontId="4" fillId="0" borderId="0" xfId="0" applyFont="1"/>
    <xf numFmtId="0" fontId="5" fillId="0" borderId="0" xfId="4" applyFont="1"/>
    <xf numFmtId="167" fontId="7" fillId="0" borderId="0" xfId="1" applyNumberFormat="1" applyFont="1"/>
    <xf numFmtId="0" fontId="4" fillId="0" borderId="0" xfId="0" applyFont="1" applyAlignment="1">
      <alignment horizontal="left"/>
    </xf>
    <xf numFmtId="0" fontId="5" fillId="0" borderId="0" xfId="6" applyFont="1"/>
    <xf numFmtId="167" fontId="7" fillId="0" borderId="4" xfId="1" applyNumberFormat="1" applyFont="1" applyBorder="1"/>
    <xf numFmtId="167" fontId="7" fillId="0" borderId="1" xfId="1" applyNumberFormat="1" applyFont="1" applyBorder="1"/>
    <xf numFmtId="0" fontId="10" fillId="0" borderId="0" xfId="6" applyFont="1" applyAlignment="1">
      <alignment horizontal="left"/>
    </xf>
    <xf numFmtId="0" fontId="7" fillId="0" borderId="0" xfId="4" applyFont="1"/>
    <xf numFmtId="167" fontId="4" fillId="0" borderId="1" xfId="7" applyNumberFormat="1" applyFont="1" applyFill="1" applyBorder="1" applyAlignment="1"/>
    <xf numFmtId="0" fontId="4" fillId="0" borderId="0" xfId="6" applyFont="1" applyFill="1" applyBorder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5" applyFont="1"/>
    <xf numFmtId="0" fontId="14" fillId="0" borderId="0" xfId="0" applyFont="1"/>
    <xf numFmtId="0" fontId="11" fillId="0" borderId="0" xfId="5" applyFont="1"/>
    <xf numFmtId="166" fontId="14" fillId="0" borderId="0" xfId="0" applyNumberFormat="1" applyFont="1"/>
    <xf numFmtId="0" fontId="7" fillId="0" borderId="0" xfId="0" applyFont="1"/>
    <xf numFmtId="0" fontId="7" fillId="0" borderId="0" xfId="5" applyNumberFormat="1" applyFont="1" applyFill="1" applyAlignment="1"/>
    <xf numFmtId="166" fontId="10" fillId="0" borderId="0" xfId="5" applyNumberFormat="1" applyFont="1" applyFill="1" applyBorder="1" applyAlignment="1">
      <alignment horizontal="center"/>
    </xf>
    <xf numFmtId="167" fontId="7" fillId="0" borderId="1" xfId="5" applyNumberFormat="1" applyFont="1" applyFill="1" applyBorder="1" applyAlignment="1"/>
    <xf numFmtId="167" fontId="4" fillId="0" borderId="1" xfId="1" applyNumberFormat="1" applyFont="1" applyFill="1" applyBorder="1" applyAlignment="1">
      <alignment horizontal="left"/>
    </xf>
    <xf numFmtId="0" fontId="10" fillId="0" borderId="0" xfId="0" applyFont="1" applyFill="1" applyAlignment="1">
      <alignment horizontal="left"/>
    </xf>
    <xf numFmtId="0" fontId="7" fillId="0" borderId="0" xfId="5" applyFont="1" applyFill="1"/>
    <xf numFmtId="166" fontId="7" fillId="0" borderId="0" xfId="5" applyNumberFormat="1" applyFont="1" applyFill="1"/>
    <xf numFmtId="167" fontId="7" fillId="0" borderId="0" xfId="1" applyNumberFormat="1" applyFont="1" applyFill="1" applyAlignment="1">
      <alignment horizontal="left"/>
    </xf>
    <xf numFmtId="0" fontId="4" fillId="0" borderId="0" xfId="8" applyFont="1" applyFill="1" applyAlignment="1">
      <alignment horizontal="left"/>
    </xf>
    <xf numFmtId="0" fontId="5" fillId="0" borderId="0" xfId="0" applyFont="1" applyFill="1" applyAlignment="1">
      <alignment horizontal="center"/>
    </xf>
    <xf numFmtId="167" fontId="4" fillId="0" borderId="0" xfId="1" applyNumberFormat="1" applyFont="1" applyFill="1" applyAlignment="1">
      <alignment horizontal="left"/>
    </xf>
    <xf numFmtId="167" fontId="7" fillId="0" borderId="2" xfId="1" applyNumberFormat="1" applyFont="1" applyFill="1" applyBorder="1"/>
    <xf numFmtId="0" fontId="10" fillId="0" borderId="0" xfId="5" applyFont="1" applyFill="1"/>
    <xf numFmtId="167" fontId="4" fillId="0" borderId="1" xfId="1" quotePrefix="1" applyNumberFormat="1" applyFont="1" applyFill="1" applyBorder="1" applyAlignment="1"/>
    <xf numFmtId="167" fontId="4" fillId="0" borderId="0" xfId="4" applyNumberFormat="1" applyFont="1" applyFill="1" applyBorder="1" applyAlignment="1"/>
    <xf numFmtId="167" fontId="7" fillId="0" borderId="1" xfId="7" applyNumberFormat="1" applyFont="1" applyFill="1" applyBorder="1" applyAlignment="1"/>
    <xf numFmtId="167" fontId="7" fillId="0" borderId="0" xfId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left"/>
    </xf>
    <xf numFmtId="167" fontId="4" fillId="0" borderId="0" xfId="1" applyNumberFormat="1" applyFont="1" applyFill="1" applyBorder="1" applyAlignment="1">
      <alignment horizontal="right"/>
    </xf>
    <xf numFmtId="167" fontId="4" fillId="0" borderId="0" xfId="6" applyNumberFormat="1" applyFont="1" applyFill="1" applyBorder="1" applyAlignment="1"/>
    <xf numFmtId="167" fontId="4" fillId="0" borderId="0" xfId="6" applyNumberFormat="1" applyFont="1" applyFill="1" applyAlignment="1"/>
    <xf numFmtId="167" fontId="4" fillId="0" borderId="1" xfId="1" applyNumberFormat="1" applyFont="1" applyFill="1" applyBorder="1" applyAlignment="1">
      <alignment horizontal="right"/>
    </xf>
    <xf numFmtId="167" fontId="7" fillId="0" borderId="2" xfId="5" applyNumberFormat="1" applyFont="1" applyFill="1" applyBorder="1" applyAlignment="1"/>
    <xf numFmtId="167" fontId="7" fillId="0" borderId="3" xfId="5" applyNumberFormat="1" applyFont="1" applyFill="1" applyBorder="1" applyAlignment="1"/>
    <xf numFmtId="167" fontId="7" fillId="0" borderId="3" xfId="7" applyNumberFormat="1" applyFont="1" applyFill="1" applyBorder="1" applyAlignment="1"/>
    <xf numFmtId="167" fontId="7" fillId="0" borderId="0" xfId="0" applyNumberFormat="1" applyFont="1" applyFill="1"/>
    <xf numFmtId="167" fontId="7" fillId="0" borderId="0" xfId="0" applyNumberFormat="1" applyFont="1" applyFill="1" applyBorder="1"/>
    <xf numFmtId="167" fontId="4" fillId="0" borderId="0" xfId="5" applyNumberFormat="1" applyFont="1" applyFill="1" applyBorder="1" applyAlignment="1">
      <alignment horizontal="center"/>
    </xf>
    <xf numFmtId="167" fontId="7" fillId="0" borderId="1" xfId="1" applyNumberFormat="1" applyFont="1" applyFill="1" applyBorder="1" applyAlignment="1">
      <alignment horizontal="center"/>
    </xf>
    <xf numFmtId="167" fontId="7" fillId="0" borderId="0" xfId="5" applyNumberFormat="1" applyFont="1" applyFill="1" applyBorder="1" applyAlignment="1">
      <alignment horizontal="center"/>
    </xf>
    <xf numFmtId="167" fontId="4" fillId="0" borderId="0" xfId="7" applyNumberFormat="1" applyFont="1" applyFill="1" applyBorder="1" applyAlignment="1"/>
    <xf numFmtId="167" fontId="7" fillId="0" borderId="0" xfId="5" applyNumberFormat="1" applyFont="1" applyFill="1"/>
    <xf numFmtId="167" fontId="4" fillId="0" borderId="0" xfId="5" applyNumberFormat="1" applyFont="1" applyFill="1"/>
    <xf numFmtId="167" fontId="7" fillId="0" borderId="1" xfId="5" applyNumberFormat="1" applyFont="1" applyFill="1" applyBorder="1"/>
    <xf numFmtId="167" fontId="7" fillId="0" borderId="1" xfId="7" applyNumberFormat="1" applyFont="1" applyFill="1" applyBorder="1"/>
    <xf numFmtId="167" fontId="7" fillId="0" borderId="0" xfId="0" applyNumberFormat="1" applyFont="1"/>
    <xf numFmtId="167" fontId="7" fillId="0" borderId="0" xfId="5" applyNumberFormat="1" applyFont="1"/>
    <xf numFmtId="167" fontId="4" fillId="0" borderId="0" xfId="4" applyNumberFormat="1" applyFont="1" applyFill="1" applyBorder="1" applyAlignment="1">
      <alignment horizontal="center"/>
    </xf>
    <xf numFmtId="167" fontId="4" fillId="0" borderId="0" xfId="1" quotePrefix="1" applyNumberFormat="1" applyFont="1" applyFill="1" applyBorder="1" applyAlignment="1"/>
    <xf numFmtId="167" fontId="4" fillId="0" borderId="0" xfId="4" quotePrefix="1" applyNumberFormat="1" applyFont="1" applyFill="1" applyBorder="1" applyAlignment="1">
      <alignment horizontal="center"/>
    </xf>
    <xf numFmtId="167" fontId="4" fillId="0" borderId="1" xfId="4" applyNumberFormat="1" applyFont="1" applyFill="1" applyBorder="1" applyAlignment="1">
      <alignment horizontal="center"/>
    </xf>
    <xf numFmtId="167" fontId="7" fillId="0" borderId="0" xfId="4" applyNumberFormat="1" applyFont="1" applyFill="1" applyBorder="1" applyAlignment="1"/>
    <xf numFmtId="167" fontId="4" fillId="0" borderId="0" xfId="2" applyNumberFormat="1" applyFont="1" applyFill="1" applyBorder="1" applyAlignment="1">
      <alignment horizontal="right"/>
    </xf>
    <xf numFmtId="167" fontId="4" fillId="0" borderId="0" xfId="4" applyNumberFormat="1" applyFont="1" applyFill="1" applyAlignment="1">
      <alignment horizontal="right"/>
    </xf>
    <xf numFmtId="167" fontId="4" fillId="0" borderId="0" xfId="4" applyNumberFormat="1" applyFont="1" applyFill="1" applyBorder="1" applyAlignment="1">
      <alignment horizontal="centerContinuous"/>
    </xf>
    <xf numFmtId="167" fontId="4" fillId="0" borderId="0" xfId="4" applyNumberFormat="1" applyFont="1" applyFill="1" applyAlignment="1">
      <alignment horizontal="center"/>
    </xf>
    <xf numFmtId="167" fontId="4" fillId="0" borderId="0" xfId="4" applyNumberFormat="1" applyFont="1" applyFill="1" applyBorder="1" applyAlignment="1">
      <alignment horizontal="right"/>
    </xf>
    <xf numFmtId="167" fontId="7" fillId="0" borderId="2" xfId="4" applyNumberFormat="1" applyFont="1" applyFill="1" applyBorder="1" applyAlignment="1"/>
    <xf numFmtId="167" fontId="7" fillId="0" borderId="0" xfId="4" applyNumberFormat="1" applyFont="1" applyFill="1" applyBorder="1" applyAlignment="1">
      <alignment horizontal="right"/>
    </xf>
    <xf numFmtId="167" fontId="5" fillId="0" borderId="0" xfId="4" applyNumberFormat="1" applyFont="1" applyFill="1" applyAlignment="1">
      <alignment horizontal="center"/>
    </xf>
    <xf numFmtId="167" fontId="4" fillId="0" borderId="0" xfId="4" applyNumberFormat="1" applyFont="1" applyFill="1" applyAlignment="1">
      <alignment horizontal="centerContinuous"/>
    </xf>
    <xf numFmtId="167" fontId="7" fillId="0" borderId="2" xfId="4" applyNumberFormat="1" applyFont="1" applyFill="1" applyBorder="1" applyAlignment="1">
      <alignment horizontal="right"/>
    </xf>
    <xf numFmtId="167" fontId="7" fillId="0" borderId="0" xfId="2" applyNumberFormat="1" applyFont="1" applyFill="1" applyBorder="1" applyAlignment="1"/>
    <xf numFmtId="167" fontId="7" fillId="0" borderId="0" xfId="4" applyNumberFormat="1" applyFont="1" applyFill="1" applyBorder="1" applyAlignment="1">
      <alignment horizontal="center"/>
    </xf>
    <xf numFmtId="167" fontId="7" fillId="0" borderId="0" xfId="4" applyNumberFormat="1" applyFont="1" applyFill="1" applyAlignment="1"/>
    <xf numFmtId="167" fontId="7" fillId="0" borderId="5" xfId="4" applyNumberFormat="1" applyFont="1" applyFill="1" applyBorder="1" applyAlignment="1">
      <alignment horizontal="center"/>
    </xf>
    <xf numFmtId="167" fontId="4" fillId="0" borderId="0" xfId="4" applyNumberFormat="1" applyFont="1" applyFill="1" applyAlignment="1">
      <alignment vertical="center"/>
    </xf>
    <xf numFmtId="167" fontId="4" fillId="0" borderId="0" xfId="4" applyNumberFormat="1" applyFont="1" applyFill="1" applyBorder="1" applyAlignment="1">
      <alignment vertical="center"/>
    </xf>
    <xf numFmtId="167" fontId="7" fillId="0" borderId="0" xfId="2" applyNumberFormat="1" applyFont="1" applyFill="1" applyBorder="1" applyAlignment="1">
      <alignment vertical="center"/>
    </xf>
    <xf numFmtId="167" fontId="4" fillId="0" borderId="0" xfId="4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167" fontId="4" fillId="0" borderId="0" xfId="4" applyNumberFormat="1" applyFont="1"/>
    <xf numFmtId="167" fontId="4" fillId="0" borderId="0" xfId="0" applyNumberFormat="1" applyFont="1" applyBorder="1"/>
    <xf numFmtId="167" fontId="7" fillId="0" borderId="4" xfId="4" applyNumberFormat="1" applyFont="1" applyFill="1" applyBorder="1" applyAlignment="1"/>
    <xf numFmtId="167" fontId="5" fillId="0" borderId="0" xfId="6" applyNumberFormat="1" applyFont="1" applyFill="1" applyBorder="1" applyAlignment="1">
      <alignment horizontal="center"/>
    </xf>
    <xf numFmtId="167" fontId="4" fillId="0" borderId="1" xfId="4" applyNumberFormat="1" applyFont="1" applyFill="1" applyBorder="1" applyAlignment="1"/>
    <xf numFmtId="167" fontId="5" fillId="0" borderId="4" xfId="6" applyNumberFormat="1" applyFont="1" applyFill="1" applyBorder="1" applyAlignment="1">
      <alignment horizontal="center"/>
    </xf>
    <xf numFmtId="167" fontId="4" fillId="0" borderId="0" xfId="2" applyNumberFormat="1" applyFont="1" applyFill="1" applyAlignment="1"/>
    <xf numFmtId="167" fontId="7" fillId="0" borderId="5" xfId="4" applyNumberFormat="1" applyFont="1" applyFill="1" applyBorder="1" applyAlignment="1"/>
    <xf numFmtId="167" fontId="7" fillId="0" borderId="3" xfId="4" applyNumberFormat="1" applyFont="1" applyFill="1" applyBorder="1" applyAlignment="1"/>
    <xf numFmtId="167" fontId="4" fillId="0" borderId="4" xfId="4" applyNumberFormat="1" applyFont="1" applyFill="1" applyBorder="1" applyAlignment="1"/>
    <xf numFmtId="167" fontId="7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center" vertical="center"/>
    </xf>
    <xf numFmtId="0" fontId="7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67" fontId="5" fillId="0" borderId="0" xfId="6" applyNumberFormat="1" applyFont="1" applyFill="1" applyBorder="1" applyAlignment="1">
      <alignment horizontal="center"/>
    </xf>
    <xf numFmtId="0" fontId="7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67" fontId="4" fillId="0" borderId="0" xfId="7" applyNumberFormat="1" applyFont="1" applyFill="1" applyAlignment="1">
      <alignment horizontal="right" vertical="center"/>
    </xf>
    <xf numFmtId="167" fontId="4" fillId="0" borderId="0" xfId="7" applyNumberFormat="1" applyFont="1" applyFill="1" applyAlignment="1">
      <alignment vertical="center"/>
    </xf>
    <xf numFmtId="0" fontId="7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7" fillId="0" borderId="0" xfId="5" applyFont="1" applyFill="1" applyBorder="1" applyAlignment="1">
      <alignment horizontal="left"/>
    </xf>
    <xf numFmtId="167" fontId="7" fillId="0" borderId="0" xfId="7" applyNumberFormat="1" applyFont="1" applyFill="1" applyBorder="1" applyAlignment="1"/>
    <xf numFmtId="167" fontId="7" fillId="0" borderId="2" xfId="7" applyNumberFormat="1" applyFont="1" applyFill="1" applyBorder="1" applyAlignment="1"/>
    <xf numFmtId="0" fontId="5" fillId="0" borderId="0" xfId="0" applyFont="1" applyFill="1" applyAlignment="1"/>
    <xf numFmtId="0" fontId="7" fillId="0" borderId="0" xfId="6" applyFont="1" applyFill="1" applyBorder="1" applyAlignment="1">
      <alignment horizontal="center"/>
    </xf>
    <xf numFmtId="43" fontId="4" fillId="0" borderId="0" xfId="7" applyFont="1" applyFill="1" applyAlignment="1"/>
    <xf numFmtId="0" fontId="7" fillId="0" borderId="0" xfId="6" applyFont="1" applyFill="1" applyBorder="1" applyAlignment="1">
      <alignment horizontal="center"/>
    </xf>
    <xf numFmtId="165" fontId="5" fillId="0" borderId="0" xfId="6" applyNumberFormat="1" applyFont="1" applyFill="1" applyBorder="1" applyAlignment="1">
      <alignment horizontal="center"/>
    </xf>
    <xf numFmtId="37" fontId="4" fillId="0" borderId="0" xfId="4" applyNumberFormat="1" applyFont="1" applyFill="1" applyAlignment="1">
      <alignment horizontal="center"/>
    </xf>
    <xf numFmtId="0" fontId="7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67" fontId="5" fillId="0" borderId="0" xfId="6" applyNumberFormat="1" applyFont="1" applyFill="1" applyBorder="1" applyAlignment="1">
      <alignment horizontal="center"/>
    </xf>
    <xf numFmtId="0" fontId="2" fillId="0" borderId="0" xfId="6" applyFont="1"/>
    <xf numFmtId="0" fontId="4" fillId="0" borderId="0" xfId="4" applyFont="1" applyAlignment="1">
      <alignment horizontal="centerContinuous"/>
    </xf>
    <xf numFmtId="0" fontId="5" fillId="0" borderId="0" xfId="4" applyFont="1" applyAlignment="1">
      <alignment horizontal="centerContinuous"/>
    </xf>
    <xf numFmtId="37" fontId="4" fillId="0" borderId="0" xfId="4" applyNumberFormat="1" applyFont="1" applyAlignment="1">
      <alignment horizontal="centerContinuous"/>
    </xf>
    <xf numFmtId="0" fontId="6" fillId="0" borderId="0" xfId="6" applyFont="1"/>
    <xf numFmtId="49" fontId="4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37" fontId="4" fillId="0" borderId="0" xfId="4" applyNumberFormat="1" applyFont="1" applyAlignment="1">
      <alignment horizontal="center"/>
    </xf>
    <xf numFmtId="49" fontId="4" fillId="0" borderId="0" xfId="6" applyNumberFormat="1" applyFont="1" applyAlignment="1">
      <alignment horizontal="center"/>
    </xf>
    <xf numFmtId="0" fontId="8" fillId="0" borderId="0" xfId="6" applyFont="1"/>
    <xf numFmtId="0" fontId="9" fillId="0" borderId="0" xfId="6" applyFont="1" applyAlignment="1">
      <alignment horizontal="center"/>
    </xf>
    <xf numFmtId="167" fontId="7" fillId="0" borderId="0" xfId="1" applyNumberFormat="1" applyFont="1" applyFill="1"/>
    <xf numFmtId="167" fontId="7" fillId="0" borderId="0" xfId="1" applyNumberFormat="1" applyFont="1" applyFill="1" applyAlignment="1">
      <alignment horizontal="center"/>
    </xf>
    <xf numFmtId="167" fontId="4" fillId="0" borderId="0" xfId="1" applyNumberFormat="1" applyFont="1" applyFill="1"/>
    <xf numFmtId="167" fontId="4" fillId="0" borderId="1" xfId="1" applyNumberFormat="1" applyFont="1" applyFill="1" applyBorder="1"/>
    <xf numFmtId="167" fontId="4" fillId="0" borderId="0" xfId="1" applyNumberFormat="1" applyFont="1" applyFill="1" applyAlignment="1">
      <alignment horizontal="center"/>
    </xf>
    <xf numFmtId="167" fontId="4" fillId="0" borderId="0" xfId="1" applyNumberFormat="1" applyFont="1" applyFill="1" applyAlignment="1">
      <alignment horizontal="right"/>
    </xf>
    <xf numFmtId="0" fontId="6" fillId="0" borderId="0" xfId="6" applyFont="1" applyAlignment="1">
      <alignment horizontal="left"/>
    </xf>
    <xf numFmtId="167" fontId="7" fillId="0" borderId="0" xfId="1" applyNumberFormat="1" applyFont="1" applyAlignment="1">
      <alignment horizontal="center"/>
    </xf>
    <xf numFmtId="49" fontId="4" fillId="0" borderId="0" xfId="6" applyNumberFormat="1" applyFont="1" applyAlignment="1">
      <alignment horizontal="right"/>
    </xf>
    <xf numFmtId="167" fontId="4" fillId="0" borderId="3" xfId="1" applyNumberFormat="1" applyFont="1" applyFill="1" applyBorder="1" applyAlignment="1"/>
    <xf numFmtId="167" fontId="4" fillId="0" borderId="0" xfId="1" applyNumberFormat="1" applyFont="1" applyBorder="1"/>
    <xf numFmtId="167" fontId="7" fillId="0" borderId="0" xfId="1" applyNumberFormat="1" applyFont="1" applyBorder="1"/>
    <xf numFmtId="49" fontId="7" fillId="0" borderId="0" xfId="0" applyNumberFormat="1" applyFont="1"/>
    <xf numFmtId="0" fontId="5" fillId="0" borderId="0" xfId="0" applyFont="1" applyAlignment="1">
      <alignment horizontal="center"/>
    </xf>
    <xf numFmtId="166" fontId="7" fillId="0" borderId="0" xfId="0" applyNumberFormat="1" applyFont="1" applyAlignment="1">
      <alignment horizontal="right"/>
    </xf>
    <xf numFmtId="49" fontId="4" fillId="0" borderId="0" xfId="0" applyNumberFormat="1" applyFont="1"/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right"/>
    </xf>
    <xf numFmtId="37" fontId="4" fillId="0" borderId="0" xfId="4" applyNumberFormat="1" applyFont="1"/>
    <xf numFmtId="167" fontId="7" fillId="0" borderId="1" xfId="1" applyNumberFormat="1" applyFont="1" applyFill="1" applyBorder="1"/>
    <xf numFmtId="0" fontId="7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7" fillId="0" borderId="0" xfId="5" applyFont="1" applyFill="1" applyBorder="1"/>
    <xf numFmtId="0" fontId="7" fillId="0" borderId="0" xfId="0" applyFont="1" applyFill="1" applyBorder="1"/>
    <xf numFmtId="167" fontId="7" fillId="0" borderId="0" xfId="5" applyNumberFormat="1" applyFont="1" applyFill="1" applyBorder="1"/>
    <xf numFmtId="166" fontId="7" fillId="0" borderId="0" xfId="5" applyNumberFormat="1" applyFont="1" applyFill="1" applyBorder="1"/>
    <xf numFmtId="0" fontId="4" fillId="0" borderId="0" xfId="0" applyFont="1" applyFill="1" applyBorder="1"/>
    <xf numFmtId="0" fontId="4" fillId="0" borderId="0" xfId="8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67" fontId="4" fillId="0" borderId="0" xfId="5" applyNumberFormat="1" applyFont="1" applyFill="1" applyBorder="1"/>
    <xf numFmtId="167" fontId="5" fillId="0" borderId="0" xfId="6" applyNumberFormat="1" applyFont="1" applyFill="1" applyBorder="1" applyAlignment="1">
      <alignment horizontal="center"/>
    </xf>
    <xf numFmtId="167" fontId="4" fillId="0" borderId="0" xfId="6" applyNumberFormat="1" applyFont="1" applyFill="1" applyBorder="1" applyAlignment="1">
      <alignment horizontal="center"/>
    </xf>
    <xf numFmtId="49" fontId="7" fillId="0" borderId="0" xfId="4" applyNumberFormat="1" applyFont="1" applyAlignment="1">
      <alignment horizontal="center"/>
    </xf>
    <xf numFmtId="37" fontId="7" fillId="0" borderId="0" xfId="4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165" fontId="5" fillId="0" borderId="0" xfId="6" applyNumberFormat="1" applyFont="1" applyFill="1" applyBorder="1" applyAlignment="1">
      <alignment horizontal="center"/>
    </xf>
    <xf numFmtId="49" fontId="7" fillId="0" borderId="0" xfId="4" applyNumberFormat="1" applyFont="1" applyFill="1" applyAlignment="1">
      <alignment horizontal="center"/>
    </xf>
    <xf numFmtId="37" fontId="7" fillId="0" borderId="0" xfId="4" applyNumberFormat="1" applyFont="1" applyFill="1" applyAlignment="1">
      <alignment horizontal="center"/>
    </xf>
    <xf numFmtId="49" fontId="4" fillId="0" borderId="0" xfId="4" applyNumberFormat="1" applyFont="1" applyFill="1" applyAlignment="1">
      <alignment horizontal="center"/>
    </xf>
    <xf numFmtId="37" fontId="4" fillId="0" borderId="0" xfId="4" applyNumberFormat="1" applyFont="1" applyFill="1" applyAlignment="1">
      <alignment horizontal="center"/>
    </xf>
    <xf numFmtId="0" fontId="7" fillId="0" borderId="0" xfId="6" applyFont="1" applyFill="1" applyBorder="1" applyAlignment="1">
      <alignment horizontal="center"/>
    </xf>
    <xf numFmtId="0" fontId="4" fillId="0" borderId="1" xfId="5" applyFont="1" applyFill="1" applyBorder="1" applyAlignment="1">
      <alignment horizontal="center"/>
    </xf>
    <xf numFmtId="166" fontId="4" fillId="0" borderId="1" xfId="5" applyNumberFormat="1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67" fontId="7" fillId="0" borderId="0" xfId="4" applyNumberFormat="1" applyFont="1" applyFill="1" applyAlignment="1">
      <alignment horizontal="center"/>
    </xf>
    <xf numFmtId="167" fontId="5" fillId="0" borderId="0" xfId="6" applyNumberFormat="1" applyFont="1" applyFill="1" applyBorder="1" applyAlignment="1">
      <alignment horizontal="center"/>
    </xf>
  </cellXfs>
  <cellStyles count="9">
    <cellStyle name="Comma" xfId="7" builtinId="3"/>
    <cellStyle name="Comma 5" xfId="1" xr:uid="{00000000-0005-0000-0000-000001000000}"/>
    <cellStyle name="Comma_TBSP06-FS-Q1-English-BL" xfId="2" xr:uid="{00000000-0005-0000-0000-000002000000}"/>
    <cellStyle name="Normal" xfId="0" builtinId="0"/>
    <cellStyle name="Normal 67 3" xfId="8" xr:uid="{DB2B6B64-C93F-4F34-B403-CBE420F8954F}"/>
    <cellStyle name="Normal_Q1-11_FS_KPMG_TH_link" xfId="3" xr:uid="{00000000-0005-0000-0000-000004000000}"/>
    <cellStyle name="Normal_Sunstar Chem;E;2000" xfId="4" xr:uid="{00000000-0005-0000-0000-000005000000}"/>
    <cellStyle name="Normal_Suretex EE 06-01" xfId="5" xr:uid="{00000000-0005-0000-0000-000006000000}"/>
    <cellStyle name="Normal_TBSP06-FS-Q1-English-BL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83CE-089D-434E-890B-503A10EB33BA}">
  <dimension ref="A1:Q104"/>
  <sheetViews>
    <sheetView view="pageBreakPreview" zoomScale="63" zoomScaleNormal="63" zoomScaleSheetLayoutView="63" workbookViewId="0">
      <selection activeCell="D5" sqref="D5"/>
    </sheetView>
  </sheetViews>
  <sheetFormatPr defaultColWidth="9.8984375" defaultRowHeight="14" x14ac:dyDescent="0.3"/>
  <cols>
    <col min="1" max="3" width="2.69921875" style="130" customWidth="1"/>
    <col min="4" max="4" width="26.8984375" style="130" customWidth="1"/>
    <col min="5" max="5" width="8.59765625" style="131" customWidth="1"/>
    <col min="6" max="6" width="1.296875" style="131" customWidth="1"/>
    <col min="7" max="7" width="13.3984375" style="286" customWidth="1"/>
    <col min="8" max="8" width="0.8984375" style="130" customWidth="1"/>
    <col min="9" max="9" width="13.3984375" style="286" customWidth="1"/>
    <col min="10" max="10" width="0.8984375" style="130" customWidth="1"/>
    <col min="11" max="11" width="13.3984375" style="286" customWidth="1"/>
    <col min="12" max="12" width="0.8984375" style="130" customWidth="1"/>
    <col min="13" max="13" width="13.3984375" style="286" customWidth="1"/>
    <col min="14" max="16384" width="9.8984375" style="130"/>
  </cols>
  <sheetData>
    <row r="1" spans="1:13" ht="20.25" customHeight="1" x14ac:dyDescent="0.35">
      <c r="A1" s="257" t="s">
        <v>106</v>
      </c>
      <c r="B1" s="258"/>
      <c r="C1" s="258"/>
      <c r="D1" s="258"/>
      <c r="E1" s="259"/>
      <c r="F1" s="258"/>
      <c r="G1" s="258"/>
      <c r="H1" s="258"/>
      <c r="I1" s="258"/>
      <c r="J1" s="260"/>
      <c r="K1" s="258"/>
      <c r="L1" s="260"/>
      <c r="M1" s="130"/>
    </row>
    <row r="2" spans="1:13" ht="20.25" customHeight="1" x14ac:dyDescent="0.3">
      <c r="A2" s="261" t="s">
        <v>0</v>
      </c>
      <c r="B2" s="258"/>
      <c r="C2" s="258"/>
      <c r="D2" s="258"/>
      <c r="E2" s="259"/>
      <c r="F2" s="259"/>
      <c r="G2" s="260"/>
      <c r="H2" s="258"/>
      <c r="I2" s="260"/>
      <c r="J2" s="258"/>
      <c r="K2" s="260"/>
      <c r="L2" s="258"/>
      <c r="M2" s="260"/>
    </row>
    <row r="3" spans="1:13" ht="20.25" customHeight="1" x14ac:dyDescent="0.3">
      <c r="A3" s="261"/>
      <c r="B3" s="258"/>
      <c r="C3" s="258"/>
      <c r="D3" s="258"/>
      <c r="E3" s="259"/>
      <c r="F3" s="259"/>
      <c r="G3" s="260"/>
      <c r="H3" s="258"/>
      <c r="I3" s="260"/>
      <c r="J3" s="258"/>
      <c r="K3" s="260"/>
      <c r="L3" s="258"/>
      <c r="M3" s="260"/>
    </row>
    <row r="4" spans="1:13" ht="20.25" customHeight="1" x14ac:dyDescent="0.3">
      <c r="G4" s="262"/>
      <c r="H4" s="263"/>
      <c r="I4" s="262"/>
      <c r="J4" s="263"/>
      <c r="K4" s="264"/>
      <c r="L4" s="263"/>
      <c r="M4" s="264"/>
    </row>
    <row r="5" spans="1:13" ht="20.25" customHeight="1" x14ac:dyDescent="0.3">
      <c r="G5" s="300" t="s">
        <v>1</v>
      </c>
      <c r="H5" s="300"/>
      <c r="I5" s="300"/>
      <c r="J5" s="263"/>
      <c r="K5" s="301" t="s">
        <v>2</v>
      </c>
      <c r="L5" s="301"/>
      <c r="M5" s="301"/>
    </row>
    <row r="6" spans="1:13" ht="20.25" customHeight="1" x14ac:dyDescent="0.3">
      <c r="G6" s="300" t="s">
        <v>3</v>
      </c>
      <c r="H6" s="300"/>
      <c r="I6" s="300"/>
      <c r="J6" s="263"/>
      <c r="K6" s="301" t="s">
        <v>3</v>
      </c>
      <c r="L6" s="301"/>
      <c r="M6" s="301"/>
    </row>
    <row r="7" spans="1:13" ht="20.25" customHeight="1" x14ac:dyDescent="0.3">
      <c r="G7" s="262" t="s">
        <v>75</v>
      </c>
      <c r="H7" s="262"/>
      <c r="I7" s="262" t="s">
        <v>4</v>
      </c>
      <c r="J7" s="263"/>
      <c r="K7" s="262" t="s">
        <v>75</v>
      </c>
      <c r="L7" s="262"/>
      <c r="M7" s="262" t="s">
        <v>4</v>
      </c>
    </row>
    <row r="8" spans="1:13" s="133" customFormat="1" ht="20.25" customHeight="1" x14ac:dyDescent="0.3">
      <c r="A8" s="261" t="s">
        <v>5</v>
      </c>
      <c r="E8" s="142" t="s">
        <v>6</v>
      </c>
      <c r="F8" s="142"/>
      <c r="G8" s="265" t="s">
        <v>183</v>
      </c>
      <c r="I8" s="265" t="s">
        <v>126</v>
      </c>
      <c r="K8" s="265" t="s">
        <v>183</v>
      </c>
      <c r="M8" s="265" t="s">
        <v>126</v>
      </c>
    </row>
    <row r="9" spans="1:13" s="133" customFormat="1" ht="20.25" customHeight="1" x14ac:dyDescent="0.3">
      <c r="A9" s="261"/>
      <c r="E9" s="142"/>
      <c r="F9" s="142"/>
      <c r="G9" s="265" t="s">
        <v>7</v>
      </c>
      <c r="I9" s="265"/>
      <c r="K9" s="265" t="s">
        <v>7</v>
      </c>
      <c r="M9" s="265"/>
    </row>
    <row r="10" spans="1:13" s="133" customFormat="1" ht="20.25" customHeight="1" x14ac:dyDescent="0.3">
      <c r="A10" s="266"/>
      <c r="B10" s="266"/>
      <c r="C10" s="266"/>
      <c r="D10" s="266"/>
      <c r="E10" s="267"/>
      <c r="F10" s="267"/>
      <c r="G10" s="302" t="s">
        <v>8</v>
      </c>
      <c r="H10" s="302"/>
      <c r="I10" s="302"/>
      <c r="J10" s="302"/>
      <c r="K10" s="302"/>
      <c r="L10" s="302"/>
      <c r="M10" s="302"/>
    </row>
    <row r="11" spans="1:13" ht="20.25" customHeight="1" x14ac:dyDescent="0.3">
      <c r="A11" s="129" t="s">
        <v>9</v>
      </c>
      <c r="G11" s="132"/>
      <c r="H11" s="132"/>
      <c r="I11" s="132"/>
      <c r="J11" s="132"/>
      <c r="K11" s="132"/>
      <c r="L11" s="132"/>
      <c r="M11" s="132"/>
    </row>
    <row r="12" spans="1:13" ht="20.25" customHeight="1" x14ac:dyDescent="0.3">
      <c r="A12" s="133" t="s">
        <v>10</v>
      </c>
      <c r="G12" s="134">
        <v>74922</v>
      </c>
      <c r="H12" s="134"/>
      <c r="I12" s="16">
        <v>128666</v>
      </c>
      <c r="J12" s="134"/>
      <c r="K12" s="134">
        <v>35581</v>
      </c>
      <c r="L12" s="134"/>
      <c r="M12" s="16">
        <v>99092</v>
      </c>
    </row>
    <row r="13" spans="1:13" ht="20.25" customHeight="1" x14ac:dyDescent="0.3">
      <c r="A13" s="133" t="s">
        <v>11</v>
      </c>
      <c r="E13" s="131" t="s">
        <v>218</v>
      </c>
      <c r="G13" s="134">
        <f>450507-8860</f>
        <v>441647</v>
      </c>
      <c r="H13" s="134"/>
      <c r="I13" s="16">
        <v>320622</v>
      </c>
      <c r="J13" s="134"/>
      <c r="K13" s="134">
        <v>272818</v>
      </c>
      <c r="L13" s="134"/>
      <c r="M13" s="16">
        <v>191619</v>
      </c>
    </row>
    <row r="14" spans="1:13" ht="20.25" customHeight="1" x14ac:dyDescent="0.3">
      <c r="A14" s="133" t="s">
        <v>12</v>
      </c>
      <c r="G14" s="134">
        <v>165289</v>
      </c>
      <c r="H14" s="134"/>
      <c r="I14" s="16">
        <v>165161</v>
      </c>
      <c r="J14" s="134"/>
      <c r="K14" s="134">
        <v>71663</v>
      </c>
      <c r="L14" s="134"/>
      <c r="M14" s="16">
        <v>80650</v>
      </c>
    </row>
    <row r="15" spans="1:13" ht="20.25" customHeight="1" x14ac:dyDescent="0.3">
      <c r="A15" s="133" t="s">
        <v>184</v>
      </c>
      <c r="E15" s="131">
        <v>3</v>
      </c>
      <c r="G15" s="268">
        <v>0</v>
      </c>
      <c r="H15" s="268"/>
      <c r="I15" s="269">
        <v>0</v>
      </c>
      <c r="J15" s="268"/>
      <c r="K15" s="268">
        <v>0</v>
      </c>
      <c r="L15" s="270"/>
      <c r="M15" s="16">
        <v>3000</v>
      </c>
    </row>
    <row r="16" spans="1:13" ht="20.25" customHeight="1" x14ac:dyDescent="0.3">
      <c r="A16" s="133" t="s">
        <v>120</v>
      </c>
      <c r="G16" s="268"/>
      <c r="H16" s="268"/>
      <c r="I16" s="269"/>
      <c r="J16" s="268"/>
      <c r="K16" s="268"/>
      <c r="L16" s="270"/>
      <c r="M16" s="16"/>
    </row>
    <row r="17" spans="1:13" ht="20.25" customHeight="1" x14ac:dyDescent="0.3">
      <c r="A17" s="133"/>
      <c r="B17" s="130" t="s">
        <v>185</v>
      </c>
      <c r="E17" s="131">
        <v>3</v>
      </c>
      <c r="G17" s="268">
        <v>0</v>
      </c>
      <c r="H17" s="268"/>
      <c r="I17" s="269">
        <v>0</v>
      </c>
      <c r="J17" s="268"/>
      <c r="K17" s="268">
        <v>0</v>
      </c>
      <c r="L17" s="270"/>
      <c r="M17" s="16">
        <v>0</v>
      </c>
    </row>
    <row r="18" spans="1:13" ht="20.25" customHeight="1" x14ac:dyDescent="0.3">
      <c r="A18" s="133" t="s">
        <v>13</v>
      </c>
      <c r="G18" s="271">
        <v>7650</v>
      </c>
      <c r="H18" s="270"/>
      <c r="I18" s="18">
        <v>14727</v>
      </c>
      <c r="J18" s="270"/>
      <c r="K18" s="271">
        <v>7650</v>
      </c>
      <c r="L18" s="270"/>
      <c r="M18" s="18">
        <v>14727</v>
      </c>
    </row>
    <row r="19" spans="1:13" ht="20.25" customHeight="1" x14ac:dyDescent="0.3">
      <c r="A19" s="136" t="s">
        <v>14</v>
      </c>
      <c r="G19" s="172">
        <f>SUM(G12:G18)</f>
        <v>689508</v>
      </c>
      <c r="H19" s="270"/>
      <c r="I19" s="172">
        <f>SUM(I12:I18)</f>
        <v>629176</v>
      </c>
      <c r="J19" s="270"/>
      <c r="K19" s="172">
        <f>SUM(K12:K18)</f>
        <v>387712</v>
      </c>
      <c r="L19" s="270"/>
      <c r="M19" s="172">
        <f>SUM(M12:M18)</f>
        <v>389088</v>
      </c>
    </row>
    <row r="20" spans="1:13" ht="20.25" customHeight="1" x14ac:dyDescent="0.3">
      <c r="A20" s="136"/>
      <c r="G20" s="270"/>
      <c r="H20" s="270"/>
      <c r="I20" s="270"/>
      <c r="J20" s="270"/>
      <c r="K20" s="270"/>
      <c r="L20" s="270"/>
      <c r="M20" s="270"/>
    </row>
    <row r="21" spans="1:13" ht="20.25" customHeight="1" x14ac:dyDescent="0.3">
      <c r="A21" s="129" t="s">
        <v>15</v>
      </c>
      <c r="G21" s="270"/>
      <c r="H21" s="270"/>
      <c r="I21" s="270"/>
      <c r="J21" s="270"/>
      <c r="K21" s="270"/>
      <c r="L21" s="270"/>
      <c r="M21" s="270"/>
    </row>
    <row r="22" spans="1:13" ht="20.25" customHeight="1" x14ac:dyDescent="0.3">
      <c r="A22" s="138" t="s">
        <v>211</v>
      </c>
      <c r="E22" s="131">
        <v>10</v>
      </c>
      <c r="G22" s="270">
        <v>2905</v>
      </c>
      <c r="H22" s="270"/>
      <c r="I22" s="270">
        <v>0</v>
      </c>
      <c r="J22" s="270"/>
      <c r="K22" s="270">
        <v>0</v>
      </c>
      <c r="L22" s="270"/>
      <c r="M22" s="270">
        <v>0</v>
      </c>
    </row>
    <row r="23" spans="1:13" ht="20.25" customHeight="1" x14ac:dyDescent="0.3">
      <c r="A23" s="138" t="s">
        <v>16</v>
      </c>
      <c r="E23" s="131">
        <v>5</v>
      </c>
      <c r="G23" s="268">
        <v>0</v>
      </c>
      <c r="H23" s="270"/>
      <c r="I23" s="269">
        <v>0</v>
      </c>
      <c r="J23" s="270"/>
      <c r="K23" s="270">
        <v>339769</v>
      </c>
      <c r="L23" s="270"/>
      <c r="M23" s="272">
        <v>339769</v>
      </c>
    </row>
    <row r="24" spans="1:13" ht="20.25" customHeight="1" x14ac:dyDescent="0.3">
      <c r="A24" s="138" t="s">
        <v>72</v>
      </c>
      <c r="E24" s="131">
        <v>6</v>
      </c>
      <c r="G24" s="269">
        <v>0</v>
      </c>
      <c r="H24" s="270"/>
      <c r="I24" s="269">
        <v>0</v>
      </c>
      <c r="J24" s="270"/>
      <c r="K24" s="268">
        <v>0</v>
      </c>
      <c r="L24" s="268"/>
      <c r="M24" s="269">
        <v>0</v>
      </c>
    </row>
    <row r="25" spans="1:13" ht="20.25" customHeight="1" x14ac:dyDescent="0.3">
      <c r="A25" s="138" t="s">
        <v>186</v>
      </c>
      <c r="G25" s="272">
        <v>13050</v>
      </c>
      <c r="H25" s="270"/>
      <c r="I25" s="269">
        <v>0</v>
      </c>
      <c r="J25" s="270"/>
      <c r="K25" s="268">
        <v>0</v>
      </c>
      <c r="L25" s="268"/>
      <c r="M25" s="269">
        <v>0</v>
      </c>
    </row>
    <row r="26" spans="1:13" ht="20.25" customHeight="1" x14ac:dyDescent="0.3">
      <c r="A26" s="138" t="s">
        <v>121</v>
      </c>
      <c r="E26" s="131">
        <v>3</v>
      </c>
      <c r="G26" s="272">
        <v>0</v>
      </c>
      <c r="H26" s="270"/>
      <c r="I26" s="269">
        <v>0</v>
      </c>
      <c r="J26" s="270"/>
      <c r="K26" s="268">
        <v>0</v>
      </c>
      <c r="L26" s="268"/>
      <c r="M26" s="269">
        <v>0</v>
      </c>
    </row>
    <row r="27" spans="1:13" ht="20.25" customHeight="1" x14ac:dyDescent="0.3">
      <c r="A27" s="138" t="s">
        <v>129</v>
      </c>
      <c r="G27" s="272">
        <v>13988</v>
      </c>
      <c r="H27" s="270"/>
      <c r="I27" s="272">
        <v>14335</v>
      </c>
      <c r="J27" s="270"/>
      <c r="K27" s="269">
        <v>0</v>
      </c>
      <c r="L27" s="268"/>
      <c r="M27" s="269">
        <v>0</v>
      </c>
    </row>
    <row r="28" spans="1:13" ht="20.25" customHeight="1" x14ac:dyDescent="0.3">
      <c r="A28" s="138" t="s">
        <v>17</v>
      </c>
      <c r="E28" s="131">
        <v>7</v>
      </c>
      <c r="G28" s="139">
        <v>972993</v>
      </c>
      <c r="H28" s="134"/>
      <c r="I28" s="272">
        <v>1039692</v>
      </c>
      <c r="J28" s="134"/>
      <c r="K28" s="134">
        <v>583168</v>
      </c>
      <c r="L28" s="134"/>
      <c r="M28" s="16">
        <v>629333</v>
      </c>
    </row>
    <row r="29" spans="1:13" ht="20.25" customHeight="1" x14ac:dyDescent="0.3">
      <c r="A29" s="138" t="s">
        <v>122</v>
      </c>
      <c r="G29" s="139">
        <v>122889</v>
      </c>
      <c r="H29" s="134"/>
      <c r="I29" s="272">
        <v>156564</v>
      </c>
      <c r="J29" s="134"/>
      <c r="K29" s="134">
        <v>9323</v>
      </c>
      <c r="L29" s="134"/>
      <c r="M29" s="17">
        <v>28408</v>
      </c>
    </row>
    <row r="30" spans="1:13" ht="20.25" customHeight="1" x14ac:dyDescent="0.3">
      <c r="A30" s="138" t="s">
        <v>18</v>
      </c>
      <c r="G30" s="140">
        <v>32128</v>
      </c>
      <c r="H30" s="134"/>
      <c r="I30" s="273">
        <v>34682</v>
      </c>
      <c r="J30" s="134"/>
      <c r="K30" s="134">
        <v>26519</v>
      </c>
      <c r="L30" s="134"/>
      <c r="M30" s="16">
        <v>27852</v>
      </c>
    </row>
    <row r="31" spans="1:13" ht="20.25" customHeight="1" x14ac:dyDescent="0.3">
      <c r="A31" s="138" t="s">
        <v>19</v>
      </c>
      <c r="G31" s="134">
        <v>31376</v>
      </c>
      <c r="H31" s="134"/>
      <c r="I31" s="16">
        <v>25263</v>
      </c>
      <c r="J31" s="134"/>
      <c r="K31" s="134">
        <v>30977</v>
      </c>
      <c r="L31" s="134"/>
      <c r="M31" s="16">
        <v>24970</v>
      </c>
    </row>
    <row r="32" spans="1:13" ht="20.25" customHeight="1" x14ac:dyDescent="0.3">
      <c r="A32" s="138" t="s">
        <v>187</v>
      </c>
      <c r="G32" s="134">
        <f>33552+8860</f>
        <v>42412</v>
      </c>
      <c r="H32" s="134"/>
      <c r="I32" s="16">
        <v>32149</v>
      </c>
      <c r="J32" s="134"/>
      <c r="K32" s="134">
        <v>0</v>
      </c>
      <c r="L32" s="134"/>
      <c r="M32" s="16">
        <v>0</v>
      </c>
    </row>
    <row r="33" spans="1:13" ht="20.25" customHeight="1" x14ac:dyDescent="0.3">
      <c r="A33" s="133" t="s">
        <v>21</v>
      </c>
      <c r="G33" s="140">
        <v>2243</v>
      </c>
      <c r="H33" s="134"/>
      <c r="I33" s="273">
        <v>1472</v>
      </c>
      <c r="J33" s="134"/>
      <c r="K33" s="134">
        <v>298</v>
      </c>
      <c r="L33" s="134"/>
      <c r="M33" s="16">
        <v>227</v>
      </c>
    </row>
    <row r="34" spans="1:13" ht="20.25" customHeight="1" x14ac:dyDescent="0.3">
      <c r="A34" s="136" t="s">
        <v>22</v>
      </c>
      <c r="G34" s="137">
        <f>SUM(G22:G33)</f>
        <v>1233984</v>
      </c>
      <c r="H34" s="134"/>
      <c r="I34" s="137">
        <f>SUM(I22:I33)</f>
        <v>1304157</v>
      </c>
      <c r="J34" s="134"/>
      <c r="K34" s="137">
        <f>SUM(K22:K33)</f>
        <v>990054</v>
      </c>
      <c r="L34" s="134"/>
      <c r="M34" s="137">
        <f>SUM(M22:M33)</f>
        <v>1050559</v>
      </c>
    </row>
    <row r="35" spans="1:13" ht="20.25" customHeight="1" x14ac:dyDescent="0.3">
      <c r="A35" s="136"/>
      <c r="G35" s="134"/>
      <c r="H35" s="134"/>
      <c r="I35" s="134"/>
      <c r="J35" s="134"/>
      <c r="K35" s="134"/>
      <c r="L35" s="134"/>
      <c r="M35" s="134"/>
    </row>
    <row r="36" spans="1:13" ht="20.25" customHeight="1" thickBot="1" x14ac:dyDescent="0.35">
      <c r="A36" s="136" t="s">
        <v>23</v>
      </c>
      <c r="G36" s="141">
        <f>G19+G34</f>
        <v>1923492</v>
      </c>
      <c r="H36" s="134"/>
      <c r="I36" s="141">
        <f>I19+I34</f>
        <v>1933333</v>
      </c>
      <c r="J36" s="134"/>
      <c r="K36" s="141">
        <f>K19+K34</f>
        <v>1377766</v>
      </c>
      <c r="L36" s="134"/>
      <c r="M36" s="141">
        <f>M19+M34</f>
        <v>1439647</v>
      </c>
    </row>
    <row r="37" spans="1:13" ht="20.25" customHeight="1" thickTop="1" x14ac:dyDescent="0.3">
      <c r="A37" s="136"/>
      <c r="G37" s="17"/>
      <c r="H37" s="17"/>
      <c r="I37" s="17"/>
      <c r="J37" s="17"/>
      <c r="K37" s="17"/>
      <c r="L37" s="17"/>
      <c r="M37" s="17"/>
    </row>
    <row r="38" spans="1:13" ht="20.25" customHeight="1" x14ac:dyDescent="0.35">
      <c r="A38" s="257" t="s">
        <v>106</v>
      </c>
      <c r="B38" s="258"/>
      <c r="C38" s="258"/>
      <c r="D38" s="258"/>
      <c r="E38" s="259"/>
      <c r="F38" s="258"/>
      <c r="G38" s="258"/>
      <c r="H38" s="258"/>
      <c r="I38" s="258"/>
      <c r="J38" s="260"/>
      <c r="K38" s="258"/>
      <c r="L38" s="260"/>
      <c r="M38" s="130"/>
    </row>
    <row r="39" spans="1:13" ht="20.25" customHeight="1" x14ac:dyDescent="0.3">
      <c r="A39" s="261" t="str">
        <f>A2</f>
        <v>Statement of financial position</v>
      </c>
      <c r="B39" s="258"/>
      <c r="C39" s="258"/>
      <c r="D39" s="258"/>
      <c r="E39" s="259"/>
      <c r="F39" s="259"/>
      <c r="G39" s="260"/>
      <c r="H39" s="258"/>
      <c r="I39" s="260"/>
      <c r="J39" s="258"/>
      <c r="K39" s="260"/>
      <c r="L39" s="258"/>
      <c r="M39" s="260"/>
    </row>
    <row r="40" spans="1:13" ht="20.25" customHeight="1" x14ac:dyDescent="0.3">
      <c r="A40" s="261"/>
      <c r="B40" s="258"/>
      <c r="C40" s="258"/>
      <c r="D40" s="258"/>
      <c r="E40" s="259"/>
      <c r="F40" s="259"/>
      <c r="G40" s="260"/>
      <c r="H40" s="258"/>
      <c r="I40" s="260"/>
      <c r="J40" s="258"/>
      <c r="K40" s="260"/>
      <c r="L40" s="258"/>
      <c r="M40" s="260"/>
    </row>
    <row r="41" spans="1:13" ht="20.25" customHeight="1" x14ac:dyDescent="0.3">
      <c r="G41" s="262"/>
      <c r="H41" s="263"/>
      <c r="I41" s="262"/>
      <c r="J41" s="263"/>
      <c r="K41" s="264"/>
      <c r="L41" s="263"/>
      <c r="M41" s="264"/>
    </row>
    <row r="42" spans="1:13" ht="20.25" customHeight="1" x14ac:dyDescent="0.3">
      <c r="G42" s="300" t="s">
        <v>1</v>
      </c>
      <c r="H42" s="300"/>
      <c r="I42" s="300"/>
      <c r="J42" s="263"/>
      <c r="K42" s="301" t="s">
        <v>2</v>
      </c>
      <c r="L42" s="301"/>
      <c r="M42" s="301"/>
    </row>
    <row r="43" spans="1:13" ht="20.25" customHeight="1" x14ac:dyDescent="0.3">
      <c r="G43" s="300" t="s">
        <v>3</v>
      </c>
      <c r="H43" s="300"/>
      <c r="I43" s="300"/>
      <c r="J43" s="263"/>
      <c r="K43" s="301" t="s">
        <v>3</v>
      </c>
      <c r="L43" s="301"/>
      <c r="M43" s="301"/>
    </row>
    <row r="44" spans="1:13" ht="20.25" customHeight="1" x14ac:dyDescent="0.3">
      <c r="G44" s="262" t="s">
        <v>75</v>
      </c>
      <c r="H44" s="262"/>
      <c r="I44" s="262" t="s">
        <v>4</v>
      </c>
      <c r="J44" s="263"/>
      <c r="K44" s="262" t="s">
        <v>75</v>
      </c>
      <c r="L44" s="262"/>
      <c r="M44" s="262" t="s">
        <v>4</v>
      </c>
    </row>
    <row r="45" spans="1:13" s="133" customFormat="1" ht="20.25" customHeight="1" x14ac:dyDescent="0.3">
      <c r="A45" s="274" t="s">
        <v>188</v>
      </c>
      <c r="E45" s="142" t="s">
        <v>6</v>
      </c>
      <c r="F45" s="142"/>
      <c r="G45" s="265" t="s">
        <v>183</v>
      </c>
      <c r="I45" s="265" t="s">
        <v>126</v>
      </c>
      <c r="K45" s="265" t="s">
        <v>183</v>
      </c>
      <c r="M45" s="265" t="s">
        <v>126</v>
      </c>
    </row>
    <row r="46" spans="1:13" s="133" customFormat="1" ht="20.25" customHeight="1" x14ac:dyDescent="0.3">
      <c r="A46" s="274"/>
      <c r="E46" s="142"/>
      <c r="F46" s="142"/>
      <c r="G46" s="265" t="s">
        <v>7</v>
      </c>
      <c r="I46" s="265"/>
      <c r="K46" s="265" t="s">
        <v>7</v>
      </c>
      <c r="M46" s="265"/>
    </row>
    <row r="47" spans="1:13" s="133" customFormat="1" ht="20.25" customHeight="1" x14ac:dyDescent="0.3">
      <c r="E47" s="142"/>
      <c r="F47" s="142"/>
      <c r="G47" s="302" t="s">
        <v>8</v>
      </c>
      <c r="H47" s="302"/>
      <c r="I47" s="302"/>
      <c r="J47" s="302"/>
      <c r="K47" s="302"/>
      <c r="L47" s="302"/>
      <c r="M47" s="302"/>
    </row>
    <row r="48" spans="1:13" s="133" customFormat="1" ht="20.25" customHeight="1" x14ac:dyDescent="0.3">
      <c r="A48" s="129" t="s">
        <v>24</v>
      </c>
      <c r="E48" s="142"/>
      <c r="F48" s="142"/>
      <c r="G48" s="143"/>
      <c r="H48" s="143"/>
      <c r="I48" s="143"/>
      <c r="J48" s="143"/>
      <c r="K48" s="143"/>
      <c r="L48" s="143"/>
      <c r="M48" s="143"/>
    </row>
    <row r="49" spans="1:13" ht="20.25" customHeight="1" x14ac:dyDescent="0.3">
      <c r="A49" s="130" t="s">
        <v>101</v>
      </c>
      <c r="G49" s="130"/>
      <c r="I49" s="130"/>
      <c r="K49" s="130"/>
      <c r="M49" s="130"/>
    </row>
    <row r="50" spans="1:13" ht="20.25" customHeight="1" x14ac:dyDescent="0.3">
      <c r="B50" s="130" t="s">
        <v>102</v>
      </c>
      <c r="G50" s="134">
        <v>392025</v>
      </c>
      <c r="H50" s="134"/>
      <c r="I50" s="16">
        <v>409000</v>
      </c>
      <c r="J50" s="134"/>
      <c r="K50" s="139">
        <v>100025</v>
      </c>
      <c r="L50" s="134"/>
      <c r="M50" s="272">
        <v>190000</v>
      </c>
    </row>
    <row r="51" spans="1:13" ht="20.25" customHeight="1" x14ac:dyDescent="0.3">
      <c r="A51" s="130" t="s">
        <v>26</v>
      </c>
      <c r="E51" s="131">
        <v>3</v>
      </c>
      <c r="G51" s="134">
        <v>219609</v>
      </c>
      <c r="H51" s="134"/>
      <c r="I51" s="16">
        <v>217583</v>
      </c>
      <c r="J51" s="134"/>
      <c r="K51" s="134">
        <v>198992</v>
      </c>
      <c r="L51" s="134"/>
      <c r="M51" s="16">
        <v>148458</v>
      </c>
    </row>
    <row r="52" spans="1:13" ht="20.25" customHeight="1" x14ac:dyDescent="0.3">
      <c r="A52" s="144" t="s">
        <v>103</v>
      </c>
      <c r="E52" s="130"/>
      <c r="F52" s="130"/>
      <c r="G52" s="130"/>
      <c r="I52" s="130"/>
      <c r="K52" s="130"/>
      <c r="M52" s="130"/>
    </row>
    <row r="53" spans="1:13" ht="20.25" customHeight="1" x14ac:dyDescent="0.3">
      <c r="A53" s="144"/>
      <c r="B53" s="130" t="s">
        <v>102</v>
      </c>
      <c r="G53" s="134">
        <v>54000</v>
      </c>
      <c r="H53" s="134"/>
      <c r="I53" s="16">
        <v>54000</v>
      </c>
      <c r="J53" s="134"/>
      <c r="K53" s="134">
        <v>54000</v>
      </c>
      <c r="L53" s="134"/>
      <c r="M53" s="16">
        <v>54000</v>
      </c>
    </row>
    <row r="54" spans="1:13" ht="20.25" customHeight="1" x14ac:dyDescent="0.3">
      <c r="A54" s="130" t="s">
        <v>123</v>
      </c>
      <c r="B54" s="145"/>
      <c r="G54" s="134">
        <v>31367</v>
      </c>
      <c r="H54" s="134"/>
      <c r="I54" s="16">
        <v>42780</v>
      </c>
      <c r="J54" s="134"/>
      <c r="K54" s="139">
        <v>6762</v>
      </c>
      <c r="L54" s="134"/>
      <c r="M54" s="272">
        <v>15843</v>
      </c>
    </row>
    <row r="55" spans="1:13" ht="20.25" customHeight="1" x14ac:dyDescent="0.3">
      <c r="A55" s="136" t="s">
        <v>27</v>
      </c>
      <c r="G55" s="137">
        <f>SUM(G50:G54)</f>
        <v>697001</v>
      </c>
      <c r="H55" s="134"/>
      <c r="I55" s="137">
        <f>SUM(I50:I54)</f>
        <v>723363</v>
      </c>
      <c r="J55" s="134"/>
      <c r="K55" s="137">
        <f>SUM(K50:K54)</f>
        <v>359779</v>
      </c>
      <c r="L55" s="134"/>
      <c r="M55" s="137">
        <f>SUM(M50:M54)</f>
        <v>408301</v>
      </c>
    </row>
    <row r="56" spans="1:13" ht="20.25" customHeight="1" x14ac:dyDescent="0.3">
      <c r="A56" s="136"/>
      <c r="G56" s="146"/>
      <c r="H56" s="134"/>
      <c r="I56" s="146"/>
      <c r="J56" s="134"/>
      <c r="K56" s="146"/>
      <c r="L56" s="134"/>
      <c r="M56" s="146"/>
    </row>
    <row r="57" spans="1:13" ht="20.25" customHeight="1" x14ac:dyDescent="0.3">
      <c r="A57" s="129" t="s">
        <v>28</v>
      </c>
      <c r="G57" s="146"/>
      <c r="H57" s="134"/>
      <c r="I57" s="146"/>
      <c r="J57" s="134"/>
      <c r="K57" s="146"/>
      <c r="L57" s="134"/>
      <c r="M57" s="146"/>
    </row>
    <row r="58" spans="1:13" ht="20.25" customHeight="1" x14ac:dyDescent="0.3">
      <c r="A58" s="147" t="s">
        <v>104</v>
      </c>
      <c r="G58" s="146"/>
      <c r="H58" s="134"/>
      <c r="I58" s="146"/>
      <c r="J58" s="134"/>
      <c r="K58" s="146"/>
      <c r="L58" s="134"/>
      <c r="M58" s="146"/>
    </row>
    <row r="59" spans="1:13" ht="20.25" customHeight="1" x14ac:dyDescent="0.3">
      <c r="A59" s="147"/>
      <c r="B59" s="130" t="s">
        <v>105</v>
      </c>
      <c r="E59" s="130"/>
      <c r="F59" s="130"/>
      <c r="G59" s="134">
        <v>85500</v>
      </c>
      <c r="I59" s="17">
        <v>112500</v>
      </c>
      <c r="K59" s="134">
        <v>85500</v>
      </c>
      <c r="M59" s="17">
        <v>112500</v>
      </c>
    </row>
    <row r="60" spans="1:13" ht="20.25" customHeight="1" x14ac:dyDescent="0.3">
      <c r="A60" s="133" t="s">
        <v>124</v>
      </c>
      <c r="B60" s="133"/>
      <c r="G60" s="134">
        <v>86840</v>
      </c>
      <c r="H60" s="134"/>
      <c r="I60" s="17">
        <v>108561</v>
      </c>
      <c r="J60" s="134"/>
      <c r="K60" s="134">
        <v>2937</v>
      </c>
      <c r="L60" s="134"/>
      <c r="M60" s="272">
        <v>13213</v>
      </c>
    </row>
    <row r="61" spans="1:13" ht="20.25" customHeight="1" x14ac:dyDescent="0.3">
      <c r="A61" s="133" t="s">
        <v>29</v>
      </c>
      <c r="B61" s="133"/>
      <c r="G61" s="134">
        <v>4024</v>
      </c>
      <c r="H61" s="134"/>
      <c r="I61" s="17">
        <v>4802</v>
      </c>
      <c r="J61" s="134"/>
      <c r="K61" s="275">
        <v>0</v>
      </c>
      <c r="L61" s="146"/>
      <c r="M61" s="269">
        <v>0</v>
      </c>
    </row>
    <row r="62" spans="1:13" ht="20.25" customHeight="1" x14ac:dyDescent="0.3">
      <c r="A62" s="133" t="s">
        <v>30</v>
      </c>
      <c r="B62" s="133"/>
      <c r="G62" s="134"/>
      <c r="H62" s="134"/>
      <c r="I62" s="17"/>
      <c r="J62" s="134"/>
      <c r="K62" s="139"/>
      <c r="L62" s="134"/>
      <c r="M62" s="272"/>
    </row>
    <row r="63" spans="1:13" ht="20.25" customHeight="1" x14ac:dyDescent="0.3">
      <c r="A63" s="133"/>
      <c r="B63" s="130" t="s">
        <v>31</v>
      </c>
      <c r="G63" s="134">
        <v>66197</v>
      </c>
      <c r="H63" s="134"/>
      <c r="I63" s="16">
        <v>67508</v>
      </c>
      <c r="J63" s="134"/>
      <c r="K63" s="139">
        <v>15406</v>
      </c>
      <c r="L63" s="134"/>
      <c r="M63" s="272">
        <v>37495</v>
      </c>
    </row>
    <row r="64" spans="1:13" ht="20.25" hidden="1" customHeight="1" x14ac:dyDescent="0.3">
      <c r="A64" s="133" t="s">
        <v>189</v>
      </c>
      <c r="G64" s="146">
        <v>0</v>
      </c>
      <c r="H64" s="146"/>
      <c r="I64" s="45">
        <v>0</v>
      </c>
      <c r="J64" s="146"/>
      <c r="K64" s="275">
        <v>0</v>
      </c>
      <c r="L64" s="146"/>
      <c r="M64" s="269">
        <v>0</v>
      </c>
    </row>
    <row r="65" spans="1:13" ht="20.25" customHeight="1" x14ac:dyDescent="0.3">
      <c r="A65" s="136" t="s">
        <v>32</v>
      </c>
      <c r="G65" s="137">
        <f>SUM(G59:G64)</f>
        <v>242561</v>
      </c>
      <c r="H65" s="134"/>
      <c r="I65" s="137">
        <f>SUM(I59:I64)</f>
        <v>293371</v>
      </c>
      <c r="J65" s="134"/>
      <c r="K65" s="137">
        <f>SUM(K59:K64)</f>
        <v>103843</v>
      </c>
      <c r="L65" s="134"/>
      <c r="M65" s="137">
        <f>SUM(M59:M64)</f>
        <v>163208</v>
      </c>
    </row>
    <row r="66" spans="1:13" ht="20.25" customHeight="1" x14ac:dyDescent="0.3">
      <c r="A66" s="136"/>
      <c r="G66" s="149"/>
      <c r="H66" s="134"/>
      <c r="I66" s="149"/>
      <c r="J66" s="134"/>
      <c r="K66" s="149"/>
      <c r="L66" s="134"/>
      <c r="M66" s="149"/>
    </row>
    <row r="67" spans="1:13" ht="20.25" customHeight="1" x14ac:dyDescent="0.3">
      <c r="A67" s="136" t="s">
        <v>33</v>
      </c>
      <c r="G67" s="150">
        <f>SUM(G55,G65)</f>
        <v>939562</v>
      </c>
      <c r="H67" s="134"/>
      <c r="I67" s="150">
        <f>SUM(I55,I65)</f>
        <v>1016734</v>
      </c>
      <c r="J67" s="134"/>
      <c r="K67" s="150">
        <f>SUM(K55,K65)</f>
        <v>463622</v>
      </c>
      <c r="L67" s="134"/>
      <c r="M67" s="150">
        <f>SUM(M55,M65)</f>
        <v>571509</v>
      </c>
    </row>
    <row r="68" spans="1:13" ht="20.25" customHeight="1" x14ac:dyDescent="0.3">
      <c r="A68" s="136"/>
      <c r="G68" s="24"/>
      <c r="H68" s="17"/>
      <c r="I68" s="24"/>
      <c r="J68" s="17"/>
      <c r="K68" s="24"/>
      <c r="L68" s="17"/>
      <c r="M68" s="24"/>
    </row>
    <row r="69" spans="1:13" ht="20.25" customHeight="1" x14ac:dyDescent="0.35">
      <c r="A69" s="257" t="s">
        <v>106</v>
      </c>
      <c r="B69" s="258"/>
      <c r="C69" s="258"/>
      <c r="D69" s="258"/>
      <c r="E69" s="259"/>
      <c r="F69" s="258"/>
      <c r="G69" s="258"/>
      <c r="H69" s="258"/>
      <c r="I69" s="258"/>
      <c r="J69" s="260"/>
      <c r="K69" s="258"/>
      <c r="L69" s="260"/>
      <c r="M69" s="130"/>
    </row>
    <row r="70" spans="1:13" ht="20.25" customHeight="1" x14ac:dyDescent="0.3">
      <c r="A70" s="261" t="s">
        <v>0</v>
      </c>
      <c r="B70" s="258"/>
      <c r="C70" s="258"/>
      <c r="D70" s="258"/>
      <c r="E70" s="259"/>
      <c r="F70" s="259"/>
      <c r="G70" s="276"/>
      <c r="H70" s="258"/>
      <c r="I70" s="276"/>
      <c r="J70" s="258"/>
      <c r="K70" s="260"/>
      <c r="L70" s="258"/>
      <c r="M70" s="260"/>
    </row>
    <row r="71" spans="1:13" ht="20.25" customHeight="1" x14ac:dyDescent="0.3">
      <c r="A71" s="261"/>
      <c r="B71" s="258"/>
      <c r="C71" s="258"/>
      <c r="D71" s="258"/>
      <c r="E71" s="259"/>
      <c r="F71" s="259"/>
      <c r="G71" s="260"/>
      <c r="H71" s="258"/>
      <c r="I71" s="260"/>
      <c r="J71" s="258"/>
      <c r="K71" s="260"/>
      <c r="L71" s="258"/>
      <c r="M71" s="260"/>
    </row>
    <row r="72" spans="1:13" s="133" customFormat="1" ht="20.25" customHeight="1" x14ac:dyDescent="0.3">
      <c r="A72" s="136"/>
      <c r="E72" s="148"/>
      <c r="F72" s="148"/>
    </row>
    <row r="73" spans="1:13" s="133" customFormat="1" ht="20.25" customHeight="1" x14ac:dyDescent="0.3">
      <c r="A73" s="136"/>
      <c r="E73" s="148"/>
      <c r="F73" s="148"/>
      <c r="G73" s="300" t="s">
        <v>1</v>
      </c>
      <c r="H73" s="300"/>
      <c r="I73" s="300"/>
      <c r="J73" s="263"/>
      <c r="K73" s="301" t="s">
        <v>2</v>
      </c>
      <c r="L73" s="301"/>
      <c r="M73" s="301"/>
    </row>
    <row r="74" spans="1:13" s="133" customFormat="1" ht="20.25" customHeight="1" x14ac:dyDescent="0.3">
      <c r="A74" s="136"/>
      <c r="E74" s="148"/>
      <c r="F74" s="148"/>
      <c r="G74" s="300" t="s">
        <v>3</v>
      </c>
      <c r="H74" s="300"/>
      <c r="I74" s="300"/>
      <c r="J74" s="263"/>
      <c r="K74" s="301" t="s">
        <v>3</v>
      </c>
      <c r="L74" s="301"/>
      <c r="M74" s="301"/>
    </row>
    <row r="75" spans="1:13" s="133" customFormat="1" ht="20.25" customHeight="1" x14ac:dyDescent="0.3">
      <c r="A75" s="136"/>
      <c r="E75" s="148"/>
      <c r="F75" s="148"/>
      <c r="G75" s="262" t="s">
        <v>75</v>
      </c>
      <c r="H75" s="262"/>
      <c r="I75" s="262" t="s">
        <v>4</v>
      </c>
      <c r="J75" s="263"/>
      <c r="K75" s="262" t="s">
        <v>75</v>
      </c>
      <c r="L75" s="262"/>
      <c r="M75" s="262" t="s">
        <v>4</v>
      </c>
    </row>
    <row r="76" spans="1:13" s="133" customFormat="1" ht="20.25" customHeight="1" x14ac:dyDescent="0.3">
      <c r="A76" s="274" t="s">
        <v>188</v>
      </c>
      <c r="E76" s="142"/>
      <c r="F76" s="142"/>
      <c r="G76" s="265" t="s">
        <v>183</v>
      </c>
      <c r="I76" s="265" t="s">
        <v>126</v>
      </c>
      <c r="K76" s="265" t="s">
        <v>183</v>
      </c>
      <c r="M76" s="265" t="s">
        <v>126</v>
      </c>
    </row>
    <row r="77" spans="1:13" s="133" customFormat="1" ht="20.25" customHeight="1" x14ac:dyDescent="0.3">
      <c r="A77" s="274"/>
      <c r="E77" s="142"/>
      <c r="F77" s="142"/>
      <c r="G77" s="265" t="s">
        <v>7</v>
      </c>
      <c r="I77" s="265"/>
      <c r="K77" s="265" t="s">
        <v>7</v>
      </c>
      <c r="M77" s="265"/>
    </row>
    <row r="78" spans="1:13" s="133" customFormat="1" ht="20.25" customHeight="1" x14ac:dyDescent="0.3">
      <c r="E78" s="142"/>
      <c r="F78" s="142"/>
      <c r="G78" s="302" t="s">
        <v>8</v>
      </c>
      <c r="H78" s="302"/>
      <c r="I78" s="302"/>
      <c r="J78" s="302"/>
      <c r="K78" s="302"/>
      <c r="L78" s="302"/>
      <c r="M78" s="302"/>
    </row>
    <row r="79" spans="1:13" ht="20.25" customHeight="1" x14ac:dyDescent="0.3">
      <c r="A79" s="151" t="s">
        <v>190</v>
      </c>
      <c r="G79" s="134"/>
      <c r="H79" s="134"/>
      <c r="I79" s="134"/>
      <c r="J79" s="134"/>
      <c r="K79" s="134"/>
      <c r="L79" s="134"/>
      <c r="M79" s="134"/>
    </row>
    <row r="80" spans="1:13" ht="20.25" customHeight="1" x14ac:dyDescent="0.3">
      <c r="A80" s="130" t="s">
        <v>34</v>
      </c>
      <c r="G80" s="134"/>
      <c r="H80" s="134"/>
      <c r="I80" s="134"/>
      <c r="J80" s="134"/>
      <c r="K80" s="134"/>
      <c r="L80" s="134"/>
      <c r="M80" s="134"/>
    </row>
    <row r="81" spans="1:13" ht="20.25" customHeight="1" x14ac:dyDescent="0.3">
      <c r="B81" s="133" t="s">
        <v>35</v>
      </c>
      <c r="G81" s="134"/>
      <c r="H81" s="134"/>
      <c r="I81" s="134"/>
      <c r="J81" s="134"/>
      <c r="K81" s="134"/>
      <c r="L81" s="134"/>
      <c r="M81" s="134"/>
    </row>
    <row r="82" spans="1:13" ht="20.25" customHeight="1" x14ac:dyDescent="0.3">
      <c r="B82" s="148" t="s">
        <v>191</v>
      </c>
      <c r="G82" s="134"/>
      <c r="H82" s="134"/>
      <c r="I82" s="134"/>
      <c r="J82" s="134"/>
      <c r="K82" s="134"/>
      <c r="L82" s="134"/>
      <c r="M82" s="134"/>
    </row>
    <row r="83" spans="1:13" ht="20.25" customHeight="1" thickBot="1" x14ac:dyDescent="0.35">
      <c r="B83" s="145" t="s">
        <v>192</v>
      </c>
      <c r="G83" s="277">
        <v>204220</v>
      </c>
      <c r="H83" s="134"/>
      <c r="I83" s="277">
        <v>204220</v>
      </c>
      <c r="J83" s="134"/>
      <c r="K83" s="277">
        <v>204220</v>
      </c>
      <c r="L83" s="134"/>
      <c r="M83" s="277">
        <v>204220</v>
      </c>
    </row>
    <row r="84" spans="1:13" ht="20.25" customHeight="1" thickTop="1" x14ac:dyDescent="0.3">
      <c r="B84" s="133" t="s">
        <v>125</v>
      </c>
      <c r="G84" s="17"/>
      <c r="H84" s="134"/>
      <c r="I84" s="17"/>
      <c r="J84" s="134"/>
      <c r="K84" s="17"/>
      <c r="L84" s="134"/>
      <c r="M84" s="17"/>
    </row>
    <row r="85" spans="1:13" ht="20.25" customHeight="1" x14ac:dyDescent="0.3">
      <c r="B85" s="148" t="s">
        <v>191</v>
      </c>
      <c r="G85" s="17"/>
      <c r="H85" s="134"/>
      <c r="I85" s="17"/>
      <c r="J85" s="134"/>
      <c r="K85" s="17"/>
      <c r="L85" s="134"/>
      <c r="M85" s="17"/>
    </row>
    <row r="86" spans="1:13" ht="20.25" customHeight="1" x14ac:dyDescent="0.3">
      <c r="B86" s="145" t="s">
        <v>192</v>
      </c>
      <c r="C86" s="133"/>
      <c r="G86" s="134">
        <v>204220</v>
      </c>
      <c r="H86" s="134"/>
      <c r="I86" s="16">
        <f>I83</f>
        <v>204220</v>
      </c>
      <c r="J86" s="134"/>
      <c r="K86" s="134">
        <v>204220</v>
      </c>
      <c r="L86" s="134"/>
      <c r="M86" s="16">
        <f>M83</f>
        <v>204220</v>
      </c>
    </row>
    <row r="87" spans="1:13" ht="20.25" customHeight="1" x14ac:dyDescent="0.3">
      <c r="A87" s="130" t="s">
        <v>36</v>
      </c>
      <c r="B87" s="133"/>
      <c r="C87" s="133"/>
      <c r="G87" s="278">
        <v>1342754</v>
      </c>
      <c r="H87" s="146"/>
      <c r="I87" s="17">
        <v>1342754</v>
      </c>
      <c r="J87" s="146"/>
      <c r="K87" s="278">
        <v>1342754</v>
      </c>
      <c r="L87" s="146"/>
      <c r="M87" s="17">
        <v>1342754</v>
      </c>
    </row>
    <row r="88" spans="1:13" ht="20.25" customHeight="1" x14ac:dyDescent="0.3">
      <c r="A88" s="130" t="s">
        <v>193</v>
      </c>
      <c r="B88" s="133"/>
      <c r="C88" s="133"/>
      <c r="G88" s="279"/>
      <c r="H88" s="146"/>
      <c r="I88" s="17"/>
      <c r="J88" s="146"/>
      <c r="K88" s="279"/>
      <c r="L88" s="146"/>
      <c r="M88" s="17"/>
    </row>
    <row r="89" spans="1:13" ht="20.25" customHeight="1" x14ac:dyDescent="0.3">
      <c r="B89" s="133" t="s">
        <v>194</v>
      </c>
      <c r="C89" s="133"/>
      <c r="G89" s="278">
        <f>'SH-9-10'!K81</f>
        <v>-944516</v>
      </c>
      <c r="H89" s="146"/>
      <c r="I89" s="17">
        <v>-944516</v>
      </c>
      <c r="J89" s="146"/>
      <c r="K89" s="278">
        <f>'SH -12'!K32</f>
        <v>-972016</v>
      </c>
      <c r="L89" s="146"/>
      <c r="M89" s="17">
        <v>-972016</v>
      </c>
    </row>
    <row r="90" spans="1:13" ht="20.25" customHeight="1" x14ac:dyDescent="0.3">
      <c r="A90" s="130" t="s">
        <v>37</v>
      </c>
      <c r="G90" s="134"/>
      <c r="H90" s="134"/>
      <c r="I90" s="16"/>
      <c r="J90" s="134"/>
      <c r="K90" s="134"/>
      <c r="L90" s="134"/>
      <c r="M90" s="16"/>
    </row>
    <row r="91" spans="1:13" ht="20.25" customHeight="1" x14ac:dyDescent="0.3">
      <c r="A91" s="145"/>
      <c r="B91" s="130" t="s">
        <v>38</v>
      </c>
      <c r="G91" s="134"/>
      <c r="H91" s="134"/>
      <c r="I91" s="16"/>
      <c r="J91" s="134"/>
      <c r="K91" s="134"/>
      <c r="L91" s="134"/>
      <c r="M91" s="16"/>
    </row>
    <row r="92" spans="1:13" ht="20.25" customHeight="1" x14ac:dyDescent="0.3">
      <c r="A92" s="145"/>
      <c r="B92" s="133"/>
      <c r="C92" s="133" t="s">
        <v>39</v>
      </c>
      <c r="G92" s="134">
        <f>'SH-9-10'!M81</f>
        <v>11000</v>
      </c>
      <c r="H92" s="134"/>
      <c r="I92" s="16">
        <v>11000</v>
      </c>
      <c r="J92" s="134"/>
      <c r="K92" s="134">
        <f>'SH -12'!M32</f>
        <v>11000</v>
      </c>
      <c r="L92" s="134"/>
      <c r="M92" s="16">
        <v>11000</v>
      </c>
    </row>
    <row r="93" spans="1:13" ht="20.25" customHeight="1" x14ac:dyDescent="0.3">
      <c r="B93" s="133" t="s">
        <v>40</v>
      </c>
      <c r="G93" s="134">
        <f>'SH-9-10'!O81</f>
        <v>371377</v>
      </c>
      <c r="H93" s="134"/>
      <c r="I93" s="17">
        <v>304046</v>
      </c>
      <c r="J93" s="134"/>
      <c r="K93" s="134">
        <f>'SH -12'!O32</f>
        <v>328186</v>
      </c>
      <c r="L93" s="134"/>
      <c r="M93" s="17">
        <v>282180</v>
      </c>
    </row>
    <row r="94" spans="1:13" ht="20.25" customHeight="1" x14ac:dyDescent="0.3">
      <c r="A94" s="130" t="s">
        <v>73</v>
      </c>
      <c r="B94" s="133"/>
      <c r="G94" s="135">
        <f>'SH-9-10'!Q81</f>
        <v>-905</v>
      </c>
      <c r="H94" s="134"/>
      <c r="I94" s="18">
        <v>-905</v>
      </c>
      <c r="J94" s="134"/>
      <c r="K94" s="135">
        <v>0</v>
      </c>
      <c r="L94" s="134"/>
      <c r="M94" s="37">
        <v>0</v>
      </c>
    </row>
    <row r="95" spans="1:13" ht="20.25" customHeight="1" x14ac:dyDescent="0.3">
      <c r="A95" s="136" t="s">
        <v>53</v>
      </c>
      <c r="G95" s="137">
        <f>SUM(G86:G94)</f>
        <v>983930</v>
      </c>
      <c r="H95" s="134"/>
      <c r="I95" s="137">
        <f>SUM(I86:I94)</f>
        <v>916599</v>
      </c>
      <c r="J95" s="134"/>
      <c r="K95" s="137">
        <f>SUM(K86:K94)</f>
        <v>914144</v>
      </c>
      <c r="L95" s="134"/>
      <c r="M95" s="137">
        <f>SUM(M86:M94)</f>
        <v>868138</v>
      </c>
    </row>
    <row r="96" spans="1:13" ht="20.25" customHeight="1" x14ac:dyDescent="0.3">
      <c r="A96" s="152"/>
      <c r="G96" s="134"/>
      <c r="H96" s="134"/>
      <c r="I96" s="134"/>
      <c r="J96" s="134"/>
      <c r="K96" s="134"/>
      <c r="L96" s="134"/>
      <c r="M96" s="134"/>
    </row>
    <row r="97" spans="1:17" ht="20.25" customHeight="1" thickBot="1" x14ac:dyDescent="0.35">
      <c r="A97" s="136" t="s">
        <v>195</v>
      </c>
      <c r="B97" s="136"/>
      <c r="G97" s="141">
        <f>G95+G67</f>
        <v>1923492</v>
      </c>
      <c r="H97" s="134"/>
      <c r="I97" s="141">
        <f>I95+I67</f>
        <v>1933333</v>
      </c>
      <c r="J97" s="134"/>
      <c r="K97" s="141">
        <f>K95+K67</f>
        <v>1377766</v>
      </c>
      <c r="L97" s="134"/>
      <c r="M97" s="141">
        <f>M95+M67</f>
        <v>1439647</v>
      </c>
      <c r="O97" s="223">
        <f>G97-G36</f>
        <v>0</v>
      </c>
      <c r="Q97" s="223">
        <f>K97-K36</f>
        <v>0</v>
      </c>
    </row>
    <row r="98" spans="1:17" ht="20.25" customHeight="1" thickTop="1" x14ac:dyDescent="0.3">
      <c r="A98" s="136"/>
      <c r="G98" s="24"/>
      <c r="H98" s="17"/>
      <c r="I98" s="24"/>
      <c r="J98" s="17"/>
      <c r="K98" s="24"/>
      <c r="L98" s="17"/>
      <c r="M98" s="24"/>
    </row>
    <row r="99" spans="1:17" ht="20.25" customHeight="1" x14ac:dyDescent="0.3">
      <c r="G99" s="21">
        <f t="shared" ref="G99:M99" si="0">G97-G36</f>
        <v>0</v>
      </c>
      <c r="H99" s="21">
        <f t="shared" si="0"/>
        <v>0</v>
      </c>
      <c r="I99" s="21">
        <f t="shared" si="0"/>
        <v>0</v>
      </c>
      <c r="J99" s="21">
        <f t="shared" si="0"/>
        <v>0</v>
      </c>
      <c r="K99" s="21">
        <f t="shared" si="0"/>
        <v>0</v>
      </c>
      <c r="L99" s="21">
        <f t="shared" si="0"/>
        <v>0</v>
      </c>
      <c r="M99" s="21">
        <f t="shared" si="0"/>
        <v>0</v>
      </c>
    </row>
    <row r="100" spans="1:17" s="144" customFormat="1" ht="20.25" customHeight="1" x14ac:dyDescent="0.3">
      <c r="B100" s="280"/>
      <c r="C100" s="280"/>
      <c r="D100" s="280"/>
      <c r="E100" s="281"/>
      <c r="F100" s="281"/>
      <c r="H100" s="282"/>
      <c r="J100" s="282"/>
    </row>
    <row r="101" spans="1:17" s="144" customFormat="1" ht="20.25" customHeight="1" x14ac:dyDescent="0.3">
      <c r="B101" s="283"/>
      <c r="C101" s="283"/>
      <c r="D101" s="283"/>
      <c r="E101" s="281"/>
      <c r="F101" s="281"/>
      <c r="H101" s="303"/>
      <c r="I101" s="303"/>
      <c r="J101" s="303"/>
    </row>
    <row r="102" spans="1:17" s="144" customFormat="1" ht="20.25" customHeight="1" x14ac:dyDescent="0.3">
      <c r="B102" s="280"/>
      <c r="C102" s="280"/>
      <c r="D102" s="280"/>
      <c r="E102" s="281"/>
      <c r="F102" s="281"/>
      <c r="G102" s="160"/>
      <c r="H102" s="284"/>
      <c r="I102" s="160"/>
      <c r="J102" s="284"/>
    </row>
    <row r="103" spans="1:17" s="144" customFormat="1" ht="20.25" customHeight="1" x14ac:dyDescent="0.3">
      <c r="B103" s="283"/>
      <c r="C103" s="283"/>
      <c r="D103" s="283"/>
      <c r="E103" s="281"/>
      <c r="F103" s="281"/>
    </row>
    <row r="104" spans="1:17" s="144" customFormat="1" ht="20.25" customHeight="1" x14ac:dyDescent="0.3">
      <c r="B104" s="283"/>
      <c r="C104" s="283"/>
      <c r="D104" s="283"/>
      <c r="E104" s="281"/>
      <c r="F104" s="281"/>
      <c r="H104" s="285"/>
      <c r="J104" s="285"/>
    </row>
  </sheetData>
  <mergeCells count="16">
    <mergeCell ref="G78:M78"/>
    <mergeCell ref="H101:J101"/>
    <mergeCell ref="G73:I73"/>
    <mergeCell ref="K73:M73"/>
    <mergeCell ref="G42:I42"/>
    <mergeCell ref="K42:M42"/>
    <mergeCell ref="G43:I43"/>
    <mergeCell ref="K43:M43"/>
    <mergeCell ref="G47:M47"/>
    <mergeCell ref="G74:I74"/>
    <mergeCell ref="K74:M74"/>
    <mergeCell ref="G5:I5"/>
    <mergeCell ref="K5:M5"/>
    <mergeCell ref="G6:I6"/>
    <mergeCell ref="K6:M6"/>
    <mergeCell ref="G10:M10"/>
  </mergeCells>
  <pageMargins left="0.8" right="0.5" top="0.48" bottom="0.5" header="0.5" footer="0.5"/>
  <pageSetup paperSize="9" firstPageNumber="2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5"/>
  <sheetViews>
    <sheetView view="pageBreakPreview" topLeftCell="A125" zoomScale="60" zoomScaleNormal="60" workbookViewId="0">
      <selection activeCell="D18" sqref="D18"/>
    </sheetView>
  </sheetViews>
  <sheetFormatPr defaultColWidth="9.8984375" defaultRowHeight="21" customHeight="1" x14ac:dyDescent="0.3"/>
  <cols>
    <col min="1" max="3" width="2.3984375" style="6" customWidth="1"/>
    <col min="4" max="4" width="34.69921875" style="6" customWidth="1"/>
    <col min="5" max="5" width="5.69921875" style="8" customWidth="1"/>
    <col min="6" max="6" width="0.8984375" style="8" customWidth="1"/>
    <col min="7" max="7" width="11.69921875" style="48" customWidth="1"/>
    <col min="8" max="8" width="0.8984375" style="26" customWidth="1"/>
    <col min="9" max="9" width="11.69921875" style="48" customWidth="1"/>
    <col min="10" max="10" width="0.8984375" style="26" customWidth="1"/>
    <col min="11" max="11" width="11.69921875" style="48" customWidth="1"/>
    <col min="12" max="12" width="0.8984375" style="26" customWidth="1"/>
    <col min="13" max="13" width="11.69921875" style="48" customWidth="1"/>
    <col min="14" max="14" width="11.296875" style="6" bestFit="1" customWidth="1"/>
    <col min="15" max="15" width="12.296875" style="6" bestFit="1" customWidth="1"/>
    <col min="16" max="16" width="11.296875" style="6" bestFit="1" customWidth="1"/>
    <col min="17" max="17" width="12.296875" style="6" bestFit="1" customWidth="1"/>
    <col min="18" max="18" width="12.3984375" style="6" bestFit="1" customWidth="1"/>
    <col min="19" max="16384" width="9.8984375" style="6"/>
  </cols>
  <sheetData>
    <row r="1" spans="1:13" ht="21" customHeight="1" x14ac:dyDescent="0.35">
      <c r="A1" s="1" t="s">
        <v>106</v>
      </c>
    </row>
    <row r="2" spans="1:13" ht="20.25" customHeight="1" x14ac:dyDescent="0.3">
      <c r="A2" s="32" t="s">
        <v>160</v>
      </c>
      <c r="B2" s="2"/>
      <c r="C2" s="2"/>
      <c r="D2" s="2"/>
      <c r="E2" s="3"/>
      <c r="F2" s="3"/>
      <c r="G2" s="31"/>
      <c r="H2" s="5"/>
      <c r="I2" s="31"/>
      <c r="J2" s="5"/>
      <c r="K2" s="4"/>
      <c r="L2" s="5"/>
      <c r="M2" s="4"/>
    </row>
    <row r="3" spans="1:13" s="11" customFormat="1" ht="18" customHeight="1" x14ac:dyDescent="0.3">
      <c r="A3" s="78"/>
      <c r="E3" s="33"/>
      <c r="F3" s="33"/>
      <c r="H3" s="13"/>
      <c r="J3" s="13"/>
      <c r="L3" s="13"/>
    </row>
    <row r="4" spans="1:13" s="11" customFormat="1" ht="20.25" customHeight="1" x14ac:dyDescent="0.3">
      <c r="A4" s="78"/>
      <c r="E4" s="33"/>
      <c r="F4" s="33"/>
      <c r="G4" s="305" t="s">
        <v>1</v>
      </c>
      <c r="H4" s="305"/>
      <c r="I4" s="305"/>
      <c r="J4" s="9"/>
      <c r="K4" s="306" t="s">
        <v>2</v>
      </c>
      <c r="L4" s="306"/>
      <c r="M4" s="306"/>
    </row>
    <row r="5" spans="1:13" s="11" customFormat="1" ht="20.25" customHeight="1" x14ac:dyDescent="0.3">
      <c r="A5" s="78"/>
      <c r="E5" s="33"/>
      <c r="F5" s="33"/>
      <c r="G5" s="305" t="s">
        <v>3</v>
      </c>
      <c r="H5" s="305"/>
      <c r="I5" s="305"/>
      <c r="J5" s="9"/>
      <c r="K5" s="306" t="s">
        <v>3</v>
      </c>
      <c r="L5" s="306"/>
      <c r="M5" s="306"/>
    </row>
    <row r="6" spans="1:13" s="11" customFormat="1" ht="20.25" customHeight="1" x14ac:dyDescent="0.3">
      <c r="A6" s="78"/>
      <c r="E6" s="33"/>
      <c r="F6" s="33"/>
      <c r="G6" s="307" t="s">
        <v>151</v>
      </c>
      <c r="H6" s="307"/>
      <c r="I6" s="307"/>
      <c r="J6" s="9"/>
      <c r="K6" s="308" t="s">
        <v>151</v>
      </c>
      <c r="L6" s="308"/>
      <c r="M6" s="308"/>
    </row>
    <row r="7" spans="1:13" s="11" customFormat="1" ht="20.25" customHeight="1" x14ac:dyDescent="0.3">
      <c r="A7" s="78"/>
      <c r="E7" s="33"/>
      <c r="F7" s="33"/>
      <c r="G7" s="307" t="s">
        <v>75</v>
      </c>
      <c r="H7" s="307"/>
      <c r="I7" s="307"/>
      <c r="J7" s="9"/>
      <c r="K7" s="308" t="s">
        <v>75</v>
      </c>
      <c r="L7" s="308"/>
      <c r="M7" s="308"/>
    </row>
    <row r="8" spans="1:13" s="11" customFormat="1" ht="20.25" customHeight="1" x14ac:dyDescent="0.3">
      <c r="E8" s="79"/>
      <c r="F8" s="79"/>
      <c r="G8" s="12" t="s">
        <v>183</v>
      </c>
      <c r="H8" s="13"/>
      <c r="I8" s="12" t="s">
        <v>126</v>
      </c>
      <c r="J8" s="13"/>
      <c r="K8" s="12" t="s">
        <v>183</v>
      </c>
      <c r="L8" s="13"/>
      <c r="M8" s="12" t="s">
        <v>126</v>
      </c>
    </row>
    <row r="9" spans="1:13" s="11" customFormat="1" ht="20.25" hidden="1" customHeight="1" x14ac:dyDescent="0.3">
      <c r="E9" s="237"/>
      <c r="F9" s="237"/>
      <c r="G9" s="12"/>
      <c r="H9" s="13"/>
      <c r="I9" s="12"/>
      <c r="J9" s="13"/>
      <c r="K9" s="12"/>
      <c r="L9" s="13"/>
      <c r="M9" s="12"/>
    </row>
    <row r="10" spans="1:13" s="11" customFormat="1" ht="18" customHeight="1" x14ac:dyDescent="0.3">
      <c r="E10" s="79"/>
      <c r="F10" s="79"/>
      <c r="G10" s="304" t="s">
        <v>8</v>
      </c>
      <c r="H10" s="304"/>
      <c r="I10" s="304"/>
      <c r="J10" s="304"/>
      <c r="K10" s="304"/>
      <c r="L10" s="304"/>
      <c r="M10" s="304"/>
    </row>
    <row r="11" spans="1:13" ht="20.25" customHeight="1" x14ac:dyDescent="0.3">
      <c r="A11" s="6" t="s">
        <v>41</v>
      </c>
      <c r="E11" s="6"/>
      <c r="F11" s="6"/>
      <c r="G11" s="6"/>
      <c r="I11" s="6"/>
      <c r="K11" s="6"/>
      <c r="M11" s="6"/>
    </row>
    <row r="12" spans="1:13" ht="20.25" customHeight="1" x14ac:dyDescent="0.3">
      <c r="B12" s="6" t="s">
        <v>42</v>
      </c>
      <c r="G12" s="35">
        <v>416211</v>
      </c>
      <c r="H12" s="224"/>
      <c r="I12" s="35">
        <v>372701</v>
      </c>
      <c r="J12" s="224"/>
      <c r="K12" s="35">
        <v>231881</v>
      </c>
      <c r="L12" s="224"/>
      <c r="M12" s="35">
        <v>172148</v>
      </c>
    </row>
    <row r="13" spans="1:13" ht="20.25" customHeight="1" x14ac:dyDescent="0.3">
      <c r="A13" s="6" t="s">
        <v>43</v>
      </c>
      <c r="E13" s="6"/>
      <c r="F13" s="6"/>
      <c r="G13" s="35"/>
      <c r="H13" s="175"/>
      <c r="I13" s="35"/>
      <c r="J13" s="175"/>
      <c r="K13" s="35"/>
      <c r="L13" s="175"/>
      <c r="M13" s="35"/>
    </row>
    <row r="14" spans="1:13" ht="20.25" customHeight="1" x14ac:dyDescent="0.3">
      <c r="B14" s="6" t="s">
        <v>42</v>
      </c>
      <c r="G14" s="35">
        <v>-292474</v>
      </c>
      <c r="H14" s="175"/>
      <c r="I14" s="35">
        <v>-294159</v>
      </c>
      <c r="J14" s="175"/>
      <c r="K14" s="16">
        <v>-174724</v>
      </c>
      <c r="L14" s="175"/>
      <c r="M14" s="16">
        <v>-136749</v>
      </c>
    </row>
    <row r="15" spans="1:13" s="20" customFormat="1" ht="20.25" customHeight="1" x14ac:dyDescent="0.3">
      <c r="A15" s="78" t="s">
        <v>44</v>
      </c>
      <c r="B15" s="78"/>
      <c r="C15" s="78"/>
      <c r="D15" s="78"/>
      <c r="E15" s="34"/>
      <c r="F15" s="34"/>
      <c r="G15" s="225">
        <f t="shared" ref="G15:L15" si="0">SUM(G12:G14)</f>
        <v>123737</v>
      </c>
      <c r="H15" s="202">
        <f t="shared" si="0"/>
        <v>0</v>
      </c>
      <c r="I15" s="225">
        <f t="shared" ref="I15" si="1">SUM(I12:I14)</f>
        <v>78542</v>
      </c>
      <c r="J15" s="202">
        <f t="shared" si="0"/>
        <v>0</v>
      </c>
      <c r="K15" s="225">
        <f t="shared" si="0"/>
        <v>57157</v>
      </c>
      <c r="L15" s="202">
        <f t="shared" si="0"/>
        <v>0</v>
      </c>
      <c r="M15" s="225">
        <f t="shared" ref="M15" si="2">SUM(M12:M14)</f>
        <v>35399</v>
      </c>
    </row>
    <row r="16" spans="1:13" s="11" customFormat="1" ht="12" customHeight="1" x14ac:dyDescent="0.3">
      <c r="E16" s="79"/>
      <c r="F16" s="79"/>
      <c r="G16" s="226"/>
      <c r="H16" s="226"/>
      <c r="I16" s="256"/>
      <c r="J16" s="226"/>
      <c r="K16" s="226"/>
      <c r="L16" s="226"/>
      <c r="M16" s="256"/>
    </row>
    <row r="17" spans="1:21" s="11" customFormat="1" ht="20.25" hidden="1" customHeight="1" x14ac:dyDescent="0.3">
      <c r="A17" s="11" t="s">
        <v>161</v>
      </c>
      <c r="E17" s="237"/>
      <c r="F17" s="237"/>
      <c r="G17" s="299"/>
      <c r="H17" s="299"/>
      <c r="I17" s="299"/>
      <c r="J17" s="299"/>
      <c r="K17" s="299"/>
      <c r="L17" s="238"/>
      <c r="M17" s="256"/>
    </row>
    <row r="18" spans="1:21" ht="20.25" customHeight="1" x14ac:dyDescent="0.3">
      <c r="A18" s="6" t="s">
        <v>45</v>
      </c>
      <c r="G18" s="35">
        <v>5451</v>
      </c>
      <c r="H18" s="175"/>
      <c r="I18" s="35">
        <v>4200</v>
      </c>
      <c r="J18" s="175"/>
      <c r="K18" s="175">
        <v>6669</v>
      </c>
      <c r="L18" s="175"/>
      <c r="M18" s="175">
        <v>1417</v>
      </c>
      <c r="O18" s="35"/>
      <c r="P18" s="35"/>
      <c r="Q18" s="35"/>
      <c r="R18" s="35"/>
      <c r="S18" s="35"/>
      <c r="T18" s="35"/>
      <c r="U18" s="35"/>
    </row>
    <row r="19" spans="1:21" ht="20.25" hidden="1" customHeight="1" x14ac:dyDescent="0.3">
      <c r="A19" s="6" t="s">
        <v>94</v>
      </c>
      <c r="G19" s="175"/>
      <c r="H19" s="175"/>
      <c r="I19" s="175">
        <v>0</v>
      </c>
      <c r="J19" s="175"/>
      <c r="K19" s="175"/>
      <c r="L19" s="175"/>
      <c r="M19" s="175">
        <v>0</v>
      </c>
      <c r="O19" s="35"/>
      <c r="P19" s="35"/>
      <c r="Q19" s="35"/>
      <c r="R19" s="35"/>
      <c r="S19" s="35"/>
      <c r="T19" s="35"/>
      <c r="U19" s="35"/>
    </row>
    <row r="20" spans="1:21" ht="20.25" customHeight="1" x14ac:dyDescent="0.3">
      <c r="A20" s="6" t="s">
        <v>46</v>
      </c>
      <c r="G20" s="35">
        <v>-19127</v>
      </c>
      <c r="H20" s="175"/>
      <c r="I20" s="35">
        <v>-23697</v>
      </c>
      <c r="J20" s="175"/>
      <c r="K20" s="16">
        <v>-4680</v>
      </c>
      <c r="L20" s="175"/>
      <c r="M20" s="16">
        <v>-15409</v>
      </c>
    </row>
    <row r="21" spans="1:21" ht="20.25" customHeight="1" x14ac:dyDescent="0.3">
      <c r="A21" s="6" t="s">
        <v>47</v>
      </c>
      <c r="G21" s="35">
        <v>-75079</v>
      </c>
      <c r="H21" s="175"/>
      <c r="I21" s="35">
        <v>-70881</v>
      </c>
      <c r="J21" s="175"/>
      <c r="K21" s="16">
        <v>-44363</v>
      </c>
      <c r="L21" s="175"/>
      <c r="M21" s="16">
        <v>-31299</v>
      </c>
    </row>
    <row r="22" spans="1:21" s="20" customFormat="1" ht="20.25" customHeight="1" x14ac:dyDescent="0.3">
      <c r="A22" s="78" t="s">
        <v>142</v>
      </c>
      <c r="B22" s="78"/>
      <c r="C22" s="78"/>
      <c r="D22" s="78"/>
      <c r="E22" s="34"/>
      <c r="F22" s="34"/>
      <c r="G22" s="225">
        <f>SUM(G15:G21)</f>
        <v>34982</v>
      </c>
      <c r="H22" s="202">
        <f t="shared" ref="H22:L22" si="3">SUM(H15:H18)</f>
        <v>0</v>
      </c>
      <c r="I22" s="225">
        <f>SUM(I15:I21)</f>
        <v>-11836</v>
      </c>
      <c r="J22" s="202">
        <f t="shared" si="3"/>
        <v>0</v>
      </c>
      <c r="K22" s="225">
        <f>SUM(K15:K21)</f>
        <v>14783</v>
      </c>
      <c r="L22" s="202">
        <f t="shared" si="3"/>
        <v>0</v>
      </c>
      <c r="M22" s="225">
        <f>SUM(M15:M21)</f>
        <v>-9892</v>
      </c>
    </row>
    <row r="23" spans="1:21" s="11" customFormat="1" ht="12" customHeight="1" x14ac:dyDescent="0.3">
      <c r="E23" s="79"/>
      <c r="F23" s="79"/>
      <c r="G23" s="226"/>
      <c r="H23" s="226"/>
      <c r="I23" s="256"/>
      <c r="J23" s="226"/>
      <c r="K23" s="226"/>
      <c r="L23" s="226"/>
      <c r="M23" s="256"/>
    </row>
    <row r="24" spans="1:21" ht="20.25" hidden="1" customHeight="1" x14ac:dyDescent="0.3">
      <c r="A24" s="6" t="s">
        <v>130</v>
      </c>
      <c r="G24" s="35"/>
      <c r="H24" s="175"/>
      <c r="I24" s="35"/>
      <c r="J24" s="175"/>
      <c r="K24" s="16"/>
      <c r="L24" s="175"/>
      <c r="M24" s="16"/>
    </row>
    <row r="25" spans="1:21" ht="20.25" customHeight="1" x14ac:dyDescent="0.3">
      <c r="A25" s="76" t="s">
        <v>61</v>
      </c>
      <c r="G25" s="71">
        <v>-4132</v>
      </c>
      <c r="H25" s="175"/>
      <c r="I25" s="71">
        <v>-4905</v>
      </c>
      <c r="J25" s="175"/>
      <c r="K25" s="71">
        <v>-1691</v>
      </c>
      <c r="L25" s="175"/>
      <c r="M25" s="71">
        <v>-2688</v>
      </c>
    </row>
    <row r="26" spans="1:21" s="11" customFormat="1" ht="20.25" customHeight="1" x14ac:dyDescent="0.3">
      <c r="A26" s="11" t="s">
        <v>76</v>
      </c>
      <c r="E26" s="107"/>
      <c r="F26" s="34"/>
      <c r="G26" s="175">
        <v>0</v>
      </c>
      <c r="H26" s="202"/>
      <c r="I26" s="175">
        <v>-600</v>
      </c>
      <c r="J26" s="202"/>
      <c r="K26" s="227">
        <v>0</v>
      </c>
      <c r="L26" s="202"/>
      <c r="M26" s="227">
        <v>0</v>
      </c>
    </row>
    <row r="27" spans="1:21" s="20" customFormat="1" ht="20.25" hidden="1" customHeight="1" x14ac:dyDescent="0.3">
      <c r="A27" s="78" t="s">
        <v>48</v>
      </c>
      <c r="B27" s="78"/>
      <c r="C27" s="78"/>
      <c r="D27" s="78"/>
      <c r="E27" s="34"/>
      <c r="F27" s="34"/>
      <c r="G27" s="208"/>
      <c r="H27" s="202"/>
      <c r="I27" s="208"/>
      <c r="J27" s="202"/>
      <c r="K27" s="208"/>
      <c r="L27" s="202"/>
      <c r="M27" s="208"/>
    </row>
    <row r="28" spans="1:21" s="11" customFormat="1" ht="12" hidden="1" customHeight="1" x14ac:dyDescent="0.3">
      <c r="A28" s="78"/>
      <c r="B28" s="78"/>
      <c r="C28" s="78"/>
      <c r="D28" s="78"/>
      <c r="E28" s="34"/>
      <c r="F28" s="34"/>
      <c r="G28" s="202"/>
      <c r="H28" s="202"/>
      <c r="I28" s="202"/>
      <c r="J28" s="202"/>
      <c r="K28" s="202"/>
      <c r="L28" s="202"/>
      <c r="M28" s="202"/>
    </row>
    <row r="29" spans="1:21" s="20" customFormat="1" ht="12" customHeight="1" x14ac:dyDescent="0.3">
      <c r="A29" s="11"/>
      <c r="B29" s="11"/>
      <c r="C29" s="11"/>
      <c r="D29" s="11"/>
      <c r="E29" s="79"/>
      <c r="F29" s="79"/>
      <c r="G29" s="228"/>
      <c r="H29" s="226"/>
      <c r="I29" s="228"/>
      <c r="J29" s="226"/>
      <c r="K29" s="226"/>
      <c r="L29" s="226"/>
      <c r="M29" s="256"/>
    </row>
    <row r="30" spans="1:21" ht="20.25" customHeight="1" x14ac:dyDescent="0.3">
      <c r="A30" s="70" t="s">
        <v>148</v>
      </c>
      <c r="B30" s="11"/>
      <c r="C30" s="11"/>
      <c r="D30" s="11"/>
      <c r="E30" s="79"/>
      <c r="F30" s="79"/>
      <c r="G30" s="202">
        <f>SUM(G22:G26)</f>
        <v>30850</v>
      </c>
      <c r="H30" s="202" t="e">
        <f>SUM(#REF!)</f>
        <v>#REF!</v>
      </c>
      <c r="I30" s="202">
        <f>SUM(I22:I26)</f>
        <v>-17341</v>
      </c>
      <c r="J30" s="202" t="e">
        <f>SUM(#REF!)</f>
        <v>#REF!</v>
      </c>
      <c r="K30" s="202">
        <f>SUM(K22:K26)</f>
        <v>13092</v>
      </c>
      <c r="L30" s="202" t="e">
        <f>SUM(#REF!)</f>
        <v>#REF!</v>
      </c>
      <c r="M30" s="202">
        <f>SUM(M22:M26)</f>
        <v>-12580</v>
      </c>
    </row>
    <row r="31" spans="1:21" s="11" customFormat="1" ht="20.25" customHeight="1" x14ac:dyDescent="0.3">
      <c r="A31" s="25" t="s">
        <v>217</v>
      </c>
      <c r="B31" s="6"/>
      <c r="C31" s="6"/>
      <c r="D31" s="6"/>
      <c r="E31" s="8"/>
      <c r="F31" s="8"/>
      <c r="G31" s="229">
        <v>1639</v>
      </c>
      <c r="H31" s="175"/>
      <c r="I31" s="229">
        <v>-1113</v>
      </c>
      <c r="J31" s="175"/>
      <c r="K31" s="18">
        <v>4690</v>
      </c>
      <c r="L31" s="175"/>
      <c r="M31" s="18">
        <v>-1331</v>
      </c>
    </row>
    <row r="32" spans="1:21" s="26" customFormat="1" ht="20.25" customHeight="1" thickBot="1" x14ac:dyDescent="0.35">
      <c r="A32" s="28" t="s">
        <v>149</v>
      </c>
      <c r="B32" s="11"/>
      <c r="C32" s="11"/>
      <c r="D32" s="11"/>
      <c r="E32" s="79"/>
      <c r="F32" s="79"/>
      <c r="G32" s="230">
        <f>SUM(G30:G31)</f>
        <v>32489</v>
      </c>
      <c r="H32" s="202" t="e">
        <f t="shared" ref="H32:L32" si="4">SUM(H30:H31)</f>
        <v>#REF!</v>
      </c>
      <c r="I32" s="230">
        <f>SUM(I30:I31)</f>
        <v>-18454</v>
      </c>
      <c r="J32" s="202" t="e">
        <f t="shared" si="4"/>
        <v>#REF!</v>
      </c>
      <c r="K32" s="230">
        <f t="shared" si="4"/>
        <v>17782</v>
      </c>
      <c r="L32" s="202" t="e">
        <f t="shared" si="4"/>
        <v>#REF!</v>
      </c>
      <c r="M32" s="230">
        <f t="shared" ref="M32" si="5">SUM(M30:M31)</f>
        <v>-13911</v>
      </c>
    </row>
    <row r="33" spans="1:13" ht="12" customHeight="1" thickTop="1" x14ac:dyDescent="0.3">
      <c r="A33" s="28"/>
      <c r="B33" s="26"/>
      <c r="C33" s="26"/>
      <c r="D33" s="26"/>
      <c r="E33" s="27"/>
      <c r="F33" s="27"/>
      <c r="G33" s="202"/>
      <c r="H33" s="175"/>
      <c r="I33" s="202"/>
      <c r="J33" s="175"/>
      <c r="K33" s="24"/>
      <c r="L33" s="175"/>
      <c r="M33" s="24"/>
    </row>
    <row r="34" spans="1:13" s="29" customFormat="1" ht="20.25" customHeight="1" x14ac:dyDescent="0.3">
      <c r="A34" s="39" t="s">
        <v>157</v>
      </c>
      <c r="B34" s="6"/>
      <c r="C34" s="6"/>
      <c r="D34" s="6"/>
      <c r="E34" s="8"/>
      <c r="F34" s="8"/>
      <c r="G34" s="202"/>
      <c r="H34" s="175"/>
      <c r="I34" s="202"/>
      <c r="J34" s="24"/>
      <c r="K34" s="35"/>
      <c r="L34" s="202"/>
      <c r="M34" s="35"/>
    </row>
    <row r="35" spans="1:13" ht="20.25" customHeight="1" x14ac:dyDescent="0.3">
      <c r="A35" s="19"/>
      <c r="B35" s="6" t="s">
        <v>49</v>
      </c>
      <c r="E35" s="36"/>
      <c r="F35" s="36"/>
      <c r="G35" s="17">
        <v>32489</v>
      </c>
      <c r="H35" s="175"/>
      <c r="I35" s="17">
        <v>-14578</v>
      </c>
      <c r="J35" s="175"/>
      <c r="K35" s="17">
        <v>17782</v>
      </c>
      <c r="L35" s="175"/>
      <c r="M35" s="17">
        <v>-13911</v>
      </c>
    </row>
    <row r="36" spans="1:13" ht="20.25" customHeight="1" x14ac:dyDescent="0.3">
      <c r="A36" s="19"/>
      <c r="B36" s="6" t="s">
        <v>147</v>
      </c>
      <c r="E36" s="36"/>
      <c r="F36" s="36"/>
      <c r="G36" s="17"/>
      <c r="H36" s="175"/>
      <c r="I36" s="17"/>
      <c r="J36" s="175"/>
      <c r="K36" s="17"/>
      <c r="L36" s="175"/>
      <c r="M36" s="17"/>
    </row>
    <row r="37" spans="1:13" ht="20.25" customHeight="1" x14ac:dyDescent="0.3">
      <c r="A37" s="19"/>
      <c r="C37" s="6" t="s">
        <v>144</v>
      </c>
      <c r="E37" s="36"/>
      <c r="F37" s="36"/>
      <c r="G37" s="18">
        <v>0</v>
      </c>
      <c r="H37" s="175"/>
      <c r="I37" s="18">
        <v>-3876</v>
      </c>
      <c r="J37" s="175"/>
      <c r="K37" s="18">
        <v>0</v>
      </c>
      <c r="L37" s="175"/>
      <c r="M37" s="18">
        <v>0</v>
      </c>
    </row>
    <row r="38" spans="1:13" ht="20.25" customHeight="1" thickBot="1" x14ac:dyDescent="0.35">
      <c r="A38" s="28"/>
      <c r="G38" s="231">
        <f>G32</f>
        <v>32489</v>
      </c>
      <c r="H38" s="202">
        <f>SUM(H35:H37)</f>
        <v>0</v>
      </c>
      <c r="I38" s="231">
        <f>I32</f>
        <v>-18454</v>
      </c>
      <c r="J38" s="202">
        <f>SUM(J35:J37)</f>
        <v>0</v>
      </c>
      <c r="K38" s="231">
        <f>K32</f>
        <v>17782</v>
      </c>
      <c r="L38" s="202">
        <f>SUM(L35:L37)</f>
        <v>0</v>
      </c>
      <c r="M38" s="231">
        <f>M32</f>
        <v>-13911</v>
      </c>
    </row>
    <row r="39" spans="1:13" ht="12" customHeight="1" thickTop="1" x14ac:dyDescent="0.3">
      <c r="A39" s="25"/>
      <c r="G39" s="232"/>
      <c r="H39" s="175"/>
      <c r="I39" s="232"/>
      <c r="J39" s="175"/>
      <c r="K39" s="232"/>
      <c r="L39" s="175"/>
      <c r="M39" s="232"/>
    </row>
    <row r="40" spans="1:13" s="11" customFormat="1" ht="20.25" customHeight="1" thickBot="1" x14ac:dyDescent="0.35">
      <c r="A40" s="38" t="s">
        <v>170</v>
      </c>
      <c r="B40" s="39"/>
      <c r="C40" s="39"/>
      <c r="D40" s="39"/>
      <c r="E40" s="8"/>
      <c r="F40" s="8"/>
      <c r="G40" s="82">
        <f>G35/204220</f>
        <v>0.15908823817451767</v>
      </c>
      <c r="H40" s="83">
        <f>H35/11000</f>
        <v>0</v>
      </c>
      <c r="I40" s="82">
        <v>-0.10045225015259975</v>
      </c>
      <c r="J40" s="83">
        <f>J35/11000</f>
        <v>0</v>
      </c>
      <c r="K40" s="82">
        <f>K35/204220</f>
        <v>8.7072764665556759E-2</v>
      </c>
      <c r="L40" s="83">
        <f>L35/11000</f>
        <v>0</v>
      </c>
      <c r="M40" s="82">
        <v>-9.6491593141335111E-2</v>
      </c>
    </row>
    <row r="41" spans="1:13" s="11" customFormat="1" ht="21" customHeight="1" thickTop="1" x14ac:dyDescent="0.3">
      <c r="A41" s="39"/>
      <c r="B41" s="39"/>
      <c r="C41" s="39"/>
      <c r="D41" s="39"/>
      <c r="E41" s="8"/>
      <c r="F41" s="8"/>
      <c r="G41" s="83"/>
      <c r="H41" s="83"/>
      <c r="I41" s="83"/>
      <c r="J41" s="83"/>
      <c r="K41" s="83"/>
      <c r="L41" s="83"/>
      <c r="M41" s="83"/>
    </row>
    <row r="42" spans="1:13" ht="21" customHeight="1" x14ac:dyDescent="0.35">
      <c r="A42" s="1" t="s">
        <v>106</v>
      </c>
    </row>
    <row r="43" spans="1:13" s="124" customFormat="1" ht="21" customHeight="1" x14ac:dyDescent="0.35">
      <c r="A43" s="42" t="s">
        <v>162</v>
      </c>
      <c r="B43" s="42"/>
      <c r="C43" s="42"/>
      <c r="D43" s="122"/>
      <c r="E43" s="123"/>
      <c r="F43" s="123"/>
      <c r="G43" s="123"/>
      <c r="H43" s="123"/>
      <c r="I43" s="123"/>
      <c r="J43" s="123"/>
      <c r="K43" s="123"/>
      <c r="L43" s="123"/>
      <c r="M43" s="123"/>
    </row>
    <row r="44" spans="1:13" s="11" customFormat="1" ht="21" customHeight="1" x14ac:dyDescent="0.3">
      <c r="A44" s="78"/>
      <c r="E44" s="33"/>
      <c r="F44" s="33"/>
      <c r="H44" s="13"/>
      <c r="J44" s="13"/>
      <c r="L44" s="13"/>
    </row>
    <row r="45" spans="1:13" s="11" customFormat="1" ht="21" customHeight="1" x14ac:dyDescent="0.3">
      <c r="A45" s="78"/>
      <c r="E45" s="33"/>
      <c r="F45" s="33"/>
      <c r="G45" s="305" t="s">
        <v>1</v>
      </c>
      <c r="H45" s="305"/>
      <c r="I45" s="305"/>
      <c r="J45" s="9"/>
      <c r="K45" s="306" t="s">
        <v>2</v>
      </c>
      <c r="L45" s="306"/>
      <c r="M45" s="306"/>
    </row>
    <row r="46" spans="1:13" s="11" customFormat="1" ht="21" customHeight="1" x14ac:dyDescent="0.3">
      <c r="A46" s="78"/>
      <c r="E46" s="33"/>
      <c r="F46" s="33"/>
      <c r="G46" s="305" t="s">
        <v>3</v>
      </c>
      <c r="H46" s="305"/>
      <c r="I46" s="305"/>
      <c r="J46" s="9"/>
      <c r="K46" s="306" t="s">
        <v>3</v>
      </c>
      <c r="L46" s="306"/>
      <c r="M46" s="306"/>
    </row>
    <row r="47" spans="1:13" s="11" customFormat="1" ht="20.25" customHeight="1" x14ac:dyDescent="0.3">
      <c r="A47" s="78"/>
      <c r="E47" s="33"/>
      <c r="F47" s="33"/>
      <c r="G47" s="307" t="s">
        <v>151</v>
      </c>
      <c r="H47" s="307"/>
      <c r="I47" s="307"/>
      <c r="J47" s="9"/>
      <c r="K47" s="308" t="s">
        <v>151</v>
      </c>
      <c r="L47" s="308"/>
      <c r="M47" s="308"/>
    </row>
    <row r="48" spans="1:13" s="11" customFormat="1" ht="20.25" customHeight="1" x14ac:dyDescent="0.3">
      <c r="A48" s="78"/>
      <c r="E48" s="33"/>
      <c r="F48" s="33"/>
      <c r="G48" s="307" t="s">
        <v>75</v>
      </c>
      <c r="H48" s="307"/>
      <c r="I48" s="307"/>
      <c r="J48" s="9"/>
      <c r="K48" s="308" t="s">
        <v>75</v>
      </c>
      <c r="L48" s="308"/>
      <c r="M48" s="308"/>
    </row>
    <row r="49" spans="1:13" s="11" customFormat="1" ht="21" customHeight="1" x14ac:dyDescent="0.3">
      <c r="E49" s="79"/>
      <c r="F49" s="79"/>
      <c r="G49" s="12" t="s">
        <v>183</v>
      </c>
      <c r="H49" s="13"/>
      <c r="I49" s="12" t="s">
        <v>126</v>
      </c>
      <c r="J49" s="13"/>
      <c r="K49" s="12" t="s">
        <v>183</v>
      </c>
      <c r="L49" s="13"/>
      <c r="M49" s="12" t="s">
        <v>126</v>
      </c>
    </row>
    <row r="50" spans="1:13" s="11" customFormat="1" ht="20.25" hidden="1" customHeight="1" x14ac:dyDescent="0.3">
      <c r="E50" s="237"/>
      <c r="F50" s="237"/>
      <c r="G50" s="12"/>
      <c r="H50" s="13"/>
      <c r="I50" s="12"/>
      <c r="J50" s="13"/>
      <c r="K50" s="12"/>
      <c r="L50" s="13"/>
      <c r="M50" s="12"/>
    </row>
    <row r="51" spans="1:13" s="11" customFormat="1" ht="21" customHeight="1" x14ac:dyDescent="0.3">
      <c r="E51" s="79"/>
      <c r="F51" s="79"/>
      <c r="G51" s="304" t="s">
        <v>8</v>
      </c>
      <c r="H51" s="304"/>
      <c r="I51" s="304"/>
      <c r="J51" s="304"/>
      <c r="K51" s="304"/>
      <c r="L51" s="304"/>
      <c r="M51" s="304"/>
    </row>
    <row r="52" spans="1:13" s="41" customFormat="1" ht="21" customHeight="1" x14ac:dyDescent="0.3">
      <c r="A52" s="28" t="s">
        <v>149</v>
      </c>
      <c r="B52" s="39"/>
      <c r="C52" s="39"/>
      <c r="D52" s="109"/>
      <c r="E52" s="84"/>
      <c r="F52" s="84"/>
      <c r="G52" s="85">
        <f>G32</f>
        <v>32489</v>
      </c>
      <c r="H52" s="85"/>
      <c r="I52" s="85">
        <f>I32</f>
        <v>-18454</v>
      </c>
      <c r="K52" s="85">
        <f>K32</f>
        <v>17782</v>
      </c>
      <c r="L52" s="86"/>
      <c r="M52" s="85">
        <f>M32</f>
        <v>-13911</v>
      </c>
    </row>
    <row r="53" spans="1:13" s="41" customFormat="1" ht="21" customHeight="1" x14ac:dyDescent="0.3">
      <c r="A53" s="28"/>
      <c r="B53" s="39"/>
      <c r="C53" s="39"/>
      <c r="D53" s="109"/>
      <c r="E53" s="84"/>
      <c r="F53" s="84"/>
      <c r="G53" s="85"/>
      <c r="H53" s="85"/>
      <c r="I53" s="85"/>
      <c r="K53" s="85"/>
      <c r="L53" s="86"/>
      <c r="M53" s="85"/>
    </row>
    <row r="54" spans="1:13" s="41" customFormat="1" ht="21" customHeight="1" x14ac:dyDescent="0.65">
      <c r="A54" s="39" t="s">
        <v>77</v>
      </c>
      <c r="B54" s="81"/>
      <c r="C54" s="81"/>
      <c r="D54" s="40"/>
      <c r="G54" s="87"/>
      <c r="H54" s="87"/>
      <c r="I54" s="87"/>
      <c r="J54" s="87"/>
      <c r="K54" s="87"/>
      <c r="L54" s="87"/>
      <c r="M54" s="87"/>
    </row>
    <row r="55" spans="1:13" s="41" customFormat="1" ht="21" customHeight="1" x14ac:dyDescent="0.65">
      <c r="A55" s="38" t="s">
        <v>108</v>
      </c>
      <c r="B55" s="81"/>
      <c r="C55" s="81"/>
      <c r="D55" s="40"/>
      <c r="G55" s="87"/>
      <c r="H55" s="87"/>
      <c r="I55" s="87"/>
      <c r="J55" s="87"/>
      <c r="K55" s="87"/>
      <c r="L55" s="87"/>
      <c r="M55" s="87"/>
    </row>
    <row r="56" spans="1:13" s="41" customFormat="1" ht="21" customHeight="1" x14ac:dyDescent="0.65">
      <c r="A56" s="39"/>
      <c r="B56" s="38" t="s">
        <v>107</v>
      </c>
      <c r="C56" s="81"/>
      <c r="D56" s="40"/>
      <c r="G56" s="87"/>
      <c r="H56" s="87"/>
      <c r="I56" s="87"/>
      <c r="J56" s="87"/>
      <c r="K56" s="87"/>
      <c r="L56" s="87"/>
      <c r="M56" s="87"/>
    </row>
    <row r="57" spans="1:13" s="41" customFormat="1" ht="21" customHeight="1" x14ac:dyDescent="0.65">
      <c r="A57" s="81" t="s">
        <v>212</v>
      </c>
      <c r="B57" s="38"/>
      <c r="C57" s="81"/>
      <c r="D57" s="40"/>
      <c r="G57" s="87"/>
      <c r="H57" s="87"/>
      <c r="I57" s="87"/>
      <c r="J57" s="87"/>
      <c r="K57" s="87"/>
      <c r="L57" s="87"/>
      <c r="M57" s="87"/>
    </row>
    <row r="58" spans="1:13" s="41" customFormat="1" ht="21" customHeight="1" x14ac:dyDescent="0.3">
      <c r="A58" s="81"/>
      <c r="B58" s="81" t="s">
        <v>213</v>
      </c>
      <c r="C58" s="81"/>
      <c r="D58" s="40"/>
      <c r="E58" s="8"/>
      <c r="G58" s="121">
        <v>350</v>
      </c>
      <c r="H58" s="87"/>
      <c r="I58" s="17">
        <v>0</v>
      </c>
      <c r="J58" s="87"/>
      <c r="K58" s="17">
        <v>0</v>
      </c>
      <c r="L58" s="87"/>
      <c r="M58" s="17">
        <v>0</v>
      </c>
    </row>
    <row r="59" spans="1:13" s="41" customFormat="1" ht="21" customHeight="1" x14ac:dyDescent="0.65">
      <c r="A59" s="81" t="s">
        <v>109</v>
      </c>
      <c r="B59" s="81"/>
      <c r="C59" s="81"/>
      <c r="D59" s="40"/>
      <c r="G59" s="87"/>
      <c r="H59" s="87"/>
      <c r="I59" s="87"/>
      <c r="J59" s="87"/>
      <c r="K59" s="87"/>
      <c r="L59" s="87"/>
      <c r="M59" s="87"/>
    </row>
    <row r="60" spans="1:13" s="41" customFormat="1" ht="21" customHeight="1" x14ac:dyDescent="0.65">
      <c r="A60" s="39"/>
      <c r="B60" s="81" t="s">
        <v>110</v>
      </c>
      <c r="C60" s="81"/>
      <c r="D60" s="40"/>
      <c r="G60" s="121">
        <v>0</v>
      </c>
      <c r="H60" s="121"/>
      <c r="I60" s="121">
        <v>1350</v>
      </c>
      <c r="J60" s="121"/>
      <c r="K60" s="121">
        <v>0</v>
      </c>
      <c r="L60" s="121"/>
      <c r="M60" s="121">
        <v>804</v>
      </c>
    </row>
    <row r="61" spans="1:13" s="41" customFormat="1" ht="21" customHeight="1" x14ac:dyDescent="0.65">
      <c r="A61" s="81" t="s">
        <v>112</v>
      </c>
      <c r="B61" s="81"/>
      <c r="C61" s="81"/>
      <c r="D61" s="40"/>
      <c r="G61" s="121"/>
      <c r="H61" s="121"/>
      <c r="I61" s="121"/>
      <c r="J61" s="121"/>
      <c r="K61" s="121"/>
      <c r="L61" s="121"/>
      <c r="M61" s="121"/>
    </row>
    <row r="62" spans="1:13" s="41" customFormat="1" ht="21" customHeight="1" x14ac:dyDescent="0.65">
      <c r="A62" s="39"/>
      <c r="B62" s="81" t="s">
        <v>111</v>
      </c>
      <c r="C62" s="81"/>
      <c r="D62" s="40"/>
      <c r="G62" s="88">
        <v>-70</v>
      </c>
      <c r="H62" s="121"/>
      <c r="I62" s="88">
        <v>-270</v>
      </c>
      <c r="J62" s="121"/>
      <c r="K62" s="88">
        <v>0</v>
      </c>
      <c r="L62" s="121"/>
      <c r="M62" s="88">
        <v>-161</v>
      </c>
    </row>
    <row r="63" spans="1:13" s="41" customFormat="1" ht="21" customHeight="1" x14ac:dyDescent="0.65">
      <c r="A63" s="39" t="s">
        <v>117</v>
      </c>
      <c r="B63" s="81"/>
      <c r="C63" s="81"/>
      <c r="D63" s="40"/>
      <c r="G63" s="121"/>
      <c r="H63" s="121"/>
      <c r="I63" s="121"/>
      <c r="J63" s="121"/>
      <c r="K63" s="121"/>
      <c r="L63" s="121"/>
      <c r="M63" s="121"/>
    </row>
    <row r="64" spans="1:13" s="41" customFormat="1" ht="21" customHeight="1" x14ac:dyDescent="0.65">
      <c r="A64" s="39"/>
      <c r="B64" s="39" t="s">
        <v>116</v>
      </c>
      <c r="C64" s="81"/>
      <c r="D64" s="40"/>
      <c r="G64" s="126">
        <f>SUM(G58:G63)</f>
        <v>280</v>
      </c>
      <c r="H64" s="121"/>
      <c r="I64" s="126">
        <f>SUM(I58:I63)</f>
        <v>1080</v>
      </c>
      <c r="J64" s="121"/>
      <c r="K64" s="126">
        <f>SUM(K58:K63)</f>
        <v>0</v>
      </c>
      <c r="L64" s="121"/>
      <c r="M64" s="126">
        <f>SUM(M58:M63)</f>
        <v>643</v>
      </c>
    </row>
    <row r="65" spans="1:13" s="41" customFormat="1" ht="21" customHeight="1" x14ac:dyDescent="0.65">
      <c r="A65" s="39" t="s">
        <v>114</v>
      </c>
      <c r="B65" s="81"/>
      <c r="C65" s="81"/>
      <c r="D65" s="40"/>
      <c r="G65" s="221"/>
      <c r="H65" s="221"/>
      <c r="I65" s="221"/>
      <c r="J65" s="221"/>
      <c r="K65" s="221"/>
      <c r="L65" s="221"/>
      <c r="M65" s="221"/>
    </row>
    <row r="66" spans="1:13" s="41" customFormat="1" ht="21" customHeight="1" thickBot="1" x14ac:dyDescent="0.7">
      <c r="A66" s="39"/>
      <c r="B66" s="84" t="s">
        <v>115</v>
      </c>
      <c r="C66" s="39"/>
      <c r="D66" s="40"/>
      <c r="G66" s="89">
        <f>SUM(G52,G64)</f>
        <v>32769</v>
      </c>
      <c r="H66" s="85"/>
      <c r="I66" s="89">
        <f>SUM(I52,I64)</f>
        <v>-17374</v>
      </c>
      <c r="J66" s="221"/>
      <c r="K66" s="89">
        <f>SUM(K52,K64)</f>
        <v>17782</v>
      </c>
      <c r="L66" s="85"/>
      <c r="M66" s="89">
        <f>SUM(M52,M64)</f>
        <v>-13268</v>
      </c>
    </row>
    <row r="67" spans="1:13" s="41" customFormat="1" ht="21" customHeight="1" thickTop="1" x14ac:dyDescent="0.65">
      <c r="A67" s="39"/>
      <c r="B67" s="84"/>
      <c r="C67" s="39"/>
      <c r="D67" s="40"/>
      <c r="G67" s="85"/>
      <c r="H67" s="85"/>
      <c r="I67" s="85"/>
      <c r="J67" s="221"/>
      <c r="K67" s="221"/>
      <c r="L67" s="221"/>
      <c r="M67" s="221"/>
    </row>
    <row r="68" spans="1:13" s="41" customFormat="1" ht="21" customHeight="1" x14ac:dyDescent="0.65">
      <c r="A68" s="39" t="s">
        <v>114</v>
      </c>
      <c r="B68" s="81"/>
      <c r="C68" s="81"/>
      <c r="D68" s="40"/>
      <c r="G68" s="85"/>
      <c r="H68" s="85"/>
      <c r="I68" s="85"/>
      <c r="J68" s="221"/>
      <c r="K68" s="221"/>
      <c r="L68" s="221"/>
      <c r="M68" s="221"/>
    </row>
    <row r="69" spans="1:13" s="41" customFormat="1" ht="21" customHeight="1" x14ac:dyDescent="0.65">
      <c r="A69" s="81"/>
      <c r="B69" s="39" t="s">
        <v>84</v>
      </c>
      <c r="C69" s="81"/>
      <c r="D69" s="40"/>
      <c r="G69" s="85"/>
      <c r="H69" s="85"/>
      <c r="I69" s="85"/>
      <c r="J69" s="221"/>
      <c r="K69" s="221"/>
      <c r="L69" s="221"/>
      <c r="M69" s="221"/>
    </row>
    <row r="70" spans="1:13" s="41" customFormat="1" ht="21" customHeight="1" x14ac:dyDescent="0.65">
      <c r="A70" s="39"/>
      <c r="B70" s="81" t="s">
        <v>49</v>
      </c>
      <c r="C70" s="39"/>
      <c r="D70" s="109"/>
      <c r="E70" s="84"/>
      <c r="F70" s="84"/>
      <c r="G70" s="241">
        <f>G73-G72</f>
        <v>32769</v>
      </c>
      <c r="H70" s="241"/>
      <c r="I70" s="241">
        <v>-13498</v>
      </c>
      <c r="J70" s="242"/>
      <c r="K70" s="241">
        <f>K73-K72</f>
        <v>17782</v>
      </c>
      <c r="L70" s="242"/>
      <c r="M70" s="241">
        <v>-13268</v>
      </c>
    </row>
    <row r="71" spans="1:13" ht="20.25" customHeight="1" x14ac:dyDescent="0.3">
      <c r="A71" s="19"/>
      <c r="B71" s="6" t="s">
        <v>147</v>
      </c>
      <c r="E71" s="36"/>
      <c r="F71" s="36"/>
      <c r="G71" s="191"/>
      <c r="H71" s="191"/>
      <c r="I71" s="191"/>
      <c r="J71" s="191"/>
      <c r="K71" s="191"/>
      <c r="L71" s="191"/>
      <c r="M71" s="191"/>
    </row>
    <row r="72" spans="1:13" ht="20.25" customHeight="1" x14ac:dyDescent="0.3">
      <c r="A72" s="19"/>
      <c r="C72" s="6" t="s">
        <v>144</v>
      </c>
      <c r="E72" s="36"/>
      <c r="F72" s="36"/>
      <c r="G72" s="153">
        <v>0</v>
      </c>
      <c r="H72" s="191"/>
      <c r="I72" s="153">
        <v>-3876</v>
      </c>
      <c r="J72" s="191"/>
      <c r="K72" s="153">
        <v>0</v>
      </c>
      <c r="L72" s="191"/>
      <c r="M72" s="153">
        <v>0</v>
      </c>
    </row>
    <row r="73" spans="1:13" s="41" customFormat="1" ht="21" customHeight="1" thickBot="1" x14ac:dyDescent="0.7">
      <c r="A73" s="39"/>
      <c r="B73" s="84"/>
      <c r="C73" s="39"/>
      <c r="D73" s="40"/>
      <c r="G73" s="89">
        <f>G66</f>
        <v>32769</v>
      </c>
      <c r="H73" s="85"/>
      <c r="I73" s="89">
        <f>I66</f>
        <v>-17374</v>
      </c>
      <c r="J73" s="233"/>
      <c r="K73" s="89">
        <f>K66</f>
        <v>17782</v>
      </c>
      <c r="L73" s="85"/>
      <c r="M73" s="89">
        <f>M66</f>
        <v>-13268</v>
      </c>
    </row>
    <row r="74" spans="1:13" s="41" customFormat="1" ht="21" customHeight="1" thickTop="1" x14ac:dyDescent="0.65">
      <c r="B74" s="39"/>
      <c r="C74" s="39"/>
      <c r="D74" s="39"/>
      <c r="E74" s="40"/>
      <c r="F74" s="40"/>
      <c r="H74" s="90"/>
      <c r="J74" s="90"/>
    </row>
    <row r="75" spans="1:13" ht="21" customHeight="1" x14ac:dyDescent="0.35">
      <c r="A75" s="1" t="s">
        <v>106</v>
      </c>
    </row>
    <row r="76" spans="1:13" s="41" customFormat="1" ht="20.25" customHeight="1" x14ac:dyDescent="0.3">
      <c r="A76" s="32" t="s">
        <v>163</v>
      </c>
      <c r="B76" s="2"/>
      <c r="C76" s="2"/>
      <c r="D76" s="2"/>
      <c r="E76" s="3"/>
      <c r="F76" s="3"/>
      <c r="G76" s="31"/>
      <c r="H76" s="5"/>
      <c r="I76" s="31"/>
      <c r="J76" s="5"/>
      <c r="K76" s="4"/>
      <c r="L76" s="5"/>
      <c r="M76" s="4"/>
    </row>
    <row r="77" spans="1:13" s="41" customFormat="1" ht="18" customHeight="1" x14ac:dyDescent="0.3">
      <c r="A77" s="78"/>
      <c r="B77" s="11"/>
      <c r="C77" s="11"/>
      <c r="D77" s="11"/>
      <c r="E77" s="33"/>
      <c r="F77" s="33"/>
      <c r="G77" s="11"/>
      <c r="H77" s="13"/>
      <c r="I77" s="11"/>
      <c r="J77" s="13"/>
      <c r="K77" s="11"/>
      <c r="L77" s="13"/>
      <c r="M77" s="11"/>
    </row>
    <row r="78" spans="1:13" s="41" customFormat="1" ht="20.25" customHeight="1" x14ac:dyDescent="0.3">
      <c r="A78" s="78"/>
      <c r="B78" s="11"/>
      <c r="C78" s="11"/>
      <c r="D78" s="11"/>
      <c r="E78" s="33"/>
      <c r="F78" s="33"/>
      <c r="G78" s="305" t="s">
        <v>1</v>
      </c>
      <c r="H78" s="305"/>
      <c r="I78" s="305"/>
      <c r="J78" s="9"/>
      <c r="K78" s="306" t="s">
        <v>2</v>
      </c>
      <c r="L78" s="306"/>
      <c r="M78" s="306"/>
    </row>
    <row r="79" spans="1:13" s="41" customFormat="1" ht="20.25" customHeight="1" x14ac:dyDescent="0.3">
      <c r="A79" s="78"/>
      <c r="B79" s="11"/>
      <c r="C79" s="11"/>
      <c r="D79" s="11"/>
      <c r="E79" s="33"/>
      <c r="F79" s="33"/>
      <c r="G79" s="305" t="s">
        <v>3</v>
      </c>
      <c r="H79" s="305"/>
      <c r="I79" s="305"/>
      <c r="J79" s="9"/>
      <c r="K79" s="306" t="s">
        <v>3</v>
      </c>
      <c r="L79" s="306"/>
      <c r="M79" s="306"/>
    </row>
    <row r="80" spans="1:13" s="11" customFormat="1" ht="20.25" customHeight="1" x14ac:dyDescent="0.3">
      <c r="A80" s="78"/>
      <c r="E80" s="33"/>
      <c r="F80" s="33"/>
      <c r="G80" s="307" t="s">
        <v>150</v>
      </c>
      <c r="H80" s="307"/>
      <c r="I80" s="307"/>
      <c r="J80" s="9"/>
      <c r="K80" s="308" t="s">
        <v>150</v>
      </c>
      <c r="L80" s="308"/>
      <c r="M80" s="308"/>
    </row>
    <row r="81" spans="1:13" s="11" customFormat="1" ht="20.25" customHeight="1" x14ac:dyDescent="0.3">
      <c r="A81" s="78"/>
      <c r="E81" s="33"/>
      <c r="F81" s="33"/>
      <c r="G81" s="307" t="s">
        <v>75</v>
      </c>
      <c r="H81" s="307"/>
      <c r="I81" s="307"/>
      <c r="J81" s="9"/>
      <c r="K81" s="308" t="s">
        <v>75</v>
      </c>
      <c r="L81" s="308"/>
      <c r="M81" s="308"/>
    </row>
    <row r="82" spans="1:13" s="41" customFormat="1" ht="20.25" customHeight="1" x14ac:dyDescent="0.3">
      <c r="A82" s="11"/>
      <c r="B82" s="11"/>
      <c r="C82" s="11"/>
      <c r="D82" s="11"/>
      <c r="E82" s="79" t="s">
        <v>6</v>
      </c>
      <c r="F82" s="79"/>
      <c r="G82" s="12" t="s">
        <v>183</v>
      </c>
      <c r="H82" s="13"/>
      <c r="I82" s="12" t="s">
        <v>126</v>
      </c>
      <c r="J82" s="13"/>
      <c r="K82" s="12" t="s">
        <v>183</v>
      </c>
      <c r="L82" s="13"/>
      <c r="M82" s="12" t="s">
        <v>126</v>
      </c>
    </row>
    <row r="83" spans="1:13" s="41" customFormat="1" ht="18" customHeight="1" x14ac:dyDescent="0.3">
      <c r="A83" s="11"/>
      <c r="B83" s="11"/>
      <c r="C83" s="11"/>
      <c r="D83" s="11"/>
      <c r="E83" s="79"/>
      <c r="F83" s="79"/>
      <c r="G83" s="304" t="s">
        <v>8</v>
      </c>
      <c r="H83" s="304"/>
      <c r="I83" s="304"/>
      <c r="J83" s="304"/>
      <c r="K83" s="304"/>
      <c r="L83" s="304"/>
      <c r="M83" s="304"/>
    </row>
    <row r="84" spans="1:13" s="41" customFormat="1" ht="20.25" customHeight="1" x14ac:dyDescent="0.3">
      <c r="A84" s="6" t="s">
        <v>41</v>
      </c>
      <c r="B84" s="6"/>
      <c r="C84" s="6"/>
      <c r="D84" s="6"/>
      <c r="E84" s="6"/>
      <c r="F84" s="6"/>
      <c r="G84" s="6"/>
      <c r="H84" s="26"/>
      <c r="I84" s="6"/>
      <c r="J84" s="26"/>
      <c r="K84" s="6"/>
      <c r="L84" s="26"/>
      <c r="M84" s="6"/>
    </row>
    <row r="85" spans="1:13" ht="20.25" customHeight="1" x14ac:dyDescent="0.3">
      <c r="B85" s="6" t="s">
        <v>42</v>
      </c>
      <c r="E85" s="8" t="s">
        <v>219</v>
      </c>
      <c r="G85" s="35">
        <v>819478</v>
      </c>
      <c r="H85" s="224"/>
      <c r="I85" s="35">
        <v>804702</v>
      </c>
      <c r="J85" s="224"/>
      <c r="K85" s="35">
        <v>416467</v>
      </c>
      <c r="L85" s="224"/>
      <c r="M85" s="35">
        <v>369513</v>
      </c>
    </row>
    <row r="86" spans="1:13" ht="20.25" customHeight="1" x14ac:dyDescent="0.3">
      <c r="A86" s="6" t="s">
        <v>43</v>
      </c>
      <c r="E86" s="6"/>
      <c r="F86" s="6"/>
      <c r="G86" s="35"/>
      <c r="H86" s="175"/>
      <c r="I86" s="35"/>
      <c r="J86" s="175"/>
      <c r="K86" s="35"/>
      <c r="L86" s="175"/>
      <c r="M86" s="35"/>
    </row>
    <row r="87" spans="1:13" ht="20.25" customHeight="1" x14ac:dyDescent="0.3">
      <c r="B87" s="6" t="s">
        <v>42</v>
      </c>
      <c r="E87" s="8">
        <v>3</v>
      </c>
      <c r="G87" s="35">
        <v>-574529</v>
      </c>
      <c r="H87" s="175"/>
      <c r="I87" s="35">
        <v>-628288</v>
      </c>
      <c r="J87" s="175"/>
      <c r="K87" s="16">
        <v>-314947</v>
      </c>
      <c r="L87" s="175"/>
      <c r="M87" s="16">
        <v>-284396</v>
      </c>
    </row>
    <row r="88" spans="1:13" ht="20.25" customHeight="1" x14ac:dyDescent="0.3">
      <c r="A88" s="78" t="s">
        <v>44</v>
      </c>
      <c r="B88" s="78"/>
      <c r="C88" s="78"/>
      <c r="D88" s="78"/>
      <c r="E88" s="34"/>
      <c r="F88" s="34"/>
      <c r="G88" s="225">
        <f>SUM(G85,G87)</f>
        <v>244949</v>
      </c>
      <c r="H88" s="202">
        <f t="shared" ref="H88:L88" si="6">SUM(H85,H87)</f>
        <v>0</v>
      </c>
      <c r="I88" s="225">
        <f>SUM(I85,I87)</f>
        <v>176414</v>
      </c>
      <c r="J88" s="202">
        <f t="shared" si="6"/>
        <v>0</v>
      </c>
      <c r="K88" s="225">
        <f t="shared" si="6"/>
        <v>101520</v>
      </c>
      <c r="L88" s="202">
        <f t="shared" si="6"/>
        <v>0</v>
      </c>
      <c r="M88" s="225">
        <f t="shared" ref="M88" si="7">SUM(M85,M87)</f>
        <v>85117</v>
      </c>
    </row>
    <row r="89" spans="1:13" ht="12" customHeight="1" x14ac:dyDescent="0.3">
      <c r="A89" s="11"/>
      <c r="B89" s="11"/>
      <c r="C89" s="11"/>
      <c r="D89" s="11"/>
      <c r="E89" s="79"/>
      <c r="F89" s="79"/>
      <c r="G89" s="226"/>
      <c r="H89" s="226"/>
      <c r="I89" s="256"/>
      <c r="J89" s="226"/>
      <c r="K89" s="226"/>
      <c r="L89" s="226"/>
      <c r="M89" s="256"/>
    </row>
    <row r="90" spans="1:13" s="11" customFormat="1" ht="20.25" hidden="1" customHeight="1" x14ac:dyDescent="0.3">
      <c r="A90" s="11" t="s">
        <v>161</v>
      </c>
      <c r="E90" s="237"/>
      <c r="F90" s="237"/>
      <c r="G90" s="299"/>
      <c r="H90" s="238"/>
      <c r="I90" s="256">
        <v>0</v>
      </c>
      <c r="J90" s="238"/>
      <c r="K90" s="299"/>
      <c r="L90" s="238"/>
      <c r="M90" s="256">
        <v>0</v>
      </c>
    </row>
    <row r="91" spans="1:13" ht="20.25" customHeight="1" x14ac:dyDescent="0.3">
      <c r="A91" s="6" t="s">
        <v>45</v>
      </c>
      <c r="E91" s="8">
        <v>3</v>
      </c>
      <c r="G91" s="35">
        <v>13958</v>
      </c>
      <c r="H91" s="175"/>
      <c r="I91" s="35">
        <v>10793</v>
      </c>
      <c r="J91" s="175"/>
      <c r="K91" s="175">
        <v>24129</v>
      </c>
      <c r="L91" s="175"/>
      <c r="M91" s="175">
        <v>5037</v>
      </c>
    </row>
    <row r="92" spans="1:13" ht="20.25" hidden="1" customHeight="1" x14ac:dyDescent="0.3">
      <c r="A92" s="6" t="s">
        <v>94</v>
      </c>
      <c r="G92" s="35"/>
      <c r="H92" s="175"/>
      <c r="I92" s="35"/>
      <c r="J92" s="175"/>
      <c r="K92" s="175"/>
      <c r="L92" s="175"/>
      <c r="M92" s="175"/>
    </row>
    <row r="93" spans="1:13" ht="20.25" customHeight="1" x14ac:dyDescent="0.3">
      <c r="A93" s="6" t="s">
        <v>46</v>
      </c>
      <c r="G93" s="35">
        <v>-33052</v>
      </c>
      <c r="H93" s="175"/>
      <c r="I93" s="35">
        <v>-50566</v>
      </c>
      <c r="J93" s="175"/>
      <c r="K93" s="16">
        <v>-9117</v>
      </c>
      <c r="L93" s="175"/>
      <c r="M93" s="16">
        <v>-33747</v>
      </c>
    </row>
    <row r="94" spans="1:13" ht="20.25" customHeight="1" x14ac:dyDescent="0.3">
      <c r="A94" s="6" t="s">
        <v>47</v>
      </c>
      <c r="E94" s="8">
        <v>3</v>
      </c>
      <c r="G94" s="35">
        <v>-152744</v>
      </c>
      <c r="H94" s="175"/>
      <c r="I94" s="35">
        <v>-147369</v>
      </c>
      <c r="J94" s="175"/>
      <c r="K94" s="16">
        <v>-72773</v>
      </c>
      <c r="L94" s="175"/>
      <c r="M94" s="16">
        <v>-64250</v>
      </c>
    </row>
    <row r="95" spans="1:13" ht="20.25" customHeight="1" x14ac:dyDescent="0.3">
      <c r="A95" s="78" t="s">
        <v>142</v>
      </c>
      <c r="B95" s="78"/>
      <c r="C95" s="78"/>
      <c r="D95" s="78"/>
      <c r="E95" s="34"/>
      <c r="F95" s="34"/>
      <c r="G95" s="225">
        <f>SUM(G88:G94)</f>
        <v>73111</v>
      </c>
      <c r="H95" s="202">
        <f t="shared" ref="H95:L95" si="8">SUM(H88,H91)</f>
        <v>0</v>
      </c>
      <c r="I95" s="225">
        <f>SUM(I88:I94)</f>
        <v>-10728</v>
      </c>
      <c r="J95" s="202">
        <f t="shared" si="8"/>
        <v>0</v>
      </c>
      <c r="K95" s="225">
        <f>SUM(K88:K94)</f>
        <v>43759</v>
      </c>
      <c r="L95" s="202">
        <f t="shared" si="8"/>
        <v>0</v>
      </c>
      <c r="M95" s="225">
        <f>SUM(M88:M94)</f>
        <v>-7843</v>
      </c>
    </row>
    <row r="96" spans="1:13" ht="12" customHeight="1" x14ac:dyDescent="0.3">
      <c r="A96" s="11"/>
      <c r="B96" s="11"/>
      <c r="C96" s="11"/>
      <c r="D96" s="11"/>
      <c r="E96" s="79"/>
      <c r="F96" s="79"/>
      <c r="G96" s="226"/>
      <c r="H96" s="226"/>
      <c r="I96" s="256"/>
      <c r="J96" s="226"/>
      <c r="K96" s="226"/>
      <c r="L96" s="226"/>
      <c r="M96" s="256"/>
    </row>
    <row r="97" spans="1:13" ht="20.25" hidden="1" customHeight="1" x14ac:dyDescent="0.3">
      <c r="A97" s="6" t="s">
        <v>130</v>
      </c>
      <c r="G97" s="35"/>
      <c r="H97" s="175"/>
      <c r="I97" s="35"/>
      <c r="J97" s="175"/>
      <c r="K97" s="16"/>
      <c r="L97" s="175"/>
      <c r="M97" s="16"/>
    </row>
    <row r="98" spans="1:13" ht="20.25" customHeight="1" x14ac:dyDescent="0.3">
      <c r="A98" s="76" t="s">
        <v>61</v>
      </c>
      <c r="G98" s="71">
        <v>-8527</v>
      </c>
      <c r="H98" s="175"/>
      <c r="I98" s="71">
        <v>-9928</v>
      </c>
      <c r="J98" s="175"/>
      <c r="K98" s="71">
        <v>-3760</v>
      </c>
      <c r="L98" s="175"/>
      <c r="M98" s="71">
        <v>-5267</v>
      </c>
    </row>
    <row r="99" spans="1:13" ht="20.25" customHeight="1" x14ac:dyDescent="0.3">
      <c r="A99" s="11" t="s">
        <v>76</v>
      </c>
      <c r="B99" s="11"/>
      <c r="C99" s="11"/>
      <c r="D99" s="11"/>
      <c r="E99" s="107"/>
      <c r="F99" s="34"/>
      <c r="G99" s="227">
        <v>0</v>
      </c>
      <c r="H99" s="202"/>
      <c r="I99" s="227">
        <v>-2315</v>
      </c>
      <c r="J99" s="202"/>
      <c r="K99" s="227">
        <v>0</v>
      </c>
      <c r="L99" s="202"/>
      <c r="M99" s="227">
        <v>0</v>
      </c>
    </row>
    <row r="100" spans="1:13" ht="12" customHeight="1" x14ac:dyDescent="0.3">
      <c r="A100" s="78"/>
      <c r="B100" s="78"/>
      <c r="C100" s="78"/>
      <c r="D100" s="78"/>
      <c r="E100" s="34"/>
      <c r="F100" s="34"/>
      <c r="G100" s="225"/>
      <c r="H100" s="202"/>
      <c r="I100" s="225"/>
      <c r="J100" s="202"/>
      <c r="K100" s="225"/>
      <c r="L100" s="202"/>
      <c r="M100" s="225"/>
    </row>
    <row r="101" spans="1:13" ht="20.25" customHeight="1" x14ac:dyDescent="0.3">
      <c r="A101" s="44" t="s">
        <v>148</v>
      </c>
      <c r="B101" s="11"/>
      <c r="C101" s="11"/>
      <c r="D101" s="11"/>
      <c r="E101" s="79"/>
      <c r="F101" s="79"/>
      <c r="G101" s="202">
        <f>SUM(G95:G99)</f>
        <v>64584</v>
      </c>
      <c r="H101" s="202" t="e">
        <f>SUM(#REF!)</f>
        <v>#REF!</v>
      </c>
      <c r="I101" s="202">
        <f>SUM(I95:I99)</f>
        <v>-22971</v>
      </c>
      <c r="J101" s="202" t="e">
        <f>SUM(#REF!)</f>
        <v>#REF!</v>
      </c>
      <c r="K101" s="202">
        <f>SUM(K95:K99)</f>
        <v>39999</v>
      </c>
      <c r="L101" s="202" t="e">
        <f>SUM(#REF!)</f>
        <v>#REF!</v>
      </c>
      <c r="M101" s="202">
        <f>SUM(M95:M99)</f>
        <v>-13110</v>
      </c>
    </row>
    <row r="102" spans="1:13" ht="20.25" customHeight="1" x14ac:dyDescent="0.3">
      <c r="A102" s="25" t="s">
        <v>217</v>
      </c>
      <c r="E102" s="8">
        <v>9</v>
      </c>
      <c r="G102" s="229">
        <v>2467</v>
      </c>
      <c r="H102" s="175"/>
      <c r="I102" s="229">
        <v>-2567</v>
      </c>
      <c r="J102" s="175"/>
      <c r="K102" s="18">
        <v>6007</v>
      </c>
      <c r="L102" s="175"/>
      <c r="M102" s="18">
        <v>-1138</v>
      </c>
    </row>
    <row r="103" spans="1:13" ht="20.25" customHeight="1" thickBot="1" x14ac:dyDescent="0.35">
      <c r="A103" s="44" t="s">
        <v>152</v>
      </c>
      <c r="B103" s="11"/>
      <c r="C103" s="11"/>
      <c r="D103" s="11"/>
      <c r="E103" s="79"/>
      <c r="F103" s="79"/>
      <c r="G103" s="230">
        <f>G101+G102</f>
        <v>67051</v>
      </c>
      <c r="H103" s="202" t="e">
        <f t="shared" ref="H103:L103" si="9">H101+H102</f>
        <v>#REF!</v>
      </c>
      <c r="I103" s="230">
        <f>I101+I102</f>
        <v>-25538</v>
      </c>
      <c r="J103" s="202" t="e">
        <f t="shared" si="9"/>
        <v>#REF!</v>
      </c>
      <c r="K103" s="230">
        <f t="shared" si="9"/>
        <v>46006</v>
      </c>
      <c r="L103" s="202" t="e">
        <f t="shared" si="9"/>
        <v>#REF!</v>
      </c>
      <c r="M103" s="230">
        <f t="shared" ref="M103" si="10">M101+M102</f>
        <v>-14248</v>
      </c>
    </row>
    <row r="104" spans="1:13" ht="12" customHeight="1" thickTop="1" x14ac:dyDescent="0.3">
      <c r="A104" s="28"/>
      <c r="B104" s="26"/>
      <c r="C104" s="26"/>
      <c r="D104" s="26"/>
      <c r="E104" s="27"/>
      <c r="F104" s="27"/>
      <c r="G104" s="202"/>
      <c r="H104" s="175"/>
      <c r="I104" s="202"/>
      <c r="J104" s="175"/>
      <c r="K104" s="24"/>
      <c r="L104" s="175"/>
      <c r="M104" s="24"/>
    </row>
    <row r="105" spans="1:13" ht="20.25" customHeight="1" x14ac:dyDescent="0.3">
      <c r="A105" s="39" t="s">
        <v>157</v>
      </c>
      <c r="G105" s="202"/>
      <c r="H105" s="175"/>
      <c r="I105" s="202"/>
      <c r="J105" s="24"/>
      <c r="K105" s="35"/>
      <c r="L105" s="202"/>
      <c r="M105" s="35"/>
    </row>
    <row r="106" spans="1:13" ht="20.25" customHeight="1" x14ac:dyDescent="0.3">
      <c r="A106" s="19"/>
      <c r="B106" s="6" t="s">
        <v>49</v>
      </c>
      <c r="C106" s="29"/>
      <c r="D106" s="29"/>
      <c r="E106" s="36"/>
      <c r="F106" s="36"/>
      <c r="G106" s="17">
        <f>G109-G108</f>
        <v>67051</v>
      </c>
      <c r="H106" s="175"/>
      <c r="I106" s="17">
        <v>-21665</v>
      </c>
      <c r="J106" s="175"/>
      <c r="K106" s="17">
        <f>K109-K108</f>
        <v>46006</v>
      </c>
      <c r="L106" s="175"/>
      <c r="M106" s="17">
        <v>-14248</v>
      </c>
    </row>
    <row r="107" spans="1:13" ht="20.25" customHeight="1" x14ac:dyDescent="0.3">
      <c r="A107" s="19"/>
      <c r="B107" s="6" t="s">
        <v>147</v>
      </c>
      <c r="E107" s="36"/>
      <c r="F107" s="36"/>
      <c r="G107" s="191"/>
      <c r="H107" s="191"/>
      <c r="I107" s="191"/>
      <c r="J107" s="191"/>
      <c r="K107" s="191"/>
      <c r="L107" s="191"/>
      <c r="M107" s="191"/>
    </row>
    <row r="108" spans="1:13" ht="20.25" customHeight="1" x14ac:dyDescent="0.3">
      <c r="A108" s="19"/>
      <c r="C108" s="6" t="s">
        <v>144</v>
      </c>
      <c r="E108" s="36"/>
      <c r="F108" s="36"/>
      <c r="G108" s="153">
        <v>0</v>
      </c>
      <c r="H108" s="191"/>
      <c r="I108" s="153">
        <v>-3873</v>
      </c>
      <c r="J108" s="191"/>
      <c r="K108" s="153">
        <v>0</v>
      </c>
      <c r="L108" s="191"/>
      <c r="M108" s="153">
        <v>0</v>
      </c>
    </row>
    <row r="109" spans="1:13" ht="20.25" customHeight="1" thickBot="1" x14ac:dyDescent="0.35">
      <c r="A109" s="28"/>
      <c r="G109" s="231">
        <f>G103</f>
        <v>67051</v>
      </c>
      <c r="H109" s="202">
        <f>SUM(H106:H108)</f>
        <v>0</v>
      </c>
      <c r="I109" s="231">
        <f>I103</f>
        <v>-25538</v>
      </c>
      <c r="J109" s="202"/>
      <c r="K109" s="231">
        <f>K103</f>
        <v>46006</v>
      </c>
      <c r="L109" s="202"/>
      <c r="M109" s="231">
        <f>M103</f>
        <v>-14248</v>
      </c>
    </row>
    <row r="110" spans="1:13" ht="12" customHeight="1" thickTop="1" x14ac:dyDescent="0.3">
      <c r="A110" s="25"/>
      <c r="G110" s="232"/>
      <c r="H110" s="175"/>
      <c r="I110" s="232"/>
      <c r="J110" s="175"/>
      <c r="K110" s="232"/>
      <c r="L110" s="175"/>
      <c r="M110" s="232"/>
    </row>
    <row r="111" spans="1:13" ht="20.25" customHeight="1" thickBot="1" x14ac:dyDescent="0.35">
      <c r="A111" s="38" t="s">
        <v>170</v>
      </c>
      <c r="B111" s="39"/>
      <c r="C111" s="39"/>
      <c r="D111" s="39"/>
      <c r="G111" s="82">
        <f>G106/204220</f>
        <v>0.32832729409460387</v>
      </c>
      <c r="H111" s="91"/>
      <c r="I111" s="82">
        <f>I106/127084</f>
        <v>-0.17047779421485001</v>
      </c>
      <c r="J111" s="91"/>
      <c r="K111" s="82">
        <f>K106/204220</f>
        <v>0.22527666242287728</v>
      </c>
      <c r="L111" s="91"/>
      <c r="M111" s="82">
        <f>M106/127084</f>
        <v>-0.11211482169273866</v>
      </c>
    </row>
    <row r="112" spans="1:13" ht="21" customHeight="1" thickTop="1" x14ac:dyDescent="0.3">
      <c r="A112" s="11"/>
      <c r="B112" s="11"/>
      <c r="C112" s="11"/>
      <c r="D112" s="11"/>
      <c r="E112" s="79"/>
      <c r="F112" s="79"/>
      <c r="G112" s="77"/>
      <c r="H112" s="77"/>
      <c r="I112" s="252"/>
      <c r="J112" s="77"/>
      <c r="K112" s="77"/>
      <c r="L112" s="77"/>
      <c r="M112" s="252"/>
    </row>
    <row r="113" spans="1:13" ht="21" customHeight="1" x14ac:dyDescent="0.35">
      <c r="A113" s="1" t="s">
        <v>106</v>
      </c>
    </row>
    <row r="114" spans="1:13" s="124" customFormat="1" ht="21" customHeight="1" x14ac:dyDescent="0.35">
      <c r="A114" s="32" t="s">
        <v>164</v>
      </c>
      <c r="B114" s="42"/>
      <c r="C114" s="42"/>
      <c r="D114" s="122"/>
      <c r="E114" s="123"/>
      <c r="F114" s="123"/>
      <c r="G114" s="123"/>
      <c r="H114" s="125"/>
      <c r="I114" s="123"/>
      <c r="J114" s="125"/>
      <c r="K114" s="123"/>
      <c r="L114" s="125"/>
      <c r="M114" s="123"/>
    </row>
    <row r="115" spans="1:13" ht="21" customHeight="1" x14ac:dyDescent="0.3">
      <c r="A115" s="78"/>
      <c r="B115" s="11"/>
      <c r="C115" s="11"/>
      <c r="D115" s="11"/>
      <c r="E115" s="33"/>
      <c r="F115" s="33"/>
      <c r="G115" s="11"/>
      <c r="H115" s="13"/>
      <c r="I115" s="11"/>
      <c r="J115" s="13"/>
      <c r="K115" s="11"/>
      <c r="L115" s="13"/>
      <c r="M115" s="11"/>
    </row>
    <row r="116" spans="1:13" ht="21" customHeight="1" x14ac:dyDescent="0.3">
      <c r="A116" s="78"/>
      <c r="B116" s="11"/>
      <c r="C116" s="11"/>
      <c r="D116" s="11"/>
      <c r="E116" s="33"/>
      <c r="F116" s="33"/>
      <c r="G116" s="305" t="s">
        <v>1</v>
      </c>
      <c r="H116" s="305"/>
      <c r="I116" s="305"/>
      <c r="J116" s="9"/>
      <c r="K116" s="306" t="s">
        <v>2</v>
      </c>
      <c r="L116" s="306"/>
      <c r="M116" s="306"/>
    </row>
    <row r="117" spans="1:13" ht="21" customHeight="1" x14ac:dyDescent="0.3">
      <c r="A117" s="78"/>
      <c r="B117" s="11"/>
      <c r="C117" s="11"/>
      <c r="D117" s="11"/>
      <c r="E117" s="33"/>
      <c r="F117" s="33"/>
      <c r="G117" s="305" t="s">
        <v>3</v>
      </c>
      <c r="H117" s="305"/>
      <c r="I117" s="305"/>
      <c r="J117" s="9"/>
      <c r="K117" s="306" t="s">
        <v>3</v>
      </c>
      <c r="L117" s="306"/>
      <c r="M117" s="306"/>
    </row>
    <row r="118" spans="1:13" s="11" customFormat="1" ht="20.25" customHeight="1" x14ac:dyDescent="0.3">
      <c r="A118" s="78"/>
      <c r="E118" s="33"/>
      <c r="F118" s="33"/>
      <c r="G118" s="307" t="s">
        <v>150</v>
      </c>
      <c r="H118" s="307"/>
      <c r="I118" s="307"/>
      <c r="J118" s="9"/>
      <c r="K118" s="308" t="s">
        <v>150</v>
      </c>
      <c r="L118" s="308"/>
      <c r="M118" s="308"/>
    </row>
    <row r="119" spans="1:13" s="11" customFormat="1" ht="20.25" customHeight="1" x14ac:dyDescent="0.3">
      <c r="A119" s="78"/>
      <c r="E119" s="33"/>
      <c r="F119" s="33"/>
      <c r="G119" s="307" t="s">
        <v>75</v>
      </c>
      <c r="H119" s="307"/>
      <c r="I119" s="307"/>
      <c r="J119" s="9"/>
      <c r="K119" s="308" t="s">
        <v>75</v>
      </c>
      <c r="L119" s="308"/>
      <c r="M119" s="308"/>
    </row>
    <row r="120" spans="1:13" ht="21" customHeight="1" x14ac:dyDescent="0.3">
      <c r="A120" s="11"/>
      <c r="B120" s="11"/>
      <c r="C120" s="11"/>
      <c r="D120" s="11"/>
      <c r="E120" s="79"/>
      <c r="F120" s="79"/>
      <c r="G120" s="12" t="s">
        <v>183</v>
      </c>
      <c r="H120" s="13"/>
      <c r="I120" s="12" t="s">
        <v>126</v>
      </c>
      <c r="J120" s="13"/>
      <c r="K120" s="12" t="s">
        <v>183</v>
      </c>
      <c r="L120" s="13"/>
      <c r="M120" s="12" t="s">
        <v>126</v>
      </c>
    </row>
    <row r="121" spans="1:13" ht="21" customHeight="1" x14ac:dyDescent="0.3">
      <c r="A121" s="11"/>
      <c r="B121" s="11"/>
      <c r="C121" s="11"/>
      <c r="D121" s="11"/>
      <c r="E121" s="79"/>
      <c r="F121" s="79"/>
      <c r="G121" s="304" t="s">
        <v>8</v>
      </c>
      <c r="H121" s="304"/>
      <c r="I121" s="304"/>
      <c r="J121" s="304"/>
      <c r="K121" s="304"/>
      <c r="L121" s="304"/>
      <c r="M121" s="304"/>
    </row>
    <row r="122" spans="1:13" ht="21" customHeight="1" x14ac:dyDescent="0.3">
      <c r="A122" s="108" t="s">
        <v>149</v>
      </c>
      <c r="B122" s="39"/>
      <c r="C122" s="39"/>
      <c r="D122" s="109"/>
      <c r="E122" s="84"/>
      <c r="F122" s="84"/>
      <c r="G122" s="93">
        <f>G103</f>
        <v>67051</v>
      </c>
      <c r="H122" s="94"/>
      <c r="I122" s="93">
        <f>I103</f>
        <v>-25538</v>
      </c>
      <c r="J122" s="234"/>
      <c r="K122" s="93">
        <f>K103</f>
        <v>46006</v>
      </c>
      <c r="L122" s="95"/>
      <c r="M122" s="93">
        <f>M103</f>
        <v>-14248</v>
      </c>
    </row>
    <row r="123" spans="1:13" s="41" customFormat="1" ht="21" customHeight="1" x14ac:dyDescent="0.3">
      <c r="A123" s="28"/>
      <c r="B123" s="39"/>
      <c r="C123" s="39"/>
      <c r="D123" s="109"/>
      <c r="E123" s="84"/>
      <c r="F123" s="84"/>
      <c r="G123" s="85"/>
      <c r="H123" s="85"/>
      <c r="I123" s="85"/>
      <c r="J123" s="221"/>
      <c r="K123" s="85"/>
      <c r="L123" s="86"/>
      <c r="M123" s="85"/>
    </row>
    <row r="124" spans="1:13" s="41" customFormat="1" ht="21" customHeight="1" x14ac:dyDescent="0.65">
      <c r="A124" s="39" t="s">
        <v>77</v>
      </c>
      <c r="B124" s="81"/>
      <c r="C124" s="81"/>
      <c r="D124" s="40"/>
      <c r="G124" s="235"/>
      <c r="H124" s="235"/>
      <c r="I124" s="235"/>
      <c r="J124" s="235"/>
      <c r="K124" s="235"/>
      <c r="L124" s="235"/>
      <c r="M124" s="235"/>
    </row>
    <row r="125" spans="1:13" s="41" customFormat="1" ht="21" customHeight="1" x14ac:dyDescent="0.65">
      <c r="A125" s="38" t="s">
        <v>108</v>
      </c>
      <c r="B125" s="81"/>
      <c r="C125" s="81"/>
      <c r="D125" s="40"/>
      <c r="G125" s="235"/>
      <c r="H125" s="235"/>
      <c r="I125" s="235"/>
      <c r="J125" s="235"/>
      <c r="K125" s="235"/>
      <c r="L125" s="235"/>
      <c r="M125" s="235"/>
    </row>
    <row r="126" spans="1:13" s="41" customFormat="1" ht="21" customHeight="1" x14ac:dyDescent="0.65">
      <c r="A126" s="39"/>
      <c r="B126" s="38" t="s">
        <v>107</v>
      </c>
      <c r="C126" s="81"/>
      <c r="D126" s="40"/>
      <c r="G126" s="235"/>
      <c r="H126" s="235"/>
      <c r="I126" s="235"/>
      <c r="J126" s="235"/>
      <c r="K126" s="235"/>
      <c r="L126" s="235"/>
      <c r="M126" s="235"/>
    </row>
    <row r="127" spans="1:13" s="41" customFormat="1" ht="21" customHeight="1" x14ac:dyDescent="0.65">
      <c r="A127" s="81" t="s">
        <v>212</v>
      </c>
      <c r="B127" s="81"/>
      <c r="C127" s="81"/>
      <c r="D127" s="40"/>
      <c r="G127" s="235"/>
      <c r="H127" s="235"/>
      <c r="I127" s="235"/>
      <c r="J127" s="235"/>
      <c r="K127" s="235"/>
      <c r="L127" s="235"/>
      <c r="M127" s="235"/>
    </row>
    <row r="128" spans="1:13" s="41" customFormat="1" ht="21" customHeight="1" x14ac:dyDescent="0.65">
      <c r="A128" s="81"/>
      <c r="B128" s="81" t="s">
        <v>213</v>
      </c>
      <c r="C128" s="81"/>
      <c r="D128" s="40"/>
      <c r="G128" s="235">
        <v>350</v>
      </c>
      <c r="H128" s="235"/>
      <c r="I128" s="235">
        <v>0</v>
      </c>
      <c r="J128" s="235"/>
      <c r="K128" s="235">
        <v>0</v>
      </c>
      <c r="L128" s="235"/>
      <c r="M128" s="235">
        <v>0</v>
      </c>
    </row>
    <row r="129" spans="1:13" s="41" customFormat="1" ht="21" customHeight="1" x14ac:dyDescent="0.65">
      <c r="A129" s="81" t="s">
        <v>109</v>
      </c>
      <c r="B129" s="81"/>
      <c r="C129" s="81"/>
      <c r="D129" s="40"/>
      <c r="G129" s="235"/>
      <c r="H129" s="235"/>
      <c r="I129" s="235"/>
      <c r="J129" s="235"/>
      <c r="K129" s="235"/>
      <c r="L129" s="235"/>
      <c r="M129" s="235"/>
    </row>
    <row r="130" spans="1:13" s="41" customFormat="1" ht="21" customHeight="1" x14ac:dyDescent="0.65">
      <c r="A130" s="39"/>
      <c r="B130" s="81" t="s">
        <v>110</v>
      </c>
      <c r="C130" s="81"/>
      <c r="D130" s="40"/>
      <c r="G130" s="121">
        <v>0</v>
      </c>
      <c r="H130" s="121"/>
      <c r="I130" s="121">
        <v>1350</v>
      </c>
      <c r="J130" s="121"/>
      <c r="K130" s="121">
        <v>0</v>
      </c>
      <c r="L130" s="121"/>
      <c r="M130" s="121">
        <v>804</v>
      </c>
    </row>
    <row r="131" spans="1:13" s="41" customFormat="1" ht="21" customHeight="1" x14ac:dyDescent="0.65">
      <c r="A131" s="81" t="s">
        <v>112</v>
      </c>
      <c r="B131" s="81"/>
      <c r="C131" s="81"/>
      <c r="D131" s="40"/>
      <c r="G131" s="121"/>
      <c r="H131" s="121"/>
      <c r="I131" s="121"/>
      <c r="J131" s="121"/>
      <c r="K131" s="121"/>
      <c r="L131" s="121"/>
      <c r="M131" s="121"/>
    </row>
    <row r="132" spans="1:13" s="41" customFormat="1" ht="21" customHeight="1" x14ac:dyDescent="0.65">
      <c r="A132" s="39"/>
      <c r="B132" s="81" t="s">
        <v>111</v>
      </c>
      <c r="C132" s="81"/>
      <c r="D132" s="40"/>
      <c r="G132" s="88">
        <v>-70</v>
      </c>
      <c r="H132" s="121"/>
      <c r="I132" s="88">
        <v>-270</v>
      </c>
      <c r="J132" s="121"/>
      <c r="K132" s="88">
        <v>0</v>
      </c>
      <c r="L132" s="121"/>
      <c r="M132" s="88">
        <v>-161</v>
      </c>
    </row>
    <row r="133" spans="1:13" s="41" customFormat="1" ht="21" customHeight="1" x14ac:dyDescent="0.65">
      <c r="A133" s="39" t="s">
        <v>117</v>
      </c>
      <c r="B133" s="81"/>
      <c r="C133" s="81"/>
      <c r="D133" s="40"/>
      <c r="G133" s="121"/>
      <c r="H133" s="121"/>
      <c r="I133" s="121"/>
      <c r="J133" s="121"/>
      <c r="K133" s="121"/>
      <c r="L133" s="121"/>
      <c r="M133" s="121"/>
    </row>
    <row r="134" spans="1:13" s="41" customFormat="1" ht="21" customHeight="1" x14ac:dyDescent="0.65">
      <c r="A134" s="39"/>
      <c r="B134" s="39" t="s">
        <v>116</v>
      </c>
      <c r="C134" s="81"/>
      <c r="D134" s="40"/>
      <c r="G134" s="126">
        <f>SUM(G128:G133)</f>
        <v>280</v>
      </c>
      <c r="H134" s="121"/>
      <c r="I134" s="126">
        <f>SUM(I128:I133)</f>
        <v>1080</v>
      </c>
      <c r="J134" s="121"/>
      <c r="K134" s="126">
        <f>SUM(K128:K133)</f>
        <v>0</v>
      </c>
      <c r="L134" s="121"/>
      <c r="M134" s="126">
        <f>SUM(M128:M133)</f>
        <v>643</v>
      </c>
    </row>
    <row r="135" spans="1:13" s="41" customFormat="1" ht="21" customHeight="1" x14ac:dyDescent="0.65">
      <c r="A135" s="39" t="s">
        <v>114</v>
      </c>
      <c r="B135" s="81"/>
      <c r="C135" s="81"/>
      <c r="D135" s="40"/>
      <c r="G135" s="221"/>
      <c r="H135" s="221"/>
      <c r="I135" s="221"/>
      <c r="J135" s="221"/>
      <c r="K135" s="221"/>
      <c r="L135" s="221"/>
      <c r="M135" s="221"/>
    </row>
    <row r="136" spans="1:13" s="41" customFormat="1" ht="21" customHeight="1" thickBot="1" x14ac:dyDescent="0.7">
      <c r="A136" s="39"/>
      <c r="B136" s="84" t="s">
        <v>115</v>
      </c>
      <c r="C136" s="39"/>
      <c r="D136" s="40"/>
      <c r="G136" s="89">
        <f>SUM(G122,G134)</f>
        <v>67331</v>
      </c>
      <c r="H136" s="85"/>
      <c r="I136" s="89">
        <f>SUM(I122,I134)</f>
        <v>-24458</v>
      </c>
      <c r="J136" s="221"/>
      <c r="K136" s="89">
        <f>SUM(K122,K134)</f>
        <v>46006</v>
      </c>
      <c r="L136" s="85"/>
      <c r="M136" s="89">
        <f>SUM(M122,M134)</f>
        <v>-13605</v>
      </c>
    </row>
    <row r="137" spans="1:13" s="41" customFormat="1" ht="21" customHeight="1" thickTop="1" x14ac:dyDescent="0.65">
      <c r="A137" s="39"/>
      <c r="B137" s="84"/>
      <c r="C137" s="39"/>
      <c r="D137" s="40"/>
      <c r="G137" s="85"/>
      <c r="H137" s="85"/>
      <c r="I137" s="85"/>
      <c r="J137" s="221"/>
      <c r="K137" s="221"/>
      <c r="L137" s="221"/>
      <c r="M137" s="221"/>
    </row>
    <row r="138" spans="1:13" ht="21" customHeight="1" x14ac:dyDescent="0.3">
      <c r="A138" s="105" t="s">
        <v>114</v>
      </c>
      <c r="B138" s="81"/>
      <c r="C138" s="81"/>
      <c r="D138" s="40"/>
      <c r="E138" s="41"/>
      <c r="F138" s="41"/>
      <c r="G138" s="93"/>
      <c r="H138" s="94"/>
      <c r="I138" s="93"/>
      <c r="J138" s="234"/>
      <c r="K138" s="221"/>
      <c r="L138" s="234"/>
      <c r="M138" s="221"/>
    </row>
    <row r="139" spans="1:13" ht="21" customHeight="1" x14ac:dyDescent="0.3">
      <c r="A139" s="105"/>
      <c r="B139" s="105" t="s">
        <v>84</v>
      </c>
      <c r="C139" s="81"/>
      <c r="D139" s="40"/>
      <c r="E139" s="41"/>
      <c r="F139" s="41"/>
      <c r="G139" s="93"/>
      <c r="H139" s="94"/>
      <c r="I139" s="93"/>
      <c r="J139" s="234"/>
      <c r="K139" s="221"/>
      <c r="L139" s="234"/>
      <c r="M139" s="221"/>
    </row>
    <row r="140" spans="1:13" ht="21" customHeight="1" x14ac:dyDescent="0.3">
      <c r="A140" s="39"/>
      <c r="B140" s="81" t="s">
        <v>49</v>
      </c>
      <c r="C140" s="39"/>
      <c r="D140" s="109"/>
      <c r="E140" s="84"/>
      <c r="F140" s="84"/>
      <c r="G140" s="121">
        <f>G143-G142</f>
        <v>67331</v>
      </c>
      <c r="H140" s="121"/>
      <c r="I140" s="121">
        <v>-20585</v>
      </c>
      <c r="J140" s="121"/>
      <c r="K140" s="121">
        <f>K143-K142</f>
        <v>46006</v>
      </c>
      <c r="L140" s="121"/>
      <c r="M140" s="121">
        <v>-13605</v>
      </c>
    </row>
    <row r="141" spans="1:13" ht="20.25" customHeight="1" x14ac:dyDescent="0.3">
      <c r="A141" s="19"/>
      <c r="B141" s="6" t="s">
        <v>147</v>
      </c>
      <c r="E141" s="36"/>
      <c r="F141" s="36"/>
      <c r="G141" s="191"/>
      <c r="H141" s="191"/>
      <c r="I141" s="191"/>
      <c r="J141" s="191"/>
      <c r="K141" s="191"/>
      <c r="L141" s="191"/>
      <c r="M141" s="191"/>
    </row>
    <row r="142" spans="1:13" ht="20.25" customHeight="1" x14ac:dyDescent="0.3">
      <c r="A142" s="19"/>
      <c r="C142" s="6" t="s">
        <v>144</v>
      </c>
      <c r="E142" s="36"/>
      <c r="F142" s="36"/>
      <c r="G142" s="153">
        <v>0</v>
      </c>
      <c r="H142" s="191"/>
      <c r="I142" s="153">
        <v>-3873</v>
      </c>
      <c r="J142" s="191"/>
      <c r="K142" s="153">
        <v>0</v>
      </c>
      <c r="L142" s="191"/>
      <c r="M142" s="153">
        <v>0</v>
      </c>
    </row>
    <row r="143" spans="1:13" ht="21" customHeight="1" thickBot="1" x14ac:dyDescent="0.35">
      <c r="A143" s="39"/>
      <c r="B143" s="84"/>
      <c r="C143" s="39"/>
      <c r="D143" s="40"/>
      <c r="E143" s="41"/>
      <c r="F143" s="41"/>
      <c r="G143" s="96">
        <f>G136</f>
        <v>67331</v>
      </c>
      <c r="H143" s="94">
        <f>SUM(H140:H142)</f>
        <v>0</v>
      </c>
      <c r="I143" s="96">
        <f>I136</f>
        <v>-24458</v>
      </c>
      <c r="J143" s="94">
        <f>SUM(J140:J142)</f>
        <v>0</v>
      </c>
      <c r="K143" s="96">
        <f>K136</f>
        <v>46006</v>
      </c>
      <c r="L143" s="94">
        <f>SUM(L140:L142)</f>
        <v>0</v>
      </c>
      <c r="M143" s="96">
        <f>M136</f>
        <v>-13605</v>
      </c>
    </row>
    <row r="144" spans="1:13" ht="21" customHeight="1" thickTop="1" x14ac:dyDescent="0.3">
      <c r="B144" s="105"/>
      <c r="G144" s="106"/>
      <c r="H144" s="94"/>
      <c r="I144" s="106"/>
      <c r="J144" s="94"/>
      <c r="K144" s="94"/>
      <c r="L144" s="94"/>
      <c r="M144" s="94"/>
    </row>
    <row r="145" spans="7:13" ht="21" customHeight="1" x14ac:dyDescent="0.3">
      <c r="G145" s="80"/>
      <c r="I145" s="80"/>
      <c r="K145" s="80"/>
      <c r="M145" s="80"/>
    </row>
  </sheetData>
  <mergeCells count="36">
    <mergeCell ref="G80:I80"/>
    <mergeCell ref="K80:M80"/>
    <mergeCell ref="G81:I81"/>
    <mergeCell ref="K81:M81"/>
    <mergeCell ref="G118:I118"/>
    <mergeCell ref="K118:M118"/>
    <mergeCell ref="G78:I78"/>
    <mergeCell ref="K78:M78"/>
    <mergeCell ref="G79:I79"/>
    <mergeCell ref="K79:M79"/>
    <mergeCell ref="G45:I45"/>
    <mergeCell ref="K45:M45"/>
    <mergeCell ref="G46:I46"/>
    <mergeCell ref="K46:M46"/>
    <mergeCell ref="G51:M51"/>
    <mergeCell ref="G47:I47"/>
    <mergeCell ref="K47:M47"/>
    <mergeCell ref="G48:I48"/>
    <mergeCell ref="K48:M48"/>
    <mergeCell ref="G4:I4"/>
    <mergeCell ref="K4:M4"/>
    <mergeCell ref="G5:I5"/>
    <mergeCell ref="K5:M5"/>
    <mergeCell ref="G10:M10"/>
    <mergeCell ref="G6:I6"/>
    <mergeCell ref="G7:I7"/>
    <mergeCell ref="K6:M6"/>
    <mergeCell ref="K7:M7"/>
    <mergeCell ref="G121:M121"/>
    <mergeCell ref="G83:M83"/>
    <mergeCell ref="G116:I116"/>
    <mergeCell ref="K116:M116"/>
    <mergeCell ref="G117:I117"/>
    <mergeCell ref="K117:M117"/>
    <mergeCell ref="G119:I119"/>
    <mergeCell ref="K119:M119"/>
  </mergeCells>
  <pageMargins left="0.8" right="0.7" top="0.48" bottom="0.5" header="0.5" footer="0.5"/>
  <pageSetup paperSize="9" firstPageNumber="5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3" manualBreakCount="3">
    <brk id="41" max="12" man="1"/>
    <brk id="74" max="12" man="1"/>
    <brk id="11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31D5E-76C2-422D-A9F8-839A029A57B1}">
  <dimension ref="A1:W82"/>
  <sheetViews>
    <sheetView view="pageBreakPreview" zoomScale="47" zoomScaleNormal="57" zoomScaleSheetLayoutView="47" workbookViewId="0">
      <selection activeCell="D6" sqref="D6"/>
    </sheetView>
  </sheetViews>
  <sheetFormatPr defaultRowHeight="20.25" customHeight="1" x14ac:dyDescent="0.3"/>
  <cols>
    <col min="1" max="3" width="1.09765625" style="11" customWidth="1"/>
    <col min="4" max="4" width="48" style="11" customWidth="1"/>
    <col min="5" max="5" width="5.69921875" style="51" customWidth="1"/>
    <col min="6" max="6" width="0.19921875" style="11" customWidth="1"/>
    <col min="7" max="7" width="13" style="11" customWidth="1"/>
    <col min="8" max="8" width="0.19921875" style="13" customWidth="1"/>
    <col min="9" max="9" width="14.69921875" style="11" customWidth="1"/>
    <col min="10" max="10" width="0.19921875" style="13" customWidth="1"/>
    <col min="11" max="11" width="18.19921875" style="11" customWidth="1"/>
    <col min="12" max="12" width="0.19921875" style="13" customWidth="1"/>
    <col min="13" max="13" width="14.69921875" style="11" customWidth="1"/>
    <col min="14" max="14" width="0.19921875" style="13" customWidth="1"/>
    <col min="15" max="15" width="14.69921875" style="11" customWidth="1"/>
    <col min="16" max="16" width="0.19921875" style="13" customWidth="1"/>
    <col min="17" max="17" width="17.59765625" style="11" customWidth="1"/>
    <col min="18" max="18" width="0.19921875" style="13" customWidth="1"/>
    <col min="19" max="19" width="18.19921875" style="11" customWidth="1"/>
    <col min="20" max="20" width="0.19921875" style="13" customWidth="1"/>
    <col min="21" max="21" width="17.3984375" style="11" bestFit="1" customWidth="1"/>
    <col min="22" max="22" width="0.19921875" style="13" customWidth="1"/>
    <col min="23" max="23" width="13.69921875" style="11" customWidth="1"/>
    <col min="24" max="255" width="8.796875" style="11"/>
    <col min="256" max="256" width="1.69921875" style="11" customWidth="1"/>
    <col min="257" max="258" width="2.69921875" style="11" customWidth="1"/>
    <col min="259" max="259" width="35.296875" style="11" customWidth="1"/>
    <col min="260" max="260" width="6.59765625" style="11" customWidth="1"/>
    <col min="261" max="261" width="1.09765625" style="11" customWidth="1"/>
    <col min="262" max="262" width="12.3984375" style="11" customWidth="1"/>
    <col min="263" max="263" width="1.09765625" style="11" customWidth="1"/>
    <col min="264" max="264" width="14" style="11" bestFit="1" customWidth="1"/>
    <col min="265" max="265" width="1.09765625" style="11" customWidth="1"/>
    <col min="266" max="266" width="13.09765625" style="11" bestFit="1" customWidth="1"/>
    <col min="267" max="267" width="1.09765625" style="11" customWidth="1"/>
    <col min="268" max="268" width="14.09765625" style="11" bestFit="1" customWidth="1"/>
    <col min="269" max="269" width="1.09765625" style="11" customWidth="1"/>
    <col min="270" max="270" width="19.3984375" style="11" bestFit="1" customWidth="1"/>
    <col min="271" max="271" width="1.09765625" style="11" customWidth="1"/>
    <col min="272" max="272" width="11.8984375" style="11" customWidth="1"/>
    <col min="273" max="273" width="1.09765625" style="11" customWidth="1"/>
    <col min="274" max="274" width="13.09765625" style="11" bestFit="1" customWidth="1"/>
    <col min="275" max="511" width="8.796875" style="11"/>
    <col min="512" max="512" width="1.69921875" style="11" customWidth="1"/>
    <col min="513" max="514" width="2.69921875" style="11" customWidth="1"/>
    <col min="515" max="515" width="35.296875" style="11" customWidth="1"/>
    <col min="516" max="516" width="6.59765625" style="11" customWidth="1"/>
    <col min="517" max="517" width="1.09765625" style="11" customWidth="1"/>
    <col min="518" max="518" width="12.3984375" style="11" customWidth="1"/>
    <col min="519" max="519" width="1.09765625" style="11" customWidth="1"/>
    <col min="520" max="520" width="14" style="11" bestFit="1" customWidth="1"/>
    <col min="521" max="521" width="1.09765625" style="11" customWidth="1"/>
    <col min="522" max="522" width="13.09765625" style="11" bestFit="1" customWidth="1"/>
    <col min="523" max="523" width="1.09765625" style="11" customWidth="1"/>
    <col min="524" max="524" width="14.09765625" style="11" bestFit="1" customWidth="1"/>
    <col min="525" max="525" width="1.09765625" style="11" customWidth="1"/>
    <col min="526" max="526" width="19.3984375" style="11" bestFit="1" customWidth="1"/>
    <col min="527" max="527" width="1.09765625" style="11" customWidth="1"/>
    <col min="528" max="528" width="11.8984375" style="11" customWidth="1"/>
    <col min="529" max="529" width="1.09765625" style="11" customWidth="1"/>
    <col min="530" max="530" width="13.09765625" style="11" bestFit="1" customWidth="1"/>
    <col min="531" max="767" width="8.796875" style="11"/>
    <col min="768" max="768" width="1.69921875" style="11" customWidth="1"/>
    <col min="769" max="770" width="2.69921875" style="11" customWidth="1"/>
    <col min="771" max="771" width="35.296875" style="11" customWidth="1"/>
    <col min="772" max="772" width="6.59765625" style="11" customWidth="1"/>
    <col min="773" max="773" width="1.09765625" style="11" customWidth="1"/>
    <col min="774" max="774" width="12.3984375" style="11" customWidth="1"/>
    <col min="775" max="775" width="1.09765625" style="11" customWidth="1"/>
    <col min="776" max="776" width="14" style="11" bestFit="1" customWidth="1"/>
    <col min="777" max="777" width="1.09765625" style="11" customWidth="1"/>
    <col min="778" max="778" width="13.09765625" style="11" bestFit="1" customWidth="1"/>
    <col min="779" max="779" width="1.09765625" style="11" customWidth="1"/>
    <col min="780" max="780" width="14.09765625" style="11" bestFit="1" customWidth="1"/>
    <col min="781" max="781" width="1.09765625" style="11" customWidth="1"/>
    <col min="782" max="782" width="19.3984375" style="11" bestFit="1" customWidth="1"/>
    <col min="783" max="783" width="1.09765625" style="11" customWidth="1"/>
    <col min="784" max="784" width="11.8984375" style="11" customWidth="1"/>
    <col min="785" max="785" width="1.09765625" style="11" customWidth="1"/>
    <col min="786" max="786" width="13.09765625" style="11" bestFit="1" customWidth="1"/>
    <col min="787" max="1023" width="8.796875" style="11"/>
    <col min="1024" max="1024" width="1.69921875" style="11" customWidth="1"/>
    <col min="1025" max="1026" width="2.69921875" style="11" customWidth="1"/>
    <col min="1027" max="1027" width="35.296875" style="11" customWidth="1"/>
    <col min="1028" max="1028" width="6.59765625" style="11" customWidth="1"/>
    <col min="1029" max="1029" width="1.09765625" style="11" customWidth="1"/>
    <col min="1030" max="1030" width="12.3984375" style="11" customWidth="1"/>
    <col min="1031" max="1031" width="1.09765625" style="11" customWidth="1"/>
    <col min="1032" max="1032" width="14" style="11" bestFit="1" customWidth="1"/>
    <col min="1033" max="1033" width="1.09765625" style="11" customWidth="1"/>
    <col min="1034" max="1034" width="13.09765625" style="11" bestFit="1" customWidth="1"/>
    <col min="1035" max="1035" width="1.09765625" style="11" customWidth="1"/>
    <col min="1036" max="1036" width="14.09765625" style="11" bestFit="1" customWidth="1"/>
    <col min="1037" max="1037" width="1.09765625" style="11" customWidth="1"/>
    <col min="1038" max="1038" width="19.3984375" style="11" bestFit="1" customWidth="1"/>
    <col min="1039" max="1039" width="1.09765625" style="11" customWidth="1"/>
    <col min="1040" max="1040" width="11.8984375" style="11" customWidth="1"/>
    <col min="1041" max="1041" width="1.09765625" style="11" customWidth="1"/>
    <col min="1042" max="1042" width="13.09765625" style="11" bestFit="1" customWidth="1"/>
    <col min="1043" max="1279" width="8.796875" style="11"/>
    <col min="1280" max="1280" width="1.69921875" style="11" customWidth="1"/>
    <col min="1281" max="1282" width="2.69921875" style="11" customWidth="1"/>
    <col min="1283" max="1283" width="35.296875" style="11" customWidth="1"/>
    <col min="1284" max="1284" width="6.59765625" style="11" customWidth="1"/>
    <col min="1285" max="1285" width="1.09765625" style="11" customWidth="1"/>
    <col min="1286" max="1286" width="12.3984375" style="11" customWidth="1"/>
    <col min="1287" max="1287" width="1.09765625" style="11" customWidth="1"/>
    <col min="1288" max="1288" width="14" style="11" bestFit="1" customWidth="1"/>
    <col min="1289" max="1289" width="1.09765625" style="11" customWidth="1"/>
    <col min="1290" max="1290" width="13.09765625" style="11" bestFit="1" customWidth="1"/>
    <col min="1291" max="1291" width="1.09765625" style="11" customWidth="1"/>
    <col min="1292" max="1292" width="14.09765625" style="11" bestFit="1" customWidth="1"/>
    <col min="1293" max="1293" width="1.09765625" style="11" customWidth="1"/>
    <col min="1294" max="1294" width="19.3984375" style="11" bestFit="1" customWidth="1"/>
    <col min="1295" max="1295" width="1.09765625" style="11" customWidth="1"/>
    <col min="1296" max="1296" width="11.8984375" style="11" customWidth="1"/>
    <col min="1297" max="1297" width="1.09765625" style="11" customWidth="1"/>
    <col min="1298" max="1298" width="13.09765625" style="11" bestFit="1" customWidth="1"/>
    <col min="1299" max="1535" width="8.796875" style="11"/>
    <col min="1536" max="1536" width="1.69921875" style="11" customWidth="1"/>
    <col min="1537" max="1538" width="2.69921875" style="11" customWidth="1"/>
    <col min="1539" max="1539" width="35.296875" style="11" customWidth="1"/>
    <col min="1540" max="1540" width="6.59765625" style="11" customWidth="1"/>
    <col min="1541" max="1541" width="1.09765625" style="11" customWidth="1"/>
    <col min="1542" max="1542" width="12.3984375" style="11" customWidth="1"/>
    <col min="1543" max="1543" width="1.09765625" style="11" customWidth="1"/>
    <col min="1544" max="1544" width="14" style="11" bestFit="1" customWidth="1"/>
    <col min="1545" max="1545" width="1.09765625" style="11" customWidth="1"/>
    <col min="1546" max="1546" width="13.09765625" style="11" bestFit="1" customWidth="1"/>
    <col min="1547" max="1547" width="1.09765625" style="11" customWidth="1"/>
    <col min="1548" max="1548" width="14.09765625" style="11" bestFit="1" customWidth="1"/>
    <col min="1549" max="1549" width="1.09765625" style="11" customWidth="1"/>
    <col min="1550" max="1550" width="19.3984375" style="11" bestFit="1" customWidth="1"/>
    <col min="1551" max="1551" width="1.09765625" style="11" customWidth="1"/>
    <col min="1552" max="1552" width="11.8984375" style="11" customWidth="1"/>
    <col min="1553" max="1553" width="1.09765625" style="11" customWidth="1"/>
    <col min="1554" max="1554" width="13.09765625" style="11" bestFit="1" customWidth="1"/>
    <col min="1555" max="1791" width="8.796875" style="11"/>
    <col min="1792" max="1792" width="1.69921875" style="11" customWidth="1"/>
    <col min="1793" max="1794" width="2.69921875" style="11" customWidth="1"/>
    <col min="1795" max="1795" width="35.296875" style="11" customWidth="1"/>
    <col min="1796" max="1796" width="6.59765625" style="11" customWidth="1"/>
    <col min="1797" max="1797" width="1.09765625" style="11" customWidth="1"/>
    <col min="1798" max="1798" width="12.3984375" style="11" customWidth="1"/>
    <col min="1799" max="1799" width="1.09765625" style="11" customWidth="1"/>
    <col min="1800" max="1800" width="14" style="11" bestFit="1" customWidth="1"/>
    <col min="1801" max="1801" width="1.09765625" style="11" customWidth="1"/>
    <col min="1802" max="1802" width="13.09765625" style="11" bestFit="1" customWidth="1"/>
    <col min="1803" max="1803" width="1.09765625" style="11" customWidth="1"/>
    <col min="1804" max="1804" width="14.09765625" style="11" bestFit="1" customWidth="1"/>
    <col min="1805" max="1805" width="1.09765625" style="11" customWidth="1"/>
    <col min="1806" max="1806" width="19.3984375" style="11" bestFit="1" customWidth="1"/>
    <col min="1807" max="1807" width="1.09765625" style="11" customWidth="1"/>
    <col min="1808" max="1808" width="11.8984375" style="11" customWidth="1"/>
    <col min="1809" max="1809" width="1.09765625" style="11" customWidth="1"/>
    <col min="1810" max="1810" width="13.09765625" style="11" bestFit="1" customWidth="1"/>
    <col min="1811" max="2047" width="8.796875" style="11"/>
    <col min="2048" max="2048" width="1.69921875" style="11" customWidth="1"/>
    <col min="2049" max="2050" width="2.69921875" style="11" customWidth="1"/>
    <col min="2051" max="2051" width="35.296875" style="11" customWidth="1"/>
    <col min="2052" max="2052" width="6.59765625" style="11" customWidth="1"/>
    <col min="2053" max="2053" width="1.09765625" style="11" customWidth="1"/>
    <col min="2054" max="2054" width="12.3984375" style="11" customWidth="1"/>
    <col min="2055" max="2055" width="1.09765625" style="11" customWidth="1"/>
    <col min="2056" max="2056" width="14" style="11" bestFit="1" customWidth="1"/>
    <col min="2057" max="2057" width="1.09765625" style="11" customWidth="1"/>
    <col min="2058" max="2058" width="13.09765625" style="11" bestFit="1" customWidth="1"/>
    <col min="2059" max="2059" width="1.09765625" style="11" customWidth="1"/>
    <col min="2060" max="2060" width="14.09765625" style="11" bestFit="1" customWidth="1"/>
    <col min="2061" max="2061" width="1.09765625" style="11" customWidth="1"/>
    <col min="2062" max="2062" width="19.3984375" style="11" bestFit="1" customWidth="1"/>
    <col min="2063" max="2063" width="1.09765625" style="11" customWidth="1"/>
    <col min="2064" max="2064" width="11.8984375" style="11" customWidth="1"/>
    <col min="2065" max="2065" width="1.09765625" style="11" customWidth="1"/>
    <col min="2066" max="2066" width="13.09765625" style="11" bestFit="1" customWidth="1"/>
    <col min="2067" max="2303" width="8.796875" style="11"/>
    <col min="2304" max="2304" width="1.69921875" style="11" customWidth="1"/>
    <col min="2305" max="2306" width="2.69921875" style="11" customWidth="1"/>
    <col min="2307" max="2307" width="35.296875" style="11" customWidth="1"/>
    <col min="2308" max="2308" width="6.59765625" style="11" customWidth="1"/>
    <col min="2309" max="2309" width="1.09765625" style="11" customWidth="1"/>
    <col min="2310" max="2310" width="12.3984375" style="11" customWidth="1"/>
    <col min="2311" max="2311" width="1.09765625" style="11" customWidth="1"/>
    <col min="2312" max="2312" width="14" style="11" bestFit="1" customWidth="1"/>
    <col min="2313" max="2313" width="1.09765625" style="11" customWidth="1"/>
    <col min="2314" max="2314" width="13.09765625" style="11" bestFit="1" customWidth="1"/>
    <col min="2315" max="2315" width="1.09765625" style="11" customWidth="1"/>
    <col min="2316" max="2316" width="14.09765625" style="11" bestFit="1" customWidth="1"/>
    <col min="2317" max="2317" width="1.09765625" style="11" customWidth="1"/>
    <col min="2318" max="2318" width="19.3984375" style="11" bestFit="1" customWidth="1"/>
    <col min="2319" max="2319" width="1.09765625" style="11" customWidth="1"/>
    <col min="2320" max="2320" width="11.8984375" style="11" customWidth="1"/>
    <col min="2321" max="2321" width="1.09765625" style="11" customWidth="1"/>
    <col min="2322" max="2322" width="13.09765625" style="11" bestFit="1" customWidth="1"/>
    <col min="2323" max="2559" width="8.796875" style="11"/>
    <col min="2560" max="2560" width="1.69921875" style="11" customWidth="1"/>
    <col min="2561" max="2562" width="2.69921875" style="11" customWidth="1"/>
    <col min="2563" max="2563" width="35.296875" style="11" customWidth="1"/>
    <col min="2564" max="2564" width="6.59765625" style="11" customWidth="1"/>
    <col min="2565" max="2565" width="1.09765625" style="11" customWidth="1"/>
    <col min="2566" max="2566" width="12.3984375" style="11" customWidth="1"/>
    <col min="2567" max="2567" width="1.09765625" style="11" customWidth="1"/>
    <col min="2568" max="2568" width="14" style="11" bestFit="1" customWidth="1"/>
    <col min="2569" max="2569" width="1.09765625" style="11" customWidth="1"/>
    <col min="2570" max="2570" width="13.09765625" style="11" bestFit="1" customWidth="1"/>
    <col min="2571" max="2571" width="1.09765625" style="11" customWidth="1"/>
    <col min="2572" max="2572" width="14.09765625" style="11" bestFit="1" customWidth="1"/>
    <col min="2573" max="2573" width="1.09765625" style="11" customWidth="1"/>
    <col min="2574" max="2574" width="19.3984375" style="11" bestFit="1" customWidth="1"/>
    <col min="2575" max="2575" width="1.09765625" style="11" customWidth="1"/>
    <col min="2576" max="2576" width="11.8984375" style="11" customWidth="1"/>
    <col min="2577" max="2577" width="1.09765625" style="11" customWidth="1"/>
    <col min="2578" max="2578" width="13.09765625" style="11" bestFit="1" customWidth="1"/>
    <col min="2579" max="2815" width="8.796875" style="11"/>
    <col min="2816" max="2816" width="1.69921875" style="11" customWidth="1"/>
    <col min="2817" max="2818" width="2.69921875" style="11" customWidth="1"/>
    <col min="2819" max="2819" width="35.296875" style="11" customWidth="1"/>
    <col min="2820" max="2820" width="6.59765625" style="11" customWidth="1"/>
    <col min="2821" max="2821" width="1.09765625" style="11" customWidth="1"/>
    <col min="2822" max="2822" width="12.3984375" style="11" customWidth="1"/>
    <col min="2823" max="2823" width="1.09765625" style="11" customWidth="1"/>
    <col min="2824" max="2824" width="14" style="11" bestFit="1" customWidth="1"/>
    <col min="2825" max="2825" width="1.09765625" style="11" customWidth="1"/>
    <col min="2826" max="2826" width="13.09765625" style="11" bestFit="1" customWidth="1"/>
    <col min="2827" max="2827" width="1.09765625" style="11" customWidth="1"/>
    <col min="2828" max="2828" width="14.09765625" style="11" bestFit="1" customWidth="1"/>
    <col min="2829" max="2829" width="1.09765625" style="11" customWidth="1"/>
    <col min="2830" max="2830" width="19.3984375" style="11" bestFit="1" customWidth="1"/>
    <col min="2831" max="2831" width="1.09765625" style="11" customWidth="1"/>
    <col min="2832" max="2832" width="11.8984375" style="11" customWidth="1"/>
    <col min="2833" max="2833" width="1.09765625" style="11" customWidth="1"/>
    <col min="2834" max="2834" width="13.09765625" style="11" bestFit="1" customWidth="1"/>
    <col min="2835" max="3071" width="8.796875" style="11"/>
    <col min="3072" max="3072" width="1.69921875" style="11" customWidth="1"/>
    <col min="3073" max="3074" width="2.69921875" style="11" customWidth="1"/>
    <col min="3075" max="3075" width="35.296875" style="11" customWidth="1"/>
    <col min="3076" max="3076" width="6.59765625" style="11" customWidth="1"/>
    <col min="3077" max="3077" width="1.09765625" style="11" customWidth="1"/>
    <col min="3078" max="3078" width="12.3984375" style="11" customWidth="1"/>
    <col min="3079" max="3079" width="1.09765625" style="11" customWidth="1"/>
    <col min="3080" max="3080" width="14" style="11" bestFit="1" customWidth="1"/>
    <col min="3081" max="3081" width="1.09765625" style="11" customWidth="1"/>
    <col min="3082" max="3082" width="13.09765625" style="11" bestFit="1" customWidth="1"/>
    <col min="3083" max="3083" width="1.09765625" style="11" customWidth="1"/>
    <col min="3084" max="3084" width="14.09765625" style="11" bestFit="1" customWidth="1"/>
    <col min="3085" max="3085" width="1.09765625" style="11" customWidth="1"/>
    <col min="3086" max="3086" width="19.3984375" style="11" bestFit="1" customWidth="1"/>
    <col min="3087" max="3087" width="1.09765625" style="11" customWidth="1"/>
    <col min="3088" max="3088" width="11.8984375" style="11" customWidth="1"/>
    <col min="3089" max="3089" width="1.09765625" style="11" customWidth="1"/>
    <col min="3090" max="3090" width="13.09765625" style="11" bestFit="1" customWidth="1"/>
    <col min="3091" max="3327" width="8.796875" style="11"/>
    <col min="3328" max="3328" width="1.69921875" style="11" customWidth="1"/>
    <col min="3329" max="3330" width="2.69921875" style="11" customWidth="1"/>
    <col min="3331" max="3331" width="35.296875" style="11" customWidth="1"/>
    <col min="3332" max="3332" width="6.59765625" style="11" customWidth="1"/>
    <col min="3333" max="3333" width="1.09765625" style="11" customWidth="1"/>
    <col min="3334" max="3334" width="12.3984375" style="11" customWidth="1"/>
    <col min="3335" max="3335" width="1.09765625" style="11" customWidth="1"/>
    <col min="3336" max="3336" width="14" style="11" bestFit="1" customWidth="1"/>
    <col min="3337" max="3337" width="1.09765625" style="11" customWidth="1"/>
    <col min="3338" max="3338" width="13.09765625" style="11" bestFit="1" customWidth="1"/>
    <col min="3339" max="3339" width="1.09765625" style="11" customWidth="1"/>
    <col min="3340" max="3340" width="14.09765625" style="11" bestFit="1" customWidth="1"/>
    <col min="3341" max="3341" width="1.09765625" style="11" customWidth="1"/>
    <col min="3342" max="3342" width="19.3984375" style="11" bestFit="1" customWidth="1"/>
    <col min="3343" max="3343" width="1.09765625" style="11" customWidth="1"/>
    <col min="3344" max="3344" width="11.8984375" style="11" customWidth="1"/>
    <col min="3345" max="3345" width="1.09765625" style="11" customWidth="1"/>
    <col min="3346" max="3346" width="13.09765625" style="11" bestFit="1" customWidth="1"/>
    <col min="3347" max="3583" width="8.796875" style="11"/>
    <col min="3584" max="3584" width="1.69921875" style="11" customWidth="1"/>
    <col min="3585" max="3586" width="2.69921875" style="11" customWidth="1"/>
    <col min="3587" max="3587" width="35.296875" style="11" customWidth="1"/>
    <col min="3588" max="3588" width="6.59765625" style="11" customWidth="1"/>
    <col min="3589" max="3589" width="1.09765625" style="11" customWidth="1"/>
    <col min="3590" max="3590" width="12.3984375" style="11" customWidth="1"/>
    <col min="3591" max="3591" width="1.09765625" style="11" customWidth="1"/>
    <col min="3592" max="3592" width="14" style="11" bestFit="1" customWidth="1"/>
    <col min="3593" max="3593" width="1.09765625" style="11" customWidth="1"/>
    <col min="3594" max="3594" width="13.09765625" style="11" bestFit="1" customWidth="1"/>
    <col min="3595" max="3595" width="1.09765625" style="11" customWidth="1"/>
    <col min="3596" max="3596" width="14.09765625" style="11" bestFit="1" customWidth="1"/>
    <col min="3597" max="3597" width="1.09765625" style="11" customWidth="1"/>
    <col min="3598" max="3598" width="19.3984375" style="11" bestFit="1" customWidth="1"/>
    <col min="3599" max="3599" width="1.09765625" style="11" customWidth="1"/>
    <col min="3600" max="3600" width="11.8984375" style="11" customWidth="1"/>
    <col min="3601" max="3601" width="1.09765625" style="11" customWidth="1"/>
    <col min="3602" max="3602" width="13.09765625" style="11" bestFit="1" customWidth="1"/>
    <col min="3603" max="3839" width="8.796875" style="11"/>
    <col min="3840" max="3840" width="1.69921875" style="11" customWidth="1"/>
    <col min="3841" max="3842" width="2.69921875" style="11" customWidth="1"/>
    <col min="3843" max="3843" width="35.296875" style="11" customWidth="1"/>
    <col min="3844" max="3844" width="6.59765625" style="11" customWidth="1"/>
    <col min="3845" max="3845" width="1.09765625" style="11" customWidth="1"/>
    <col min="3846" max="3846" width="12.3984375" style="11" customWidth="1"/>
    <col min="3847" max="3847" width="1.09765625" style="11" customWidth="1"/>
    <col min="3848" max="3848" width="14" style="11" bestFit="1" customWidth="1"/>
    <col min="3849" max="3849" width="1.09765625" style="11" customWidth="1"/>
    <col min="3850" max="3850" width="13.09765625" style="11" bestFit="1" customWidth="1"/>
    <col min="3851" max="3851" width="1.09765625" style="11" customWidth="1"/>
    <col min="3852" max="3852" width="14.09765625" style="11" bestFit="1" customWidth="1"/>
    <col min="3853" max="3853" width="1.09765625" style="11" customWidth="1"/>
    <col min="3854" max="3854" width="19.3984375" style="11" bestFit="1" customWidth="1"/>
    <col min="3855" max="3855" width="1.09765625" style="11" customWidth="1"/>
    <col min="3856" max="3856" width="11.8984375" style="11" customWidth="1"/>
    <col min="3857" max="3857" width="1.09765625" style="11" customWidth="1"/>
    <col min="3858" max="3858" width="13.09765625" style="11" bestFit="1" customWidth="1"/>
    <col min="3859" max="4095" width="8.796875" style="11"/>
    <col min="4096" max="4096" width="1.69921875" style="11" customWidth="1"/>
    <col min="4097" max="4098" width="2.69921875" style="11" customWidth="1"/>
    <col min="4099" max="4099" width="35.296875" style="11" customWidth="1"/>
    <col min="4100" max="4100" width="6.59765625" style="11" customWidth="1"/>
    <col min="4101" max="4101" width="1.09765625" style="11" customWidth="1"/>
    <col min="4102" max="4102" width="12.3984375" style="11" customWidth="1"/>
    <col min="4103" max="4103" width="1.09765625" style="11" customWidth="1"/>
    <col min="4104" max="4104" width="14" style="11" bestFit="1" customWidth="1"/>
    <col min="4105" max="4105" width="1.09765625" style="11" customWidth="1"/>
    <col min="4106" max="4106" width="13.09765625" style="11" bestFit="1" customWidth="1"/>
    <col min="4107" max="4107" width="1.09765625" style="11" customWidth="1"/>
    <col min="4108" max="4108" width="14.09765625" style="11" bestFit="1" customWidth="1"/>
    <col min="4109" max="4109" width="1.09765625" style="11" customWidth="1"/>
    <col min="4110" max="4110" width="19.3984375" style="11" bestFit="1" customWidth="1"/>
    <col min="4111" max="4111" width="1.09765625" style="11" customWidth="1"/>
    <col min="4112" max="4112" width="11.8984375" style="11" customWidth="1"/>
    <col min="4113" max="4113" width="1.09765625" style="11" customWidth="1"/>
    <col min="4114" max="4114" width="13.09765625" style="11" bestFit="1" customWidth="1"/>
    <col min="4115" max="4351" width="8.796875" style="11"/>
    <col min="4352" max="4352" width="1.69921875" style="11" customWidth="1"/>
    <col min="4353" max="4354" width="2.69921875" style="11" customWidth="1"/>
    <col min="4355" max="4355" width="35.296875" style="11" customWidth="1"/>
    <col min="4356" max="4356" width="6.59765625" style="11" customWidth="1"/>
    <col min="4357" max="4357" width="1.09765625" style="11" customWidth="1"/>
    <col min="4358" max="4358" width="12.3984375" style="11" customWidth="1"/>
    <col min="4359" max="4359" width="1.09765625" style="11" customWidth="1"/>
    <col min="4360" max="4360" width="14" style="11" bestFit="1" customWidth="1"/>
    <col min="4361" max="4361" width="1.09765625" style="11" customWidth="1"/>
    <col min="4362" max="4362" width="13.09765625" style="11" bestFit="1" customWidth="1"/>
    <col min="4363" max="4363" width="1.09765625" style="11" customWidth="1"/>
    <col min="4364" max="4364" width="14.09765625" style="11" bestFit="1" customWidth="1"/>
    <col min="4365" max="4365" width="1.09765625" style="11" customWidth="1"/>
    <col min="4366" max="4366" width="19.3984375" style="11" bestFit="1" customWidth="1"/>
    <col min="4367" max="4367" width="1.09765625" style="11" customWidth="1"/>
    <col min="4368" max="4368" width="11.8984375" style="11" customWidth="1"/>
    <col min="4369" max="4369" width="1.09765625" style="11" customWidth="1"/>
    <col min="4370" max="4370" width="13.09765625" style="11" bestFit="1" customWidth="1"/>
    <col min="4371" max="4607" width="8.796875" style="11"/>
    <col min="4608" max="4608" width="1.69921875" style="11" customWidth="1"/>
    <col min="4609" max="4610" width="2.69921875" style="11" customWidth="1"/>
    <col min="4611" max="4611" width="35.296875" style="11" customWidth="1"/>
    <col min="4612" max="4612" width="6.59765625" style="11" customWidth="1"/>
    <col min="4613" max="4613" width="1.09765625" style="11" customWidth="1"/>
    <col min="4614" max="4614" width="12.3984375" style="11" customWidth="1"/>
    <col min="4615" max="4615" width="1.09765625" style="11" customWidth="1"/>
    <col min="4616" max="4616" width="14" style="11" bestFit="1" customWidth="1"/>
    <col min="4617" max="4617" width="1.09765625" style="11" customWidth="1"/>
    <col min="4618" max="4618" width="13.09765625" style="11" bestFit="1" customWidth="1"/>
    <col min="4619" max="4619" width="1.09765625" style="11" customWidth="1"/>
    <col min="4620" max="4620" width="14.09765625" style="11" bestFit="1" customWidth="1"/>
    <col min="4621" max="4621" width="1.09765625" style="11" customWidth="1"/>
    <col min="4622" max="4622" width="19.3984375" style="11" bestFit="1" customWidth="1"/>
    <col min="4623" max="4623" width="1.09765625" style="11" customWidth="1"/>
    <col min="4624" max="4624" width="11.8984375" style="11" customWidth="1"/>
    <col min="4625" max="4625" width="1.09765625" style="11" customWidth="1"/>
    <col min="4626" max="4626" width="13.09765625" style="11" bestFit="1" customWidth="1"/>
    <col min="4627" max="4863" width="8.796875" style="11"/>
    <col min="4864" max="4864" width="1.69921875" style="11" customWidth="1"/>
    <col min="4865" max="4866" width="2.69921875" style="11" customWidth="1"/>
    <col min="4867" max="4867" width="35.296875" style="11" customWidth="1"/>
    <col min="4868" max="4868" width="6.59765625" style="11" customWidth="1"/>
    <col min="4869" max="4869" width="1.09765625" style="11" customWidth="1"/>
    <col min="4870" max="4870" width="12.3984375" style="11" customWidth="1"/>
    <col min="4871" max="4871" width="1.09765625" style="11" customWidth="1"/>
    <col min="4872" max="4872" width="14" style="11" bestFit="1" customWidth="1"/>
    <col min="4873" max="4873" width="1.09765625" style="11" customWidth="1"/>
    <col min="4874" max="4874" width="13.09765625" style="11" bestFit="1" customWidth="1"/>
    <col min="4875" max="4875" width="1.09765625" style="11" customWidth="1"/>
    <col min="4876" max="4876" width="14.09765625" style="11" bestFit="1" customWidth="1"/>
    <col min="4877" max="4877" width="1.09765625" style="11" customWidth="1"/>
    <col min="4878" max="4878" width="19.3984375" style="11" bestFit="1" customWidth="1"/>
    <col min="4879" max="4879" width="1.09765625" style="11" customWidth="1"/>
    <col min="4880" max="4880" width="11.8984375" style="11" customWidth="1"/>
    <col min="4881" max="4881" width="1.09765625" style="11" customWidth="1"/>
    <col min="4882" max="4882" width="13.09765625" style="11" bestFit="1" customWidth="1"/>
    <col min="4883" max="5119" width="8.796875" style="11"/>
    <col min="5120" max="5120" width="1.69921875" style="11" customWidth="1"/>
    <col min="5121" max="5122" width="2.69921875" style="11" customWidth="1"/>
    <col min="5123" max="5123" width="35.296875" style="11" customWidth="1"/>
    <col min="5124" max="5124" width="6.59765625" style="11" customWidth="1"/>
    <col min="5125" max="5125" width="1.09765625" style="11" customWidth="1"/>
    <col min="5126" max="5126" width="12.3984375" style="11" customWidth="1"/>
    <col min="5127" max="5127" width="1.09765625" style="11" customWidth="1"/>
    <col min="5128" max="5128" width="14" style="11" bestFit="1" customWidth="1"/>
    <col min="5129" max="5129" width="1.09765625" style="11" customWidth="1"/>
    <col min="5130" max="5130" width="13.09765625" style="11" bestFit="1" customWidth="1"/>
    <col min="5131" max="5131" width="1.09765625" style="11" customWidth="1"/>
    <col min="5132" max="5132" width="14.09765625" style="11" bestFit="1" customWidth="1"/>
    <col min="5133" max="5133" width="1.09765625" style="11" customWidth="1"/>
    <col min="5134" max="5134" width="19.3984375" style="11" bestFit="1" customWidth="1"/>
    <col min="5135" max="5135" width="1.09765625" style="11" customWidth="1"/>
    <col min="5136" max="5136" width="11.8984375" style="11" customWidth="1"/>
    <col min="5137" max="5137" width="1.09765625" style="11" customWidth="1"/>
    <col min="5138" max="5138" width="13.09765625" style="11" bestFit="1" customWidth="1"/>
    <col min="5139" max="5375" width="8.796875" style="11"/>
    <col min="5376" max="5376" width="1.69921875" style="11" customWidth="1"/>
    <col min="5377" max="5378" width="2.69921875" style="11" customWidth="1"/>
    <col min="5379" max="5379" width="35.296875" style="11" customWidth="1"/>
    <col min="5380" max="5380" width="6.59765625" style="11" customWidth="1"/>
    <col min="5381" max="5381" width="1.09765625" style="11" customWidth="1"/>
    <col min="5382" max="5382" width="12.3984375" style="11" customWidth="1"/>
    <col min="5383" max="5383" width="1.09765625" style="11" customWidth="1"/>
    <col min="5384" max="5384" width="14" style="11" bestFit="1" customWidth="1"/>
    <col min="5385" max="5385" width="1.09765625" style="11" customWidth="1"/>
    <col min="5386" max="5386" width="13.09765625" style="11" bestFit="1" customWidth="1"/>
    <col min="5387" max="5387" width="1.09765625" style="11" customWidth="1"/>
    <col min="5388" max="5388" width="14.09765625" style="11" bestFit="1" customWidth="1"/>
    <col min="5389" max="5389" width="1.09765625" style="11" customWidth="1"/>
    <col min="5390" max="5390" width="19.3984375" style="11" bestFit="1" customWidth="1"/>
    <col min="5391" max="5391" width="1.09765625" style="11" customWidth="1"/>
    <col min="5392" max="5392" width="11.8984375" style="11" customWidth="1"/>
    <col min="5393" max="5393" width="1.09765625" style="11" customWidth="1"/>
    <col min="5394" max="5394" width="13.09765625" style="11" bestFit="1" customWidth="1"/>
    <col min="5395" max="5631" width="8.796875" style="11"/>
    <col min="5632" max="5632" width="1.69921875" style="11" customWidth="1"/>
    <col min="5633" max="5634" width="2.69921875" style="11" customWidth="1"/>
    <col min="5635" max="5635" width="35.296875" style="11" customWidth="1"/>
    <col min="5636" max="5636" width="6.59765625" style="11" customWidth="1"/>
    <col min="5637" max="5637" width="1.09765625" style="11" customWidth="1"/>
    <col min="5638" max="5638" width="12.3984375" style="11" customWidth="1"/>
    <col min="5639" max="5639" width="1.09765625" style="11" customWidth="1"/>
    <col min="5640" max="5640" width="14" style="11" bestFit="1" customWidth="1"/>
    <col min="5641" max="5641" width="1.09765625" style="11" customWidth="1"/>
    <col min="5642" max="5642" width="13.09765625" style="11" bestFit="1" customWidth="1"/>
    <col min="5643" max="5643" width="1.09765625" style="11" customWidth="1"/>
    <col min="5644" max="5644" width="14.09765625" style="11" bestFit="1" customWidth="1"/>
    <col min="5645" max="5645" width="1.09765625" style="11" customWidth="1"/>
    <col min="5646" max="5646" width="19.3984375" style="11" bestFit="1" customWidth="1"/>
    <col min="5647" max="5647" width="1.09765625" style="11" customWidth="1"/>
    <col min="5648" max="5648" width="11.8984375" style="11" customWidth="1"/>
    <col min="5649" max="5649" width="1.09765625" style="11" customWidth="1"/>
    <col min="5650" max="5650" width="13.09765625" style="11" bestFit="1" customWidth="1"/>
    <col min="5651" max="5887" width="8.796875" style="11"/>
    <col min="5888" max="5888" width="1.69921875" style="11" customWidth="1"/>
    <col min="5889" max="5890" width="2.69921875" style="11" customWidth="1"/>
    <col min="5891" max="5891" width="35.296875" style="11" customWidth="1"/>
    <col min="5892" max="5892" width="6.59765625" style="11" customWidth="1"/>
    <col min="5893" max="5893" width="1.09765625" style="11" customWidth="1"/>
    <col min="5894" max="5894" width="12.3984375" style="11" customWidth="1"/>
    <col min="5895" max="5895" width="1.09765625" style="11" customWidth="1"/>
    <col min="5896" max="5896" width="14" style="11" bestFit="1" customWidth="1"/>
    <col min="5897" max="5897" width="1.09765625" style="11" customWidth="1"/>
    <col min="5898" max="5898" width="13.09765625" style="11" bestFit="1" customWidth="1"/>
    <col min="5899" max="5899" width="1.09765625" style="11" customWidth="1"/>
    <col min="5900" max="5900" width="14.09765625" style="11" bestFit="1" customWidth="1"/>
    <col min="5901" max="5901" width="1.09765625" style="11" customWidth="1"/>
    <col min="5902" max="5902" width="19.3984375" style="11" bestFit="1" customWidth="1"/>
    <col min="5903" max="5903" width="1.09765625" style="11" customWidth="1"/>
    <col min="5904" max="5904" width="11.8984375" style="11" customWidth="1"/>
    <col min="5905" max="5905" width="1.09765625" style="11" customWidth="1"/>
    <col min="5906" max="5906" width="13.09765625" style="11" bestFit="1" customWidth="1"/>
    <col min="5907" max="6143" width="8.796875" style="11"/>
    <col min="6144" max="6144" width="1.69921875" style="11" customWidth="1"/>
    <col min="6145" max="6146" width="2.69921875" style="11" customWidth="1"/>
    <col min="6147" max="6147" width="35.296875" style="11" customWidth="1"/>
    <col min="6148" max="6148" width="6.59765625" style="11" customWidth="1"/>
    <col min="6149" max="6149" width="1.09765625" style="11" customWidth="1"/>
    <col min="6150" max="6150" width="12.3984375" style="11" customWidth="1"/>
    <col min="6151" max="6151" width="1.09765625" style="11" customWidth="1"/>
    <col min="6152" max="6152" width="14" style="11" bestFit="1" customWidth="1"/>
    <col min="6153" max="6153" width="1.09765625" style="11" customWidth="1"/>
    <col min="6154" max="6154" width="13.09765625" style="11" bestFit="1" customWidth="1"/>
    <col min="6155" max="6155" width="1.09765625" style="11" customWidth="1"/>
    <col min="6156" max="6156" width="14.09765625" style="11" bestFit="1" customWidth="1"/>
    <col min="6157" max="6157" width="1.09765625" style="11" customWidth="1"/>
    <col min="6158" max="6158" width="19.3984375" style="11" bestFit="1" customWidth="1"/>
    <col min="6159" max="6159" width="1.09765625" style="11" customWidth="1"/>
    <col min="6160" max="6160" width="11.8984375" style="11" customWidth="1"/>
    <col min="6161" max="6161" width="1.09765625" style="11" customWidth="1"/>
    <col min="6162" max="6162" width="13.09765625" style="11" bestFit="1" customWidth="1"/>
    <col min="6163" max="6399" width="8.796875" style="11"/>
    <col min="6400" max="6400" width="1.69921875" style="11" customWidth="1"/>
    <col min="6401" max="6402" width="2.69921875" style="11" customWidth="1"/>
    <col min="6403" max="6403" width="35.296875" style="11" customWidth="1"/>
    <col min="6404" max="6404" width="6.59765625" style="11" customWidth="1"/>
    <col min="6405" max="6405" width="1.09765625" style="11" customWidth="1"/>
    <col min="6406" max="6406" width="12.3984375" style="11" customWidth="1"/>
    <col min="6407" max="6407" width="1.09765625" style="11" customWidth="1"/>
    <col min="6408" max="6408" width="14" style="11" bestFit="1" customWidth="1"/>
    <col min="6409" max="6409" width="1.09765625" style="11" customWidth="1"/>
    <col min="6410" max="6410" width="13.09765625" style="11" bestFit="1" customWidth="1"/>
    <col min="6411" max="6411" width="1.09765625" style="11" customWidth="1"/>
    <col min="6412" max="6412" width="14.09765625" style="11" bestFit="1" customWidth="1"/>
    <col min="6413" max="6413" width="1.09765625" style="11" customWidth="1"/>
    <col min="6414" max="6414" width="19.3984375" style="11" bestFit="1" customWidth="1"/>
    <col min="6415" max="6415" width="1.09765625" style="11" customWidth="1"/>
    <col min="6416" max="6416" width="11.8984375" style="11" customWidth="1"/>
    <col min="6417" max="6417" width="1.09765625" style="11" customWidth="1"/>
    <col min="6418" max="6418" width="13.09765625" style="11" bestFit="1" customWidth="1"/>
    <col min="6419" max="6655" width="8.796875" style="11"/>
    <col min="6656" max="6656" width="1.69921875" style="11" customWidth="1"/>
    <col min="6657" max="6658" width="2.69921875" style="11" customWidth="1"/>
    <col min="6659" max="6659" width="35.296875" style="11" customWidth="1"/>
    <col min="6660" max="6660" width="6.59765625" style="11" customWidth="1"/>
    <col min="6661" max="6661" width="1.09765625" style="11" customWidth="1"/>
    <col min="6662" max="6662" width="12.3984375" style="11" customWidth="1"/>
    <col min="6663" max="6663" width="1.09765625" style="11" customWidth="1"/>
    <col min="6664" max="6664" width="14" style="11" bestFit="1" customWidth="1"/>
    <col min="6665" max="6665" width="1.09765625" style="11" customWidth="1"/>
    <col min="6666" max="6666" width="13.09765625" style="11" bestFit="1" customWidth="1"/>
    <col min="6667" max="6667" width="1.09765625" style="11" customWidth="1"/>
    <col min="6668" max="6668" width="14.09765625" style="11" bestFit="1" customWidth="1"/>
    <col min="6669" max="6669" width="1.09765625" style="11" customWidth="1"/>
    <col min="6670" max="6670" width="19.3984375" style="11" bestFit="1" customWidth="1"/>
    <col min="6671" max="6671" width="1.09765625" style="11" customWidth="1"/>
    <col min="6672" max="6672" width="11.8984375" style="11" customWidth="1"/>
    <col min="6673" max="6673" width="1.09765625" style="11" customWidth="1"/>
    <col min="6674" max="6674" width="13.09765625" style="11" bestFit="1" customWidth="1"/>
    <col min="6675" max="6911" width="8.796875" style="11"/>
    <col min="6912" max="6912" width="1.69921875" style="11" customWidth="1"/>
    <col min="6913" max="6914" width="2.69921875" style="11" customWidth="1"/>
    <col min="6915" max="6915" width="35.296875" style="11" customWidth="1"/>
    <col min="6916" max="6916" width="6.59765625" style="11" customWidth="1"/>
    <col min="6917" max="6917" width="1.09765625" style="11" customWidth="1"/>
    <col min="6918" max="6918" width="12.3984375" style="11" customWidth="1"/>
    <col min="6919" max="6919" width="1.09765625" style="11" customWidth="1"/>
    <col min="6920" max="6920" width="14" style="11" bestFit="1" customWidth="1"/>
    <col min="6921" max="6921" width="1.09765625" style="11" customWidth="1"/>
    <col min="6922" max="6922" width="13.09765625" style="11" bestFit="1" customWidth="1"/>
    <col min="6923" max="6923" width="1.09765625" style="11" customWidth="1"/>
    <col min="6924" max="6924" width="14.09765625" style="11" bestFit="1" customWidth="1"/>
    <col min="6925" max="6925" width="1.09765625" style="11" customWidth="1"/>
    <col min="6926" max="6926" width="19.3984375" style="11" bestFit="1" customWidth="1"/>
    <col min="6927" max="6927" width="1.09765625" style="11" customWidth="1"/>
    <col min="6928" max="6928" width="11.8984375" style="11" customWidth="1"/>
    <col min="6929" max="6929" width="1.09765625" style="11" customWidth="1"/>
    <col min="6930" max="6930" width="13.09765625" style="11" bestFit="1" customWidth="1"/>
    <col min="6931" max="7167" width="8.796875" style="11"/>
    <col min="7168" max="7168" width="1.69921875" style="11" customWidth="1"/>
    <col min="7169" max="7170" width="2.69921875" style="11" customWidth="1"/>
    <col min="7171" max="7171" width="35.296875" style="11" customWidth="1"/>
    <col min="7172" max="7172" width="6.59765625" style="11" customWidth="1"/>
    <col min="7173" max="7173" width="1.09765625" style="11" customWidth="1"/>
    <col min="7174" max="7174" width="12.3984375" style="11" customWidth="1"/>
    <col min="7175" max="7175" width="1.09765625" style="11" customWidth="1"/>
    <col min="7176" max="7176" width="14" style="11" bestFit="1" customWidth="1"/>
    <col min="7177" max="7177" width="1.09765625" style="11" customWidth="1"/>
    <col min="7178" max="7178" width="13.09765625" style="11" bestFit="1" customWidth="1"/>
    <col min="7179" max="7179" width="1.09765625" style="11" customWidth="1"/>
    <col min="7180" max="7180" width="14.09765625" style="11" bestFit="1" customWidth="1"/>
    <col min="7181" max="7181" width="1.09765625" style="11" customWidth="1"/>
    <col min="7182" max="7182" width="19.3984375" style="11" bestFit="1" customWidth="1"/>
    <col min="7183" max="7183" width="1.09765625" style="11" customWidth="1"/>
    <col min="7184" max="7184" width="11.8984375" style="11" customWidth="1"/>
    <col min="7185" max="7185" width="1.09765625" style="11" customWidth="1"/>
    <col min="7186" max="7186" width="13.09765625" style="11" bestFit="1" customWidth="1"/>
    <col min="7187" max="7423" width="8.796875" style="11"/>
    <col min="7424" max="7424" width="1.69921875" style="11" customWidth="1"/>
    <col min="7425" max="7426" width="2.69921875" style="11" customWidth="1"/>
    <col min="7427" max="7427" width="35.296875" style="11" customWidth="1"/>
    <col min="7428" max="7428" width="6.59765625" style="11" customWidth="1"/>
    <col min="7429" max="7429" width="1.09765625" style="11" customWidth="1"/>
    <col min="7430" max="7430" width="12.3984375" style="11" customWidth="1"/>
    <col min="7431" max="7431" width="1.09765625" style="11" customWidth="1"/>
    <col min="7432" max="7432" width="14" style="11" bestFit="1" customWidth="1"/>
    <col min="7433" max="7433" width="1.09765625" style="11" customWidth="1"/>
    <col min="7434" max="7434" width="13.09765625" style="11" bestFit="1" customWidth="1"/>
    <col min="7435" max="7435" width="1.09765625" style="11" customWidth="1"/>
    <col min="7436" max="7436" width="14.09765625" style="11" bestFit="1" customWidth="1"/>
    <col min="7437" max="7437" width="1.09765625" style="11" customWidth="1"/>
    <col min="7438" max="7438" width="19.3984375" style="11" bestFit="1" customWidth="1"/>
    <col min="7439" max="7439" width="1.09765625" style="11" customWidth="1"/>
    <col min="7440" max="7440" width="11.8984375" style="11" customWidth="1"/>
    <col min="7441" max="7441" width="1.09765625" style="11" customWidth="1"/>
    <col min="7442" max="7442" width="13.09765625" style="11" bestFit="1" customWidth="1"/>
    <col min="7443" max="7679" width="8.796875" style="11"/>
    <col min="7680" max="7680" width="1.69921875" style="11" customWidth="1"/>
    <col min="7681" max="7682" width="2.69921875" style="11" customWidth="1"/>
    <col min="7683" max="7683" width="35.296875" style="11" customWidth="1"/>
    <col min="7684" max="7684" width="6.59765625" style="11" customWidth="1"/>
    <col min="7685" max="7685" width="1.09765625" style="11" customWidth="1"/>
    <col min="7686" max="7686" width="12.3984375" style="11" customWidth="1"/>
    <col min="7687" max="7687" width="1.09765625" style="11" customWidth="1"/>
    <col min="7688" max="7688" width="14" style="11" bestFit="1" customWidth="1"/>
    <col min="7689" max="7689" width="1.09765625" style="11" customWidth="1"/>
    <col min="7690" max="7690" width="13.09765625" style="11" bestFit="1" customWidth="1"/>
    <col min="7691" max="7691" width="1.09765625" style="11" customWidth="1"/>
    <col min="7692" max="7692" width="14.09765625" style="11" bestFit="1" customWidth="1"/>
    <col min="7693" max="7693" width="1.09765625" style="11" customWidth="1"/>
    <col min="7694" max="7694" width="19.3984375" style="11" bestFit="1" customWidth="1"/>
    <col min="7695" max="7695" width="1.09765625" style="11" customWidth="1"/>
    <col min="7696" max="7696" width="11.8984375" style="11" customWidth="1"/>
    <col min="7697" max="7697" width="1.09765625" style="11" customWidth="1"/>
    <col min="7698" max="7698" width="13.09765625" style="11" bestFit="1" customWidth="1"/>
    <col min="7699" max="7935" width="8.796875" style="11"/>
    <col min="7936" max="7936" width="1.69921875" style="11" customWidth="1"/>
    <col min="7937" max="7938" width="2.69921875" style="11" customWidth="1"/>
    <col min="7939" max="7939" width="35.296875" style="11" customWidth="1"/>
    <col min="7940" max="7940" width="6.59765625" style="11" customWidth="1"/>
    <col min="7941" max="7941" width="1.09765625" style="11" customWidth="1"/>
    <col min="7942" max="7942" width="12.3984375" style="11" customWidth="1"/>
    <col min="7943" max="7943" width="1.09765625" style="11" customWidth="1"/>
    <col min="7944" max="7944" width="14" style="11" bestFit="1" customWidth="1"/>
    <col min="7945" max="7945" width="1.09765625" style="11" customWidth="1"/>
    <col min="7946" max="7946" width="13.09765625" style="11" bestFit="1" customWidth="1"/>
    <col min="7947" max="7947" width="1.09765625" style="11" customWidth="1"/>
    <col min="7948" max="7948" width="14.09765625" style="11" bestFit="1" customWidth="1"/>
    <col min="7949" max="7949" width="1.09765625" style="11" customWidth="1"/>
    <col min="7950" max="7950" width="19.3984375" style="11" bestFit="1" customWidth="1"/>
    <col min="7951" max="7951" width="1.09765625" style="11" customWidth="1"/>
    <col min="7952" max="7952" width="11.8984375" style="11" customWidth="1"/>
    <col min="7953" max="7953" width="1.09765625" style="11" customWidth="1"/>
    <col min="7954" max="7954" width="13.09765625" style="11" bestFit="1" customWidth="1"/>
    <col min="7955" max="8191" width="8.796875" style="11"/>
    <col min="8192" max="8192" width="1.69921875" style="11" customWidth="1"/>
    <col min="8193" max="8194" width="2.69921875" style="11" customWidth="1"/>
    <col min="8195" max="8195" width="35.296875" style="11" customWidth="1"/>
    <col min="8196" max="8196" width="6.59765625" style="11" customWidth="1"/>
    <col min="8197" max="8197" width="1.09765625" style="11" customWidth="1"/>
    <col min="8198" max="8198" width="12.3984375" style="11" customWidth="1"/>
    <col min="8199" max="8199" width="1.09765625" style="11" customWidth="1"/>
    <col min="8200" max="8200" width="14" style="11" bestFit="1" customWidth="1"/>
    <col min="8201" max="8201" width="1.09765625" style="11" customWidth="1"/>
    <col min="8202" max="8202" width="13.09765625" style="11" bestFit="1" customWidth="1"/>
    <col min="8203" max="8203" width="1.09765625" style="11" customWidth="1"/>
    <col min="8204" max="8204" width="14.09765625" style="11" bestFit="1" customWidth="1"/>
    <col min="8205" max="8205" width="1.09765625" style="11" customWidth="1"/>
    <col min="8206" max="8206" width="19.3984375" style="11" bestFit="1" customWidth="1"/>
    <col min="8207" max="8207" width="1.09765625" style="11" customWidth="1"/>
    <col min="8208" max="8208" width="11.8984375" style="11" customWidth="1"/>
    <col min="8209" max="8209" width="1.09765625" style="11" customWidth="1"/>
    <col min="8210" max="8210" width="13.09765625" style="11" bestFit="1" customWidth="1"/>
    <col min="8211" max="8447" width="8.796875" style="11"/>
    <col min="8448" max="8448" width="1.69921875" style="11" customWidth="1"/>
    <col min="8449" max="8450" width="2.69921875" style="11" customWidth="1"/>
    <col min="8451" max="8451" width="35.296875" style="11" customWidth="1"/>
    <col min="8452" max="8452" width="6.59765625" style="11" customWidth="1"/>
    <col min="8453" max="8453" width="1.09765625" style="11" customWidth="1"/>
    <col min="8454" max="8454" width="12.3984375" style="11" customWidth="1"/>
    <col min="8455" max="8455" width="1.09765625" style="11" customWidth="1"/>
    <col min="8456" max="8456" width="14" style="11" bestFit="1" customWidth="1"/>
    <col min="8457" max="8457" width="1.09765625" style="11" customWidth="1"/>
    <col min="8458" max="8458" width="13.09765625" style="11" bestFit="1" customWidth="1"/>
    <col min="8459" max="8459" width="1.09765625" style="11" customWidth="1"/>
    <col min="8460" max="8460" width="14.09765625" style="11" bestFit="1" customWidth="1"/>
    <col min="8461" max="8461" width="1.09765625" style="11" customWidth="1"/>
    <col min="8462" max="8462" width="19.3984375" style="11" bestFit="1" customWidth="1"/>
    <col min="8463" max="8463" width="1.09765625" style="11" customWidth="1"/>
    <col min="8464" max="8464" width="11.8984375" style="11" customWidth="1"/>
    <col min="8465" max="8465" width="1.09765625" style="11" customWidth="1"/>
    <col min="8466" max="8466" width="13.09765625" style="11" bestFit="1" customWidth="1"/>
    <col min="8467" max="8703" width="8.796875" style="11"/>
    <col min="8704" max="8704" width="1.69921875" style="11" customWidth="1"/>
    <col min="8705" max="8706" width="2.69921875" style="11" customWidth="1"/>
    <col min="8707" max="8707" width="35.296875" style="11" customWidth="1"/>
    <col min="8708" max="8708" width="6.59765625" style="11" customWidth="1"/>
    <col min="8709" max="8709" width="1.09765625" style="11" customWidth="1"/>
    <col min="8710" max="8710" width="12.3984375" style="11" customWidth="1"/>
    <col min="8711" max="8711" width="1.09765625" style="11" customWidth="1"/>
    <col min="8712" max="8712" width="14" style="11" bestFit="1" customWidth="1"/>
    <col min="8713" max="8713" width="1.09765625" style="11" customWidth="1"/>
    <col min="8714" max="8714" width="13.09765625" style="11" bestFit="1" customWidth="1"/>
    <col min="8715" max="8715" width="1.09765625" style="11" customWidth="1"/>
    <col min="8716" max="8716" width="14.09765625" style="11" bestFit="1" customWidth="1"/>
    <col min="8717" max="8717" width="1.09765625" style="11" customWidth="1"/>
    <col min="8718" max="8718" width="19.3984375" style="11" bestFit="1" customWidth="1"/>
    <col min="8719" max="8719" width="1.09765625" style="11" customWidth="1"/>
    <col min="8720" max="8720" width="11.8984375" style="11" customWidth="1"/>
    <col min="8721" max="8721" width="1.09765625" style="11" customWidth="1"/>
    <col min="8722" max="8722" width="13.09765625" style="11" bestFit="1" customWidth="1"/>
    <col min="8723" max="8959" width="8.796875" style="11"/>
    <col min="8960" max="8960" width="1.69921875" style="11" customWidth="1"/>
    <col min="8961" max="8962" width="2.69921875" style="11" customWidth="1"/>
    <col min="8963" max="8963" width="35.296875" style="11" customWidth="1"/>
    <col min="8964" max="8964" width="6.59765625" style="11" customWidth="1"/>
    <col min="8965" max="8965" width="1.09765625" style="11" customWidth="1"/>
    <col min="8966" max="8966" width="12.3984375" style="11" customWidth="1"/>
    <col min="8967" max="8967" width="1.09765625" style="11" customWidth="1"/>
    <col min="8968" max="8968" width="14" style="11" bestFit="1" customWidth="1"/>
    <col min="8969" max="8969" width="1.09765625" style="11" customWidth="1"/>
    <col min="8970" max="8970" width="13.09765625" style="11" bestFit="1" customWidth="1"/>
    <col min="8971" max="8971" width="1.09765625" style="11" customWidth="1"/>
    <col min="8972" max="8972" width="14.09765625" style="11" bestFit="1" customWidth="1"/>
    <col min="8973" max="8973" width="1.09765625" style="11" customWidth="1"/>
    <col min="8974" max="8974" width="19.3984375" style="11" bestFit="1" customWidth="1"/>
    <col min="8975" max="8975" width="1.09765625" style="11" customWidth="1"/>
    <col min="8976" max="8976" width="11.8984375" style="11" customWidth="1"/>
    <col min="8977" max="8977" width="1.09765625" style="11" customWidth="1"/>
    <col min="8978" max="8978" width="13.09765625" style="11" bestFit="1" customWidth="1"/>
    <col min="8979" max="9215" width="8.796875" style="11"/>
    <col min="9216" max="9216" width="1.69921875" style="11" customWidth="1"/>
    <col min="9217" max="9218" width="2.69921875" style="11" customWidth="1"/>
    <col min="9219" max="9219" width="35.296875" style="11" customWidth="1"/>
    <col min="9220" max="9220" width="6.59765625" style="11" customWidth="1"/>
    <col min="9221" max="9221" width="1.09765625" style="11" customWidth="1"/>
    <col min="9222" max="9222" width="12.3984375" style="11" customWidth="1"/>
    <col min="9223" max="9223" width="1.09765625" style="11" customWidth="1"/>
    <col min="9224" max="9224" width="14" style="11" bestFit="1" customWidth="1"/>
    <col min="9225" max="9225" width="1.09765625" style="11" customWidth="1"/>
    <col min="9226" max="9226" width="13.09765625" style="11" bestFit="1" customWidth="1"/>
    <col min="9227" max="9227" width="1.09765625" style="11" customWidth="1"/>
    <col min="9228" max="9228" width="14.09765625" style="11" bestFit="1" customWidth="1"/>
    <col min="9229" max="9229" width="1.09765625" style="11" customWidth="1"/>
    <col min="9230" max="9230" width="19.3984375" style="11" bestFit="1" customWidth="1"/>
    <col min="9231" max="9231" width="1.09765625" style="11" customWidth="1"/>
    <col min="9232" max="9232" width="11.8984375" style="11" customWidth="1"/>
    <col min="9233" max="9233" width="1.09765625" style="11" customWidth="1"/>
    <col min="9234" max="9234" width="13.09765625" style="11" bestFit="1" customWidth="1"/>
    <col min="9235" max="9471" width="8.796875" style="11"/>
    <col min="9472" max="9472" width="1.69921875" style="11" customWidth="1"/>
    <col min="9473" max="9474" width="2.69921875" style="11" customWidth="1"/>
    <col min="9475" max="9475" width="35.296875" style="11" customWidth="1"/>
    <col min="9476" max="9476" width="6.59765625" style="11" customWidth="1"/>
    <col min="9477" max="9477" width="1.09765625" style="11" customWidth="1"/>
    <col min="9478" max="9478" width="12.3984375" style="11" customWidth="1"/>
    <col min="9479" max="9479" width="1.09765625" style="11" customWidth="1"/>
    <col min="9480" max="9480" width="14" style="11" bestFit="1" customWidth="1"/>
    <col min="9481" max="9481" width="1.09765625" style="11" customWidth="1"/>
    <col min="9482" max="9482" width="13.09765625" style="11" bestFit="1" customWidth="1"/>
    <col min="9483" max="9483" width="1.09765625" style="11" customWidth="1"/>
    <col min="9484" max="9484" width="14.09765625" style="11" bestFit="1" customWidth="1"/>
    <col min="9485" max="9485" width="1.09765625" style="11" customWidth="1"/>
    <col min="9486" max="9486" width="19.3984375" style="11" bestFit="1" customWidth="1"/>
    <col min="9487" max="9487" width="1.09765625" style="11" customWidth="1"/>
    <col min="9488" max="9488" width="11.8984375" style="11" customWidth="1"/>
    <col min="9489" max="9489" width="1.09765625" style="11" customWidth="1"/>
    <col min="9490" max="9490" width="13.09765625" style="11" bestFit="1" customWidth="1"/>
    <col min="9491" max="9727" width="8.796875" style="11"/>
    <col min="9728" max="9728" width="1.69921875" style="11" customWidth="1"/>
    <col min="9729" max="9730" width="2.69921875" style="11" customWidth="1"/>
    <col min="9731" max="9731" width="35.296875" style="11" customWidth="1"/>
    <col min="9732" max="9732" width="6.59765625" style="11" customWidth="1"/>
    <col min="9733" max="9733" width="1.09765625" style="11" customWidth="1"/>
    <col min="9734" max="9734" width="12.3984375" style="11" customWidth="1"/>
    <col min="9735" max="9735" width="1.09765625" style="11" customWidth="1"/>
    <col min="9736" max="9736" width="14" style="11" bestFit="1" customWidth="1"/>
    <col min="9737" max="9737" width="1.09765625" style="11" customWidth="1"/>
    <col min="9738" max="9738" width="13.09765625" style="11" bestFit="1" customWidth="1"/>
    <col min="9739" max="9739" width="1.09765625" style="11" customWidth="1"/>
    <col min="9740" max="9740" width="14.09765625" style="11" bestFit="1" customWidth="1"/>
    <col min="9741" max="9741" width="1.09765625" style="11" customWidth="1"/>
    <col min="9742" max="9742" width="19.3984375" style="11" bestFit="1" customWidth="1"/>
    <col min="9743" max="9743" width="1.09765625" style="11" customWidth="1"/>
    <col min="9744" max="9744" width="11.8984375" style="11" customWidth="1"/>
    <col min="9745" max="9745" width="1.09765625" style="11" customWidth="1"/>
    <col min="9746" max="9746" width="13.09765625" style="11" bestFit="1" customWidth="1"/>
    <col min="9747" max="9983" width="8.796875" style="11"/>
    <col min="9984" max="9984" width="1.69921875" style="11" customWidth="1"/>
    <col min="9985" max="9986" width="2.69921875" style="11" customWidth="1"/>
    <col min="9987" max="9987" width="35.296875" style="11" customWidth="1"/>
    <col min="9988" max="9988" width="6.59765625" style="11" customWidth="1"/>
    <col min="9989" max="9989" width="1.09765625" style="11" customWidth="1"/>
    <col min="9990" max="9990" width="12.3984375" style="11" customWidth="1"/>
    <col min="9991" max="9991" width="1.09765625" style="11" customWidth="1"/>
    <col min="9992" max="9992" width="14" style="11" bestFit="1" customWidth="1"/>
    <col min="9993" max="9993" width="1.09765625" style="11" customWidth="1"/>
    <col min="9994" max="9994" width="13.09765625" style="11" bestFit="1" customWidth="1"/>
    <col min="9995" max="9995" width="1.09765625" style="11" customWidth="1"/>
    <col min="9996" max="9996" width="14.09765625" style="11" bestFit="1" customWidth="1"/>
    <col min="9997" max="9997" width="1.09765625" style="11" customWidth="1"/>
    <col min="9998" max="9998" width="19.3984375" style="11" bestFit="1" customWidth="1"/>
    <col min="9999" max="9999" width="1.09765625" style="11" customWidth="1"/>
    <col min="10000" max="10000" width="11.8984375" style="11" customWidth="1"/>
    <col min="10001" max="10001" width="1.09765625" style="11" customWidth="1"/>
    <col min="10002" max="10002" width="13.09765625" style="11" bestFit="1" customWidth="1"/>
    <col min="10003" max="10239" width="8.796875" style="11"/>
    <col min="10240" max="10240" width="1.69921875" style="11" customWidth="1"/>
    <col min="10241" max="10242" width="2.69921875" style="11" customWidth="1"/>
    <col min="10243" max="10243" width="35.296875" style="11" customWidth="1"/>
    <col min="10244" max="10244" width="6.59765625" style="11" customWidth="1"/>
    <col min="10245" max="10245" width="1.09765625" style="11" customWidth="1"/>
    <col min="10246" max="10246" width="12.3984375" style="11" customWidth="1"/>
    <col min="10247" max="10247" width="1.09765625" style="11" customWidth="1"/>
    <col min="10248" max="10248" width="14" style="11" bestFit="1" customWidth="1"/>
    <col min="10249" max="10249" width="1.09765625" style="11" customWidth="1"/>
    <col min="10250" max="10250" width="13.09765625" style="11" bestFit="1" customWidth="1"/>
    <col min="10251" max="10251" width="1.09765625" style="11" customWidth="1"/>
    <col min="10252" max="10252" width="14.09765625" style="11" bestFit="1" customWidth="1"/>
    <col min="10253" max="10253" width="1.09765625" style="11" customWidth="1"/>
    <col min="10254" max="10254" width="19.3984375" style="11" bestFit="1" customWidth="1"/>
    <col min="10255" max="10255" width="1.09765625" style="11" customWidth="1"/>
    <col min="10256" max="10256" width="11.8984375" style="11" customWidth="1"/>
    <col min="10257" max="10257" width="1.09765625" style="11" customWidth="1"/>
    <col min="10258" max="10258" width="13.09765625" style="11" bestFit="1" customWidth="1"/>
    <col min="10259" max="10495" width="8.796875" style="11"/>
    <col min="10496" max="10496" width="1.69921875" style="11" customWidth="1"/>
    <col min="10497" max="10498" width="2.69921875" style="11" customWidth="1"/>
    <col min="10499" max="10499" width="35.296875" style="11" customWidth="1"/>
    <col min="10500" max="10500" width="6.59765625" style="11" customWidth="1"/>
    <col min="10501" max="10501" width="1.09765625" style="11" customWidth="1"/>
    <col min="10502" max="10502" width="12.3984375" style="11" customWidth="1"/>
    <col min="10503" max="10503" width="1.09765625" style="11" customWidth="1"/>
    <col min="10504" max="10504" width="14" style="11" bestFit="1" customWidth="1"/>
    <col min="10505" max="10505" width="1.09765625" style="11" customWidth="1"/>
    <col min="10506" max="10506" width="13.09765625" style="11" bestFit="1" customWidth="1"/>
    <col min="10507" max="10507" width="1.09765625" style="11" customWidth="1"/>
    <col min="10508" max="10508" width="14.09765625" style="11" bestFit="1" customWidth="1"/>
    <col min="10509" max="10509" width="1.09765625" style="11" customWidth="1"/>
    <col min="10510" max="10510" width="19.3984375" style="11" bestFit="1" customWidth="1"/>
    <col min="10511" max="10511" width="1.09765625" style="11" customWidth="1"/>
    <col min="10512" max="10512" width="11.8984375" style="11" customWidth="1"/>
    <col min="10513" max="10513" width="1.09765625" style="11" customWidth="1"/>
    <col min="10514" max="10514" width="13.09765625" style="11" bestFit="1" customWidth="1"/>
    <col min="10515" max="10751" width="8.796875" style="11"/>
    <col min="10752" max="10752" width="1.69921875" style="11" customWidth="1"/>
    <col min="10753" max="10754" width="2.69921875" style="11" customWidth="1"/>
    <col min="10755" max="10755" width="35.296875" style="11" customWidth="1"/>
    <col min="10756" max="10756" width="6.59765625" style="11" customWidth="1"/>
    <col min="10757" max="10757" width="1.09765625" style="11" customWidth="1"/>
    <col min="10758" max="10758" width="12.3984375" style="11" customWidth="1"/>
    <col min="10759" max="10759" width="1.09765625" style="11" customWidth="1"/>
    <col min="10760" max="10760" width="14" style="11" bestFit="1" customWidth="1"/>
    <col min="10761" max="10761" width="1.09765625" style="11" customWidth="1"/>
    <col min="10762" max="10762" width="13.09765625" style="11" bestFit="1" customWidth="1"/>
    <col min="10763" max="10763" width="1.09765625" style="11" customWidth="1"/>
    <col min="10764" max="10764" width="14.09765625" style="11" bestFit="1" customWidth="1"/>
    <col min="10765" max="10765" width="1.09765625" style="11" customWidth="1"/>
    <col min="10766" max="10766" width="19.3984375" style="11" bestFit="1" customWidth="1"/>
    <col min="10767" max="10767" width="1.09765625" style="11" customWidth="1"/>
    <col min="10768" max="10768" width="11.8984375" style="11" customWidth="1"/>
    <col min="10769" max="10769" width="1.09765625" style="11" customWidth="1"/>
    <col min="10770" max="10770" width="13.09765625" style="11" bestFit="1" customWidth="1"/>
    <col min="10771" max="11007" width="8.796875" style="11"/>
    <col min="11008" max="11008" width="1.69921875" style="11" customWidth="1"/>
    <col min="11009" max="11010" width="2.69921875" style="11" customWidth="1"/>
    <col min="11011" max="11011" width="35.296875" style="11" customWidth="1"/>
    <col min="11012" max="11012" width="6.59765625" style="11" customWidth="1"/>
    <col min="11013" max="11013" width="1.09765625" style="11" customWidth="1"/>
    <col min="11014" max="11014" width="12.3984375" style="11" customWidth="1"/>
    <col min="11015" max="11015" width="1.09765625" style="11" customWidth="1"/>
    <col min="11016" max="11016" width="14" style="11" bestFit="1" customWidth="1"/>
    <col min="11017" max="11017" width="1.09765625" style="11" customWidth="1"/>
    <col min="11018" max="11018" width="13.09765625" style="11" bestFit="1" customWidth="1"/>
    <col min="11019" max="11019" width="1.09765625" style="11" customWidth="1"/>
    <col min="11020" max="11020" width="14.09765625" style="11" bestFit="1" customWidth="1"/>
    <col min="11021" max="11021" width="1.09765625" style="11" customWidth="1"/>
    <col min="11022" max="11022" width="19.3984375" style="11" bestFit="1" customWidth="1"/>
    <col min="11023" max="11023" width="1.09765625" style="11" customWidth="1"/>
    <col min="11024" max="11024" width="11.8984375" style="11" customWidth="1"/>
    <col min="11025" max="11025" width="1.09765625" style="11" customWidth="1"/>
    <col min="11026" max="11026" width="13.09765625" style="11" bestFit="1" customWidth="1"/>
    <col min="11027" max="11263" width="8.796875" style="11"/>
    <col min="11264" max="11264" width="1.69921875" style="11" customWidth="1"/>
    <col min="11265" max="11266" width="2.69921875" style="11" customWidth="1"/>
    <col min="11267" max="11267" width="35.296875" style="11" customWidth="1"/>
    <col min="11268" max="11268" width="6.59765625" style="11" customWidth="1"/>
    <col min="11269" max="11269" width="1.09765625" style="11" customWidth="1"/>
    <col min="11270" max="11270" width="12.3984375" style="11" customWidth="1"/>
    <col min="11271" max="11271" width="1.09765625" style="11" customWidth="1"/>
    <col min="11272" max="11272" width="14" style="11" bestFit="1" customWidth="1"/>
    <col min="11273" max="11273" width="1.09765625" style="11" customWidth="1"/>
    <col min="11274" max="11274" width="13.09765625" style="11" bestFit="1" customWidth="1"/>
    <col min="11275" max="11275" width="1.09765625" style="11" customWidth="1"/>
    <col min="11276" max="11276" width="14.09765625" style="11" bestFit="1" customWidth="1"/>
    <col min="11277" max="11277" width="1.09765625" style="11" customWidth="1"/>
    <col min="11278" max="11278" width="19.3984375" style="11" bestFit="1" customWidth="1"/>
    <col min="11279" max="11279" width="1.09765625" style="11" customWidth="1"/>
    <col min="11280" max="11280" width="11.8984375" style="11" customWidth="1"/>
    <col min="11281" max="11281" width="1.09765625" style="11" customWidth="1"/>
    <col min="11282" max="11282" width="13.09765625" style="11" bestFit="1" customWidth="1"/>
    <col min="11283" max="11519" width="8.796875" style="11"/>
    <col min="11520" max="11520" width="1.69921875" style="11" customWidth="1"/>
    <col min="11521" max="11522" width="2.69921875" style="11" customWidth="1"/>
    <col min="11523" max="11523" width="35.296875" style="11" customWidth="1"/>
    <col min="11524" max="11524" width="6.59765625" style="11" customWidth="1"/>
    <col min="11525" max="11525" width="1.09765625" style="11" customWidth="1"/>
    <col min="11526" max="11526" width="12.3984375" style="11" customWidth="1"/>
    <col min="11527" max="11527" width="1.09765625" style="11" customWidth="1"/>
    <col min="11528" max="11528" width="14" style="11" bestFit="1" customWidth="1"/>
    <col min="11529" max="11529" width="1.09765625" style="11" customWidth="1"/>
    <col min="11530" max="11530" width="13.09765625" style="11" bestFit="1" customWidth="1"/>
    <col min="11531" max="11531" width="1.09765625" style="11" customWidth="1"/>
    <col min="11532" max="11532" width="14.09765625" style="11" bestFit="1" customWidth="1"/>
    <col min="11533" max="11533" width="1.09765625" style="11" customWidth="1"/>
    <col min="11534" max="11534" width="19.3984375" style="11" bestFit="1" customWidth="1"/>
    <col min="11535" max="11535" width="1.09765625" style="11" customWidth="1"/>
    <col min="11536" max="11536" width="11.8984375" style="11" customWidth="1"/>
    <col min="11537" max="11537" width="1.09765625" style="11" customWidth="1"/>
    <col min="11538" max="11538" width="13.09765625" style="11" bestFit="1" customWidth="1"/>
    <col min="11539" max="11775" width="8.796875" style="11"/>
    <col min="11776" max="11776" width="1.69921875" style="11" customWidth="1"/>
    <col min="11777" max="11778" width="2.69921875" style="11" customWidth="1"/>
    <col min="11779" max="11779" width="35.296875" style="11" customWidth="1"/>
    <col min="11780" max="11780" width="6.59765625" style="11" customWidth="1"/>
    <col min="11781" max="11781" width="1.09765625" style="11" customWidth="1"/>
    <col min="11782" max="11782" width="12.3984375" style="11" customWidth="1"/>
    <col min="11783" max="11783" width="1.09765625" style="11" customWidth="1"/>
    <col min="11784" max="11784" width="14" style="11" bestFit="1" customWidth="1"/>
    <col min="11785" max="11785" width="1.09765625" style="11" customWidth="1"/>
    <col min="11786" max="11786" width="13.09765625" style="11" bestFit="1" customWidth="1"/>
    <col min="11787" max="11787" width="1.09765625" style="11" customWidth="1"/>
    <col min="11788" max="11788" width="14.09765625" style="11" bestFit="1" customWidth="1"/>
    <col min="11789" max="11789" width="1.09765625" style="11" customWidth="1"/>
    <col min="11790" max="11790" width="19.3984375" style="11" bestFit="1" customWidth="1"/>
    <col min="11791" max="11791" width="1.09765625" style="11" customWidth="1"/>
    <col min="11792" max="11792" width="11.8984375" style="11" customWidth="1"/>
    <col min="11793" max="11793" width="1.09765625" style="11" customWidth="1"/>
    <col min="11794" max="11794" width="13.09765625" style="11" bestFit="1" customWidth="1"/>
    <col min="11795" max="12031" width="8.796875" style="11"/>
    <col min="12032" max="12032" width="1.69921875" style="11" customWidth="1"/>
    <col min="12033" max="12034" width="2.69921875" style="11" customWidth="1"/>
    <col min="12035" max="12035" width="35.296875" style="11" customWidth="1"/>
    <col min="12036" max="12036" width="6.59765625" style="11" customWidth="1"/>
    <col min="12037" max="12037" width="1.09765625" style="11" customWidth="1"/>
    <col min="12038" max="12038" width="12.3984375" style="11" customWidth="1"/>
    <col min="12039" max="12039" width="1.09765625" style="11" customWidth="1"/>
    <col min="12040" max="12040" width="14" style="11" bestFit="1" customWidth="1"/>
    <col min="12041" max="12041" width="1.09765625" style="11" customWidth="1"/>
    <col min="12042" max="12042" width="13.09765625" style="11" bestFit="1" customWidth="1"/>
    <col min="12043" max="12043" width="1.09765625" style="11" customWidth="1"/>
    <col min="12044" max="12044" width="14.09765625" style="11" bestFit="1" customWidth="1"/>
    <col min="12045" max="12045" width="1.09765625" style="11" customWidth="1"/>
    <col min="12046" max="12046" width="19.3984375" style="11" bestFit="1" customWidth="1"/>
    <col min="12047" max="12047" width="1.09765625" style="11" customWidth="1"/>
    <col min="12048" max="12048" width="11.8984375" style="11" customWidth="1"/>
    <col min="12049" max="12049" width="1.09765625" style="11" customWidth="1"/>
    <col min="12050" max="12050" width="13.09765625" style="11" bestFit="1" customWidth="1"/>
    <col min="12051" max="12287" width="8.796875" style="11"/>
    <col min="12288" max="12288" width="1.69921875" style="11" customWidth="1"/>
    <col min="12289" max="12290" width="2.69921875" style="11" customWidth="1"/>
    <col min="12291" max="12291" width="35.296875" style="11" customWidth="1"/>
    <col min="12292" max="12292" width="6.59765625" style="11" customWidth="1"/>
    <col min="12293" max="12293" width="1.09765625" style="11" customWidth="1"/>
    <col min="12294" max="12294" width="12.3984375" style="11" customWidth="1"/>
    <col min="12295" max="12295" width="1.09765625" style="11" customWidth="1"/>
    <col min="12296" max="12296" width="14" style="11" bestFit="1" customWidth="1"/>
    <col min="12297" max="12297" width="1.09765625" style="11" customWidth="1"/>
    <col min="12298" max="12298" width="13.09765625" style="11" bestFit="1" customWidth="1"/>
    <col min="12299" max="12299" width="1.09765625" style="11" customWidth="1"/>
    <col min="12300" max="12300" width="14.09765625" style="11" bestFit="1" customWidth="1"/>
    <col min="12301" max="12301" width="1.09765625" style="11" customWidth="1"/>
    <col min="12302" max="12302" width="19.3984375" style="11" bestFit="1" customWidth="1"/>
    <col min="12303" max="12303" width="1.09765625" style="11" customWidth="1"/>
    <col min="12304" max="12304" width="11.8984375" style="11" customWidth="1"/>
    <col min="12305" max="12305" width="1.09765625" style="11" customWidth="1"/>
    <col min="12306" max="12306" width="13.09765625" style="11" bestFit="1" customWidth="1"/>
    <col min="12307" max="12543" width="8.796875" style="11"/>
    <col min="12544" max="12544" width="1.69921875" style="11" customWidth="1"/>
    <col min="12545" max="12546" width="2.69921875" style="11" customWidth="1"/>
    <col min="12547" max="12547" width="35.296875" style="11" customWidth="1"/>
    <col min="12548" max="12548" width="6.59765625" style="11" customWidth="1"/>
    <col min="12549" max="12549" width="1.09765625" style="11" customWidth="1"/>
    <col min="12550" max="12550" width="12.3984375" style="11" customWidth="1"/>
    <col min="12551" max="12551" width="1.09765625" style="11" customWidth="1"/>
    <col min="12552" max="12552" width="14" style="11" bestFit="1" customWidth="1"/>
    <col min="12553" max="12553" width="1.09765625" style="11" customWidth="1"/>
    <col min="12554" max="12554" width="13.09765625" style="11" bestFit="1" customWidth="1"/>
    <col min="12555" max="12555" width="1.09765625" style="11" customWidth="1"/>
    <col min="12556" max="12556" width="14.09765625" style="11" bestFit="1" customWidth="1"/>
    <col min="12557" max="12557" width="1.09765625" style="11" customWidth="1"/>
    <col min="12558" max="12558" width="19.3984375" style="11" bestFit="1" customWidth="1"/>
    <col min="12559" max="12559" width="1.09765625" style="11" customWidth="1"/>
    <col min="12560" max="12560" width="11.8984375" style="11" customWidth="1"/>
    <col min="12561" max="12561" width="1.09765625" style="11" customWidth="1"/>
    <col min="12562" max="12562" width="13.09765625" style="11" bestFit="1" customWidth="1"/>
    <col min="12563" max="12799" width="8.796875" style="11"/>
    <col min="12800" max="12800" width="1.69921875" style="11" customWidth="1"/>
    <col min="12801" max="12802" width="2.69921875" style="11" customWidth="1"/>
    <col min="12803" max="12803" width="35.296875" style="11" customWidth="1"/>
    <col min="12804" max="12804" width="6.59765625" style="11" customWidth="1"/>
    <col min="12805" max="12805" width="1.09765625" style="11" customWidth="1"/>
    <col min="12806" max="12806" width="12.3984375" style="11" customWidth="1"/>
    <col min="12807" max="12807" width="1.09765625" style="11" customWidth="1"/>
    <col min="12808" max="12808" width="14" style="11" bestFit="1" customWidth="1"/>
    <col min="12809" max="12809" width="1.09765625" style="11" customWidth="1"/>
    <col min="12810" max="12810" width="13.09765625" style="11" bestFit="1" customWidth="1"/>
    <col min="12811" max="12811" width="1.09765625" style="11" customWidth="1"/>
    <col min="12812" max="12812" width="14.09765625" style="11" bestFit="1" customWidth="1"/>
    <col min="12813" max="12813" width="1.09765625" style="11" customWidth="1"/>
    <col min="12814" max="12814" width="19.3984375" style="11" bestFit="1" customWidth="1"/>
    <col min="12815" max="12815" width="1.09765625" style="11" customWidth="1"/>
    <col min="12816" max="12816" width="11.8984375" style="11" customWidth="1"/>
    <col min="12817" max="12817" width="1.09765625" style="11" customWidth="1"/>
    <col min="12818" max="12818" width="13.09765625" style="11" bestFit="1" customWidth="1"/>
    <col min="12819" max="13055" width="8.796875" style="11"/>
    <col min="13056" max="13056" width="1.69921875" style="11" customWidth="1"/>
    <col min="13057" max="13058" width="2.69921875" style="11" customWidth="1"/>
    <col min="13059" max="13059" width="35.296875" style="11" customWidth="1"/>
    <col min="13060" max="13060" width="6.59765625" style="11" customWidth="1"/>
    <col min="13061" max="13061" width="1.09765625" style="11" customWidth="1"/>
    <col min="13062" max="13062" width="12.3984375" style="11" customWidth="1"/>
    <col min="13063" max="13063" width="1.09765625" style="11" customWidth="1"/>
    <col min="13064" max="13064" width="14" style="11" bestFit="1" customWidth="1"/>
    <col min="13065" max="13065" width="1.09765625" style="11" customWidth="1"/>
    <col min="13066" max="13066" width="13.09765625" style="11" bestFit="1" customWidth="1"/>
    <col min="13067" max="13067" width="1.09765625" style="11" customWidth="1"/>
    <col min="13068" max="13068" width="14.09765625" style="11" bestFit="1" customWidth="1"/>
    <col min="13069" max="13069" width="1.09765625" style="11" customWidth="1"/>
    <col min="13070" max="13070" width="19.3984375" style="11" bestFit="1" customWidth="1"/>
    <col min="13071" max="13071" width="1.09765625" style="11" customWidth="1"/>
    <col min="13072" max="13072" width="11.8984375" style="11" customWidth="1"/>
    <col min="13073" max="13073" width="1.09765625" style="11" customWidth="1"/>
    <col min="13074" max="13074" width="13.09765625" style="11" bestFit="1" customWidth="1"/>
    <col min="13075" max="13311" width="8.796875" style="11"/>
    <col min="13312" max="13312" width="1.69921875" style="11" customWidth="1"/>
    <col min="13313" max="13314" width="2.69921875" style="11" customWidth="1"/>
    <col min="13315" max="13315" width="35.296875" style="11" customWidth="1"/>
    <col min="13316" max="13316" width="6.59765625" style="11" customWidth="1"/>
    <col min="13317" max="13317" width="1.09765625" style="11" customWidth="1"/>
    <col min="13318" max="13318" width="12.3984375" style="11" customWidth="1"/>
    <col min="13319" max="13319" width="1.09765625" style="11" customWidth="1"/>
    <col min="13320" max="13320" width="14" style="11" bestFit="1" customWidth="1"/>
    <col min="13321" max="13321" width="1.09765625" style="11" customWidth="1"/>
    <col min="13322" max="13322" width="13.09765625" style="11" bestFit="1" customWidth="1"/>
    <col min="13323" max="13323" width="1.09765625" style="11" customWidth="1"/>
    <col min="13324" max="13324" width="14.09765625" style="11" bestFit="1" customWidth="1"/>
    <col min="13325" max="13325" width="1.09765625" style="11" customWidth="1"/>
    <col min="13326" max="13326" width="19.3984375" style="11" bestFit="1" customWidth="1"/>
    <col min="13327" max="13327" width="1.09765625" style="11" customWidth="1"/>
    <col min="13328" max="13328" width="11.8984375" style="11" customWidth="1"/>
    <col min="13329" max="13329" width="1.09765625" style="11" customWidth="1"/>
    <col min="13330" max="13330" width="13.09765625" style="11" bestFit="1" customWidth="1"/>
    <col min="13331" max="13567" width="8.796875" style="11"/>
    <col min="13568" max="13568" width="1.69921875" style="11" customWidth="1"/>
    <col min="13569" max="13570" width="2.69921875" style="11" customWidth="1"/>
    <col min="13571" max="13571" width="35.296875" style="11" customWidth="1"/>
    <col min="13572" max="13572" width="6.59765625" style="11" customWidth="1"/>
    <col min="13573" max="13573" width="1.09765625" style="11" customWidth="1"/>
    <col min="13574" max="13574" width="12.3984375" style="11" customWidth="1"/>
    <col min="13575" max="13575" width="1.09765625" style="11" customWidth="1"/>
    <col min="13576" max="13576" width="14" style="11" bestFit="1" customWidth="1"/>
    <col min="13577" max="13577" width="1.09765625" style="11" customWidth="1"/>
    <col min="13578" max="13578" width="13.09765625" style="11" bestFit="1" customWidth="1"/>
    <col min="13579" max="13579" width="1.09765625" style="11" customWidth="1"/>
    <col min="13580" max="13580" width="14.09765625" style="11" bestFit="1" customWidth="1"/>
    <col min="13581" max="13581" width="1.09765625" style="11" customWidth="1"/>
    <col min="13582" max="13582" width="19.3984375" style="11" bestFit="1" customWidth="1"/>
    <col min="13583" max="13583" width="1.09765625" style="11" customWidth="1"/>
    <col min="13584" max="13584" width="11.8984375" style="11" customWidth="1"/>
    <col min="13585" max="13585" width="1.09765625" style="11" customWidth="1"/>
    <col min="13586" max="13586" width="13.09765625" style="11" bestFit="1" customWidth="1"/>
    <col min="13587" max="13823" width="8.796875" style="11"/>
    <col min="13824" max="13824" width="1.69921875" style="11" customWidth="1"/>
    <col min="13825" max="13826" width="2.69921875" style="11" customWidth="1"/>
    <col min="13827" max="13827" width="35.296875" style="11" customWidth="1"/>
    <col min="13828" max="13828" width="6.59765625" style="11" customWidth="1"/>
    <col min="13829" max="13829" width="1.09765625" style="11" customWidth="1"/>
    <col min="13830" max="13830" width="12.3984375" style="11" customWidth="1"/>
    <col min="13831" max="13831" width="1.09765625" style="11" customWidth="1"/>
    <col min="13832" max="13832" width="14" style="11" bestFit="1" customWidth="1"/>
    <col min="13833" max="13833" width="1.09765625" style="11" customWidth="1"/>
    <col min="13834" max="13834" width="13.09765625" style="11" bestFit="1" customWidth="1"/>
    <col min="13835" max="13835" width="1.09765625" style="11" customWidth="1"/>
    <col min="13836" max="13836" width="14.09765625" style="11" bestFit="1" customWidth="1"/>
    <col min="13837" max="13837" width="1.09765625" style="11" customWidth="1"/>
    <col min="13838" max="13838" width="19.3984375" style="11" bestFit="1" customWidth="1"/>
    <col min="13839" max="13839" width="1.09765625" style="11" customWidth="1"/>
    <col min="13840" max="13840" width="11.8984375" style="11" customWidth="1"/>
    <col min="13841" max="13841" width="1.09765625" style="11" customWidth="1"/>
    <col min="13842" max="13842" width="13.09765625" style="11" bestFit="1" customWidth="1"/>
    <col min="13843" max="14079" width="8.796875" style="11"/>
    <col min="14080" max="14080" width="1.69921875" style="11" customWidth="1"/>
    <col min="14081" max="14082" width="2.69921875" style="11" customWidth="1"/>
    <col min="14083" max="14083" width="35.296875" style="11" customWidth="1"/>
    <col min="14084" max="14084" width="6.59765625" style="11" customWidth="1"/>
    <col min="14085" max="14085" width="1.09765625" style="11" customWidth="1"/>
    <col min="14086" max="14086" width="12.3984375" style="11" customWidth="1"/>
    <col min="14087" max="14087" width="1.09765625" style="11" customWidth="1"/>
    <col min="14088" max="14088" width="14" style="11" bestFit="1" customWidth="1"/>
    <col min="14089" max="14089" width="1.09765625" style="11" customWidth="1"/>
    <col min="14090" max="14090" width="13.09765625" style="11" bestFit="1" customWidth="1"/>
    <col min="14091" max="14091" width="1.09765625" style="11" customWidth="1"/>
    <col min="14092" max="14092" width="14.09765625" style="11" bestFit="1" customWidth="1"/>
    <col min="14093" max="14093" width="1.09765625" style="11" customWidth="1"/>
    <col min="14094" max="14094" width="19.3984375" style="11" bestFit="1" customWidth="1"/>
    <col min="14095" max="14095" width="1.09765625" style="11" customWidth="1"/>
    <col min="14096" max="14096" width="11.8984375" style="11" customWidth="1"/>
    <col min="14097" max="14097" width="1.09765625" style="11" customWidth="1"/>
    <col min="14098" max="14098" width="13.09765625" style="11" bestFit="1" customWidth="1"/>
    <col min="14099" max="14335" width="8.796875" style="11"/>
    <col min="14336" max="14336" width="1.69921875" style="11" customWidth="1"/>
    <col min="14337" max="14338" width="2.69921875" style="11" customWidth="1"/>
    <col min="14339" max="14339" width="35.296875" style="11" customWidth="1"/>
    <col min="14340" max="14340" width="6.59765625" style="11" customWidth="1"/>
    <col min="14341" max="14341" width="1.09765625" style="11" customWidth="1"/>
    <col min="14342" max="14342" width="12.3984375" style="11" customWidth="1"/>
    <col min="14343" max="14343" width="1.09765625" style="11" customWidth="1"/>
    <col min="14344" max="14344" width="14" style="11" bestFit="1" customWidth="1"/>
    <col min="14345" max="14345" width="1.09765625" style="11" customWidth="1"/>
    <col min="14346" max="14346" width="13.09765625" style="11" bestFit="1" customWidth="1"/>
    <col min="14347" max="14347" width="1.09765625" style="11" customWidth="1"/>
    <col min="14348" max="14348" width="14.09765625" style="11" bestFit="1" customWidth="1"/>
    <col min="14349" max="14349" width="1.09765625" style="11" customWidth="1"/>
    <col min="14350" max="14350" width="19.3984375" style="11" bestFit="1" customWidth="1"/>
    <col min="14351" max="14351" width="1.09765625" style="11" customWidth="1"/>
    <col min="14352" max="14352" width="11.8984375" style="11" customWidth="1"/>
    <col min="14353" max="14353" width="1.09765625" style="11" customWidth="1"/>
    <col min="14354" max="14354" width="13.09765625" style="11" bestFit="1" customWidth="1"/>
    <col min="14355" max="14591" width="8.796875" style="11"/>
    <col min="14592" max="14592" width="1.69921875" style="11" customWidth="1"/>
    <col min="14593" max="14594" width="2.69921875" style="11" customWidth="1"/>
    <col min="14595" max="14595" width="35.296875" style="11" customWidth="1"/>
    <col min="14596" max="14596" width="6.59765625" style="11" customWidth="1"/>
    <col min="14597" max="14597" width="1.09765625" style="11" customWidth="1"/>
    <col min="14598" max="14598" width="12.3984375" style="11" customWidth="1"/>
    <col min="14599" max="14599" width="1.09765625" style="11" customWidth="1"/>
    <col min="14600" max="14600" width="14" style="11" bestFit="1" customWidth="1"/>
    <col min="14601" max="14601" width="1.09765625" style="11" customWidth="1"/>
    <col min="14602" max="14602" width="13.09765625" style="11" bestFit="1" customWidth="1"/>
    <col min="14603" max="14603" width="1.09765625" style="11" customWidth="1"/>
    <col min="14604" max="14604" width="14.09765625" style="11" bestFit="1" customWidth="1"/>
    <col min="14605" max="14605" width="1.09765625" style="11" customWidth="1"/>
    <col min="14606" max="14606" width="19.3984375" style="11" bestFit="1" customWidth="1"/>
    <col min="14607" max="14607" width="1.09765625" style="11" customWidth="1"/>
    <col min="14608" max="14608" width="11.8984375" style="11" customWidth="1"/>
    <col min="14609" max="14609" width="1.09765625" style="11" customWidth="1"/>
    <col min="14610" max="14610" width="13.09765625" style="11" bestFit="1" customWidth="1"/>
    <col min="14611" max="14847" width="8.796875" style="11"/>
    <col min="14848" max="14848" width="1.69921875" style="11" customWidth="1"/>
    <col min="14849" max="14850" width="2.69921875" style="11" customWidth="1"/>
    <col min="14851" max="14851" width="35.296875" style="11" customWidth="1"/>
    <col min="14852" max="14852" width="6.59765625" style="11" customWidth="1"/>
    <col min="14853" max="14853" width="1.09765625" style="11" customWidth="1"/>
    <col min="14854" max="14854" width="12.3984375" style="11" customWidth="1"/>
    <col min="14855" max="14855" width="1.09765625" style="11" customWidth="1"/>
    <col min="14856" max="14856" width="14" style="11" bestFit="1" customWidth="1"/>
    <col min="14857" max="14857" width="1.09765625" style="11" customWidth="1"/>
    <col min="14858" max="14858" width="13.09765625" style="11" bestFit="1" customWidth="1"/>
    <col min="14859" max="14859" width="1.09765625" style="11" customWidth="1"/>
    <col min="14860" max="14860" width="14.09765625" style="11" bestFit="1" customWidth="1"/>
    <col min="14861" max="14861" width="1.09765625" style="11" customWidth="1"/>
    <col min="14862" max="14862" width="19.3984375" style="11" bestFit="1" customWidth="1"/>
    <col min="14863" max="14863" width="1.09765625" style="11" customWidth="1"/>
    <col min="14864" max="14864" width="11.8984375" style="11" customWidth="1"/>
    <col min="14865" max="14865" width="1.09765625" style="11" customWidth="1"/>
    <col min="14866" max="14866" width="13.09765625" style="11" bestFit="1" customWidth="1"/>
    <col min="14867" max="15103" width="8.796875" style="11"/>
    <col min="15104" max="15104" width="1.69921875" style="11" customWidth="1"/>
    <col min="15105" max="15106" width="2.69921875" style="11" customWidth="1"/>
    <col min="15107" max="15107" width="35.296875" style="11" customWidth="1"/>
    <col min="15108" max="15108" width="6.59765625" style="11" customWidth="1"/>
    <col min="15109" max="15109" width="1.09765625" style="11" customWidth="1"/>
    <col min="15110" max="15110" width="12.3984375" style="11" customWidth="1"/>
    <col min="15111" max="15111" width="1.09765625" style="11" customWidth="1"/>
    <col min="15112" max="15112" width="14" style="11" bestFit="1" customWidth="1"/>
    <col min="15113" max="15113" width="1.09765625" style="11" customWidth="1"/>
    <col min="15114" max="15114" width="13.09765625" style="11" bestFit="1" customWidth="1"/>
    <col min="15115" max="15115" width="1.09765625" style="11" customWidth="1"/>
    <col min="15116" max="15116" width="14.09765625" style="11" bestFit="1" customWidth="1"/>
    <col min="15117" max="15117" width="1.09765625" style="11" customWidth="1"/>
    <col min="15118" max="15118" width="19.3984375" style="11" bestFit="1" customWidth="1"/>
    <col min="15119" max="15119" width="1.09765625" style="11" customWidth="1"/>
    <col min="15120" max="15120" width="11.8984375" style="11" customWidth="1"/>
    <col min="15121" max="15121" width="1.09765625" style="11" customWidth="1"/>
    <col min="15122" max="15122" width="13.09765625" style="11" bestFit="1" customWidth="1"/>
    <col min="15123" max="15359" width="8.796875" style="11"/>
    <col min="15360" max="15360" width="1.69921875" style="11" customWidth="1"/>
    <col min="15361" max="15362" width="2.69921875" style="11" customWidth="1"/>
    <col min="15363" max="15363" width="35.296875" style="11" customWidth="1"/>
    <col min="15364" max="15364" width="6.59765625" style="11" customWidth="1"/>
    <col min="15365" max="15365" width="1.09765625" style="11" customWidth="1"/>
    <col min="15366" max="15366" width="12.3984375" style="11" customWidth="1"/>
    <col min="15367" max="15367" width="1.09765625" style="11" customWidth="1"/>
    <col min="15368" max="15368" width="14" style="11" bestFit="1" customWidth="1"/>
    <col min="15369" max="15369" width="1.09765625" style="11" customWidth="1"/>
    <col min="15370" max="15370" width="13.09765625" style="11" bestFit="1" customWidth="1"/>
    <col min="15371" max="15371" width="1.09765625" style="11" customWidth="1"/>
    <col min="15372" max="15372" width="14.09765625" style="11" bestFit="1" customWidth="1"/>
    <col min="15373" max="15373" width="1.09765625" style="11" customWidth="1"/>
    <col min="15374" max="15374" width="19.3984375" style="11" bestFit="1" customWidth="1"/>
    <col min="15375" max="15375" width="1.09765625" style="11" customWidth="1"/>
    <col min="15376" max="15376" width="11.8984375" style="11" customWidth="1"/>
    <col min="15377" max="15377" width="1.09765625" style="11" customWidth="1"/>
    <col min="15378" max="15378" width="13.09765625" style="11" bestFit="1" customWidth="1"/>
    <col min="15379" max="15615" width="8.796875" style="11"/>
    <col min="15616" max="15616" width="1.69921875" style="11" customWidth="1"/>
    <col min="15617" max="15618" width="2.69921875" style="11" customWidth="1"/>
    <col min="15619" max="15619" width="35.296875" style="11" customWidth="1"/>
    <col min="15620" max="15620" width="6.59765625" style="11" customWidth="1"/>
    <col min="15621" max="15621" width="1.09765625" style="11" customWidth="1"/>
    <col min="15622" max="15622" width="12.3984375" style="11" customWidth="1"/>
    <col min="15623" max="15623" width="1.09765625" style="11" customWidth="1"/>
    <col min="15624" max="15624" width="14" style="11" bestFit="1" customWidth="1"/>
    <col min="15625" max="15625" width="1.09765625" style="11" customWidth="1"/>
    <col min="15626" max="15626" width="13.09765625" style="11" bestFit="1" customWidth="1"/>
    <col min="15627" max="15627" width="1.09765625" style="11" customWidth="1"/>
    <col min="15628" max="15628" width="14.09765625" style="11" bestFit="1" customWidth="1"/>
    <col min="15629" max="15629" width="1.09765625" style="11" customWidth="1"/>
    <col min="15630" max="15630" width="19.3984375" style="11" bestFit="1" customWidth="1"/>
    <col min="15631" max="15631" width="1.09765625" style="11" customWidth="1"/>
    <col min="15632" max="15632" width="11.8984375" style="11" customWidth="1"/>
    <col min="15633" max="15633" width="1.09765625" style="11" customWidth="1"/>
    <col min="15634" max="15634" width="13.09765625" style="11" bestFit="1" customWidth="1"/>
    <col min="15635" max="15871" width="8.796875" style="11"/>
    <col min="15872" max="15872" width="1.69921875" style="11" customWidth="1"/>
    <col min="15873" max="15874" width="2.69921875" style="11" customWidth="1"/>
    <col min="15875" max="15875" width="35.296875" style="11" customWidth="1"/>
    <col min="15876" max="15876" width="6.59765625" style="11" customWidth="1"/>
    <col min="15877" max="15877" width="1.09765625" style="11" customWidth="1"/>
    <col min="15878" max="15878" width="12.3984375" style="11" customWidth="1"/>
    <col min="15879" max="15879" width="1.09765625" style="11" customWidth="1"/>
    <col min="15880" max="15880" width="14" style="11" bestFit="1" customWidth="1"/>
    <col min="15881" max="15881" width="1.09765625" style="11" customWidth="1"/>
    <col min="15882" max="15882" width="13.09765625" style="11" bestFit="1" customWidth="1"/>
    <col min="15883" max="15883" width="1.09765625" style="11" customWidth="1"/>
    <col min="15884" max="15884" width="14.09765625" style="11" bestFit="1" customWidth="1"/>
    <col min="15885" max="15885" width="1.09765625" style="11" customWidth="1"/>
    <col min="15886" max="15886" width="19.3984375" style="11" bestFit="1" customWidth="1"/>
    <col min="15887" max="15887" width="1.09765625" style="11" customWidth="1"/>
    <col min="15888" max="15888" width="11.8984375" style="11" customWidth="1"/>
    <col min="15889" max="15889" width="1.09765625" style="11" customWidth="1"/>
    <col min="15890" max="15890" width="13.09765625" style="11" bestFit="1" customWidth="1"/>
    <col min="15891" max="16127" width="8.796875" style="11"/>
    <col min="16128" max="16128" width="1.69921875" style="11" customWidth="1"/>
    <col min="16129" max="16130" width="2.69921875" style="11" customWidth="1"/>
    <col min="16131" max="16131" width="35.296875" style="11" customWidth="1"/>
    <col min="16132" max="16132" width="6.59765625" style="11" customWidth="1"/>
    <col min="16133" max="16133" width="1.09765625" style="11" customWidth="1"/>
    <col min="16134" max="16134" width="12.3984375" style="11" customWidth="1"/>
    <col min="16135" max="16135" width="1.09765625" style="11" customWidth="1"/>
    <col min="16136" max="16136" width="14" style="11" bestFit="1" customWidth="1"/>
    <col min="16137" max="16137" width="1.09765625" style="11" customWidth="1"/>
    <col min="16138" max="16138" width="13.09765625" style="11" bestFit="1" customWidth="1"/>
    <col min="16139" max="16139" width="1.09765625" style="11" customWidth="1"/>
    <col min="16140" max="16140" width="14.09765625" style="11" bestFit="1" customWidth="1"/>
    <col min="16141" max="16141" width="1.09765625" style="11" customWidth="1"/>
    <col min="16142" max="16142" width="19.3984375" style="11" bestFit="1" customWidth="1"/>
    <col min="16143" max="16143" width="1.09765625" style="11" customWidth="1"/>
    <col min="16144" max="16144" width="11.8984375" style="11" customWidth="1"/>
    <col min="16145" max="16145" width="1.09765625" style="11" customWidth="1"/>
    <col min="16146" max="16146" width="13.09765625" style="11" bestFit="1" customWidth="1"/>
    <col min="16147" max="16384" width="8.796875" style="11"/>
  </cols>
  <sheetData>
    <row r="1" spans="1:23" s="6" customFormat="1" ht="19.5" customHeight="1" x14ac:dyDescent="0.35">
      <c r="A1" s="22" t="s">
        <v>106</v>
      </c>
      <c r="B1" s="2"/>
      <c r="C1" s="2"/>
      <c r="D1" s="2"/>
      <c r="E1" s="49"/>
      <c r="F1" s="2"/>
      <c r="G1" s="2"/>
      <c r="H1" s="5"/>
      <c r="I1" s="2"/>
      <c r="J1" s="50"/>
      <c r="K1" s="4"/>
      <c r="L1" s="5"/>
      <c r="M1" s="2"/>
      <c r="N1" s="5"/>
      <c r="O1" s="4"/>
      <c r="P1" s="50"/>
      <c r="Q1" s="4"/>
      <c r="R1" s="50"/>
      <c r="S1" s="4"/>
      <c r="T1" s="50"/>
      <c r="U1" s="4"/>
      <c r="V1" s="50"/>
      <c r="W1" s="31"/>
    </row>
    <row r="2" spans="1:23" ht="19.5" customHeight="1" x14ac:dyDescent="0.3">
      <c r="A2" s="7" t="s">
        <v>168</v>
      </c>
      <c r="B2" s="5"/>
      <c r="C2" s="5"/>
      <c r="D2" s="5"/>
      <c r="E2" s="49"/>
      <c r="F2" s="5"/>
      <c r="G2" s="5"/>
      <c r="H2" s="5"/>
      <c r="I2" s="5"/>
      <c r="J2" s="50"/>
      <c r="K2" s="50"/>
      <c r="L2" s="5"/>
      <c r="M2" s="5"/>
      <c r="N2" s="5"/>
      <c r="O2" s="50"/>
      <c r="P2" s="50"/>
      <c r="Q2" s="50"/>
      <c r="R2" s="50"/>
      <c r="S2" s="50"/>
      <c r="T2" s="50"/>
      <c r="U2" s="50"/>
      <c r="V2" s="50"/>
      <c r="W2" s="31"/>
    </row>
    <row r="3" spans="1:23" ht="19.5" customHeight="1" x14ac:dyDescent="0.3">
      <c r="G3" s="309" t="s">
        <v>50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</row>
    <row r="4" spans="1:23" ht="19.5" customHeight="1" x14ac:dyDescent="0.3">
      <c r="G4" s="251"/>
      <c r="H4" s="251"/>
      <c r="I4" s="251"/>
      <c r="J4" s="251"/>
      <c r="K4" s="251"/>
      <c r="L4" s="251"/>
      <c r="M4" s="127"/>
      <c r="N4" s="239"/>
      <c r="O4" s="127"/>
      <c r="P4" s="239"/>
      <c r="Q4" s="60" t="s">
        <v>154</v>
      </c>
      <c r="S4" s="251"/>
      <c r="T4" s="251"/>
      <c r="U4" s="251"/>
      <c r="V4" s="251"/>
      <c r="W4" s="251"/>
    </row>
    <row r="5" spans="1:23" ht="19.5" customHeight="1" x14ac:dyDescent="0.3">
      <c r="G5" s="251"/>
      <c r="H5" s="251"/>
      <c r="I5" s="251"/>
      <c r="J5" s="251"/>
      <c r="K5" s="251"/>
      <c r="L5" s="251"/>
      <c r="M5" s="310" t="s">
        <v>37</v>
      </c>
      <c r="N5" s="310"/>
      <c r="O5" s="310"/>
      <c r="P5" s="57"/>
      <c r="Q5" s="311" t="s">
        <v>87</v>
      </c>
      <c r="R5" s="311"/>
      <c r="S5" s="251"/>
      <c r="T5" s="251"/>
      <c r="U5" s="251"/>
      <c r="V5" s="251"/>
      <c r="W5" s="251"/>
    </row>
    <row r="6" spans="1:23" ht="19.5" customHeight="1" x14ac:dyDescent="0.3">
      <c r="G6" s="127"/>
      <c r="H6" s="239"/>
      <c r="I6" s="127"/>
      <c r="J6" s="239"/>
      <c r="K6" s="154" t="s">
        <v>171</v>
      </c>
      <c r="L6" s="239"/>
      <c r="N6" s="11"/>
      <c r="P6" s="11"/>
      <c r="R6" s="11"/>
      <c r="S6" s="58" t="s">
        <v>53</v>
      </c>
      <c r="T6" s="239"/>
      <c r="U6" s="236"/>
      <c r="V6" s="239"/>
      <c r="W6" s="127"/>
    </row>
    <row r="7" spans="1:23" ht="19.5" customHeight="1" x14ac:dyDescent="0.3">
      <c r="A7" s="52"/>
      <c r="B7" s="52"/>
      <c r="C7" s="52"/>
      <c r="D7" s="52"/>
      <c r="E7" s="53"/>
      <c r="F7" s="52"/>
      <c r="G7" s="54" t="s">
        <v>51</v>
      </c>
      <c r="H7" s="55"/>
      <c r="I7" s="54" t="s">
        <v>52</v>
      </c>
      <c r="J7" s="56"/>
      <c r="K7" s="54" t="s">
        <v>172</v>
      </c>
      <c r="L7" s="56"/>
      <c r="N7" s="11"/>
      <c r="P7" s="11"/>
      <c r="R7" s="11"/>
      <c r="S7" s="54" t="s">
        <v>78</v>
      </c>
      <c r="T7" s="57"/>
      <c r="U7" s="58" t="s">
        <v>145</v>
      </c>
      <c r="V7" s="57"/>
      <c r="W7" s="59" t="s">
        <v>54</v>
      </c>
    </row>
    <row r="8" spans="1:23" ht="19.5" customHeight="1" x14ac:dyDescent="0.3">
      <c r="A8" s="52"/>
      <c r="B8" s="52"/>
      <c r="C8" s="52"/>
      <c r="D8" s="52"/>
      <c r="E8" s="53"/>
      <c r="F8" s="52"/>
      <c r="G8" s="54" t="s">
        <v>99</v>
      </c>
      <c r="H8" s="55"/>
      <c r="I8" s="54" t="s">
        <v>55</v>
      </c>
      <c r="J8" s="54"/>
      <c r="K8" s="54" t="s">
        <v>133</v>
      </c>
      <c r="L8" s="56"/>
      <c r="M8" s="54" t="s">
        <v>38</v>
      </c>
      <c r="N8" s="53"/>
      <c r="P8" s="57"/>
      <c r="Q8" s="54" t="s">
        <v>85</v>
      </c>
      <c r="R8" s="54"/>
      <c r="S8" s="60" t="s">
        <v>167</v>
      </c>
      <c r="T8" s="57"/>
      <c r="U8" s="54" t="s">
        <v>146</v>
      </c>
      <c r="V8" s="57"/>
      <c r="W8" s="59" t="s">
        <v>56</v>
      </c>
    </row>
    <row r="9" spans="1:23" ht="19.5" customHeight="1" x14ac:dyDescent="0.3">
      <c r="A9" s="52"/>
      <c r="B9" s="52"/>
      <c r="C9" s="52"/>
      <c r="D9" s="52"/>
      <c r="E9" s="53"/>
      <c r="F9" s="52"/>
      <c r="G9" s="54" t="s">
        <v>57</v>
      </c>
      <c r="H9" s="55"/>
      <c r="I9" s="54" t="s">
        <v>20</v>
      </c>
      <c r="J9" s="154"/>
      <c r="K9" s="54" t="s">
        <v>134</v>
      </c>
      <c r="L9" s="56"/>
      <c r="M9" s="54" t="s">
        <v>39</v>
      </c>
      <c r="N9" s="53"/>
      <c r="O9" s="54" t="s">
        <v>40</v>
      </c>
      <c r="P9" s="57"/>
      <c r="Q9" s="60" t="s">
        <v>86</v>
      </c>
      <c r="R9" s="154"/>
      <c r="S9" s="60" t="s">
        <v>166</v>
      </c>
      <c r="T9" s="57"/>
      <c r="U9" s="54" t="s">
        <v>144</v>
      </c>
      <c r="V9" s="57"/>
      <c r="W9" s="60" t="s">
        <v>58</v>
      </c>
    </row>
    <row r="10" spans="1:23" s="13" customFormat="1" ht="19.5" customHeight="1" x14ac:dyDescent="0.3">
      <c r="A10" s="54"/>
      <c r="B10" s="54"/>
      <c r="C10" s="61"/>
      <c r="D10" s="61"/>
      <c r="F10" s="61"/>
      <c r="G10" s="312" t="s">
        <v>8</v>
      </c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  <c r="U10" s="312"/>
      <c r="V10" s="312"/>
      <c r="W10" s="312"/>
    </row>
    <row r="11" spans="1:23" s="13" customFormat="1" ht="19.5" customHeight="1" x14ac:dyDescent="0.3">
      <c r="A11" s="245" t="s">
        <v>156</v>
      </c>
      <c r="B11" s="54"/>
      <c r="C11" s="61"/>
      <c r="D11" s="61"/>
      <c r="F11" s="61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</row>
    <row r="12" spans="1:23" ht="19" customHeight="1" x14ac:dyDescent="0.3">
      <c r="A12" s="62" t="s">
        <v>173</v>
      </c>
      <c r="B12" s="63"/>
      <c r="C12" s="64"/>
      <c r="D12" s="64"/>
      <c r="E12" s="65"/>
      <c r="F12" s="64"/>
      <c r="G12" s="112">
        <v>110000</v>
      </c>
      <c r="H12" s="112"/>
      <c r="I12" s="112">
        <v>165000</v>
      </c>
      <c r="J12" s="24"/>
      <c r="K12" s="24">
        <v>0</v>
      </c>
      <c r="L12" s="112"/>
      <c r="M12" s="112">
        <v>11000</v>
      </c>
      <c r="N12" s="112"/>
      <c r="O12" s="112">
        <v>355991</v>
      </c>
      <c r="P12" s="112"/>
      <c r="Q12" s="24">
        <v>-905</v>
      </c>
      <c r="R12" s="24"/>
      <c r="S12" s="112">
        <f>SUM(G12:Q12)</f>
        <v>641086</v>
      </c>
      <c r="T12" s="112"/>
      <c r="U12" s="112">
        <v>0</v>
      </c>
      <c r="V12" s="112"/>
      <c r="W12" s="112">
        <f>SUM(S12:V12)</f>
        <v>641086</v>
      </c>
    </row>
    <row r="13" spans="1:23" ht="19" customHeight="1" x14ac:dyDescent="0.3">
      <c r="A13" s="63" t="s">
        <v>136</v>
      </c>
      <c r="B13" s="63"/>
      <c r="C13" s="64"/>
      <c r="D13" s="64"/>
      <c r="E13" s="65"/>
      <c r="F13" s="64"/>
      <c r="G13" s="191">
        <v>0</v>
      </c>
      <c r="H13" s="191"/>
      <c r="I13" s="191">
        <v>0</v>
      </c>
      <c r="J13" s="191"/>
      <c r="K13" s="191">
        <v>0</v>
      </c>
      <c r="L13" s="191"/>
      <c r="M13" s="191">
        <v>0</v>
      </c>
      <c r="N13" s="191"/>
      <c r="O13" s="191">
        <v>0</v>
      </c>
      <c r="P13" s="191"/>
      <c r="Q13" s="191">
        <v>0</v>
      </c>
      <c r="R13" s="191"/>
      <c r="S13" s="110">
        <f>SUM(G13:Q13)</f>
        <v>0</v>
      </c>
      <c r="T13" s="191"/>
      <c r="U13" s="191">
        <v>331333</v>
      </c>
      <c r="V13" s="191"/>
      <c r="W13" s="191">
        <f>SUM(S13:V13)</f>
        <v>331333</v>
      </c>
    </row>
    <row r="14" spans="1:23" ht="19" customHeight="1" x14ac:dyDescent="0.3">
      <c r="A14" s="62" t="s">
        <v>155</v>
      </c>
      <c r="B14" s="63"/>
      <c r="C14" s="64"/>
      <c r="D14" s="64"/>
      <c r="E14" s="65"/>
      <c r="F14" s="64"/>
      <c r="G14" s="247">
        <f>SUM(G12:G13)</f>
        <v>110000</v>
      </c>
      <c r="H14" s="246"/>
      <c r="I14" s="247">
        <f>SUM(I12:I13)</f>
        <v>165000</v>
      </c>
      <c r="J14" s="246"/>
      <c r="K14" s="247">
        <f>SUM(K12:K13)</f>
        <v>0</v>
      </c>
      <c r="L14" s="246"/>
      <c r="M14" s="247">
        <f>SUM(M12:M13)</f>
        <v>11000</v>
      </c>
      <c r="N14" s="246"/>
      <c r="O14" s="247">
        <f>SUM(O12:O13)</f>
        <v>355991</v>
      </c>
      <c r="P14" s="246"/>
      <c r="Q14" s="247">
        <f>SUM(Q12:Q13)</f>
        <v>-905</v>
      </c>
      <c r="R14" s="246"/>
      <c r="S14" s="247">
        <f>SUM(S12:S13)</f>
        <v>641086</v>
      </c>
      <c r="T14" s="246"/>
      <c r="U14" s="247">
        <f>SUM(U12:U13)</f>
        <v>331333</v>
      </c>
      <c r="V14" s="246"/>
      <c r="W14" s="247">
        <f>SUM(S14:V14)</f>
        <v>972419</v>
      </c>
    </row>
    <row r="15" spans="1:23" ht="7" customHeight="1" x14ac:dyDescent="0.3">
      <c r="A15" s="62"/>
      <c r="B15" s="63"/>
      <c r="C15" s="64"/>
      <c r="D15" s="64"/>
      <c r="E15" s="65"/>
      <c r="F15" s="64"/>
      <c r="G15" s="112"/>
      <c r="H15" s="112"/>
      <c r="I15" s="112"/>
      <c r="J15" s="24"/>
      <c r="K15" s="24"/>
      <c r="L15" s="112"/>
      <c r="M15" s="112"/>
      <c r="N15" s="112"/>
      <c r="O15" s="112"/>
      <c r="P15" s="112"/>
      <c r="Q15" s="24"/>
      <c r="R15" s="24"/>
      <c r="S15" s="112"/>
      <c r="T15" s="112"/>
      <c r="U15" s="112"/>
      <c r="V15" s="112"/>
      <c r="W15" s="112"/>
    </row>
    <row r="16" spans="1:23" ht="19.5" customHeight="1" x14ac:dyDescent="0.3">
      <c r="A16" s="66" t="s">
        <v>74</v>
      </c>
      <c r="B16" s="66"/>
      <c r="C16" s="64"/>
      <c r="D16" s="64"/>
      <c r="E16" s="65"/>
      <c r="F16" s="64"/>
      <c r="G16" s="112"/>
      <c r="H16" s="112"/>
      <c r="I16" s="112"/>
      <c r="J16" s="24"/>
      <c r="K16" s="112"/>
      <c r="L16" s="112"/>
      <c r="M16" s="112"/>
      <c r="N16" s="112"/>
      <c r="O16" s="112"/>
      <c r="P16" s="112"/>
      <c r="Q16" s="24"/>
      <c r="R16" s="24"/>
      <c r="S16" s="112"/>
      <c r="T16" s="112"/>
      <c r="U16" s="112"/>
      <c r="V16" s="112"/>
      <c r="W16" s="112"/>
    </row>
    <row r="17" spans="1:23" ht="19.5" customHeight="1" x14ac:dyDescent="0.3">
      <c r="A17" s="66"/>
      <c r="B17" s="66" t="s">
        <v>79</v>
      </c>
      <c r="C17" s="64"/>
      <c r="D17" s="64"/>
      <c r="E17" s="65"/>
      <c r="F17" s="64"/>
      <c r="G17" s="112"/>
      <c r="H17" s="112"/>
      <c r="I17" s="112"/>
      <c r="J17" s="24"/>
      <c r="K17" s="112"/>
      <c r="L17" s="112"/>
      <c r="M17" s="112"/>
      <c r="N17" s="112"/>
      <c r="O17" s="112"/>
      <c r="P17" s="112"/>
      <c r="Q17" s="24"/>
      <c r="R17" s="24"/>
      <c r="S17" s="112"/>
      <c r="T17" s="112"/>
      <c r="U17" s="112"/>
      <c r="V17" s="112"/>
      <c r="W17" s="112"/>
    </row>
    <row r="18" spans="1:23" ht="19.5" customHeight="1" x14ac:dyDescent="0.3">
      <c r="A18" s="66"/>
      <c r="B18" s="67" t="s">
        <v>131</v>
      </c>
      <c r="C18" s="64"/>
      <c r="D18" s="64"/>
      <c r="E18" s="65"/>
      <c r="F18" s="64"/>
      <c r="G18" s="112"/>
      <c r="H18" s="112"/>
      <c r="I18" s="112"/>
      <c r="J18" s="24"/>
      <c r="K18" s="112"/>
      <c r="L18" s="112"/>
      <c r="M18" s="112"/>
      <c r="N18" s="112"/>
      <c r="O18" s="112"/>
      <c r="P18" s="112"/>
      <c r="Q18" s="24"/>
      <c r="R18" s="24"/>
      <c r="S18" s="112"/>
      <c r="T18" s="112"/>
      <c r="U18" s="112"/>
      <c r="V18" s="112"/>
      <c r="W18" s="112"/>
    </row>
    <row r="19" spans="1:23" ht="19.5" customHeight="1" x14ac:dyDescent="0.3">
      <c r="A19" s="66"/>
      <c r="B19" s="67" t="s">
        <v>132</v>
      </c>
      <c r="C19" s="64"/>
      <c r="D19" s="64"/>
      <c r="E19" s="65"/>
      <c r="F19" s="64"/>
      <c r="G19" s="112"/>
      <c r="H19" s="112"/>
      <c r="I19" s="112"/>
      <c r="J19" s="24"/>
      <c r="K19" s="112"/>
      <c r="L19" s="112"/>
      <c r="M19" s="112"/>
      <c r="N19" s="112"/>
      <c r="O19" s="112"/>
      <c r="P19" s="112"/>
      <c r="Q19" s="24"/>
      <c r="R19" s="24"/>
      <c r="S19" s="112"/>
      <c r="T19" s="112"/>
      <c r="U19" s="112"/>
      <c r="V19" s="112"/>
      <c r="W19" s="112"/>
    </row>
    <row r="20" spans="1:23" ht="19.5" customHeight="1" x14ac:dyDescent="0.3">
      <c r="A20" s="66"/>
      <c r="B20" s="76" t="s">
        <v>153</v>
      </c>
      <c r="C20" s="64"/>
      <c r="D20" s="64"/>
      <c r="E20" s="128"/>
      <c r="F20" s="64"/>
      <c r="G20" s="153">
        <v>0</v>
      </c>
      <c r="H20" s="191"/>
      <c r="I20" s="153">
        <v>0</v>
      </c>
      <c r="J20" s="17"/>
      <c r="K20" s="113">
        <v>0</v>
      </c>
      <c r="L20" s="191"/>
      <c r="M20" s="153">
        <v>0</v>
      </c>
      <c r="N20" s="110"/>
      <c r="O20" s="153">
        <v>-49500</v>
      </c>
      <c r="P20" s="110"/>
      <c r="Q20" s="153">
        <v>0</v>
      </c>
      <c r="R20" s="17"/>
      <c r="S20" s="113">
        <f>SUM(G20:R20)</f>
        <v>-49500</v>
      </c>
      <c r="T20" s="110"/>
      <c r="U20" s="113">
        <v>0</v>
      </c>
      <c r="V20" s="110"/>
      <c r="W20" s="153">
        <f>SUM(S20:V20)</f>
        <v>-49500</v>
      </c>
    </row>
    <row r="21" spans="1:23" ht="19.5" customHeight="1" x14ac:dyDescent="0.3">
      <c r="A21" s="66"/>
      <c r="B21" s="67" t="s">
        <v>139</v>
      </c>
      <c r="C21" s="64"/>
      <c r="D21" s="64"/>
      <c r="E21" s="65"/>
      <c r="F21" s="64"/>
      <c r="G21" s="112"/>
      <c r="H21" s="112"/>
      <c r="I21" s="112"/>
      <c r="J21" s="24"/>
      <c r="K21" s="112"/>
      <c r="L21" s="112"/>
      <c r="M21" s="112"/>
      <c r="N21" s="112"/>
      <c r="O21" s="112"/>
      <c r="P21" s="112"/>
      <c r="Q21" s="24"/>
      <c r="R21" s="24"/>
      <c r="S21" s="112"/>
      <c r="T21" s="112"/>
      <c r="U21" s="112"/>
      <c r="V21" s="112"/>
      <c r="W21" s="112"/>
    </row>
    <row r="22" spans="1:23" ht="19.5" customHeight="1" x14ac:dyDescent="0.3">
      <c r="A22" s="66"/>
      <c r="B22" s="67" t="s">
        <v>132</v>
      </c>
      <c r="C22" s="64"/>
      <c r="D22" s="64"/>
      <c r="E22" s="65"/>
      <c r="F22" s="64"/>
      <c r="G22" s="176">
        <f>SUM(G19:G20)</f>
        <v>0</v>
      </c>
      <c r="H22" s="112"/>
      <c r="I22" s="176">
        <f>SUM(I19:I20)</f>
        <v>0</v>
      </c>
      <c r="J22" s="24"/>
      <c r="K22" s="176">
        <f>SUM(K19:K20)</f>
        <v>0</v>
      </c>
      <c r="L22" s="112"/>
      <c r="M22" s="176">
        <f>SUM(M19:M20)</f>
        <v>0</v>
      </c>
      <c r="N22" s="112"/>
      <c r="O22" s="176">
        <f>SUM(O19:O20)</f>
        <v>-49500</v>
      </c>
      <c r="P22" s="112"/>
      <c r="Q22" s="176">
        <f>SUM(Q19:Q20)</f>
        <v>0</v>
      </c>
      <c r="R22" s="24"/>
      <c r="S22" s="176">
        <f>SUM(S19:S20)</f>
        <v>-49500</v>
      </c>
      <c r="T22" s="112"/>
      <c r="U22" s="176">
        <f>SUM(U19:U20)</f>
        <v>0</v>
      </c>
      <c r="V22" s="112"/>
      <c r="W22" s="176">
        <f>SUM(W19:W20)</f>
        <v>-49500</v>
      </c>
    </row>
    <row r="23" spans="1:23" ht="19.5" hidden="1" customHeight="1" x14ac:dyDescent="0.3">
      <c r="B23" s="111" t="s">
        <v>88</v>
      </c>
      <c r="C23" s="64"/>
      <c r="D23" s="64"/>
      <c r="E23" s="128"/>
      <c r="F23" s="64"/>
      <c r="G23" s="178"/>
      <c r="H23" s="110"/>
      <c r="I23" s="178"/>
      <c r="J23" s="24"/>
      <c r="K23" s="110"/>
      <c r="L23" s="110"/>
      <c r="M23" s="178"/>
      <c r="N23" s="110"/>
      <c r="O23" s="110"/>
      <c r="P23" s="110"/>
      <c r="Q23" s="24"/>
      <c r="R23" s="24"/>
      <c r="S23" s="110"/>
      <c r="T23" s="110"/>
      <c r="U23" s="178"/>
      <c r="V23" s="110"/>
      <c r="W23" s="110"/>
    </row>
    <row r="24" spans="1:23" ht="19.5" hidden="1" customHeight="1" x14ac:dyDescent="0.3">
      <c r="B24" s="76" t="s">
        <v>89</v>
      </c>
      <c r="C24" s="64"/>
      <c r="D24" s="64"/>
      <c r="E24" s="128"/>
      <c r="F24" s="64"/>
      <c r="G24" s="178"/>
      <c r="H24" s="110"/>
      <c r="I24" s="178"/>
      <c r="J24" s="24"/>
      <c r="K24" s="110"/>
      <c r="L24" s="110"/>
      <c r="M24" s="178"/>
      <c r="N24" s="110"/>
      <c r="O24" s="110"/>
      <c r="P24" s="110"/>
      <c r="Q24" s="24"/>
      <c r="R24" s="24"/>
      <c r="S24" s="110"/>
      <c r="T24" s="110"/>
      <c r="U24" s="179"/>
      <c r="V24" s="110"/>
      <c r="W24" s="110"/>
    </row>
    <row r="25" spans="1:23" ht="19.5" hidden="1" customHeight="1" x14ac:dyDescent="0.3">
      <c r="B25" s="111"/>
      <c r="C25" s="64" t="s">
        <v>90</v>
      </c>
      <c r="D25" s="64"/>
      <c r="E25" s="128"/>
      <c r="F25" s="64"/>
      <c r="G25" s="178">
        <v>0</v>
      </c>
      <c r="H25" s="110"/>
      <c r="I25" s="178">
        <v>0</v>
      </c>
      <c r="J25" s="17"/>
      <c r="K25" s="110" t="e">
        <f>SUM(#REF!)</f>
        <v>#REF!</v>
      </c>
      <c r="L25" s="110"/>
      <c r="M25" s="178">
        <v>0</v>
      </c>
      <c r="N25" s="110"/>
      <c r="O25" s="110">
        <v>0</v>
      </c>
      <c r="P25" s="110"/>
      <c r="Q25" s="17"/>
      <c r="R25" s="17"/>
      <c r="S25" s="110" t="e">
        <f>SUM(G25:Q25)</f>
        <v>#REF!</v>
      </c>
      <c r="T25" s="110"/>
      <c r="U25" s="179"/>
      <c r="V25" s="110"/>
      <c r="W25" s="110" t="e">
        <f>S25+#REF!</f>
        <v>#REF!</v>
      </c>
    </row>
    <row r="26" spans="1:23" ht="27.5" hidden="1" customHeight="1" x14ac:dyDescent="0.3">
      <c r="B26" s="111" t="s">
        <v>91</v>
      </c>
      <c r="C26" s="64"/>
      <c r="D26" s="64"/>
      <c r="E26" s="128"/>
      <c r="F26" s="64"/>
      <c r="G26" s="116">
        <f>SUM(G25)</f>
        <v>0</v>
      </c>
      <c r="H26" s="112"/>
      <c r="I26" s="116">
        <f>SUM(I25)</f>
        <v>0</v>
      </c>
      <c r="J26" s="24"/>
      <c r="K26" s="116" t="e">
        <f>SUM(K25)</f>
        <v>#REF!</v>
      </c>
      <c r="L26" s="112"/>
      <c r="M26" s="116">
        <f>SUM(M25)</f>
        <v>0</v>
      </c>
      <c r="N26" s="112"/>
      <c r="O26" s="116">
        <f>SUM(O25)</f>
        <v>0</v>
      </c>
      <c r="P26" s="112"/>
      <c r="Q26" s="116">
        <f>SUM(Q25)</f>
        <v>0</v>
      </c>
      <c r="R26" s="24"/>
      <c r="S26" s="116" t="e">
        <f>SUM(S25)</f>
        <v>#REF!</v>
      </c>
      <c r="T26" s="112"/>
      <c r="U26" s="116">
        <f>SUM(U25)</f>
        <v>0</v>
      </c>
      <c r="V26" s="112"/>
      <c r="W26" s="116" t="e">
        <f>SUM(W25)</f>
        <v>#REF!</v>
      </c>
    </row>
    <row r="27" spans="1:23" ht="10.5" customHeight="1" x14ac:dyDescent="0.3">
      <c r="B27" s="111"/>
      <c r="C27" s="64"/>
      <c r="D27" s="64"/>
      <c r="E27" s="128"/>
      <c r="F27" s="64"/>
      <c r="G27" s="115"/>
      <c r="H27" s="112"/>
      <c r="I27" s="115"/>
      <c r="J27" s="24"/>
      <c r="K27" s="115"/>
      <c r="L27" s="112"/>
      <c r="M27" s="115"/>
      <c r="N27" s="112"/>
      <c r="O27" s="115"/>
      <c r="P27" s="112"/>
      <c r="Q27" s="115"/>
      <c r="R27" s="24"/>
      <c r="S27" s="115"/>
      <c r="T27" s="112"/>
      <c r="U27" s="115"/>
      <c r="V27" s="112"/>
      <c r="W27" s="115"/>
    </row>
    <row r="28" spans="1:23" ht="19.5" customHeight="1" x14ac:dyDescent="0.3">
      <c r="B28" s="111" t="s">
        <v>135</v>
      </c>
      <c r="C28" s="64"/>
      <c r="D28" s="64"/>
      <c r="E28" s="128"/>
      <c r="F28" s="64"/>
      <c r="G28" s="115"/>
      <c r="H28" s="112"/>
      <c r="I28" s="115"/>
      <c r="J28" s="24"/>
      <c r="K28" s="115"/>
      <c r="L28" s="112"/>
      <c r="M28" s="115"/>
      <c r="N28" s="112"/>
      <c r="O28" s="115"/>
      <c r="P28" s="112"/>
      <c r="Q28" s="115"/>
      <c r="R28" s="24"/>
      <c r="S28" s="115"/>
      <c r="T28" s="112"/>
      <c r="U28" s="115"/>
      <c r="V28" s="112"/>
      <c r="W28" s="115"/>
    </row>
    <row r="29" spans="1:23" ht="19.5" customHeight="1" x14ac:dyDescent="0.3">
      <c r="B29" s="76" t="s">
        <v>136</v>
      </c>
      <c r="C29" s="64"/>
      <c r="D29" s="64"/>
      <c r="E29" s="128"/>
      <c r="F29" s="64"/>
      <c r="G29" s="164">
        <v>94220</v>
      </c>
      <c r="H29" s="110"/>
      <c r="I29" s="164">
        <v>1177755</v>
      </c>
      <c r="J29" s="17"/>
      <c r="K29" s="164">
        <v>-944515</v>
      </c>
      <c r="L29" s="110"/>
      <c r="M29" s="164">
        <v>0</v>
      </c>
      <c r="N29" s="110"/>
      <c r="O29" s="164">
        <v>0</v>
      </c>
      <c r="P29" s="110"/>
      <c r="Q29" s="164">
        <v>0</v>
      </c>
      <c r="R29" s="24"/>
      <c r="S29" s="113">
        <f>SUM(G29:Q29)</f>
        <v>327460</v>
      </c>
      <c r="T29" s="110"/>
      <c r="U29" s="113">
        <v>-327460</v>
      </c>
      <c r="V29" s="110"/>
      <c r="W29" s="153">
        <f>SUM(S29:V29)</f>
        <v>0</v>
      </c>
    </row>
    <row r="30" spans="1:23" s="78" customFormat="1" ht="19.5" customHeight="1" x14ac:dyDescent="0.3">
      <c r="B30" s="111" t="s">
        <v>137</v>
      </c>
      <c r="C30" s="161"/>
      <c r="D30" s="161"/>
      <c r="E30" s="162"/>
      <c r="F30" s="161"/>
      <c r="G30" s="119">
        <f>SUM(G29)</f>
        <v>94220</v>
      </c>
      <c r="H30" s="112"/>
      <c r="I30" s="119">
        <f>SUM(I29)</f>
        <v>1177755</v>
      </c>
      <c r="J30" s="24"/>
      <c r="K30" s="119">
        <f>SUM(K29)</f>
        <v>-944515</v>
      </c>
      <c r="L30" s="112"/>
      <c r="M30" s="119">
        <f>SUM(M29)</f>
        <v>0</v>
      </c>
      <c r="N30" s="112"/>
      <c r="O30" s="119">
        <f>SUM(O29)</f>
        <v>0</v>
      </c>
      <c r="P30" s="112"/>
      <c r="Q30" s="119">
        <f>SUM(Q29)</f>
        <v>0</v>
      </c>
      <c r="R30" s="24"/>
      <c r="S30" s="119">
        <f>SUM(S29)</f>
        <v>327460</v>
      </c>
      <c r="T30" s="112"/>
      <c r="U30" s="119">
        <f>SUM(U29)</f>
        <v>-327460</v>
      </c>
      <c r="V30" s="112"/>
      <c r="W30" s="119">
        <f>SUM(W29)</f>
        <v>0</v>
      </c>
    </row>
    <row r="31" spans="1:23" ht="8.5" customHeight="1" x14ac:dyDescent="0.3">
      <c r="B31" s="111"/>
      <c r="C31" s="64"/>
      <c r="D31" s="64"/>
      <c r="E31" s="128"/>
      <c r="F31" s="64"/>
      <c r="G31" s="115"/>
      <c r="H31" s="112"/>
      <c r="I31" s="115"/>
      <c r="J31" s="24"/>
      <c r="K31" s="115"/>
      <c r="L31" s="112"/>
      <c r="M31" s="115"/>
      <c r="N31" s="112"/>
      <c r="O31" s="115"/>
      <c r="P31" s="112"/>
      <c r="Q31" s="115"/>
      <c r="R31" s="24"/>
      <c r="S31" s="115"/>
      <c r="T31" s="112"/>
      <c r="U31" s="115"/>
      <c r="V31" s="112"/>
      <c r="W31" s="115"/>
    </row>
    <row r="32" spans="1:23" ht="19.5" customHeight="1" x14ac:dyDescent="0.3">
      <c r="A32" s="44" t="s">
        <v>81</v>
      </c>
      <c r="D32" s="64"/>
      <c r="E32" s="128"/>
      <c r="F32" s="64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</row>
    <row r="33" spans="1:23" ht="19.5" customHeight="1" x14ac:dyDescent="0.3">
      <c r="A33" s="73"/>
      <c r="B33" s="70" t="s">
        <v>100</v>
      </c>
      <c r="D33" s="111"/>
      <c r="E33" s="128"/>
      <c r="F33" s="64"/>
      <c r="G33" s="119">
        <f>G30+G22</f>
        <v>94220</v>
      </c>
      <c r="H33" s="115"/>
      <c r="I33" s="119">
        <f>I30+I22</f>
        <v>1177755</v>
      </c>
      <c r="J33" s="115"/>
      <c r="K33" s="119">
        <f>K30+K22</f>
        <v>-944515</v>
      </c>
      <c r="L33" s="115"/>
      <c r="M33" s="119">
        <f>M30+M22</f>
        <v>0</v>
      </c>
      <c r="N33" s="115"/>
      <c r="O33" s="119">
        <f>O30+O22</f>
        <v>-49500</v>
      </c>
      <c r="P33" s="115"/>
      <c r="Q33" s="119">
        <f>Q30+Q22</f>
        <v>0</v>
      </c>
      <c r="R33" s="115"/>
      <c r="S33" s="119">
        <f>S30+S22</f>
        <v>277960</v>
      </c>
      <c r="T33" s="115"/>
      <c r="U33" s="119">
        <f>U30+U22</f>
        <v>-327460</v>
      </c>
      <c r="V33" s="115"/>
      <c r="W33" s="119">
        <f>W30+W22</f>
        <v>-49500</v>
      </c>
    </row>
    <row r="34" spans="1:23" ht="7" customHeight="1" x14ac:dyDescent="0.3">
      <c r="A34" s="73"/>
      <c r="B34" s="111"/>
      <c r="D34" s="111"/>
      <c r="E34" s="128"/>
      <c r="F34" s="64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</row>
    <row r="35" spans="1:23" ht="19" customHeight="1" x14ac:dyDescent="0.3">
      <c r="A35" s="117" t="s">
        <v>165</v>
      </c>
      <c r="B35" s="114"/>
      <c r="C35" s="64"/>
      <c r="D35" s="64"/>
      <c r="E35" s="128"/>
      <c r="F35" s="64"/>
      <c r="G35" s="181"/>
      <c r="H35" s="180"/>
      <c r="I35" s="181"/>
      <c r="J35" s="180"/>
      <c r="K35" s="181"/>
      <c r="L35" s="180"/>
      <c r="M35" s="181"/>
      <c r="N35" s="180"/>
      <c r="O35" s="181"/>
      <c r="P35" s="180"/>
      <c r="Q35" s="181"/>
      <c r="R35" s="180"/>
      <c r="S35" s="181"/>
      <c r="T35" s="180"/>
      <c r="U35" s="181"/>
      <c r="V35" s="180"/>
      <c r="W35" s="181"/>
    </row>
    <row r="36" spans="1:23" ht="19" customHeight="1" x14ac:dyDescent="0.3">
      <c r="A36" s="46"/>
      <c r="B36" s="76" t="s">
        <v>98</v>
      </c>
      <c r="C36" s="76"/>
      <c r="D36" s="118"/>
      <c r="E36" s="128"/>
      <c r="F36" s="64"/>
      <c r="G36" s="178">
        <v>0</v>
      </c>
      <c r="H36" s="110"/>
      <c r="I36" s="178">
        <v>0</v>
      </c>
      <c r="J36" s="17"/>
      <c r="K36" s="250">
        <v>0</v>
      </c>
      <c r="L36" s="110"/>
      <c r="M36" s="178">
        <v>0</v>
      </c>
      <c r="N36" s="110"/>
      <c r="O36" s="110">
        <f>'PL-5-8'!I106</f>
        <v>-21665</v>
      </c>
      <c r="P36" s="110"/>
      <c r="Q36" s="17">
        <v>0</v>
      </c>
      <c r="R36" s="17">
        <v>0</v>
      </c>
      <c r="S36" s="110">
        <f>SUM(G36:Q36)</f>
        <v>-21665</v>
      </c>
      <c r="T36" s="110"/>
      <c r="U36" s="17">
        <f>'PL-5-8'!I108</f>
        <v>-3873</v>
      </c>
      <c r="V36" s="110"/>
      <c r="W36" s="110">
        <f>SUM(S36:V36)</f>
        <v>-25538</v>
      </c>
    </row>
    <row r="37" spans="1:23" ht="19" customHeight="1" x14ac:dyDescent="0.3">
      <c r="A37" s="46"/>
      <c r="B37" s="76" t="s">
        <v>117</v>
      </c>
      <c r="C37" s="76"/>
      <c r="D37" s="118"/>
      <c r="E37" s="128"/>
      <c r="F37" s="64"/>
      <c r="G37" s="164">
        <v>0</v>
      </c>
      <c r="H37" s="110"/>
      <c r="I37" s="164">
        <v>0</v>
      </c>
      <c r="J37" s="17"/>
      <c r="K37" s="164">
        <v>0</v>
      </c>
      <c r="L37" s="110"/>
      <c r="M37" s="164">
        <v>0</v>
      </c>
      <c r="N37" s="110"/>
      <c r="O37" s="182">
        <f>'PL-5-8'!I140-'PL-5-8'!I106</f>
        <v>1080</v>
      </c>
      <c r="P37" s="110"/>
      <c r="Q37" s="164">
        <v>0</v>
      </c>
      <c r="R37" s="17">
        <v>0</v>
      </c>
      <c r="S37" s="110">
        <f>SUM(G37:Q37)</f>
        <v>1080</v>
      </c>
      <c r="T37" s="110"/>
      <c r="U37" s="113">
        <v>0</v>
      </c>
      <c r="V37" s="110"/>
      <c r="W37" s="110">
        <f>SUM(S37:V37)</f>
        <v>1080</v>
      </c>
    </row>
    <row r="38" spans="1:23" ht="19" customHeight="1" x14ac:dyDescent="0.3">
      <c r="A38" s="117" t="s">
        <v>113</v>
      </c>
      <c r="B38" s="76"/>
      <c r="C38" s="76"/>
      <c r="D38" s="118"/>
      <c r="E38" s="128"/>
      <c r="F38" s="64"/>
      <c r="G38" s="119">
        <f>SUM(G36:G37)</f>
        <v>0</v>
      </c>
      <c r="H38" s="110">
        <f t="shared" ref="H38" si="0">SUM(H36)</f>
        <v>0</v>
      </c>
      <c r="I38" s="119">
        <f>SUM(I36:I37)</f>
        <v>0</v>
      </c>
      <c r="J38" s="17">
        <f t="shared" ref="J38" si="1">SUM(J36)</f>
        <v>0</v>
      </c>
      <c r="K38" s="119">
        <f>SUM(K36:K37)</f>
        <v>0</v>
      </c>
      <c r="L38" s="110">
        <f t="shared" ref="L38" si="2">SUM(L36)</f>
        <v>0</v>
      </c>
      <c r="M38" s="119">
        <f>SUM(M36:M37)</f>
        <v>0</v>
      </c>
      <c r="N38" s="110">
        <f t="shared" ref="N38" si="3">SUM(N36)</f>
        <v>0</v>
      </c>
      <c r="O38" s="183">
        <f>SUM(O36:O37)</f>
        <v>-20585</v>
      </c>
      <c r="P38" s="110">
        <f t="shared" ref="P38" si="4">SUM(P36)</f>
        <v>0</v>
      </c>
      <c r="Q38" s="119">
        <f>SUM(Q36:Q37)</f>
        <v>0</v>
      </c>
      <c r="R38" s="17">
        <f t="shared" ref="R38" si="5">SUM(R36)</f>
        <v>0</v>
      </c>
      <c r="S38" s="183">
        <f>SUM(S36:S37)</f>
        <v>-20585</v>
      </c>
      <c r="T38" s="110">
        <f t="shared" ref="T38:V38" si="6">SUM(T36)</f>
        <v>0</v>
      </c>
      <c r="U38" s="119">
        <f>SUM(U36:U37)</f>
        <v>-3873</v>
      </c>
      <c r="V38" s="110">
        <f t="shared" si="6"/>
        <v>0</v>
      </c>
      <c r="W38" s="183">
        <f>SUM(W36:W37)</f>
        <v>-24458</v>
      </c>
    </row>
    <row r="39" spans="1:23" ht="7" hidden="1" customHeight="1" x14ac:dyDescent="0.3">
      <c r="A39" s="117"/>
      <c r="B39" s="76"/>
      <c r="C39" s="76"/>
      <c r="D39" s="118"/>
      <c r="E39" s="128"/>
      <c r="F39" s="64"/>
      <c r="G39" s="115"/>
      <c r="H39" s="110"/>
      <c r="I39" s="115"/>
      <c r="J39" s="17"/>
      <c r="K39" s="112"/>
      <c r="L39" s="110"/>
      <c r="M39" s="115"/>
      <c r="N39" s="110"/>
      <c r="O39" s="112"/>
      <c r="P39" s="110"/>
      <c r="Q39" s="115"/>
      <c r="R39" s="17"/>
      <c r="S39" s="112"/>
      <c r="T39" s="110"/>
      <c r="U39" s="115"/>
      <c r="V39" s="110"/>
      <c r="W39" s="112"/>
    </row>
    <row r="40" spans="1:23" ht="10" customHeight="1" x14ac:dyDescent="0.3">
      <c r="A40" s="117"/>
      <c r="B40" s="76"/>
      <c r="C40" s="76"/>
      <c r="D40" s="118"/>
      <c r="E40" s="128"/>
      <c r="F40" s="64"/>
      <c r="G40" s="115"/>
      <c r="H40" s="110"/>
      <c r="I40" s="115"/>
      <c r="J40" s="17"/>
      <c r="K40" s="112"/>
      <c r="L40" s="110"/>
      <c r="M40" s="115"/>
      <c r="N40" s="110"/>
      <c r="O40" s="112"/>
      <c r="P40" s="110"/>
      <c r="Q40" s="115"/>
      <c r="R40" s="17"/>
      <c r="S40" s="112"/>
      <c r="T40" s="110"/>
      <c r="U40" s="115"/>
      <c r="V40" s="110"/>
      <c r="W40" s="112"/>
    </row>
    <row r="41" spans="1:23" ht="19" customHeight="1" thickBot="1" x14ac:dyDescent="0.35">
      <c r="A41" s="62" t="s">
        <v>128</v>
      </c>
      <c r="B41" s="66"/>
      <c r="C41" s="64"/>
      <c r="D41" s="64"/>
      <c r="E41" s="65"/>
      <c r="F41" s="64"/>
      <c r="G41" s="185">
        <f>G38+G33+G14</f>
        <v>204220</v>
      </c>
      <c r="H41" s="112"/>
      <c r="I41" s="185">
        <f>I38+I33+I14</f>
        <v>1342755</v>
      </c>
      <c r="J41" s="112"/>
      <c r="K41" s="185">
        <f>K38+K33+K14</f>
        <v>-944515</v>
      </c>
      <c r="L41" s="112"/>
      <c r="M41" s="185">
        <f>M38+M33+M14</f>
        <v>11000</v>
      </c>
      <c r="N41" s="112"/>
      <c r="O41" s="185">
        <f>O38+O33+O14</f>
        <v>285906</v>
      </c>
      <c r="P41" s="112"/>
      <c r="Q41" s="185">
        <f>Q38+Q33+Q14</f>
        <v>-905</v>
      </c>
      <c r="R41" s="112"/>
      <c r="S41" s="185">
        <f>S38+S33+S14</f>
        <v>898461</v>
      </c>
      <c r="T41" s="112"/>
      <c r="U41" s="185">
        <f>U38+U33+U14</f>
        <v>0</v>
      </c>
      <c r="V41" s="112"/>
      <c r="W41" s="185">
        <f>W38+W33+W14</f>
        <v>898461</v>
      </c>
    </row>
    <row r="42" spans="1:23" ht="20.25" customHeight="1" thickTop="1" x14ac:dyDescent="0.3"/>
    <row r="43" spans="1:23" s="6" customFormat="1" ht="19.5" customHeight="1" x14ac:dyDescent="0.35">
      <c r="A43" s="22" t="s">
        <v>106</v>
      </c>
      <c r="B43" s="2"/>
      <c r="C43" s="2"/>
      <c r="D43" s="2"/>
      <c r="E43" s="49"/>
      <c r="F43" s="2"/>
      <c r="G43" s="2"/>
      <c r="H43" s="5"/>
      <c r="I43" s="2"/>
      <c r="J43" s="50"/>
      <c r="K43" s="4"/>
      <c r="L43" s="5"/>
      <c r="M43" s="2"/>
      <c r="N43" s="5"/>
      <c r="O43" s="4"/>
      <c r="P43" s="50"/>
      <c r="Q43" s="4"/>
      <c r="R43" s="50"/>
      <c r="S43" s="4"/>
      <c r="T43" s="50"/>
      <c r="U43" s="4"/>
      <c r="V43" s="50"/>
      <c r="W43" s="31"/>
    </row>
    <row r="44" spans="1:23" ht="19.5" customHeight="1" x14ac:dyDescent="0.3">
      <c r="A44" s="7" t="s">
        <v>168</v>
      </c>
      <c r="B44" s="5"/>
      <c r="C44" s="5"/>
      <c r="D44" s="5"/>
      <c r="E44" s="49"/>
      <c r="F44" s="5"/>
      <c r="G44" s="5"/>
      <c r="H44" s="5"/>
      <c r="I44" s="5"/>
      <c r="J44" s="50"/>
      <c r="K44" s="50"/>
      <c r="L44" s="5"/>
      <c r="M44" s="5"/>
      <c r="N44" s="5"/>
      <c r="O44" s="50"/>
      <c r="P44" s="50"/>
      <c r="Q44" s="50"/>
      <c r="R44" s="50"/>
      <c r="S44" s="50"/>
      <c r="T44" s="50"/>
      <c r="U44" s="50"/>
      <c r="V44" s="50"/>
      <c r="W44" s="31"/>
    </row>
    <row r="45" spans="1:23" ht="19.5" customHeight="1" x14ac:dyDescent="0.3">
      <c r="G45" s="309" t="s">
        <v>50</v>
      </c>
      <c r="H45" s="309"/>
      <c r="I45" s="309"/>
      <c r="J45" s="309"/>
      <c r="K45" s="309"/>
      <c r="L45" s="309"/>
      <c r="M45" s="309"/>
      <c r="N45" s="309"/>
      <c r="O45" s="309"/>
      <c r="P45" s="309"/>
      <c r="Q45" s="309"/>
      <c r="R45" s="309"/>
      <c r="S45" s="309"/>
      <c r="T45" s="309"/>
      <c r="U45" s="309"/>
      <c r="V45" s="309"/>
      <c r="W45" s="309"/>
    </row>
    <row r="46" spans="1:23" ht="19.5" customHeight="1" x14ac:dyDescent="0.3">
      <c r="G46" s="254"/>
      <c r="H46" s="254"/>
      <c r="I46" s="254"/>
      <c r="J46" s="254"/>
      <c r="K46" s="254"/>
      <c r="L46" s="254"/>
      <c r="M46" s="254"/>
      <c r="N46" s="254"/>
      <c r="O46" s="254"/>
      <c r="P46" s="254"/>
      <c r="Q46" s="60" t="s">
        <v>154</v>
      </c>
      <c r="S46" s="254"/>
      <c r="T46" s="254"/>
      <c r="U46" s="254"/>
      <c r="V46" s="254"/>
      <c r="W46" s="254"/>
    </row>
    <row r="47" spans="1:23" ht="19.5" customHeight="1" x14ac:dyDescent="0.3">
      <c r="G47" s="254"/>
      <c r="H47" s="254"/>
      <c r="I47" s="254"/>
      <c r="J47" s="254"/>
      <c r="K47" s="254"/>
      <c r="L47" s="254"/>
      <c r="M47" s="310" t="s">
        <v>37</v>
      </c>
      <c r="N47" s="310"/>
      <c r="O47" s="310"/>
      <c r="P47" s="57"/>
      <c r="Q47" s="311" t="s">
        <v>87</v>
      </c>
      <c r="R47" s="311"/>
      <c r="S47" s="254"/>
      <c r="T47" s="254"/>
      <c r="U47" s="254"/>
      <c r="V47" s="254"/>
      <c r="W47" s="254"/>
    </row>
    <row r="48" spans="1:23" ht="19.5" customHeight="1" x14ac:dyDescent="0.3">
      <c r="G48" s="254"/>
      <c r="H48" s="254"/>
      <c r="I48" s="254"/>
      <c r="J48" s="254"/>
      <c r="K48" s="154" t="s">
        <v>171</v>
      </c>
      <c r="L48" s="254"/>
      <c r="N48" s="11"/>
      <c r="P48" s="11"/>
      <c r="R48" s="11"/>
      <c r="S48" s="58" t="s">
        <v>53</v>
      </c>
      <c r="T48" s="254"/>
      <c r="U48" s="254"/>
      <c r="V48" s="254"/>
      <c r="W48" s="254"/>
    </row>
    <row r="49" spans="1:23" ht="19.5" customHeight="1" x14ac:dyDescent="0.3">
      <c r="A49" s="52"/>
      <c r="B49" s="52"/>
      <c r="C49" s="52"/>
      <c r="D49" s="52"/>
      <c r="E49" s="53"/>
      <c r="F49" s="52"/>
      <c r="G49" s="54" t="s">
        <v>51</v>
      </c>
      <c r="H49" s="55"/>
      <c r="I49" s="54" t="s">
        <v>52</v>
      </c>
      <c r="J49" s="56"/>
      <c r="K49" s="54" t="s">
        <v>172</v>
      </c>
      <c r="L49" s="56"/>
      <c r="N49" s="11"/>
      <c r="P49" s="11"/>
      <c r="R49" s="11"/>
      <c r="S49" s="54" t="s">
        <v>78</v>
      </c>
      <c r="T49" s="57"/>
      <c r="U49" s="58" t="s">
        <v>145</v>
      </c>
      <c r="V49" s="57"/>
      <c r="W49" s="59" t="s">
        <v>54</v>
      </c>
    </row>
    <row r="50" spans="1:23" ht="19.5" customHeight="1" x14ac:dyDescent="0.3">
      <c r="A50" s="52"/>
      <c r="B50" s="52"/>
      <c r="C50" s="52"/>
      <c r="D50" s="52"/>
      <c r="E50" s="53"/>
      <c r="F50" s="52"/>
      <c r="G50" s="54" t="s">
        <v>99</v>
      </c>
      <c r="H50" s="55"/>
      <c r="I50" s="54" t="s">
        <v>55</v>
      </c>
      <c r="J50" s="54"/>
      <c r="K50" s="54" t="s">
        <v>133</v>
      </c>
      <c r="L50" s="56"/>
      <c r="M50" s="54" t="s">
        <v>38</v>
      </c>
      <c r="N50" s="53"/>
      <c r="P50" s="57"/>
      <c r="Q50" s="54" t="s">
        <v>85</v>
      </c>
      <c r="R50" s="54"/>
      <c r="S50" s="60" t="s">
        <v>167</v>
      </c>
      <c r="T50" s="57"/>
      <c r="U50" s="54" t="s">
        <v>146</v>
      </c>
      <c r="V50" s="57"/>
      <c r="W50" s="59" t="s">
        <v>56</v>
      </c>
    </row>
    <row r="51" spans="1:23" ht="19.5" customHeight="1" x14ac:dyDescent="0.3">
      <c r="A51" s="52"/>
      <c r="B51" s="52"/>
      <c r="C51" s="52"/>
      <c r="D51" s="52"/>
      <c r="E51" s="53"/>
      <c r="F51" s="52"/>
      <c r="G51" s="54" t="s">
        <v>57</v>
      </c>
      <c r="H51" s="55"/>
      <c r="I51" s="54" t="s">
        <v>20</v>
      </c>
      <c r="J51" s="154"/>
      <c r="K51" s="54" t="s">
        <v>134</v>
      </c>
      <c r="L51" s="56"/>
      <c r="M51" s="54" t="s">
        <v>39</v>
      </c>
      <c r="N51" s="53"/>
      <c r="O51" s="54" t="s">
        <v>40</v>
      </c>
      <c r="P51" s="57"/>
      <c r="Q51" s="60" t="s">
        <v>86</v>
      </c>
      <c r="R51" s="154"/>
      <c r="S51" s="60" t="s">
        <v>166</v>
      </c>
      <c r="T51" s="57"/>
      <c r="U51" s="54" t="s">
        <v>144</v>
      </c>
      <c r="V51" s="57"/>
      <c r="W51" s="60" t="s">
        <v>58</v>
      </c>
    </row>
    <row r="52" spans="1:23" s="13" customFormat="1" ht="19.5" customHeight="1" x14ac:dyDescent="0.3">
      <c r="A52" s="54"/>
      <c r="B52" s="54"/>
      <c r="C52" s="61"/>
      <c r="D52" s="61"/>
      <c r="F52" s="61"/>
      <c r="G52" s="312" t="s">
        <v>8</v>
      </c>
      <c r="H52" s="312"/>
      <c r="I52" s="312"/>
      <c r="J52" s="312"/>
      <c r="K52" s="312"/>
      <c r="L52" s="312"/>
      <c r="M52" s="312"/>
      <c r="N52" s="312"/>
      <c r="O52" s="312"/>
      <c r="P52" s="312"/>
      <c r="Q52" s="312"/>
      <c r="R52" s="312"/>
      <c r="S52" s="312"/>
      <c r="T52" s="312"/>
      <c r="U52" s="312"/>
      <c r="V52" s="312"/>
      <c r="W52" s="312"/>
    </row>
    <row r="53" spans="1:23" s="13" customFormat="1" ht="19.5" customHeight="1" x14ac:dyDescent="0.3">
      <c r="A53" s="245" t="s">
        <v>196</v>
      </c>
      <c r="B53" s="54"/>
      <c r="C53" s="61"/>
      <c r="D53" s="61"/>
      <c r="F53" s="61"/>
      <c r="G53" s="255"/>
      <c r="H53" s="255"/>
      <c r="I53" s="255"/>
      <c r="J53" s="255"/>
      <c r="K53" s="255"/>
      <c r="L53" s="255"/>
      <c r="M53" s="255"/>
      <c r="N53" s="255"/>
      <c r="O53" s="255"/>
      <c r="P53" s="255"/>
      <c r="Q53" s="255"/>
      <c r="R53" s="255"/>
      <c r="S53" s="255"/>
      <c r="T53" s="255"/>
      <c r="U53" s="255"/>
      <c r="V53" s="255"/>
      <c r="W53" s="255"/>
    </row>
    <row r="54" spans="1:23" ht="19" customHeight="1" x14ac:dyDescent="0.3">
      <c r="A54" s="62" t="s">
        <v>198</v>
      </c>
      <c r="B54" s="63"/>
      <c r="C54" s="64"/>
      <c r="D54" s="64"/>
      <c r="E54" s="65"/>
      <c r="F54" s="64"/>
      <c r="G54" s="112">
        <v>204220</v>
      </c>
      <c r="H54" s="112"/>
      <c r="I54" s="112">
        <v>1342754</v>
      </c>
      <c r="J54" s="24"/>
      <c r="K54" s="24">
        <v>-944516</v>
      </c>
      <c r="L54" s="112"/>
      <c r="M54" s="112">
        <v>11000</v>
      </c>
      <c r="N54" s="112"/>
      <c r="O54" s="112">
        <v>304046</v>
      </c>
      <c r="P54" s="112"/>
      <c r="Q54" s="24">
        <v>-905</v>
      </c>
      <c r="R54" s="24"/>
      <c r="S54" s="112">
        <v>916599</v>
      </c>
      <c r="T54" s="112"/>
      <c r="U54" s="112">
        <v>0</v>
      </c>
      <c r="V54" s="112"/>
      <c r="W54" s="112">
        <v>916599</v>
      </c>
    </row>
    <row r="55" spans="1:23" ht="7" customHeight="1" x14ac:dyDescent="0.3">
      <c r="A55" s="62"/>
      <c r="B55" s="63"/>
      <c r="C55" s="64"/>
      <c r="D55" s="64"/>
      <c r="E55" s="65"/>
      <c r="F55" s="64"/>
      <c r="G55" s="112"/>
      <c r="H55" s="112"/>
      <c r="I55" s="112"/>
      <c r="J55" s="24"/>
      <c r="K55" s="24"/>
      <c r="L55" s="112"/>
      <c r="M55" s="112"/>
      <c r="N55" s="112"/>
      <c r="O55" s="112"/>
      <c r="P55" s="112"/>
      <c r="Q55" s="24"/>
      <c r="R55" s="24"/>
      <c r="S55" s="112"/>
      <c r="T55" s="112"/>
      <c r="U55" s="112"/>
      <c r="V55" s="112"/>
      <c r="W55" s="112"/>
    </row>
    <row r="56" spans="1:23" ht="19.5" hidden="1" customHeight="1" x14ac:dyDescent="0.3">
      <c r="A56" s="66" t="s">
        <v>74</v>
      </c>
      <c r="B56" s="66"/>
      <c r="C56" s="64"/>
      <c r="D56" s="64"/>
      <c r="E56" s="65"/>
      <c r="F56" s="64"/>
      <c r="G56" s="112"/>
      <c r="H56" s="112"/>
      <c r="I56" s="112"/>
      <c r="J56" s="24"/>
      <c r="K56" s="112"/>
      <c r="L56" s="112"/>
      <c r="M56" s="112"/>
      <c r="N56" s="112"/>
      <c r="O56" s="112"/>
      <c r="P56" s="112"/>
      <c r="Q56" s="24"/>
      <c r="R56" s="24"/>
      <c r="S56" s="112"/>
      <c r="T56" s="112"/>
      <c r="U56" s="112"/>
      <c r="V56" s="112"/>
      <c r="W56" s="112"/>
    </row>
    <row r="57" spans="1:23" ht="19.5" hidden="1" customHeight="1" x14ac:dyDescent="0.3">
      <c r="A57" s="66"/>
      <c r="B57" s="66" t="s">
        <v>79</v>
      </c>
      <c r="C57" s="64"/>
      <c r="D57" s="64"/>
      <c r="E57" s="65"/>
      <c r="F57" s="64"/>
      <c r="G57" s="112"/>
      <c r="H57" s="112"/>
      <c r="I57" s="112"/>
      <c r="J57" s="24"/>
      <c r="K57" s="112"/>
      <c r="L57" s="112"/>
      <c r="M57" s="112"/>
      <c r="N57" s="112"/>
      <c r="O57" s="112"/>
      <c r="P57" s="112"/>
      <c r="Q57" s="24"/>
      <c r="R57" s="24"/>
      <c r="S57" s="112"/>
      <c r="T57" s="112"/>
      <c r="U57" s="112"/>
      <c r="V57" s="112"/>
      <c r="W57" s="112"/>
    </row>
    <row r="58" spans="1:23" ht="19.5" hidden="1" customHeight="1" x14ac:dyDescent="0.3">
      <c r="A58" s="66"/>
      <c r="B58" s="67" t="s">
        <v>131</v>
      </c>
      <c r="C58" s="64"/>
      <c r="D58" s="64"/>
      <c r="E58" s="65"/>
      <c r="F58" s="64"/>
      <c r="G58" s="112"/>
      <c r="H58" s="112"/>
      <c r="I58" s="112"/>
      <c r="J58" s="24"/>
      <c r="K58" s="112"/>
      <c r="L58" s="112"/>
      <c r="M58" s="112"/>
      <c r="N58" s="112"/>
      <c r="O58" s="112"/>
      <c r="P58" s="112"/>
      <c r="Q58" s="24"/>
      <c r="R58" s="24"/>
      <c r="S58" s="112"/>
      <c r="T58" s="112"/>
      <c r="U58" s="112"/>
      <c r="V58" s="112"/>
      <c r="W58" s="112"/>
    </row>
    <row r="59" spans="1:23" ht="19.5" hidden="1" customHeight="1" x14ac:dyDescent="0.3">
      <c r="A59" s="66"/>
      <c r="B59" s="67" t="s">
        <v>132</v>
      </c>
      <c r="C59" s="64"/>
      <c r="D59" s="64"/>
      <c r="E59" s="65"/>
      <c r="F59" s="64"/>
      <c r="G59" s="112"/>
      <c r="H59" s="112"/>
      <c r="I59" s="112"/>
      <c r="J59" s="24"/>
      <c r="K59" s="112"/>
      <c r="L59" s="112"/>
      <c r="M59" s="112"/>
      <c r="N59" s="112"/>
      <c r="O59" s="112"/>
      <c r="P59" s="112"/>
      <c r="Q59" s="24"/>
      <c r="R59" s="24"/>
      <c r="S59" s="112"/>
      <c r="T59" s="112"/>
      <c r="U59" s="112"/>
      <c r="V59" s="112"/>
      <c r="W59" s="112"/>
    </row>
    <row r="60" spans="1:23" ht="19.5" hidden="1" customHeight="1" x14ac:dyDescent="0.3">
      <c r="A60" s="66"/>
      <c r="B60" s="76" t="s">
        <v>153</v>
      </c>
      <c r="C60" s="64"/>
      <c r="D60" s="64"/>
      <c r="E60" s="128"/>
      <c r="F60" s="64"/>
      <c r="G60" s="153"/>
      <c r="H60" s="191"/>
      <c r="I60" s="153"/>
      <c r="J60" s="17"/>
      <c r="K60" s="113"/>
      <c r="L60" s="191"/>
      <c r="M60" s="153"/>
      <c r="N60" s="110"/>
      <c r="O60" s="153"/>
      <c r="P60" s="110"/>
      <c r="Q60" s="153"/>
      <c r="R60" s="17"/>
      <c r="S60" s="113"/>
      <c r="T60" s="110"/>
      <c r="U60" s="113"/>
      <c r="V60" s="110"/>
      <c r="W60" s="153"/>
    </row>
    <row r="61" spans="1:23" ht="19.5" hidden="1" customHeight="1" x14ac:dyDescent="0.3">
      <c r="A61" s="66"/>
      <c r="B61" s="67" t="s">
        <v>139</v>
      </c>
      <c r="C61" s="64"/>
      <c r="D61" s="64"/>
      <c r="E61" s="65"/>
      <c r="F61" s="64"/>
      <c r="G61" s="112"/>
      <c r="H61" s="112"/>
      <c r="I61" s="112"/>
      <c r="J61" s="24"/>
      <c r="K61" s="112"/>
      <c r="L61" s="112"/>
      <c r="M61" s="112"/>
      <c r="N61" s="112"/>
      <c r="O61" s="112"/>
      <c r="P61" s="112"/>
      <c r="Q61" s="24"/>
      <c r="R61" s="24"/>
      <c r="S61" s="112"/>
      <c r="T61" s="112"/>
      <c r="U61" s="112"/>
      <c r="V61" s="112"/>
      <c r="W61" s="112"/>
    </row>
    <row r="62" spans="1:23" ht="19.5" hidden="1" customHeight="1" x14ac:dyDescent="0.3">
      <c r="A62" s="66"/>
      <c r="B62" s="67" t="s">
        <v>132</v>
      </c>
      <c r="C62" s="64"/>
      <c r="D62" s="64"/>
      <c r="E62" s="65"/>
      <c r="F62" s="64"/>
      <c r="G62" s="176">
        <f>SUM(G59:G60)</f>
        <v>0</v>
      </c>
      <c r="H62" s="112"/>
      <c r="I62" s="176">
        <f>SUM(I59:I60)</f>
        <v>0</v>
      </c>
      <c r="J62" s="24"/>
      <c r="K62" s="176">
        <f>SUM(K59:K60)</f>
        <v>0</v>
      </c>
      <c r="L62" s="112"/>
      <c r="M62" s="176">
        <f>SUM(M59:M60)</f>
        <v>0</v>
      </c>
      <c r="N62" s="112"/>
      <c r="O62" s="176">
        <f>SUM(O59:O60)</f>
        <v>0</v>
      </c>
      <c r="P62" s="112"/>
      <c r="Q62" s="176">
        <f>SUM(Q59:Q60)</f>
        <v>0</v>
      </c>
      <c r="R62" s="24"/>
      <c r="S62" s="176">
        <f>SUM(S59:S60)</f>
        <v>0</v>
      </c>
      <c r="T62" s="112"/>
      <c r="U62" s="176">
        <f>SUM(U59:U60)</f>
        <v>0</v>
      </c>
      <c r="V62" s="112"/>
      <c r="W62" s="176">
        <f>SUM(W59:W60)</f>
        <v>0</v>
      </c>
    </row>
    <row r="63" spans="1:23" ht="19.5" hidden="1" customHeight="1" x14ac:dyDescent="0.3">
      <c r="B63" s="111" t="s">
        <v>88</v>
      </c>
      <c r="C63" s="64"/>
      <c r="D63" s="64"/>
      <c r="E63" s="128"/>
      <c r="F63" s="64"/>
      <c r="G63" s="178"/>
      <c r="H63" s="110"/>
      <c r="I63" s="178"/>
      <c r="J63" s="24"/>
      <c r="K63" s="110"/>
      <c r="L63" s="110"/>
      <c r="M63" s="178"/>
      <c r="N63" s="110"/>
      <c r="O63" s="110"/>
      <c r="P63" s="110"/>
      <c r="Q63" s="24"/>
      <c r="R63" s="24"/>
      <c r="S63" s="110"/>
      <c r="T63" s="110"/>
      <c r="U63" s="178"/>
      <c r="V63" s="110"/>
      <c r="W63" s="110"/>
    </row>
    <row r="64" spans="1:23" ht="19.5" hidden="1" customHeight="1" x14ac:dyDescent="0.3">
      <c r="B64" s="76" t="s">
        <v>89</v>
      </c>
      <c r="C64" s="64"/>
      <c r="D64" s="64"/>
      <c r="E64" s="128"/>
      <c r="F64" s="64"/>
      <c r="G64" s="178"/>
      <c r="H64" s="110"/>
      <c r="I64" s="178"/>
      <c r="J64" s="24"/>
      <c r="K64" s="110"/>
      <c r="L64" s="110"/>
      <c r="M64" s="178"/>
      <c r="N64" s="110"/>
      <c r="O64" s="110"/>
      <c r="P64" s="110"/>
      <c r="Q64" s="24"/>
      <c r="R64" s="24"/>
      <c r="S64" s="110"/>
      <c r="T64" s="110"/>
      <c r="U64" s="179"/>
      <c r="V64" s="110"/>
      <c r="W64" s="110"/>
    </row>
    <row r="65" spans="1:23" ht="19.5" hidden="1" customHeight="1" x14ac:dyDescent="0.3">
      <c r="B65" s="111"/>
      <c r="C65" s="64" t="s">
        <v>90</v>
      </c>
      <c r="D65" s="64"/>
      <c r="E65" s="128"/>
      <c r="F65" s="64"/>
      <c r="G65" s="178">
        <v>0</v>
      </c>
      <c r="H65" s="110"/>
      <c r="I65" s="178">
        <v>0</v>
      </c>
      <c r="J65" s="17"/>
      <c r="K65" s="110" t="e">
        <f>SUM(#REF!)</f>
        <v>#REF!</v>
      </c>
      <c r="L65" s="110"/>
      <c r="M65" s="178">
        <v>0</v>
      </c>
      <c r="N65" s="110"/>
      <c r="O65" s="110">
        <v>0</v>
      </c>
      <c r="P65" s="110"/>
      <c r="Q65" s="17"/>
      <c r="R65" s="17"/>
      <c r="S65" s="110" t="e">
        <f>SUM(G65:Q65)</f>
        <v>#REF!</v>
      </c>
      <c r="T65" s="110"/>
      <c r="U65" s="179"/>
      <c r="V65" s="110"/>
      <c r="W65" s="110" t="e">
        <f>S65+#REF!</f>
        <v>#REF!</v>
      </c>
    </row>
    <row r="66" spans="1:23" ht="27.5" hidden="1" customHeight="1" x14ac:dyDescent="0.3">
      <c r="B66" s="111" t="s">
        <v>91</v>
      </c>
      <c r="C66" s="64"/>
      <c r="D66" s="64"/>
      <c r="E66" s="128"/>
      <c r="F66" s="64"/>
      <c r="G66" s="116">
        <f>SUM(G65)</f>
        <v>0</v>
      </c>
      <c r="H66" s="112"/>
      <c r="I66" s="116">
        <f>SUM(I65)</f>
        <v>0</v>
      </c>
      <c r="J66" s="24"/>
      <c r="K66" s="116" t="e">
        <f>SUM(K65)</f>
        <v>#REF!</v>
      </c>
      <c r="L66" s="112"/>
      <c r="M66" s="116">
        <f>SUM(M65)</f>
        <v>0</v>
      </c>
      <c r="N66" s="112"/>
      <c r="O66" s="116">
        <f>SUM(O65)</f>
        <v>0</v>
      </c>
      <c r="P66" s="112"/>
      <c r="Q66" s="116">
        <f>SUM(Q65)</f>
        <v>0</v>
      </c>
      <c r="R66" s="24"/>
      <c r="S66" s="116" t="e">
        <f>SUM(S65)</f>
        <v>#REF!</v>
      </c>
      <c r="T66" s="112"/>
      <c r="U66" s="116">
        <f>SUM(U65)</f>
        <v>0</v>
      </c>
      <c r="V66" s="112"/>
      <c r="W66" s="116" t="e">
        <f>SUM(W65)</f>
        <v>#REF!</v>
      </c>
    </row>
    <row r="67" spans="1:23" ht="10.5" hidden="1" customHeight="1" x14ac:dyDescent="0.3">
      <c r="B67" s="111"/>
      <c r="C67" s="64"/>
      <c r="D67" s="64"/>
      <c r="E67" s="128"/>
      <c r="F67" s="64"/>
      <c r="G67" s="115"/>
      <c r="H67" s="112"/>
      <c r="I67" s="115"/>
      <c r="J67" s="24"/>
      <c r="K67" s="115"/>
      <c r="L67" s="112"/>
      <c r="M67" s="115"/>
      <c r="N67" s="112"/>
      <c r="O67" s="115"/>
      <c r="P67" s="112"/>
      <c r="Q67" s="115"/>
      <c r="R67" s="24"/>
      <c r="S67" s="115"/>
      <c r="T67" s="112"/>
      <c r="U67" s="115"/>
      <c r="V67" s="112"/>
      <c r="W67" s="115"/>
    </row>
    <row r="68" spans="1:23" ht="19.5" hidden="1" customHeight="1" x14ac:dyDescent="0.3">
      <c r="B68" s="111" t="s">
        <v>135</v>
      </c>
      <c r="C68" s="64"/>
      <c r="D68" s="64"/>
      <c r="E68" s="128"/>
      <c r="F68" s="64"/>
      <c r="G68" s="115"/>
      <c r="H68" s="112"/>
      <c r="I68" s="115"/>
      <c r="J68" s="24"/>
      <c r="K68" s="115"/>
      <c r="L68" s="112"/>
      <c r="M68" s="115"/>
      <c r="N68" s="112"/>
      <c r="O68" s="115"/>
      <c r="P68" s="112"/>
      <c r="Q68" s="115"/>
      <c r="R68" s="24"/>
      <c r="S68" s="115"/>
      <c r="T68" s="112"/>
      <c r="U68" s="115"/>
      <c r="V68" s="112"/>
      <c r="W68" s="115"/>
    </row>
    <row r="69" spans="1:23" ht="19.5" hidden="1" customHeight="1" x14ac:dyDescent="0.3">
      <c r="B69" s="76" t="s">
        <v>136</v>
      </c>
      <c r="C69" s="64"/>
      <c r="D69" s="64"/>
      <c r="E69" s="128"/>
      <c r="F69" s="64"/>
      <c r="G69" s="164"/>
      <c r="H69" s="110"/>
      <c r="I69" s="164"/>
      <c r="J69" s="17"/>
      <c r="K69" s="164"/>
      <c r="L69" s="110"/>
      <c r="M69" s="164"/>
      <c r="N69" s="110"/>
      <c r="O69" s="164"/>
      <c r="P69" s="110"/>
      <c r="Q69" s="164"/>
      <c r="R69" s="24"/>
      <c r="S69" s="113"/>
      <c r="T69" s="110"/>
      <c r="U69" s="113"/>
      <c r="V69" s="110"/>
      <c r="W69" s="153"/>
    </row>
    <row r="70" spans="1:23" s="78" customFormat="1" ht="19.5" hidden="1" customHeight="1" x14ac:dyDescent="0.3">
      <c r="B70" s="111" t="s">
        <v>137</v>
      </c>
      <c r="C70" s="161"/>
      <c r="D70" s="161"/>
      <c r="E70" s="162"/>
      <c r="F70" s="161"/>
      <c r="G70" s="119">
        <f>SUM(G69)</f>
        <v>0</v>
      </c>
      <c r="H70" s="112"/>
      <c r="I70" s="119">
        <f>SUM(I69)</f>
        <v>0</v>
      </c>
      <c r="J70" s="24"/>
      <c r="K70" s="119">
        <f>SUM(K69)</f>
        <v>0</v>
      </c>
      <c r="L70" s="112"/>
      <c r="M70" s="119">
        <f>SUM(M69)</f>
        <v>0</v>
      </c>
      <c r="N70" s="112"/>
      <c r="O70" s="119">
        <f>SUM(O69)</f>
        <v>0</v>
      </c>
      <c r="P70" s="112"/>
      <c r="Q70" s="119">
        <f>SUM(Q69)</f>
        <v>0</v>
      </c>
      <c r="R70" s="24"/>
      <c r="S70" s="119">
        <f>SUM(S69)</f>
        <v>0</v>
      </c>
      <c r="T70" s="112"/>
      <c r="U70" s="119">
        <f>SUM(U69)</f>
        <v>0</v>
      </c>
      <c r="V70" s="112"/>
      <c r="W70" s="119">
        <f>SUM(W69)</f>
        <v>0</v>
      </c>
    </row>
    <row r="71" spans="1:23" ht="8.5" hidden="1" customHeight="1" x14ac:dyDescent="0.3">
      <c r="B71" s="111"/>
      <c r="C71" s="64"/>
      <c r="D71" s="64"/>
      <c r="E71" s="128"/>
      <c r="F71" s="64"/>
      <c r="G71" s="115"/>
      <c r="H71" s="112"/>
      <c r="I71" s="115"/>
      <c r="J71" s="24"/>
      <c r="K71" s="115"/>
      <c r="L71" s="112"/>
      <c r="M71" s="115"/>
      <c r="N71" s="112"/>
      <c r="O71" s="115"/>
      <c r="P71" s="112"/>
      <c r="Q71" s="115"/>
      <c r="R71" s="24"/>
      <c r="S71" s="115"/>
      <c r="T71" s="112"/>
      <c r="U71" s="115"/>
      <c r="V71" s="112"/>
      <c r="W71" s="115"/>
    </row>
    <row r="72" spans="1:23" ht="19.5" hidden="1" customHeight="1" x14ac:dyDescent="0.3">
      <c r="A72" s="44" t="s">
        <v>81</v>
      </c>
      <c r="D72" s="64"/>
      <c r="E72" s="128"/>
      <c r="F72" s="64"/>
      <c r="G72" s="180"/>
      <c r="H72" s="180"/>
      <c r="I72" s="180"/>
      <c r="J72" s="180"/>
      <c r="K72" s="180"/>
      <c r="L72" s="180"/>
      <c r="M72" s="180"/>
      <c r="N72" s="180"/>
      <c r="O72" s="180"/>
      <c r="P72" s="180"/>
      <c r="Q72" s="180"/>
      <c r="R72" s="180"/>
      <c r="S72" s="180"/>
      <c r="T72" s="180"/>
      <c r="U72" s="180"/>
      <c r="V72" s="180"/>
      <c r="W72" s="180"/>
    </row>
    <row r="73" spans="1:23" ht="19.5" hidden="1" customHeight="1" x14ac:dyDescent="0.3">
      <c r="A73" s="73"/>
      <c r="B73" s="70" t="s">
        <v>100</v>
      </c>
      <c r="D73" s="111"/>
      <c r="E73" s="128"/>
      <c r="F73" s="64"/>
      <c r="G73" s="119">
        <f>G70+G62</f>
        <v>0</v>
      </c>
      <c r="H73" s="115"/>
      <c r="I73" s="119">
        <f>I70+I62</f>
        <v>0</v>
      </c>
      <c r="J73" s="115"/>
      <c r="K73" s="119">
        <f>K70+K62</f>
        <v>0</v>
      </c>
      <c r="L73" s="115"/>
      <c r="M73" s="119">
        <f>M70+M62</f>
        <v>0</v>
      </c>
      <c r="N73" s="115"/>
      <c r="O73" s="119">
        <f>O70+O62</f>
        <v>0</v>
      </c>
      <c r="P73" s="115"/>
      <c r="Q73" s="119">
        <f>Q70+Q62</f>
        <v>0</v>
      </c>
      <c r="R73" s="115"/>
      <c r="S73" s="119">
        <f>S70+S62</f>
        <v>0</v>
      </c>
      <c r="T73" s="115"/>
      <c r="U73" s="119">
        <f>U70+U62</f>
        <v>0</v>
      </c>
      <c r="V73" s="115"/>
      <c r="W73" s="119">
        <f>W70+W62</f>
        <v>0</v>
      </c>
    </row>
    <row r="74" spans="1:23" ht="7" hidden="1" customHeight="1" x14ac:dyDescent="0.3">
      <c r="A74" s="73"/>
      <c r="B74" s="111"/>
      <c r="D74" s="111"/>
      <c r="E74" s="128"/>
      <c r="F74" s="64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</row>
    <row r="75" spans="1:23" ht="19" customHeight="1" x14ac:dyDescent="0.3">
      <c r="A75" s="117" t="s">
        <v>165</v>
      </c>
      <c r="B75" s="114"/>
      <c r="C75" s="64"/>
      <c r="D75" s="64"/>
      <c r="E75" s="128"/>
      <c r="F75" s="64"/>
      <c r="G75" s="181"/>
      <c r="H75" s="180"/>
      <c r="I75" s="181"/>
      <c r="J75" s="180"/>
      <c r="K75" s="181"/>
      <c r="L75" s="180"/>
      <c r="M75" s="181"/>
      <c r="N75" s="180"/>
      <c r="O75" s="181"/>
      <c r="P75" s="180"/>
      <c r="Q75" s="181"/>
      <c r="R75" s="180"/>
      <c r="S75" s="181"/>
      <c r="T75" s="180"/>
      <c r="U75" s="181"/>
      <c r="V75" s="180"/>
      <c r="W75" s="181"/>
    </row>
    <row r="76" spans="1:23" ht="19" customHeight="1" x14ac:dyDescent="0.3">
      <c r="A76" s="46"/>
      <c r="B76" s="76" t="s">
        <v>98</v>
      </c>
      <c r="C76" s="76"/>
      <c r="D76" s="118"/>
      <c r="E76" s="128"/>
      <c r="F76" s="64"/>
      <c r="G76" s="178">
        <v>0</v>
      </c>
      <c r="H76" s="110"/>
      <c r="I76" s="178">
        <v>0</v>
      </c>
      <c r="J76" s="17"/>
      <c r="K76" s="250">
        <v>0</v>
      </c>
      <c r="L76" s="110"/>
      <c r="M76" s="178">
        <v>0</v>
      </c>
      <c r="N76" s="110"/>
      <c r="O76" s="110">
        <f>'PL-5-8'!G103</f>
        <v>67051</v>
      </c>
      <c r="P76" s="110"/>
      <c r="Q76" s="17">
        <v>0</v>
      </c>
      <c r="R76" s="17"/>
      <c r="S76" s="110">
        <f>SUM(G76:Q76)</f>
        <v>67051</v>
      </c>
      <c r="T76" s="110"/>
      <c r="U76" s="17">
        <v>0</v>
      </c>
      <c r="V76" s="110"/>
      <c r="W76" s="110">
        <f>S76+U76</f>
        <v>67051</v>
      </c>
    </row>
    <row r="77" spans="1:23" ht="19" customHeight="1" x14ac:dyDescent="0.3">
      <c r="A77" s="46"/>
      <c r="B77" s="76" t="s">
        <v>117</v>
      </c>
      <c r="C77" s="76"/>
      <c r="D77" s="118"/>
      <c r="E77" s="128"/>
      <c r="F77" s="64"/>
      <c r="G77" s="164">
        <v>0</v>
      </c>
      <c r="H77" s="110"/>
      <c r="I77" s="164">
        <v>0</v>
      </c>
      <c r="J77" s="17"/>
      <c r="K77" s="164">
        <v>0</v>
      </c>
      <c r="L77" s="110"/>
      <c r="M77" s="164">
        <v>0</v>
      </c>
      <c r="N77" s="110"/>
      <c r="O77" s="182">
        <f>'PL-5-8'!G134</f>
        <v>280</v>
      </c>
      <c r="P77" s="110"/>
      <c r="Q77" s="164">
        <v>0</v>
      </c>
      <c r="R77" s="17"/>
      <c r="S77" s="110">
        <f>SUM(G77:Q77)</f>
        <v>280</v>
      </c>
      <c r="T77" s="110"/>
      <c r="U77" s="113">
        <v>0</v>
      </c>
      <c r="V77" s="110"/>
      <c r="W77" s="110">
        <f>S77+U77</f>
        <v>280</v>
      </c>
    </row>
    <row r="78" spans="1:23" ht="19" customHeight="1" x14ac:dyDescent="0.3">
      <c r="A78" s="117" t="s">
        <v>113</v>
      </c>
      <c r="B78" s="76"/>
      <c r="C78" s="76"/>
      <c r="D78" s="118"/>
      <c r="E78" s="128"/>
      <c r="F78" s="64"/>
      <c r="G78" s="119">
        <f>SUM(G76:G77)</f>
        <v>0</v>
      </c>
      <c r="H78" s="110">
        <f t="shared" ref="H78" si="7">SUM(H76)</f>
        <v>0</v>
      </c>
      <c r="I78" s="119">
        <f>SUM(I76:I77)</f>
        <v>0</v>
      </c>
      <c r="J78" s="17">
        <f t="shared" ref="J78" si="8">SUM(J76)</f>
        <v>0</v>
      </c>
      <c r="K78" s="119">
        <f>SUM(K76:K77)</f>
        <v>0</v>
      </c>
      <c r="L78" s="110">
        <f t="shared" ref="L78" si="9">SUM(L76)</f>
        <v>0</v>
      </c>
      <c r="M78" s="119">
        <f>SUM(M76:M77)</f>
        <v>0</v>
      </c>
      <c r="N78" s="110">
        <f t="shared" ref="N78" si="10">SUM(N76)</f>
        <v>0</v>
      </c>
      <c r="O78" s="183">
        <f>SUM(O76:O77)</f>
        <v>67331</v>
      </c>
      <c r="P78" s="110">
        <f t="shared" ref="P78" si="11">SUM(P76)</f>
        <v>0</v>
      </c>
      <c r="Q78" s="119">
        <f>SUM(Q76:Q77)</f>
        <v>0</v>
      </c>
      <c r="R78" s="17">
        <f t="shared" ref="R78" si="12">SUM(R76)</f>
        <v>0</v>
      </c>
      <c r="S78" s="183">
        <f>SUM(S76:S77)</f>
        <v>67331</v>
      </c>
      <c r="T78" s="110">
        <f t="shared" ref="T78" si="13">SUM(T76)</f>
        <v>0</v>
      </c>
      <c r="U78" s="119">
        <f>SUM(U76:U77)</f>
        <v>0</v>
      </c>
      <c r="V78" s="110">
        <f t="shared" ref="V78" si="14">SUM(V76)</f>
        <v>0</v>
      </c>
      <c r="W78" s="183">
        <f>SUM(W76:W77)</f>
        <v>67331</v>
      </c>
    </row>
    <row r="79" spans="1:23" ht="7" hidden="1" customHeight="1" x14ac:dyDescent="0.3">
      <c r="A79" s="117"/>
      <c r="B79" s="76"/>
      <c r="C79" s="76"/>
      <c r="D79" s="118"/>
      <c r="E79" s="128"/>
      <c r="F79" s="64"/>
      <c r="G79" s="115"/>
      <c r="H79" s="110"/>
      <c r="I79" s="115"/>
      <c r="J79" s="17"/>
      <c r="K79" s="112"/>
      <c r="L79" s="110"/>
      <c r="M79" s="115"/>
      <c r="N79" s="110"/>
      <c r="O79" s="112"/>
      <c r="P79" s="110"/>
      <c r="Q79" s="115"/>
      <c r="R79" s="17"/>
      <c r="S79" s="112"/>
      <c r="T79" s="110"/>
      <c r="U79" s="115"/>
      <c r="V79" s="110"/>
      <c r="W79" s="112"/>
    </row>
    <row r="80" spans="1:23" ht="10" customHeight="1" x14ac:dyDescent="0.3">
      <c r="A80" s="117"/>
      <c r="B80" s="76"/>
      <c r="C80" s="76"/>
      <c r="D80" s="118"/>
      <c r="E80" s="128"/>
      <c r="F80" s="64"/>
      <c r="G80" s="115"/>
      <c r="H80" s="110"/>
      <c r="I80" s="115"/>
      <c r="J80" s="17"/>
      <c r="K80" s="112"/>
      <c r="L80" s="110"/>
      <c r="M80" s="115"/>
      <c r="N80" s="110"/>
      <c r="O80" s="112"/>
      <c r="P80" s="110"/>
      <c r="Q80" s="115"/>
      <c r="R80" s="17"/>
      <c r="S80" s="112"/>
      <c r="T80" s="110"/>
      <c r="U80" s="115"/>
      <c r="V80" s="110"/>
      <c r="W80" s="112"/>
    </row>
    <row r="81" spans="1:23" ht="19" customHeight="1" thickBot="1" x14ac:dyDescent="0.35">
      <c r="A81" s="62" t="s">
        <v>197</v>
      </c>
      <c r="B81" s="66"/>
      <c r="C81" s="64"/>
      <c r="D81" s="64"/>
      <c r="E81" s="65"/>
      <c r="F81" s="64"/>
      <c r="G81" s="185">
        <f>G78+G73+G54</f>
        <v>204220</v>
      </c>
      <c r="H81" s="185">
        <f t="shared" ref="H81:W81" si="15">H78+H73+H54</f>
        <v>0</v>
      </c>
      <c r="I81" s="185">
        <f t="shared" si="15"/>
        <v>1342754</v>
      </c>
      <c r="J81" s="185">
        <f t="shared" si="15"/>
        <v>0</v>
      </c>
      <c r="K81" s="185">
        <f t="shared" si="15"/>
        <v>-944516</v>
      </c>
      <c r="L81" s="185">
        <f t="shared" si="15"/>
        <v>0</v>
      </c>
      <c r="M81" s="185">
        <f t="shared" si="15"/>
        <v>11000</v>
      </c>
      <c r="N81" s="185">
        <f t="shared" si="15"/>
        <v>0</v>
      </c>
      <c r="O81" s="185">
        <f t="shared" si="15"/>
        <v>371377</v>
      </c>
      <c r="P81" s="185">
        <f t="shared" si="15"/>
        <v>0</v>
      </c>
      <c r="Q81" s="185">
        <f t="shared" si="15"/>
        <v>-905</v>
      </c>
      <c r="R81" s="185">
        <f t="shared" si="15"/>
        <v>0</v>
      </c>
      <c r="S81" s="185">
        <f t="shared" si="15"/>
        <v>983930</v>
      </c>
      <c r="T81" s="185">
        <f t="shared" si="15"/>
        <v>0</v>
      </c>
      <c r="U81" s="185">
        <f t="shared" si="15"/>
        <v>0</v>
      </c>
      <c r="V81" s="185">
        <f t="shared" si="15"/>
        <v>0</v>
      </c>
      <c r="W81" s="185">
        <f t="shared" si="15"/>
        <v>983930</v>
      </c>
    </row>
    <row r="82" spans="1:23" ht="20.25" customHeight="1" thickTop="1" x14ac:dyDescent="0.3"/>
  </sheetData>
  <mergeCells count="8">
    <mergeCell ref="G45:W45"/>
    <mergeCell ref="M47:O47"/>
    <mergeCell ref="Q47:R47"/>
    <mergeCell ref="G52:W52"/>
    <mergeCell ref="G3:W3"/>
    <mergeCell ref="Q5:R5"/>
    <mergeCell ref="M5:O5"/>
    <mergeCell ref="G10:W10"/>
  </mergeCells>
  <pageMargins left="0.7" right="0.7" top="0.48" bottom="0.5" header="0.5" footer="0.5"/>
  <pageSetup paperSize="9" scale="70" firstPageNumber="9" fitToWidth="0" fitToHeight="0" orientation="landscape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3"/>
  <sheetViews>
    <sheetView view="pageBreakPreview" topLeftCell="D12" zoomScale="57" zoomScaleNormal="57" zoomScaleSheetLayoutView="57" workbookViewId="0">
      <selection activeCell="E13" sqref="E13"/>
    </sheetView>
  </sheetViews>
  <sheetFormatPr defaultRowHeight="20.25" customHeight="1" x14ac:dyDescent="0.3"/>
  <cols>
    <col min="1" max="1" width="1.69921875" style="11" customWidth="1"/>
    <col min="2" max="3" width="2.69921875" style="11" customWidth="1"/>
    <col min="4" max="4" width="56.296875" style="11" customWidth="1"/>
    <col min="5" max="5" width="8" style="11" customWidth="1"/>
    <col min="6" max="6" width="1.69921875" style="11" customWidth="1"/>
    <col min="7" max="7" width="13.09765625" style="11" customWidth="1"/>
    <col min="8" max="8" width="1.69921875" style="11" customWidth="1"/>
    <col min="9" max="9" width="15.296875" style="11" customWidth="1"/>
    <col min="10" max="10" width="1.69921875" style="11" customWidth="1"/>
    <col min="11" max="11" width="17.3984375" style="11" customWidth="1"/>
    <col min="12" max="12" width="1.69921875" style="11" customWidth="1"/>
    <col min="13" max="13" width="13.8984375" style="11" customWidth="1"/>
    <col min="14" max="14" width="1.69921875" style="11" customWidth="1"/>
    <col min="15" max="15" width="13.8984375" style="11" customWidth="1"/>
    <col min="16" max="16" width="1.69921875" style="11" customWidth="1"/>
    <col min="17" max="17" width="13.8984375" style="11" customWidth="1"/>
    <col min="18" max="18" width="8.796875" style="11"/>
    <col min="19" max="19" width="11.3984375" style="11" bestFit="1" customWidth="1"/>
    <col min="20" max="20" width="11.296875" style="11" bestFit="1" customWidth="1"/>
    <col min="21" max="258" width="8.796875" style="11"/>
    <col min="259" max="259" width="1.69921875" style="11" customWidth="1"/>
    <col min="260" max="261" width="2.69921875" style="11" customWidth="1"/>
    <col min="262" max="262" width="47.8984375" style="11" customWidth="1"/>
    <col min="263" max="263" width="8.59765625" style="11" customWidth="1"/>
    <col min="264" max="264" width="2.09765625" style="11" customWidth="1"/>
    <col min="265" max="265" width="15.09765625" style="11" customWidth="1"/>
    <col min="266" max="266" width="2.09765625" style="11" customWidth="1"/>
    <col min="267" max="267" width="15.09765625" style="11" customWidth="1"/>
    <col min="268" max="268" width="2.09765625" style="11" customWidth="1"/>
    <col min="269" max="269" width="15.09765625" style="11" customWidth="1"/>
    <col min="270" max="270" width="2.09765625" style="11" customWidth="1"/>
    <col min="271" max="271" width="15.09765625" style="11" customWidth="1"/>
    <col min="272" max="272" width="2.09765625" style="11" customWidth="1"/>
    <col min="273" max="273" width="15.09765625" style="11" customWidth="1"/>
    <col min="274" max="274" width="8.796875" style="11"/>
    <col min="275" max="275" width="11.3984375" style="11" bestFit="1" customWidth="1"/>
    <col min="276" max="276" width="11.296875" style="11" bestFit="1" customWidth="1"/>
    <col min="277" max="514" width="8.796875" style="11"/>
    <col min="515" max="515" width="1.69921875" style="11" customWidth="1"/>
    <col min="516" max="517" width="2.69921875" style="11" customWidth="1"/>
    <col min="518" max="518" width="47.8984375" style="11" customWidth="1"/>
    <col min="519" max="519" width="8.59765625" style="11" customWidth="1"/>
    <col min="520" max="520" width="2.09765625" style="11" customWidth="1"/>
    <col min="521" max="521" width="15.09765625" style="11" customWidth="1"/>
    <col min="522" max="522" width="2.09765625" style="11" customWidth="1"/>
    <col min="523" max="523" width="15.09765625" style="11" customWidth="1"/>
    <col min="524" max="524" width="2.09765625" style="11" customWidth="1"/>
    <col min="525" max="525" width="15.09765625" style="11" customWidth="1"/>
    <col min="526" max="526" width="2.09765625" style="11" customWidth="1"/>
    <col min="527" max="527" width="15.09765625" style="11" customWidth="1"/>
    <col min="528" max="528" width="2.09765625" style="11" customWidth="1"/>
    <col min="529" max="529" width="15.09765625" style="11" customWidth="1"/>
    <col min="530" max="530" width="8.796875" style="11"/>
    <col min="531" max="531" width="11.3984375" style="11" bestFit="1" customWidth="1"/>
    <col min="532" max="532" width="11.296875" style="11" bestFit="1" customWidth="1"/>
    <col min="533" max="770" width="8.796875" style="11"/>
    <col min="771" max="771" width="1.69921875" style="11" customWidth="1"/>
    <col min="772" max="773" width="2.69921875" style="11" customWidth="1"/>
    <col min="774" max="774" width="47.8984375" style="11" customWidth="1"/>
    <col min="775" max="775" width="8.59765625" style="11" customWidth="1"/>
    <col min="776" max="776" width="2.09765625" style="11" customWidth="1"/>
    <col min="777" max="777" width="15.09765625" style="11" customWidth="1"/>
    <col min="778" max="778" width="2.09765625" style="11" customWidth="1"/>
    <col min="779" max="779" width="15.09765625" style="11" customWidth="1"/>
    <col min="780" max="780" width="2.09765625" style="11" customWidth="1"/>
    <col min="781" max="781" width="15.09765625" style="11" customWidth="1"/>
    <col min="782" max="782" width="2.09765625" style="11" customWidth="1"/>
    <col min="783" max="783" width="15.09765625" style="11" customWidth="1"/>
    <col min="784" max="784" width="2.09765625" style="11" customWidth="1"/>
    <col min="785" max="785" width="15.09765625" style="11" customWidth="1"/>
    <col min="786" max="786" width="8.796875" style="11"/>
    <col min="787" max="787" width="11.3984375" style="11" bestFit="1" customWidth="1"/>
    <col min="788" max="788" width="11.296875" style="11" bestFit="1" customWidth="1"/>
    <col min="789" max="1026" width="8.796875" style="11"/>
    <col min="1027" max="1027" width="1.69921875" style="11" customWidth="1"/>
    <col min="1028" max="1029" width="2.69921875" style="11" customWidth="1"/>
    <col min="1030" max="1030" width="47.8984375" style="11" customWidth="1"/>
    <col min="1031" max="1031" width="8.59765625" style="11" customWidth="1"/>
    <col min="1032" max="1032" width="2.09765625" style="11" customWidth="1"/>
    <col min="1033" max="1033" width="15.09765625" style="11" customWidth="1"/>
    <col min="1034" max="1034" width="2.09765625" style="11" customWidth="1"/>
    <col min="1035" max="1035" width="15.09765625" style="11" customWidth="1"/>
    <col min="1036" max="1036" width="2.09765625" style="11" customWidth="1"/>
    <col min="1037" max="1037" width="15.09765625" style="11" customWidth="1"/>
    <col min="1038" max="1038" width="2.09765625" style="11" customWidth="1"/>
    <col min="1039" max="1039" width="15.09765625" style="11" customWidth="1"/>
    <col min="1040" max="1040" width="2.09765625" style="11" customWidth="1"/>
    <col min="1041" max="1041" width="15.09765625" style="11" customWidth="1"/>
    <col min="1042" max="1042" width="8.796875" style="11"/>
    <col min="1043" max="1043" width="11.3984375" style="11" bestFit="1" customWidth="1"/>
    <col min="1044" max="1044" width="11.296875" style="11" bestFit="1" customWidth="1"/>
    <col min="1045" max="1282" width="8.796875" style="11"/>
    <col min="1283" max="1283" width="1.69921875" style="11" customWidth="1"/>
    <col min="1284" max="1285" width="2.69921875" style="11" customWidth="1"/>
    <col min="1286" max="1286" width="47.8984375" style="11" customWidth="1"/>
    <col min="1287" max="1287" width="8.59765625" style="11" customWidth="1"/>
    <col min="1288" max="1288" width="2.09765625" style="11" customWidth="1"/>
    <col min="1289" max="1289" width="15.09765625" style="11" customWidth="1"/>
    <col min="1290" max="1290" width="2.09765625" style="11" customWidth="1"/>
    <col min="1291" max="1291" width="15.09765625" style="11" customWidth="1"/>
    <col min="1292" max="1292" width="2.09765625" style="11" customWidth="1"/>
    <col min="1293" max="1293" width="15.09765625" style="11" customWidth="1"/>
    <col min="1294" max="1294" width="2.09765625" style="11" customWidth="1"/>
    <col min="1295" max="1295" width="15.09765625" style="11" customWidth="1"/>
    <col min="1296" max="1296" width="2.09765625" style="11" customWidth="1"/>
    <col min="1297" max="1297" width="15.09765625" style="11" customWidth="1"/>
    <col min="1298" max="1298" width="8.796875" style="11"/>
    <col min="1299" max="1299" width="11.3984375" style="11" bestFit="1" customWidth="1"/>
    <col min="1300" max="1300" width="11.296875" style="11" bestFit="1" customWidth="1"/>
    <col min="1301" max="1538" width="8.796875" style="11"/>
    <col min="1539" max="1539" width="1.69921875" style="11" customWidth="1"/>
    <col min="1540" max="1541" width="2.69921875" style="11" customWidth="1"/>
    <col min="1542" max="1542" width="47.8984375" style="11" customWidth="1"/>
    <col min="1543" max="1543" width="8.59765625" style="11" customWidth="1"/>
    <col min="1544" max="1544" width="2.09765625" style="11" customWidth="1"/>
    <col min="1545" max="1545" width="15.09765625" style="11" customWidth="1"/>
    <col min="1546" max="1546" width="2.09765625" style="11" customWidth="1"/>
    <col min="1547" max="1547" width="15.09765625" style="11" customWidth="1"/>
    <col min="1548" max="1548" width="2.09765625" style="11" customWidth="1"/>
    <col min="1549" max="1549" width="15.09765625" style="11" customWidth="1"/>
    <col min="1550" max="1550" width="2.09765625" style="11" customWidth="1"/>
    <col min="1551" max="1551" width="15.09765625" style="11" customWidth="1"/>
    <col min="1552" max="1552" width="2.09765625" style="11" customWidth="1"/>
    <col min="1553" max="1553" width="15.09765625" style="11" customWidth="1"/>
    <col min="1554" max="1554" width="8.796875" style="11"/>
    <col min="1555" max="1555" width="11.3984375" style="11" bestFit="1" customWidth="1"/>
    <col min="1556" max="1556" width="11.296875" style="11" bestFit="1" customWidth="1"/>
    <col min="1557" max="1794" width="8.796875" style="11"/>
    <col min="1795" max="1795" width="1.69921875" style="11" customWidth="1"/>
    <col min="1796" max="1797" width="2.69921875" style="11" customWidth="1"/>
    <col min="1798" max="1798" width="47.8984375" style="11" customWidth="1"/>
    <col min="1799" max="1799" width="8.59765625" style="11" customWidth="1"/>
    <col min="1800" max="1800" width="2.09765625" style="11" customWidth="1"/>
    <col min="1801" max="1801" width="15.09765625" style="11" customWidth="1"/>
    <col min="1802" max="1802" width="2.09765625" style="11" customWidth="1"/>
    <col min="1803" max="1803" width="15.09765625" style="11" customWidth="1"/>
    <col min="1804" max="1804" width="2.09765625" style="11" customWidth="1"/>
    <col min="1805" max="1805" width="15.09765625" style="11" customWidth="1"/>
    <col min="1806" max="1806" width="2.09765625" style="11" customWidth="1"/>
    <col min="1807" max="1807" width="15.09765625" style="11" customWidth="1"/>
    <col min="1808" max="1808" width="2.09765625" style="11" customWidth="1"/>
    <col min="1809" max="1809" width="15.09765625" style="11" customWidth="1"/>
    <col min="1810" max="1810" width="8.796875" style="11"/>
    <col min="1811" max="1811" width="11.3984375" style="11" bestFit="1" customWidth="1"/>
    <col min="1812" max="1812" width="11.296875" style="11" bestFit="1" customWidth="1"/>
    <col min="1813" max="2050" width="8.796875" style="11"/>
    <col min="2051" max="2051" width="1.69921875" style="11" customWidth="1"/>
    <col min="2052" max="2053" width="2.69921875" style="11" customWidth="1"/>
    <col min="2054" max="2054" width="47.8984375" style="11" customWidth="1"/>
    <col min="2055" max="2055" width="8.59765625" style="11" customWidth="1"/>
    <col min="2056" max="2056" width="2.09765625" style="11" customWidth="1"/>
    <col min="2057" max="2057" width="15.09765625" style="11" customWidth="1"/>
    <col min="2058" max="2058" width="2.09765625" style="11" customWidth="1"/>
    <col min="2059" max="2059" width="15.09765625" style="11" customWidth="1"/>
    <col min="2060" max="2060" width="2.09765625" style="11" customWidth="1"/>
    <col min="2061" max="2061" width="15.09765625" style="11" customWidth="1"/>
    <col min="2062" max="2062" width="2.09765625" style="11" customWidth="1"/>
    <col min="2063" max="2063" width="15.09765625" style="11" customWidth="1"/>
    <col min="2064" max="2064" width="2.09765625" style="11" customWidth="1"/>
    <col min="2065" max="2065" width="15.09765625" style="11" customWidth="1"/>
    <col min="2066" max="2066" width="8.796875" style="11"/>
    <col min="2067" max="2067" width="11.3984375" style="11" bestFit="1" customWidth="1"/>
    <col min="2068" max="2068" width="11.296875" style="11" bestFit="1" customWidth="1"/>
    <col min="2069" max="2306" width="8.796875" style="11"/>
    <col min="2307" max="2307" width="1.69921875" style="11" customWidth="1"/>
    <col min="2308" max="2309" width="2.69921875" style="11" customWidth="1"/>
    <col min="2310" max="2310" width="47.8984375" style="11" customWidth="1"/>
    <col min="2311" max="2311" width="8.59765625" style="11" customWidth="1"/>
    <col min="2312" max="2312" width="2.09765625" style="11" customWidth="1"/>
    <col min="2313" max="2313" width="15.09765625" style="11" customWidth="1"/>
    <col min="2314" max="2314" width="2.09765625" style="11" customWidth="1"/>
    <col min="2315" max="2315" width="15.09765625" style="11" customWidth="1"/>
    <col min="2316" max="2316" width="2.09765625" style="11" customWidth="1"/>
    <col min="2317" max="2317" width="15.09765625" style="11" customWidth="1"/>
    <col min="2318" max="2318" width="2.09765625" style="11" customWidth="1"/>
    <col min="2319" max="2319" width="15.09765625" style="11" customWidth="1"/>
    <col min="2320" max="2320" width="2.09765625" style="11" customWidth="1"/>
    <col min="2321" max="2321" width="15.09765625" style="11" customWidth="1"/>
    <col min="2322" max="2322" width="8.796875" style="11"/>
    <col min="2323" max="2323" width="11.3984375" style="11" bestFit="1" customWidth="1"/>
    <col min="2324" max="2324" width="11.296875" style="11" bestFit="1" customWidth="1"/>
    <col min="2325" max="2562" width="8.796875" style="11"/>
    <col min="2563" max="2563" width="1.69921875" style="11" customWidth="1"/>
    <col min="2564" max="2565" width="2.69921875" style="11" customWidth="1"/>
    <col min="2566" max="2566" width="47.8984375" style="11" customWidth="1"/>
    <col min="2567" max="2567" width="8.59765625" style="11" customWidth="1"/>
    <col min="2568" max="2568" width="2.09765625" style="11" customWidth="1"/>
    <col min="2569" max="2569" width="15.09765625" style="11" customWidth="1"/>
    <col min="2570" max="2570" width="2.09765625" style="11" customWidth="1"/>
    <col min="2571" max="2571" width="15.09765625" style="11" customWidth="1"/>
    <col min="2572" max="2572" width="2.09765625" style="11" customWidth="1"/>
    <col min="2573" max="2573" width="15.09765625" style="11" customWidth="1"/>
    <col min="2574" max="2574" width="2.09765625" style="11" customWidth="1"/>
    <col min="2575" max="2575" width="15.09765625" style="11" customWidth="1"/>
    <col min="2576" max="2576" width="2.09765625" style="11" customWidth="1"/>
    <col min="2577" max="2577" width="15.09765625" style="11" customWidth="1"/>
    <col min="2578" max="2578" width="8.796875" style="11"/>
    <col min="2579" max="2579" width="11.3984375" style="11" bestFit="1" customWidth="1"/>
    <col min="2580" max="2580" width="11.296875" style="11" bestFit="1" customWidth="1"/>
    <col min="2581" max="2818" width="8.796875" style="11"/>
    <col min="2819" max="2819" width="1.69921875" style="11" customWidth="1"/>
    <col min="2820" max="2821" width="2.69921875" style="11" customWidth="1"/>
    <col min="2822" max="2822" width="47.8984375" style="11" customWidth="1"/>
    <col min="2823" max="2823" width="8.59765625" style="11" customWidth="1"/>
    <col min="2824" max="2824" width="2.09765625" style="11" customWidth="1"/>
    <col min="2825" max="2825" width="15.09765625" style="11" customWidth="1"/>
    <col min="2826" max="2826" width="2.09765625" style="11" customWidth="1"/>
    <col min="2827" max="2827" width="15.09765625" style="11" customWidth="1"/>
    <col min="2828" max="2828" width="2.09765625" style="11" customWidth="1"/>
    <col min="2829" max="2829" width="15.09765625" style="11" customWidth="1"/>
    <col min="2830" max="2830" width="2.09765625" style="11" customWidth="1"/>
    <col min="2831" max="2831" width="15.09765625" style="11" customWidth="1"/>
    <col min="2832" max="2832" width="2.09765625" style="11" customWidth="1"/>
    <col min="2833" max="2833" width="15.09765625" style="11" customWidth="1"/>
    <col min="2834" max="2834" width="8.796875" style="11"/>
    <col min="2835" max="2835" width="11.3984375" style="11" bestFit="1" customWidth="1"/>
    <col min="2836" max="2836" width="11.296875" style="11" bestFit="1" customWidth="1"/>
    <col min="2837" max="3074" width="8.796875" style="11"/>
    <col min="3075" max="3075" width="1.69921875" style="11" customWidth="1"/>
    <col min="3076" max="3077" width="2.69921875" style="11" customWidth="1"/>
    <col min="3078" max="3078" width="47.8984375" style="11" customWidth="1"/>
    <col min="3079" max="3079" width="8.59765625" style="11" customWidth="1"/>
    <col min="3080" max="3080" width="2.09765625" style="11" customWidth="1"/>
    <col min="3081" max="3081" width="15.09765625" style="11" customWidth="1"/>
    <col min="3082" max="3082" width="2.09765625" style="11" customWidth="1"/>
    <col min="3083" max="3083" width="15.09765625" style="11" customWidth="1"/>
    <col min="3084" max="3084" width="2.09765625" style="11" customWidth="1"/>
    <col min="3085" max="3085" width="15.09765625" style="11" customWidth="1"/>
    <col min="3086" max="3086" width="2.09765625" style="11" customWidth="1"/>
    <col min="3087" max="3087" width="15.09765625" style="11" customWidth="1"/>
    <col min="3088" max="3088" width="2.09765625" style="11" customWidth="1"/>
    <col min="3089" max="3089" width="15.09765625" style="11" customWidth="1"/>
    <col min="3090" max="3090" width="8.796875" style="11"/>
    <col min="3091" max="3091" width="11.3984375" style="11" bestFit="1" customWidth="1"/>
    <col min="3092" max="3092" width="11.296875" style="11" bestFit="1" customWidth="1"/>
    <col min="3093" max="3330" width="8.796875" style="11"/>
    <col min="3331" max="3331" width="1.69921875" style="11" customWidth="1"/>
    <col min="3332" max="3333" width="2.69921875" style="11" customWidth="1"/>
    <col min="3334" max="3334" width="47.8984375" style="11" customWidth="1"/>
    <col min="3335" max="3335" width="8.59765625" style="11" customWidth="1"/>
    <col min="3336" max="3336" width="2.09765625" style="11" customWidth="1"/>
    <col min="3337" max="3337" width="15.09765625" style="11" customWidth="1"/>
    <col min="3338" max="3338" width="2.09765625" style="11" customWidth="1"/>
    <col min="3339" max="3339" width="15.09765625" style="11" customWidth="1"/>
    <col min="3340" max="3340" width="2.09765625" style="11" customWidth="1"/>
    <col min="3341" max="3341" width="15.09765625" style="11" customWidth="1"/>
    <col min="3342" max="3342" width="2.09765625" style="11" customWidth="1"/>
    <col min="3343" max="3343" width="15.09765625" style="11" customWidth="1"/>
    <col min="3344" max="3344" width="2.09765625" style="11" customWidth="1"/>
    <col min="3345" max="3345" width="15.09765625" style="11" customWidth="1"/>
    <col min="3346" max="3346" width="8.796875" style="11"/>
    <col min="3347" max="3347" width="11.3984375" style="11" bestFit="1" customWidth="1"/>
    <col min="3348" max="3348" width="11.296875" style="11" bestFit="1" customWidth="1"/>
    <col min="3349" max="3586" width="8.796875" style="11"/>
    <col min="3587" max="3587" width="1.69921875" style="11" customWidth="1"/>
    <col min="3588" max="3589" width="2.69921875" style="11" customWidth="1"/>
    <col min="3590" max="3590" width="47.8984375" style="11" customWidth="1"/>
    <col min="3591" max="3591" width="8.59765625" style="11" customWidth="1"/>
    <col min="3592" max="3592" width="2.09765625" style="11" customWidth="1"/>
    <col min="3593" max="3593" width="15.09765625" style="11" customWidth="1"/>
    <col min="3594" max="3594" width="2.09765625" style="11" customWidth="1"/>
    <col min="3595" max="3595" width="15.09765625" style="11" customWidth="1"/>
    <col min="3596" max="3596" width="2.09765625" style="11" customWidth="1"/>
    <col min="3597" max="3597" width="15.09765625" style="11" customWidth="1"/>
    <col min="3598" max="3598" width="2.09765625" style="11" customWidth="1"/>
    <col min="3599" max="3599" width="15.09765625" style="11" customWidth="1"/>
    <col min="3600" max="3600" width="2.09765625" style="11" customWidth="1"/>
    <col min="3601" max="3601" width="15.09765625" style="11" customWidth="1"/>
    <col min="3602" max="3602" width="8.796875" style="11"/>
    <col min="3603" max="3603" width="11.3984375" style="11" bestFit="1" customWidth="1"/>
    <col min="3604" max="3604" width="11.296875" style="11" bestFit="1" customWidth="1"/>
    <col min="3605" max="3842" width="8.796875" style="11"/>
    <col min="3843" max="3843" width="1.69921875" style="11" customWidth="1"/>
    <col min="3844" max="3845" width="2.69921875" style="11" customWidth="1"/>
    <col min="3846" max="3846" width="47.8984375" style="11" customWidth="1"/>
    <col min="3847" max="3847" width="8.59765625" style="11" customWidth="1"/>
    <col min="3848" max="3848" width="2.09765625" style="11" customWidth="1"/>
    <col min="3849" max="3849" width="15.09765625" style="11" customWidth="1"/>
    <col min="3850" max="3850" width="2.09765625" style="11" customWidth="1"/>
    <col min="3851" max="3851" width="15.09765625" style="11" customWidth="1"/>
    <col min="3852" max="3852" width="2.09765625" style="11" customWidth="1"/>
    <col min="3853" max="3853" width="15.09765625" style="11" customWidth="1"/>
    <col min="3854" max="3854" width="2.09765625" style="11" customWidth="1"/>
    <col min="3855" max="3855" width="15.09765625" style="11" customWidth="1"/>
    <col min="3856" max="3856" width="2.09765625" style="11" customWidth="1"/>
    <col min="3857" max="3857" width="15.09765625" style="11" customWidth="1"/>
    <col min="3858" max="3858" width="8.796875" style="11"/>
    <col min="3859" max="3859" width="11.3984375" style="11" bestFit="1" customWidth="1"/>
    <col min="3860" max="3860" width="11.296875" style="11" bestFit="1" customWidth="1"/>
    <col min="3861" max="4098" width="8.796875" style="11"/>
    <col min="4099" max="4099" width="1.69921875" style="11" customWidth="1"/>
    <col min="4100" max="4101" width="2.69921875" style="11" customWidth="1"/>
    <col min="4102" max="4102" width="47.8984375" style="11" customWidth="1"/>
    <col min="4103" max="4103" width="8.59765625" style="11" customWidth="1"/>
    <col min="4104" max="4104" width="2.09765625" style="11" customWidth="1"/>
    <col min="4105" max="4105" width="15.09765625" style="11" customWidth="1"/>
    <col min="4106" max="4106" width="2.09765625" style="11" customWidth="1"/>
    <col min="4107" max="4107" width="15.09765625" style="11" customWidth="1"/>
    <col min="4108" max="4108" width="2.09765625" style="11" customWidth="1"/>
    <col min="4109" max="4109" width="15.09765625" style="11" customWidth="1"/>
    <col min="4110" max="4110" width="2.09765625" style="11" customWidth="1"/>
    <col min="4111" max="4111" width="15.09765625" style="11" customWidth="1"/>
    <col min="4112" max="4112" width="2.09765625" style="11" customWidth="1"/>
    <col min="4113" max="4113" width="15.09765625" style="11" customWidth="1"/>
    <col min="4114" max="4114" width="8.796875" style="11"/>
    <col min="4115" max="4115" width="11.3984375" style="11" bestFit="1" customWidth="1"/>
    <col min="4116" max="4116" width="11.296875" style="11" bestFit="1" customWidth="1"/>
    <col min="4117" max="4354" width="8.796875" style="11"/>
    <col min="4355" max="4355" width="1.69921875" style="11" customWidth="1"/>
    <col min="4356" max="4357" width="2.69921875" style="11" customWidth="1"/>
    <col min="4358" max="4358" width="47.8984375" style="11" customWidth="1"/>
    <col min="4359" max="4359" width="8.59765625" style="11" customWidth="1"/>
    <col min="4360" max="4360" width="2.09765625" style="11" customWidth="1"/>
    <col min="4361" max="4361" width="15.09765625" style="11" customWidth="1"/>
    <col min="4362" max="4362" width="2.09765625" style="11" customWidth="1"/>
    <col min="4363" max="4363" width="15.09765625" style="11" customWidth="1"/>
    <col min="4364" max="4364" width="2.09765625" style="11" customWidth="1"/>
    <col min="4365" max="4365" width="15.09765625" style="11" customWidth="1"/>
    <col min="4366" max="4366" width="2.09765625" style="11" customWidth="1"/>
    <col min="4367" max="4367" width="15.09765625" style="11" customWidth="1"/>
    <col min="4368" max="4368" width="2.09765625" style="11" customWidth="1"/>
    <col min="4369" max="4369" width="15.09765625" style="11" customWidth="1"/>
    <col min="4370" max="4370" width="8.796875" style="11"/>
    <col min="4371" max="4371" width="11.3984375" style="11" bestFit="1" customWidth="1"/>
    <col min="4372" max="4372" width="11.296875" style="11" bestFit="1" customWidth="1"/>
    <col min="4373" max="4610" width="8.796875" style="11"/>
    <col min="4611" max="4611" width="1.69921875" style="11" customWidth="1"/>
    <col min="4612" max="4613" width="2.69921875" style="11" customWidth="1"/>
    <col min="4614" max="4614" width="47.8984375" style="11" customWidth="1"/>
    <col min="4615" max="4615" width="8.59765625" style="11" customWidth="1"/>
    <col min="4616" max="4616" width="2.09765625" style="11" customWidth="1"/>
    <col min="4617" max="4617" width="15.09765625" style="11" customWidth="1"/>
    <col min="4618" max="4618" width="2.09765625" style="11" customWidth="1"/>
    <col min="4619" max="4619" width="15.09765625" style="11" customWidth="1"/>
    <col min="4620" max="4620" width="2.09765625" style="11" customWidth="1"/>
    <col min="4621" max="4621" width="15.09765625" style="11" customWidth="1"/>
    <col min="4622" max="4622" width="2.09765625" style="11" customWidth="1"/>
    <col min="4623" max="4623" width="15.09765625" style="11" customWidth="1"/>
    <col min="4624" max="4624" width="2.09765625" style="11" customWidth="1"/>
    <col min="4625" max="4625" width="15.09765625" style="11" customWidth="1"/>
    <col min="4626" max="4626" width="8.796875" style="11"/>
    <col min="4627" max="4627" width="11.3984375" style="11" bestFit="1" customWidth="1"/>
    <col min="4628" max="4628" width="11.296875" style="11" bestFit="1" customWidth="1"/>
    <col min="4629" max="4866" width="8.796875" style="11"/>
    <col min="4867" max="4867" width="1.69921875" style="11" customWidth="1"/>
    <col min="4868" max="4869" width="2.69921875" style="11" customWidth="1"/>
    <col min="4870" max="4870" width="47.8984375" style="11" customWidth="1"/>
    <col min="4871" max="4871" width="8.59765625" style="11" customWidth="1"/>
    <col min="4872" max="4872" width="2.09765625" style="11" customWidth="1"/>
    <col min="4873" max="4873" width="15.09765625" style="11" customWidth="1"/>
    <col min="4874" max="4874" width="2.09765625" style="11" customWidth="1"/>
    <col min="4875" max="4875" width="15.09765625" style="11" customWidth="1"/>
    <col min="4876" max="4876" width="2.09765625" style="11" customWidth="1"/>
    <col min="4877" max="4877" width="15.09765625" style="11" customWidth="1"/>
    <col min="4878" max="4878" width="2.09765625" style="11" customWidth="1"/>
    <col min="4879" max="4879" width="15.09765625" style="11" customWidth="1"/>
    <col min="4880" max="4880" width="2.09765625" style="11" customWidth="1"/>
    <col min="4881" max="4881" width="15.09765625" style="11" customWidth="1"/>
    <col min="4882" max="4882" width="8.796875" style="11"/>
    <col min="4883" max="4883" width="11.3984375" style="11" bestFit="1" customWidth="1"/>
    <col min="4884" max="4884" width="11.296875" style="11" bestFit="1" customWidth="1"/>
    <col min="4885" max="5122" width="8.796875" style="11"/>
    <col min="5123" max="5123" width="1.69921875" style="11" customWidth="1"/>
    <col min="5124" max="5125" width="2.69921875" style="11" customWidth="1"/>
    <col min="5126" max="5126" width="47.8984375" style="11" customWidth="1"/>
    <col min="5127" max="5127" width="8.59765625" style="11" customWidth="1"/>
    <col min="5128" max="5128" width="2.09765625" style="11" customWidth="1"/>
    <col min="5129" max="5129" width="15.09765625" style="11" customWidth="1"/>
    <col min="5130" max="5130" width="2.09765625" style="11" customWidth="1"/>
    <col min="5131" max="5131" width="15.09765625" style="11" customWidth="1"/>
    <col min="5132" max="5132" width="2.09765625" style="11" customWidth="1"/>
    <col min="5133" max="5133" width="15.09765625" style="11" customWidth="1"/>
    <col min="5134" max="5134" width="2.09765625" style="11" customWidth="1"/>
    <col min="5135" max="5135" width="15.09765625" style="11" customWidth="1"/>
    <col min="5136" max="5136" width="2.09765625" style="11" customWidth="1"/>
    <col min="5137" max="5137" width="15.09765625" style="11" customWidth="1"/>
    <col min="5138" max="5138" width="8.796875" style="11"/>
    <col min="5139" max="5139" width="11.3984375" style="11" bestFit="1" customWidth="1"/>
    <col min="5140" max="5140" width="11.296875" style="11" bestFit="1" customWidth="1"/>
    <col min="5141" max="5378" width="8.796875" style="11"/>
    <col min="5379" max="5379" width="1.69921875" style="11" customWidth="1"/>
    <col min="5380" max="5381" width="2.69921875" style="11" customWidth="1"/>
    <col min="5382" max="5382" width="47.8984375" style="11" customWidth="1"/>
    <col min="5383" max="5383" width="8.59765625" style="11" customWidth="1"/>
    <col min="5384" max="5384" width="2.09765625" style="11" customWidth="1"/>
    <col min="5385" max="5385" width="15.09765625" style="11" customWidth="1"/>
    <col min="5386" max="5386" width="2.09765625" style="11" customWidth="1"/>
    <col min="5387" max="5387" width="15.09765625" style="11" customWidth="1"/>
    <col min="5388" max="5388" width="2.09765625" style="11" customWidth="1"/>
    <col min="5389" max="5389" width="15.09765625" style="11" customWidth="1"/>
    <col min="5390" max="5390" width="2.09765625" style="11" customWidth="1"/>
    <col min="5391" max="5391" width="15.09765625" style="11" customWidth="1"/>
    <col min="5392" max="5392" width="2.09765625" style="11" customWidth="1"/>
    <col min="5393" max="5393" width="15.09765625" style="11" customWidth="1"/>
    <col min="5394" max="5394" width="8.796875" style="11"/>
    <col min="5395" max="5395" width="11.3984375" style="11" bestFit="1" customWidth="1"/>
    <col min="5396" max="5396" width="11.296875" style="11" bestFit="1" customWidth="1"/>
    <col min="5397" max="5634" width="8.796875" style="11"/>
    <col min="5635" max="5635" width="1.69921875" style="11" customWidth="1"/>
    <col min="5636" max="5637" width="2.69921875" style="11" customWidth="1"/>
    <col min="5638" max="5638" width="47.8984375" style="11" customWidth="1"/>
    <col min="5639" max="5639" width="8.59765625" style="11" customWidth="1"/>
    <col min="5640" max="5640" width="2.09765625" style="11" customWidth="1"/>
    <col min="5641" max="5641" width="15.09765625" style="11" customWidth="1"/>
    <col min="5642" max="5642" width="2.09765625" style="11" customWidth="1"/>
    <col min="5643" max="5643" width="15.09765625" style="11" customWidth="1"/>
    <col min="5644" max="5644" width="2.09765625" style="11" customWidth="1"/>
    <col min="5645" max="5645" width="15.09765625" style="11" customWidth="1"/>
    <col min="5646" max="5646" width="2.09765625" style="11" customWidth="1"/>
    <col min="5647" max="5647" width="15.09765625" style="11" customWidth="1"/>
    <col min="5648" max="5648" width="2.09765625" style="11" customWidth="1"/>
    <col min="5649" max="5649" width="15.09765625" style="11" customWidth="1"/>
    <col min="5650" max="5650" width="8.796875" style="11"/>
    <col min="5651" max="5651" width="11.3984375" style="11" bestFit="1" customWidth="1"/>
    <col min="5652" max="5652" width="11.296875" style="11" bestFit="1" customWidth="1"/>
    <col min="5653" max="5890" width="8.796875" style="11"/>
    <col min="5891" max="5891" width="1.69921875" style="11" customWidth="1"/>
    <col min="5892" max="5893" width="2.69921875" style="11" customWidth="1"/>
    <col min="5894" max="5894" width="47.8984375" style="11" customWidth="1"/>
    <col min="5895" max="5895" width="8.59765625" style="11" customWidth="1"/>
    <col min="5896" max="5896" width="2.09765625" style="11" customWidth="1"/>
    <col min="5897" max="5897" width="15.09765625" style="11" customWidth="1"/>
    <col min="5898" max="5898" width="2.09765625" style="11" customWidth="1"/>
    <col min="5899" max="5899" width="15.09765625" style="11" customWidth="1"/>
    <col min="5900" max="5900" width="2.09765625" style="11" customWidth="1"/>
    <col min="5901" max="5901" width="15.09765625" style="11" customWidth="1"/>
    <col min="5902" max="5902" width="2.09765625" style="11" customWidth="1"/>
    <col min="5903" max="5903" width="15.09765625" style="11" customWidth="1"/>
    <col min="5904" max="5904" width="2.09765625" style="11" customWidth="1"/>
    <col min="5905" max="5905" width="15.09765625" style="11" customWidth="1"/>
    <col min="5906" max="5906" width="8.796875" style="11"/>
    <col min="5907" max="5907" width="11.3984375" style="11" bestFit="1" customWidth="1"/>
    <col min="5908" max="5908" width="11.296875" style="11" bestFit="1" customWidth="1"/>
    <col min="5909" max="6146" width="8.796875" style="11"/>
    <col min="6147" max="6147" width="1.69921875" style="11" customWidth="1"/>
    <col min="6148" max="6149" width="2.69921875" style="11" customWidth="1"/>
    <col min="6150" max="6150" width="47.8984375" style="11" customWidth="1"/>
    <col min="6151" max="6151" width="8.59765625" style="11" customWidth="1"/>
    <col min="6152" max="6152" width="2.09765625" style="11" customWidth="1"/>
    <col min="6153" max="6153" width="15.09765625" style="11" customWidth="1"/>
    <col min="6154" max="6154" width="2.09765625" style="11" customWidth="1"/>
    <col min="6155" max="6155" width="15.09765625" style="11" customWidth="1"/>
    <col min="6156" max="6156" width="2.09765625" style="11" customWidth="1"/>
    <col min="6157" max="6157" width="15.09765625" style="11" customWidth="1"/>
    <col min="6158" max="6158" width="2.09765625" style="11" customWidth="1"/>
    <col min="6159" max="6159" width="15.09765625" style="11" customWidth="1"/>
    <col min="6160" max="6160" width="2.09765625" style="11" customWidth="1"/>
    <col min="6161" max="6161" width="15.09765625" style="11" customWidth="1"/>
    <col min="6162" max="6162" width="8.796875" style="11"/>
    <col min="6163" max="6163" width="11.3984375" style="11" bestFit="1" customWidth="1"/>
    <col min="6164" max="6164" width="11.296875" style="11" bestFit="1" customWidth="1"/>
    <col min="6165" max="6402" width="8.796875" style="11"/>
    <col min="6403" max="6403" width="1.69921875" style="11" customWidth="1"/>
    <col min="6404" max="6405" width="2.69921875" style="11" customWidth="1"/>
    <col min="6406" max="6406" width="47.8984375" style="11" customWidth="1"/>
    <col min="6407" max="6407" width="8.59765625" style="11" customWidth="1"/>
    <col min="6408" max="6408" width="2.09765625" style="11" customWidth="1"/>
    <col min="6409" max="6409" width="15.09765625" style="11" customWidth="1"/>
    <col min="6410" max="6410" width="2.09765625" style="11" customWidth="1"/>
    <col min="6411" max="6411" width="15.09765625" style="11" customWidth="1"/>
    <col min="6412" max="6412" width="2.09765625" style="11" customWidth="1"/>
    <col min="6413" max="6413" width="15.09765625" style="11" customWidth="1"/>
    <col min="6414" max="6414" width="2.09765625" style="11" customWidth="1"/>
    <col min="6415" max="6415" width="15.09765625" style="11" customWidth="1"/>
    <col min="6416" max="6416" width="2.09765625" style="11" customWidth="1"/>
    <col min="6417" max="6417" width="15.09765625" style="11" customWidth="1"/>
    <col min="6418" max="6418" width="8.796875" style="11"/>
    <col min="6419" max="6419" width="11.3984375" style="11" bestFit="1" customWidth="1"/>
    <col min="6420" max="6420" width="11.296875" style="11" bestFit="1" customWidth="1"/>
    <col min="6421" max="6658" width="8.796875" style="11"/>
    <col min="6659" max="6659" width="1.69921875" style="11" customWidth="1"/>
    <col min="6660" max="6661" width="2.69921875" style="11" customWidth="1"/>
    <col min="6662" max="6662" width="47.8984375" style="11" customWidth="1"/>
    <col min="6663" max="6663" width="8.59765625" style="11" customWidth="1"/>
    <col min="6664" max="6664" width="2.09765625" style="11" customWidth="1"/>
    <col min="6665" max="6665" width="15.09765625" style="11" customWidth="1"/>
    <col min="6666" max="6666" width="2.09765625" style="11" customWidth="1"/>
    <col min="6667" max="6667" width="15.09765625" style="11" customWidth="1"/>
    <col min="6668" max="6668" width="2.09765625" style="11" customWidth="1"/>
    <col min="6669" max="6669" width="15.09765625" style="11" customWidth="1"/>
    <col min="6670" max="6670" width="2.09765625" style="11" customWidth="1"/>
    <col min="6671" max="6671" width="15.09765625" style="11" customWidth="1"/>
    <col min="6672" max="6672" width="2.09765625" style="11" customWidth="1"/>
    <col min="6673" max="6673" width="15.09765625" style="11" customWidth="1"/>
    <col min="6674" max="6674" width="8.796875" style="11"/>
    <col min="6675" max="6675" width="11.3984375" style="11" bestFit="1" customWidth="1"/>
    <col min="6676" max="6676" width="11.296875" style="11" bestFit="1" customWidth="1"/>
    <col min="6677" max="6914" width="8.796875" style="11"/>
    <col min="6915" max="6915" width="1.69921875" style="11" customWidth="1"/>
    <col min="6916" max="6917" width="2.69921875" style="11" customWidth="1"/>
    <col min="6918" max="6918" width="47.8984375" style="11" customWidth="1"/>
    <col min="6919" max="6919" width="8.59765625" style="11" customWidth="1"/>
    <col min="6920" max="6920" width="2.09765625" style="11" customWidth="1"/>
    <col min="6921" max="6921" width="15.09765625" style="11" customWidth="1"/>
    <col min="6922" max="6922" width="2.09765625" style="11" customWidth="1"/>
    <col min="6923" max="6923" width="15.09765625" style="11" customWidth="1"/>
    <col min="6924" max="6924" width="2.09765625" style="11" customWidth="1"/>
    <col min="6925" max="6925" width="15.09765625" style="11" customWidth="1"/>
    <col min="6926" max="6926" width="2.09765625" style="11" customWidth="1"/>
    <col min="6927" max="6927" width="15.09765625" style="11" customWidth="1"/>
    <col min="6928" max="6928" width="2.09765625" style="11" customWidth="1"/>
    <col min="6929" max="6929" width="15.09765625" style="11" customWidth="1"/>
    <col min="6930" max="6930" width="8.796875" style="11"/>
    <col min="6931" max="6931" width="11.3984375" style="11" bestFit="1" customWidth="1"/>
    <col min="6932" max="6932" width="11.296875" style="11" bestFit="1" customWidth="1"/>
    <col min="6933" max="7170" width="8.796875" style="11"/>
    <col min="7171" max="7171" width="1.69921875" style="11" customWidth="1"/>
    <col min="7172" max="7173" width="2.69921875" style="11" customWidth="1"/>
    <col min="7174" max="7174" width="47.8984375" style="11" customWidth="1"/>
    <col min="7175" max="7175" width="8.59765625" style="11" customWidth="1"/>
    <col min="7176" max="7176" width="2.09765625" style="11" customWidth="1"/>
    <col min="7177" max="7177" width="15.09765625" style="11" customWidth="1"/>
    <col min="7178" max="7178" width="2.09765625" style="11" customWidth="1"/>
    <col min="7179" max="7179" width="15.09765625" style="11" customWidth="1"/>
    <col min="7180" max="7180" width="2.09765625" style="11" customWidth="1"/>
    <col min="7181" max="7181" width="15.09765625" style="11" customWidth="1"/>
    <col min="7182" max="7182" width="2.09765625" style="11" customWidth="1"/>
    <col min="7183" max="7183" width="15.09765625" style="11" customWidth="1"/>
    <col min="7184" max="7184" width="2.09765625" style="11" customWidth="1"/>
    <col min="7185" max="7185" width="15.09765625" style="11" customWidth="1"/>
    <col min="7186" max="7186" width="8.796875" style="11"/>
    <col min="7187" max="7187" width="11.3984375" style="11" bestFit="1" customWidth="1"/>
    <col min="7188" max="7188" width="11.296875" style="11" bestFit="1" customWidth="1"/>
    <col min="7189" max="7426" width="8.796875" style="11"/>
    <col min="7427" max="7427" width="1.69921875" style="11" customWidth="1"/>
    <col min="7428" max="7429" width="2.69921875" style="11" customWidth="1"/>
    <col min="7430" max="7430" width="47.8984375" style="11" customWidth="1"/>
    <col min="7431" max="7431" width="8.59765625" style="11" customWidth="1"/>
    <col min="7432" max="7432" width="2.09765625" style="11" customWidth="1"/>
    <col min="7433" max="7433" width="15.09765625" style="11" customWidth="1"/>
    <col min="7434" max="7434" width="2.09765625" style="11" customWidth="1"/>
    <col min="7435" max="7435" width="15.09765625" style="11" customWidth="1"/>
    <col min="7436" max="7436" width="2.09765625" style="11" customWidth="1"/>
    <col min="7437" max="7437" width="15.09765625" style="11" customWidth="1"/>
    <col min="7438" max="7438" width="2.09765625" style="11" customWidth="1"/>
    <col min="7439" max="7439" width="15.09765625" style="11" customWidth="1"/>
    <col min="7440" max="7440" width="2.09765625" style="11" customWidth="1"/>
    <col min="7441" max="7441" width="15.09765625" style="11" customWidth="1"/>
    <col min="7442" max="7442" width="8.796875" style="11"/>
    <col min="7443" max="7443" width="11.3984375" style="11" bestFit="1" customWidth="1"/>
    <col min="7444" max="7444" width="11.296875" style="11" bestFit="1" customWidth="1"/>
    <col min="7445" max="7682" width="8.796875" style="11"/>
    <col min="7683" max="7683" width="1.69921875" style="11" customWidth="1"/>
    <col min="7684" max="7685" width="2.69921875" style="11" customWidth="1"/>
    <col min="7686" max="7686" width="47.8984375" style="11" customWidth="1"/>
    <col min="7687" max="7687" width="8.59765625" style="11" customWidth="1"/>
    <col min="7688" max="7688" width="2.09765625" style="11" customWidth="1"/>
    <col min="7689" max="7689" width="15.09765625" style="11" customWidth="1"/>
    <col min="7690" max="7690" width="2.09765625" style="11" customWidth="1"/>
    <col min="7691" max="7691" width="15.09765625" style="11" customWidth="1"/>
    <col min="7692" max="7692" width="2.09765625" style="11" customWidth="1"/>
    <col min="7693" max="7693" width="15.09765625" style="11" customWidth="1"/>
    <col min="7694" max="7694" width="2.09765625" style="11" customWidth="1"/>
    <col min="7695" max="7695" width="15.09765625" style="11" customWidth="1"/>
    <col min="7696" max="7696" width="2.09765625" style="11" customWidth="1"/>
    <col min="7697" max="7697" width="15.09765625" style="11" customWidth="1"/>
    <col min="7698" max="7698" width="8.796875" style="11"/>
    <col min="7699" max="7699" width="11.3984375" style="11" bestFit="1" customWidth="1"/>
    <col min="7700" max="7700" width="11.296875" style="11" bestFit="1" customWidth="1"/>
    <col min="7701" max="7938" width="8.796875" style="11"/>
    <col min="7939" max="7939" width="1.69921875" style="11" customWidth="1"/>
    <col min="7940" max="7941" width="2.69921875" style="11" customWidth="1"/>
    <col min="7942" max="7942" width="47.8984375" style="11" customWidth="1"/>
    <col min="7943" max="7943" width="8.59765625" style="11" customWidth="1"/>
    <col min="7944" max="7944" width="2.09765625" style="11" customWidth="1"/>
    <col min="7945" max="7945" width="15.09765625" style="11" customWidth="1"/>
    <col min="7946" max="7946" width="2.09765625" style="11" customWidth="1"/>
    <col min="7947" max="7947" width="15.09765625" style="11" customWidth="1"/>
    <col min="7948" max="7948" width="2.09765625" style="11" customWidth="1"/>
    <col min="7949" max="7949" width="15.09765625" style="11" customWidth="1"/>
    <col min="7950" max="7950" width="2.09765625" style="11" customWidth="1"/>
    <col min="7951" max="7951" width="15.09765625" style="11" customWidth="1"/>
    <col min="7952" max="7952" width="2.09765625" style="11" customWidth="1"/>
    <col min="7953" max="7953" width="15.09765625" style="11" customWidth="1"/>
    <col min="7954" max="7954" width="8.796875" style="11"/>
    <col min="7955" max="7955" width="11.3984375" style="11" bestFit="1" customWidth="1"/>
    <col min="7956" max="7956" width="11.296875" style="11" bestFit="1" customWidth="1"/>
    <col min="7957" max="8194" width="8.796875" style="11"/>
    <col min="8195" max="8195" width="1.69921875" style="11" customWidth="1"/>
    <col min="8196" max="8197" width="2.69921875" style="11" customWidth="1"/>
    <col min="8198" max="8198" width="47.8984375" style="11" customWidth="1"/>
    <col min="8199" max="8199" width="8.59765625" style="11" customWidth="1"/>
    <col min="8200" max="8200" width="2.09765625" style="11" customWidth="1"/>
    <col min="8201" max="8201" width="15.09765625" style="11" customWidth="1"/>
    <col min="8202" max="8202" width="2.09765625" style="11" customWidth="1"/>
    <col min="8203" max="8203" width="15.09765625" style="11" customWidth="1"/>
    <col min="8204" max="8204" width="2.09765625" style="11" customWidth="1"/>
    <col min="8205" max="8205" width="15.09765625" style="11" customWidth="1"/>
    <col min="8206" max="8206" width="2.09765625" style="11" customWidth="1"/>
    <col min="8207" max="8207" width="15.09765625" style="11" customWidth="1"/>
    <col min="8208" max="8208" width="2.09765625" style="11" customWidth="1"/>
    <col min="8209" max="8209" width="15.09765625" style="11" customWidth="1"/>
    <col min="8210" max="8210" width="8.796875" style="11"/>
    <col min="8211" max="8211" width="11.3984375" style="11" bestFit="1" customWidth="1"/>
    <col min="8212" max="8212" width="11.296875" style="11" bestFit="1" customWidth="1"/>
    <col min="8213" max="8450" width="8.796875" style="11"/>
    <col min="8451" max="8451" width="1.69921875" style="11" customWidth="1"/>
    <col min="8452" max="8453" width="2.69921875" style="11" customWidth="1"/>
    <col min="8454" max="8454" width="47.8984375" style="11" customWidth="1"/>
    <col min="8455" max="8455" width="8.59765625" style="11" customWidth="1"/>
    <col min="8456" max="8456" width="2.09765625" style="11" customWidth="1"/>
    <col min="8457" max="8457" width="15.09765625" style="11" customWidth="1"/>
    <col min="8458" max="8458" width="2.09765625" style="11" customWidth="1"/>
    <col min="8459" max="8459" width="15.09765625" style="11" customWidth="1"/>
    <col min="8460" max="8460" width="2.09765625" style="11" customWidth="1"/>
    <col min="8461" max="8461" width="15.09765625" style="11" customWidth="1"/>
    <col min="8462" max="8462" width="2.09765625" style="11" customWidth="1"/>
    <col min="8463" max="8463" width="15.09765625" style="11" customWidth="1"/>
    <col min="8464" max="8464" width="2.09765625" style="11" customWidth="1"/>
    <col min="8465" max="8465" width="15.09765625" style="11" customWidth="1"/>
    <col min="8466" max="8466" width="8.796875" style="11"/>
    <col min="8467" max="8467" width="11.3984375" style="11" bestFit="1" customWidth="1"/>
    <col min="8468" max="8468" width="11.296875" style="11" bestFit="1" customWidth="1"/>
    <col min="8469" max="8706" width="8.796875" style="11"/>
    <col min="8707" max="8707" width="1.69921875" style="11" customWidth="1"/>
    <col min="8708" max="8709" width="2.69921875" style="11" customWidth="1"/>
    <col min="8710" max="8710" width="47.8984375" style="11" customWidth="1"/>
    <col min="8711" max="8711" width="8.59765625" style="11" customWidth="1"/>
    <col min="8712" max="8712" width="2.09765625" style="11" customWidth="1"/>
    <col min="8713" max="8713" width="15.09765625" style="11" customWidth="1"/>
    <col min="8714" max="8714" width="2.09765625" style="11" customWidth="1"/>
    <col min="8715" max="8715" width="15.09765625" style="11" customWidth="1"/>
    <col min="8716" max="8716" width="2.09765625" style="11" customWidth="1"/>
    <col min="8717" max="8717" width="15.09765625" style="11" customWidth="1"/>
    <col min="8718" max="8718" width="2.09765625" style="11" customWidth="1"/>
    <col min="8719" max="8719" width="15.09765625" style="11" customWidth="1"/>
    <col min="8720" max="8720" width="2.09765625" style="11" customWidth="1"/>
    <col min="8721" max="8721" width="15.09765625" style="11" customWidth="1"/>
    <col min="8722" max="8722" width="8.796875" style="11"/>
    <col min="8723" max="8723" width="11.3984375" style="11" bestFit="1" customWidth="1"/>
    <col min="8724" max="8724" width="11.296875" style="11" bestFit="1" customWidth="1"/>
    <col min="8725" max="8962" width="8.796875" style="11"/>
    <col min="8963" max="8963" width="1.69921875" style="11" customWidth="1"/>
    <col min="8964" max="8965" width="2.69921875" style="11" customWidth="1"/>
    <col min="8966" max="8966" width="47.8984375" style="11" customWidth="1"/>
    <col min="8967" max="8967" width="8.59765625" style="11" customWidth="1"/>
    <col min="8968" max="8968" width="2.09765625" style="11" customWidth="1"/>
    <col min="8969" max="8969" width="15.09765625" style="11" customWidth="1"/>
    <col min="8970" max="8970" width="2.09765625" style="11" customWidth="1"/>
    <col min="8971" max="8971" width="15.09765625" style="11" customWidth="1"/>
    <col min="8972" max="8972" width="2.09765625" style="11" customWidth="1"/>
    <col min="8973" max="8973" width="15.09765625" style="11" customWidth="1"/>
    <col min="8974" max="8974" width="2.09765625" style="11" customWidth="1"/>
    <col min="8975" max="8975" width="15.09765625" style="11" customWidth="1"/>
    <col min="8976" max="8976" width="2.09765625" style="11" customWidth="1"/>
    <col min="8977" max="8977" width="15.09765625" style="11" customWidth="1"/>
    <col min="8978" max="8978" width="8.796875" style="11"/>
    <col min="8979" max="8979" width="11.3984375" style="11" bestFit="1" customWidth="1"/>
    <col min="8980" max="8980" width="11.296875" style="11" bestFit="1" customWidth="1"/>
    <col min="8981" max="9218" width="8.796875" style="11"/>
    <col min="9219" max="9219" width="1.69921875" style="11" customWidth="1"/>
    <col min="9220" max="9221" width="2.69921875" style="11" customWidth="1"/>
    <col min="9222" max="9222" width="47.8984375" style="11" customWidth="1"/>
    <col min="9223" max="9223" width="8.59765625" style="11" customWidth="1"/>
    <col min="9224" max="9224" width="2.09765625" style="11" customWidth="1"/>
    <col min="9225" max="9225" width="15.09765625" style="11" customWidth="1"/>
    <col min="9226" max="9226" width="2.09765625" style="11" customWidth="1"/>
    <col min="9227" max="9227" width="15.09765625" style="11" customWidth="1"/>
    <col min="9228" max="9228" width="2.09765625" style="11" customWidth="1"/>
    <col min="9229" max="9229" width="15.09765625" style="11" customWidth="1"/>
    <col min="9230" max="9230" width="2.09765625" style="11" customWidth="1"/>
    <col min="9231" max="9231" width="15.09765625" style="11" customWidth="1"/>
    <col min="9232" max="9232" width="2.09765625" style="11" customWidth="1"/>
    <col min="9233" max="9233" width="15.09765625" style="11" customWidth="1"/>
    <col min="9234" max="9234" width="8.796875" style="11"/>
    <col min="9235" max="9235" width="11.3984375" style="11" bestFit="1" customWidth="1"/>
    <col min="9236" max="9236" width="11.296875" style="11" bestFit="1" customWidth="1"/>
    <col min="9237" max="9474" width="8.796875" style="11"/>
    <col min="9475" max="9475" width="1.69921875" style="11" customWidth="1"/>
    <col min="9476" max="9477" width="2.69921875" style="11" customWidth="1"/>
    <col min="9478" max="9478" width="47.8984375" style="11" customWidth="1"/>
    <col min="9479" max="9479" width="8.59765625" style="11" customWidth="1"/>
    <col min="9480" max="9480" width="2.09765625" style="11" customWidth="1"/>
    <col min="9481" max="9481" width="15.09765625" style="11" customWidth="1"/>
    <col min="9482" max="9482" width="2.09765625" style="11" customWidth="1"/>
    <col min="9483" max="9483" width="15.09765625" style="11" customWidth="1"/>
    <col min="9484" max="9484" width="2.09765625" style="11" customWidth="1"/>
    <col min="9485" max="9485" width="15.09765625" style="11" customWidth="1"/>
    <col min="9486" max="9486" width="2.09765625" style="11" customWidth="1"/>
    <col min="9487" max="9487" width="15.09765625" style="11" customWidth="1"/>
    <col min="9488" max="9488" width="2.09765625" style="11" customWidth="1"/>
    <col min="9489" max="9489" width="15.09765625" style="11" customWidth="1"/>
    <col min="9490" max="9490" width="8.796875" style="11"/>
    <col min="9491" max="9491" width="11.3984375" style="11" bestFit="1" customWidth="1"/>
    <col min="9492" max="9492" width="11.296875" style="11" bestFit="1" customWidth="1"/>
    <col min="9493" max="9730" width="8.796875" style="11"/>
    <col min="9731" max="9731" width="1.69921875" style="11" customWidth="1"/>
    <col min="9732" max="9733" width="2.69921875" style="11" customWidth="1"/>
    <col min="9734" max="9734" width="47.8984375" style="11" customWidth="1"/>
    <col min="9735" max="9735" width="8.59765625" style="11" customWidth="1"/>
    <col min="9736" max="9736" width="2.09765625" style="11" customWidth="1"/>
    <col min="9737" max="9737" width="15.09765625" style="11" customWidth="1"/>
    <col min="9738" max="9738" width="2.09765625" style="11" customWidth="1"/>
    <col min="9739" max="9739" width="15.09765625" style="11" customWidth="1"/>
    <col min="9740" max="9740" width="2.09765625" style="11" customWidth="1"/>
    <col min="9741" max="9741" width="15.09765625" style="11" customWidth="1"/>
    <col min="9742" max="9742" width="2.09765625" style="11" customWidth="1"/>
    <col min="9743" max="9743" width="15.09765625" style="11" customWidth="1"/>
    <col min="9744" max="9744" width="2.09765625" style="11" customWidth="1"/>
    <col min="9745" max="9745" width="15.09765625" style="11" customWidth="1"/>
    <col min="9746" max="9746" width="8.796875" style="11"/>
    <col min="9747" max="9747" width="11.3984375" style="11" bestFit="1" customWidth="1"/>
    <col min="9748" max="9748" width="11.296875" style="11" bestFit="1" customWidth="1"/>
    <col min="9749" max="9986" width="8.796875" style="11"/>
    <col min="9987" max="9987" width="1.69921875" style="11" customWidth="1"/>
    <col min="9988" max="9989" width="2.69921875" style="11" customWidth="1"/>
    <col min="9990" max="9990" width="47.8984375" style="11" customWidth="1"/>
    <col min="9991" max="9991" width="8.59765625" style="11" customWidth="1"/>
    <col min="9992" max="9992" width="2.09765625" style="11" customWidth="1"/>
    <col min="9993" max="9993" width="15.09765625" style="11" customWidth="1"/>
    <col min="9994" max="9994" width="2.09765625" style="11" customWidth="1"/>
    <col min="9995" max="9995" width="15.09765625" style="11" customWidth="1"/>
    <col min="9996" max="9996" width="2.09765625" style="11" customWidth="1"/>
    <col min="9997" max="9997" width="15.09765625" style="11" customWidth="1"/>
    <col min="9998" max="9998" width="2.09765625" style="11" customWidth="1"/>
    <col min="9999" max="9999" width="15.09765625" style="11" customWidth="1"/>
    <col min="10000" max="10000" width="2.09765625" style="11" customWidth="1"/>
    <col min="10001" max="10001" width="15.09765625" style="11" customWidth="1"/>
    <col min="10002" max="10002" width="8.796875" style="11"/>
    <col min="10003" max="10003" width="11.3984375" style="11" bestFit="1" customWidth="1"/>
    <col min="10004" max="10004" width="11.296875" style="11" bestFit="1" customWidth="1"/>
    <col min="10005" max="10242" width="8.796875" style="11"/>
    <col min="10243" max="10243" width="1.69921875" style="11" customWidth="1"/>
    <col min="10244" max="10245" width="2.69921875" style="11" customWidth="1"/>
    <col min="10246" max="10246" width="47.8984375" style="11" customWidth="1"/>
    <col min="10247" max="10247" width="8.59765625" style="11" customWidth="1"/>
    <col min="10248" max="10248" width="2.09765625" style="11" customWidth="1"/>
    <col min="10249" max="10249" width="15.09765625" style="11" customWidth="1"/>
    <col min="10250" max="10250" width="2.09765625" style="11" customWidth="1"/>
    <col min="10251" max="10251" width="15.09765625" style="11" customWidth="1"/>
    <col min="10252" max="10252" width="2.09765625" style="11" customWidth="1"/>
    <col min="10253" max="10253" width="15.09765625" style="11" customWidth="1"/>
    <col min="10254" max="10254" width="2.09765625" style="11" customWidth="1"/>
    <col min="10255" max="10255" width="15.09765625" style="11" customWidth="1"/>
    <col min="10256" max="10256" width="2.09765625" style="11" customWidth="1"/>
    <col min="10257" max="10257" width="15.09765625" style="11" customWidth="1"/>
    <col min="10258" max="10258" width="8.796875" style="11"/>
    <col min="10259" max="10259" width="11.3984375" style="11" bestFit="1" customWidth="1"/>
    <col min="10260" max="10260" width="11.296875" style="11" bestFit="1" customWidth="1"/>
    <col min="10261" max="10498" width="8.796875" style="11"/>
    <col min="10499" max="10499" width="1.69921875" style="11" customWidth="1"/>
    <col min="10500" max="10501" width="2.69921875" style="11" customWidth="1"/>
    <col min="10502" max="10502" width="47.8984375" style="11" customWidth="1"/>
    <col min="10503" max="10503" width="8.59765625" style="11" customWidth="1"/>
    <col min="10504" max="10504" width="2.09765625" style="11" customWidth="1"/>
    <col min="10505" max="10505" width="15.09765625" style="11" customWidth="1"/>
    <col min="10506" max="10506" width="2.09765625" style="11" customWidth="1"/>
    <col min="10507" max="10507" width="15.09765625" style="11" customWidth="1"/>
    <col min="10508" max="10508" width="2.09765625" style="11" customWidth="1"/>
    <col min="10509" max="10509" width="15.09765625" style="11" customWidth="1"/>
    <col min="10510" max="10510" width="2.09765625" style="11" customWidth="1"/>
    <col min="10511" max="10511" width="15.09765625" style="11" customWidth="1"/>
    <col min="10512" max="10512" width="2.09765625" style="11" customWidth="1"/>
    <col min="10513" max="10513" width="15.09765625" style="11" customWidth="1"/>
    <col min="10514" max="10514" width="8.796875" style="11"/>
    <col min="10515" max="10515" width="11.3984375" style="11" bestFit="1" customWidth="1"/>
    <col min="10516" max="10516" width="11.296875" style="11" bestFit="1" customWidth="1"/>
    <col min="10517" max="10754" width="8.796875" style="11"/>
    <col min="10755" max="10755" width="1.69921875" style="11" customWidth="1"/>
    <col min="10756" max="10757" width="2.69921875" style="11" customWidth="1"/>
    <col min="10758" max="10758" width="47.8984375" style="11" customWidth="1"/>
    <col min="10759" max="10759" width="8.59765625" style="11" customWidth="1"/>
    <col min="10760" max="10760" width="2.09765625" style="11" customWidth="1"/>
    <col min="10761" max="10761" width="15.09765625" style="11" customWidth="1"/>
    <col min="10762" max="10762" width="2.09765625" style="11" customWidth="1"/>
    <col min="10763" max="10763" width="15.09765625" style="11" customWidth="1"/>
    <col min="10764" max="10764" width="2.09765625" style="11" customWidth="1"/>
    <col min="10765" max="10765" width="15.09765625" style="11" customWidth="1"/>
    <col min="10766" max="10766" width="2.09765625" style="11" customWidth="1"/>
    <col min="10767" max="10767" width="15.09765625" style="11" customWidth="1"/>
    <col min="10768" max="10768" width="2.09765625" style="11" customWidth="1"/>
    <col min="10769" max="10769" width="15.09765625" style="11" customWidth="1"/>
    <col min="10770" max="10770" width="8.796875" style="11"/>
    <col min="10771" max="10771" width="11.3984375" style="11" bestFit="1" customWidth="1"/>
    <col min="10772" max="10772" width="11.296875" style="11" bestFit="1" customWidth="1"/>
    <col min="10773" max="11010" width="8.796875" style="11"/>
    <col min="11011" max="11011" width="1.69921875" style="11" customWidth="1"/>
    <col min="11012" max="11013" width="2.69921875" style="11" customWidth="1"/>
    <col min="11014" max="11014" width="47.8984375" style="11" customWidth="1"/>
    <col min="11015" max="11015" width="8.59765625" style="11" customWidth="1"/>
    <col min="11016" max="11016" width="2.09765625" style="11" customWidth="1"/>
    <col min="11017" max="11017" width="15.09765625" style="11" customWidth="1"/>
    <col min="11018" max="11018" width="2.09765625" style="11" customWidth="1"/>
    <col min="11019" max="11019" width="15.09765625" style="11" customWidth="1"/>
    <col min="11020" max="11020" width="2.09765625" style="11" customWidth="1"/>
    <col min="11021" max="11021" width="15.09765625" style="11" customWidth="1"/>
    <col min="11022" max="11022" width="2.09765625" style="11" customWidth="1"/>
    <col min="11023" max="11023" width="15.09765625" style="11" customWidth="1"/>
    <col min="11024" max="11024" width="2.09765625" style="11" customWidth="1"/>
    <col min="11025" max="11025" width="15.09765625" style="11" customWidth="1"/>
    <col min="11026" max="11026" width="8.796875" style="11"/>
    <col min="11027" max="11027" width="11.3984375" style="11" bestFit="1" customWidth="1"/>
    <col min="11028" max="11028" width="11.296875" style="11" bestFit="1" customWidth="1"/>
    <col min="11029" max="11266" width="8.796875" style="11"/>
    <col min="11267" max="11267" width="1.69921875" style="11" customWidth="1"/>
    <col min="11268" max="11269" width="2.69921875" style="11" customWidth="1"/>
    <col min="11270" max="11270" width="47.8984375" style="11" customWidth="1"/>
    <col min="11271" max="11271" width="8.59765625" style="11" customWidth="1"/>
    <col min="11272" max="11272" width="2.09765625" style="11" customWidth="1"/>
    <col min="11273" max="11273" width="15.09765625" style="11" customWidth="1"/>
    <col min="11274" max="11274" width="2.09765625" style="11" customWidth="1"/>
    <col min="11275" max="11275" width="15.09765625" style="11" customWidth="1"/>
    <col min="11276" max="11276" width="2.09765625" style="11" customWidth="1"/>
    <col min="11277" max="11277" width="15.09765625" style="11" customWidth="1"/>
    <col min="11278" max="11278" width="2.09765625" style="11" customWidth="1"/>
    <col min="11279" max="11279" width="15.09765625" style="11" customWidth="1"/>
    <col min="11280" max="11280" width="2.09765625" style="11" customWidth="1"/>
    <col min="11281" max="11281" width="15.09765625" style="11" customWidth="1"/>
    <col min="11282" max="11282" width="8.796875" style="11"/>
    <col min="11283" max="11283" width="11.3984375" style="11" bestFit="1" customWidth="1"/>
    <col min="11284" max="11284" width="11.296875" style="11" bestFit="1" customWidth="1"/>
    <col min="11285" max="11522" width="8.796875" style="11"/>
    <col min="11523" max="11523" width="1.69921875" style="11" customWidth="1"/>
    <col min="11524" max="11525" width="2.69921875" style="11" customWidth="1"/>
    <col min="11526" max="11526" width="47.8984375" style="11" customWidth="1"/>
    <col min="11527" max="11527" width="8.59765625" style="11" customWidth="1"/>
    <col min="11528" max="11528" width="2.09765625" style="11" customWidth="1"/>
    <col min="11529" max="11529" width="15.09765625" style="11" customWidth="1"/>
    <col min="11530" max="11530" width="2.09765625" style="11" customWidth="1"/>
    <col min="11531" max="11531" width="15.09765625" style="11" customWidth="1"/>
    <col min="11532" max="11532" width="2.09765625" style="11" customWidth="1"/>
    <col min="11533" max="11533" width="15.09765625" style="11" customWidth="1"/>
    <col min="11534" max="11534" width="2.09765625" style="11" customWidth="1"/>
    <col min="11535" max="11535" width="15.09765625" style="11" customWidth="1"/>
    <col min="11536" max="11536" width="2.09765625" style="11" customWidth="1"/>
    <col min="11537" max="11537" width="15.09765625" style="11" customWidth="1"/>
    <col min="11538" max="11538" width="8.796875" style="11"/>
    <col min="11539" max="11539" width="11.3984375" style="11" bestFit="1" customWidth="1"/>
    <col min="11540" max="11540" width="11.296875" style="11" bestFit="1" customWidth="1"/>
    <col min="11541" max="11778" width="8.796875" style="11"/>
    <col min="11779" max="11779" width="1.69921875" style="11" customWidth="1"/>
    <col min="11780" max="11781" width="2.69921875" style="11" customWidth="1"/>
    <col min="11782" max="11782" width="47.8984375" style="11" customWidth="1"/>
    <col min="11783" max="11783" width="8.59765625" style="11" customWidth="1"/>
    <col min="11784" max="11784" width="2.09765625" style="11" customWidth="1"/>
    <col min="11785" max="11785" width="15.09765625" style="11" customWidth="1"/>
    <col min="11786" max="11786" width="2.09765625" style="11" customWidth="1"/>
    <col min="11787" max="11787" width="15.09765625" style="11" customWidth="1"/>
    <col min="11788" max="11788" width="2.09765625" style="11" customWidth="1"/>
    <col min="11789" max="11789" width="15.09765625" style="11" customWidth="1"/>
    <col min="11790" max="11790" width="2.09765625" style="11" customWidth="1"/>
    <col min="11791" max="11791" width="15.09765625" style="11" customWidth="1"/>
    <col min="11792" max="11792" width="2.09765625" style="11" customWidth="1"/>
    <col min="11793" max="11793" width="15.09765625" style="11" customWidth="1"/>
    <col min="11794" max="11794" width="8.796875" style="11"/>
    <col min="11795" max="11795" width="11.3984375" style="11" bestFit="1" customWidth="1"/>
    <col min="11796" max="11796" width="11.296875" style="11" bestFit="1" customWidth="1"/>
    <col min="11797" max="12034" width="8.796875" style="11"/>
    <col min="12035" max="12035" width="1.69921875" style="11" customWidth="1"/>
    <col min="12036" max="12037" width="2.69921875" style="11" customWidth="1"/>
    <col min="12038" max="12038" width="47.8984375" style="11" customWidth="1"/>
    <col min="12039" max="12039" width="8.59765625" style="11" customWidth="1"/>
    <col min="12040" max="12040" width="2.09765625" style="11" customWidth="1"/>
    <col min="12041" max="12041" width="15.09765625" style="11" customWidth="1"/>
    <col min="12042" max="12042" width="2.09765625" style="11" customWidth="1"/>
    <col min="12043" max="12043" width="15.09765625" style="11" customWidth="1"/>
    <col min="12044" max="12044" width="2.09765625" style="11" customWidth="1"/>
    <col min="12045" max="12045" width="15.09765625" style="11" customWidth="1"/>
    <col min="12046" max="12046" width="2.09765625" style="11" customWidth="1"/>
    <col min="12047" max="12047" width="15.09765625" style="11" customWidth="1"/>
    <col min="12048" max="12048" width="2.09765625" style="11" customWidth="1"/>
    <col min="12049" max="12049" width="15.09765625" style="11" customWidth="1"/>
    <col min="12050" max="12050" width="8.796875" style="11"/>
    <col min="12051" max="12051" width="11.3984375" style="11" bestFit="1" customWidth="1"/>
    <col min="12052" max="12052" width="11.296875" style="11" bestFit="1" customWidth="1"/>
    <col min="12053" max="12290" width="8.796875" style="11"/>
    <col min="12291" max="12291" width="1.69921875" style="11" customWidth="1"/>
    <col min="12292" max="12293" width="2.69921875" style="11" customWidth="1"/>
    <col min="12294" max="12294" width="47.8984375" style="11" customWidth="1"/>
    <col min="12295" max="12295" width="8.59765625" style="11" customWidth="1"/>
    <col min="12296" max="12296" width="2.09765625" style="11" customWidth="1"/>
    <col min="12297" max="12297" width="15.09765625" style="11" customWidth="1"/>
    <col min="12298" max="12298" width="2.09765625" style="11" customWidth="1"/>
    <col min="12299" max="12299" width="15.09765625" style="11" customWidth="1"/>
    <col min="12300" max="12300" width="2.09765625" style="11" customWidth="1"/>
    <col min="12301" max="12301" width="15.09765625" style="11" customWidth="1"/>
    <col min="12302" max="12302" width="2.09765625" style="11" customWidth="1"/>
    <col min="12303" max="12303" width="15.09765625" style="11" customWidth="1"/>
    <col min="12304" max="12304" width="2.09765625" style="11" customWidth="1"/>
    <col min="12305" max="12305" width="15.09765625" style="11" customWidth="1"/>
    <col min="12306" max="12306" width="8.796875" style="11"/>
    <col min="12307" max="12307" width="11.3984375" style="11" bestFit="1" customWidth="1"/>
    <col min="12308" max="12308" width="11.296875" style="11" bestFit="1" customWidth="1"/>
    <col min="12309" max="12546" width="8.796875" style="11"/>
    <col min="12547" max="12547" width="1.69921875" style="11" customWidth="1"/>
    <col min="12548" max="12549" width="2.69921875" style="11" customWidth="1"/>
    <col min="12550" max="12550" width="47.8984375" style="11" customWidth="1"/>
    <col min="12551" max="12551" width="8.59765625" style="11" customWidth="1"/>
    <col min="12552" max="12552" width="2.09765625" style="11" customWidth="1"/>
    <col min="12553" max="12553" width="15.09765625" style="11" customWidth="1"/>
    <col min="12554" max="12554" width="2.09765625" style="11" customWidth="1"/>
    <col min="12555" max="12555" width="15.09765625" style="11" customWidth="1"/>
    <col min="12556" max="12556" width="2.09765625" style="11" customWidth="1"/>
    <col min="12557" max="12557" width="15.09765625" style="11" customWidth="1"/>
    <col min="12558" max="12558" width="2.09765625" style="11" customWidth="1"/>
    <col min="12559" max="12559" width="15.09765625" style="11" customWidth="1"/>
    <col min="12560" max="12560" width="2.09765625" style="11" customWidth="1"/>
    <col min="12561" max="12561" width="15.09765625" style="11" customWidth="1"/>
    <col min="12562" max="12562" width="8.796875" style="11"/>
    <col min="12563" max="12563" width="11.3984375" style="11" bestFit="1" customWidth="1"/>
    <col min="12564" max="12564" width="11.296875" style="11" bestFit="1" customWidth="1"/>
    <col min="12565" max="12802" width="8.796875" style="11"/>
    <col min="12803" max="12803" width="1.69921875" style="11" customWidth="1"/>
    <col min="12804" max="12805" width="2.69921875" style="11" customWidth="1"/>
    <col min="12806" max="12806" width="47.8984375" style="11" customWidth="1"/>
    <col min="12807" max="12807" width="8.59765625" style="11" customWidth="1"/>
    <col min="12808" max="12808" width="2.09765625" style="11" customWidth="1"/>
    <col min="12809" max="12809" width="15.09765625" style="11" customWidth="1"/>
    <col min="12810" max="12810" width="2.09765625" style="11" customWidth="1"/>
    <col min="12811" max="12811" width="15.09765625" style="11" customWidth="1"/>
    <col min="12812" max="12812" width="2.09765625" style="11" customWidth="1"/>
    <col min="12813" max="12813" width="15.09765625" style="11" customWidth="1"/>
    <col min="12814" max="12814" width="2.09765625" style="11" customWidth="1"/>
    <col min="12815" max="12815" width="15.09765625" style="11" customWidth="1"/>
    <col min="12816" max="12816" width="2.09765625" style="11" customWidth="1"/>
    <col min="12817" max="12817" width="15.09765625" style="11" customWidth="1"/>
    <col min="12818" max="12818" width="8.796875" style="11"/>
    <col min="12819" max="12819" width="11.3984375" style="11" bestFit="1" customWidth="1"/>
    <col min="12820" max="12820" width="11.296875" style="11" bestFit="1" customWidth="1"/>
    <col min="12821" max="13058" width="8.796875" style="11"/>
    <col min="13059" max="13059" width="1.69921875" style="11" customWidth="1"/>
    <col min="13060" max="13061" width="2.69921875" style="11" customWidth="1"/>
    <col min="13062" max="13062" width="47.8984375" style="11" customWidth="1"/>
    <col min="13063" max="13063" width="8.59765625" style="11" customWidth="1"/>
    <col min="13064" max="13064" width="2.09765625" style="11" customWidth="1"/>
    <col min="13065" max="13065" width="15.09765625" style="11" customWidth="1"/>
    <col min="13066" max="13066" width="2.09765625" style="11" customWidth="1"/>
    <col min="13067" max="13067" width="15.09765625" style="11" customWidth="1"/>
    <col min="13068" max="13068" width="2.09765625" style="11" customWidth="1"/>
    <col min="13069" max="13069" width="15.09765625" style="11" customWidth="1"/>
    <col min="13070" max="13070" width="2.09765625" style="11" customWidth="1"/>
    <col min="13071" max="13071" width="15.09765625" style="11" customWidth="1"/>
    <col min="13072" max="13072" width="2.09765625" style="11" customWidth="1"/>
    <col min="13073" max="13073" width="15.09765625" style="11" customWidth="1"/>
    <col min="13074" max="13074" width="8.796875" style="11"/>
    <col min="13075" max="13075" width="11.3984375" style="11" bestFit="1" customWidth="1"/>
    <col min="13076" max="13076" width="11.296875" style="11" bestFit="1" customWidth="1"/>
    <col min="13077" max="13314" width="8.796875" style="11"/>
    <col min="13315" max="13315" width="1.69921875" style="11" customWidth="1"/>
    <col min="13316" max="13317" width="2.69921875" style="11" customWidth="1"/>
    <col min="13318" max="13318" width="47.8984375" style="11" customWidth="1"/>
    <col min="13319" max="13319" width="8.59765625" style="11" customWidth="1"/>
    <col min="13320" max="13320" width="2.09765625" style="11" customWidth="1"/>
    <col min="13321" max="13321" width="15.09765625" style="11" customWidth="1"/>
    <col min="13322" max="13322" width="2.09765625" style="11" customWidth="1"/>
    <col min="13323" max="13323" width="15.09765625" style="11" customWidth="1"/>
    <col min="13324" max="13324" width="2.09765625" style="11" customWidth="1"/>
    <col min="13325" max="13325" width="15.09765625" style="11" customWidth="1"/>
    <col min="13326" max="13326" width="2.09765625" style="11" customWidth="1"/>
    <col min="13327" max="13327" width="15.09765625" style="11" customWidth="1"/>
    <col min="13328" max="13328" width="2.09765625" style="11" customWidth="1"/>
    <col min="13329" max="13329" width="15.09765625" style="11" customWidth="1"/>
    <col min="13330" max="13330" width="8.796875" style="11"/>
    <col min="13331" max="13331" width="11.3984375" style="11" bestFit="1" customWidth="1"/>
    <col min="13332" max="13332" width="11.296875" style="11" bestFit="1" customWidth="1"/>
    <col min="13333" max="13570" width="8.796875" style="11"/>
    <col min="13571" max="13571" width="1.69921875" style="11" customWidth="1"/>
    <col min="13572" max="13573" width="2.69921875" style="11" customWidth="1"/>
    <col min="13574" max="13574" width="47.8984375" style="11" customWidth="1"/>
    <col min="13575" max="13575" width="8.59765625" style="11" customWidth="1"/>
    <col min="13576" max="13576" width="2.09765625" style="11" customWidth="1"/>
    <col min="13577" max="13577" width="15.09765625" style="11" customWidth="1"/>
    <col min="13578" max="13578" width="2.09765625" style="11" customWidth="1"/>
    <col min="13579" max="13579" width="15.09765625" style="11" customWidth="1"/>
    <col min="13580" max="13580" width="2.09765625" style="11" customWidth="1"/>
    <col min="13581" max="13581" width="15.09765625" style="11" customWidth="1"/>
    <col min="13582" max="13582" width="2.09765625" style="11" customWidth="1"/>
    <col min="13583" max="13583" width="15.09765625" style="11" customWidth="1"/>
    <col min="13584" max="13584" width="2.09765625" style="11" customWidth="1"/>
    <col min="13585" max="13585" width="15.09765625" style="11" customWidth="1"/>
    <col min="13586" max="13586" width="8.796875" style="11"/>
    <col min="13587" max="13587" width="11.3984375" style="11" bestFit="1" customWidth="1"/>
    <col min="13588" max="13588" width="11.296875" style="11" bestFit="1" customWidth="1"/>
    <col min="13589" max="13826" width="8.796875" style="11"/>
    <col min="13827" max="13827" width="1.69921875" style="11" customWidth="1"/>
    <col min="13828" max="13829" width="2.69921875" style="11" customWidth="1"/>
    <col min="13830" max="13830" width="47.8984375" style="11" customWidth="1"/>
    <col min="13831" max="13831" width="8.59765625" style="11" customWidth="1"/>
    <col min="13832" max="13832" width="2.09765625" style="11" customWidth="1"/>
    <col min="13833" max="13833" width="15.09765625" style="11" customWidth="1"/>
    <col min="13834" max="13834" width="2.09765625" style="11" customWidth="1"/>
    <col min="13835" max="13835" width="15.09765625" style="11" customWidth="1"/>
    <col min="13836" max="13836" width="2.09765625" style="11" customWidth="1"/>
    <col min="13837" max="13837" width="15.09765625" style="11" customWidth="1"/>
    <col min="13838" max="13838" width="2.09765625" style="11" customWidth="1"/>
    <col min="13839" max="13839" width="15.09765625" style="11" customWidth="1"/>
    <col min="13840" max="13840" width="2.09765625" style="11" customWidth="1"/>
    <col min="13841" max="13841" width="15.09765625" style="11" customWidth="1"/>
    <col min="13842" max="13842" width="8.796875" style="11"/>
    <col min="13843" max="13843" width="11.3984375" style="11" bestFit="1" customWidth="1"/>
    <col min="13844" max="13844" width="11.296875" style="11" bestFit="1" customWidth="1"/>
    <col min="13845" max="14082" width="8.796875" style="11"/>
    <col min="14083" max="14083" width="1.69921875" style="11" customWidth="1"/>
    <col min="14084" max="14085" width="2.69921875" style="11" customWidth="1"/>
    <col min="14086" max="14086" width="47.8984375" style="11" customWidth="1"/>
    <col min="14087" max="14087" width="8.59765625" style="11" customWidth="1"/>
    <col min="14088" max="14088" width="2.09765625" style="11" customWidth="1"/>
    <col min="14089" max="14089" width="15.09765625" style="11" customWidth="1"/>
    <col min="14090" max="14090" width="2.09765625" style="11" customWidth="1"/>
    <col min="14091" max="14091" width="15.09765625" style="11" customWidth="1"/>
    <col min="14092" max="14092" width="2.09765625" style="11" customWidth="1"/>
    <col min="14093" max="14093" width="15.09765625" style="11" customWidth="1"/>
    <col min="14094" max="14094" width="2.09765625" style="11" customWidth="1"/>
    <col min="14095" max="14095" width="15.09765625" style="11" customWidth="1"/>
    <col min="14096" max="14096" width="2.09765625" style="11" customWidth="1"/>
    <col min="14097" max="14097" width="15.09765625" style="11" customWidth="1"/>
    <col min="14098" max="14098" width="8.796875" style="11"/>
    <col min="14099" max="14099" width="11.3984375" style="11" bestFit="1" customWidth="1"/>
    <col min="14100" max="14100" width="11.296875" style="11" bestFit="1" customWidth="1"/>
    <col min="14101" max="14338" width="8.796875" style="11"/>
    <col min="14339" max="14339" width="1.69921875" style="11" customWidth="1"/>
    <col min="14340" max="14341" width="2.69921875" style="11" customWidth="1"/>
    <col min="14342" max="14342" width="47.8984375" style="11" customWidth="1"/>
    <col min="14343" max="14343" width="8.59765625" style="11" customWidth="1"/>
    <col min="14344" max="14344" width="2.09765625" style="11" customWidth="1"/>
    <col min="14345" max="14345" width="15.09765625" style="11" customWidth="1"/>
    <col min="14346" max="14346" width="2.09765625" style="11" customWidth="1"/>
    <col min="14347" max="14347" width="15.09765625" style="11" customWidth="1"/>
    <col min="14348" max="14348" width="2.09765625" style="11" customWidth="1"/>
    <col min="14349" max="14349" width="15.09765625" style="11" customWidth="1"/>
    <col min="14350" max="14350" width="2.09765625" style="11" customWidth="1"/>
    <col min="14351" max="14351" width="15.09765625" style="11" customWidth="1"/>
    <col min="14352" max="14352" width="2.09765625" style="11" customWidth="1"/>
    <col min="14353" max="14353" width="15.09765625" style="11" customWidth="1"/>
    <col min="14354" max="14354" width="8.796875" style="11"/>
    <col min="14355" max="14355" width="11.3984375" style="11" bestFit="1" customWidth="1"/>
    <col min="14356" max="14356" width="11.296875" style="11" bestFit="1" customWidth="1"/>
    <col min="14357" max="14594" width="8.796875" style="11"/>
    <col min="14595" max="14595" width="1.69921875" style="11" customWidth="1"/>
    <col min="14596" max="14597" width="2.69921875" style="11" customWidth="1"/>
    <col min="14598" max="14598" width="47.8984375" style="11" customWidth="1"/>
    <col min="14599" max="14599" width="8.59765625" style="11" customWidth="1"/>
    <col min="14600" max="14600" width="2.09765625" style="11" customWidth="1"/>
    <col min="14601" max="14601" width="15.09765625" style="11" customWidth="1"/>
    <col min="14602" max="14602" width="2.09765625" style="11" customWidth="1"/>
    <col min="14603" max="14603" width="15.09765625" style="11" customWidth="1"/>
    <col min="14604" max="14604" width="2.09765625" style="11" customWidth="1"/>
    <col min="14605" max="14605" width="15.09765625" style="11" customWidth="1"/>
    <col min="14606" max="14606" width="2.09765625" style="11" customWidth="1"/>
    <col min="14607" max="14607" width="15.09765625" style="11" customWidth="1"/>
    <col min="14608" max="14608" width="2.09765625" style="11" customWidth="1"/>
    <col min="14609" max="14609" width="15.09765625" style="11" customWidth="1"/>
    <col min="14610" max="14610" width="8.796875" style="11"/>
    <col min="14611" max="14611" width="11.3984375" style="11" bestFit="1" customWidth="1"/>
    <col min="14612" max="14612" width="11.296875" style="11" bestFit="1" customWidth="1"/>
    <col min="14613" max="14850" width="8.796875" style="11"/>
    <col min="14851" max="14851" width="1.69921875" style="11" customWidth="1"/>
    <col min="14852" max="14853" width="2.69921875" style="11" customWidth="1"/>
    <col min="14854" max="14854" width="47.8984375" style="11" customWidth="1"/>
    <col min="14855" max="14855" width="8.59765625" style="11" customWidth="1"/>
    <col min="14856" max="14856" width="2.09765625" style="11" customWidth="1"/>
    <col min="14857" max="14857" width="15.09765625" style="11" customWidth="1"/>
    <col min="14858" max="14858" width="2.09765625" style="11" customWidth="1"/>
    <col min="14859" max="14859" width="15.09765625" style="11" customWidth="1"/>
    <col min="14860" max="14860" width="2.09765625" style="11" customWidth="1"/>
    <col min="14861" max="14861" width="15.09765625" style="11" customWidth="1"/>
    <col min="14862" max="14862" width="2.09765625" style="11" customWidth="1"/>
    <col min="14863" max="14863" width="15.09765625" style="11" customWidth="1"/>
    <col min="14864" max="14864" width="2.09765625" style="11" customWidth="1"/>
    <col min="14865" max="14865" width="15.09765625" style="11" customWidth="1"/>
    <col min="14866" max="14866" width="8.796875" style="11"/>
    <col min="14867" max="14867" width="11.3984375" style="11" bestFit="1" customWidth="1"/>
    <col min="14868" max="14868" width="11.296875" style="11" bestFit="1" customWidth="1"/>
    <col min="14869" max="15106" width="8.796875" style="11"/>
    <col min="15107" max="15107" width="1.69921875" style="11" customWidth="1"/>
    <col min="15108" max="15109" width="2.69921875" style="11" customWidth="1"/>
    <col min="15110" max="15110" width="47.8984375" style="11" customWidth="1"/>
    <col min="15111" max="15111" width="8.59765625" style="11" customWidth="1"/>
    <col min="15112" max="15112" width="2.09765625" style="11" customWidth="1"/>
    <col min="15113" max="15113" width="15.09765625" style="11" customWidth="1"/>
    <col min="15114" max="15114" width="2.09765625" style="11" customWidth="1"/>
    <col min="15115" max="15115" width="15.09765625" style="11" customWidth="1"/>
    <col min="15116" max="15116" width="2.09765625" style="11" customWidth="1"/>
    <col min="15117" max="15117" width="15.09765625" style="11" customWidth="1"/>
    <col min="15118" max="15118" width="2.09765625" style="11" customWidth="1"/>
    <col min="15119" max="15119" width="15.09765625" style="11" customWidth="1"/>
    <col min="15120" max="15120" width="2.09765625" style="11" customWidth="1"/>
    <col min="15121" max="15121" width="15.09765625" style="11" customWidth="1"/>
    <col min="15122" max="15122" width="8.796875" style="11"/>
    <col min="15123" max="15123" width="11.3984375" style="11" bestFit="1" customWidth="1"/>
    <col min="15124" max="15124" width="11.296875" style="11" bestFit="1" customWidth="1"/>
    <col min="15125" max="15362" width="8.796875" style="11"/>
    <col min="15363" max="15363" width="1.69921875" style="11" customWidth="1"/>
    <col min="15364" max="15365" width="2.69921875" style="11" customWidth="1"/>
    <col min="15366" max="15366" width="47.8984375" style="11" customWidth="1"/>
    <col min="15367" max="15367" width="8.59765625" style="11" customWidth="1"/>
    <col min="15368" max="15368" width="2.09765625" style="11" customWidth="1"/>
    <col min="15369" max="15369" width="15.09765625" style="11" customWidth="1"/>
    <col min="15370" max="15370" width="2.09765625" style="11" customWidth="1"/>
    <col min="15371" max="15371" width="15.09765625" style="11" customWidth="1"/>
    <col min="15372" max="15372" width="2.09765625" style="11" customWidth="1"/>
    <col min="15373" max="15373" width="15.09765625" style="11" customWidth="1"/>
    <col min="15374" max="15374" width="2.09765625" style="11" customWidth="1"/>
    <col min="15375" max="15375" width="15.09765625" style="11" customWidth="1"/>
    <col min="15376" max="15376" width="2.09765625" style="11" customWidth="1"/>
    <col min="15377" max="15377" width="15.09765625" style="11" customWidth="1"/>
    <col min="15378" max="15378" width="8.796875" style="11"/>
    <col min="15379" max="15379" width="11.3984375" style="11" bestFit="1" customWidth="1"/>
    <col min="15380" max="15380" width="11.296875" style="11" bestFit="1" customWidth="1"/>
    <col min="15381" max="15618" width="8.796875" style="11"/>
    <col min="15619" max="15619" width="1.69921875" style="11" customWidth="1"/>
    <col min="15620" max="15621" width="2.69921875" style="11" customWidth="1"/>
    <col min="15622" max="15622" width="47.8984375" style="11" customWidth="1"/>
    <col min="15623" max="15623" width="8.59765625" style="11" customWidth="1"/>
    <col min="15624" max="15624" width="2.09765625" style="11" customWidth="1"/>
    <col min="15625" max="15625" width="15.09765625" style="11" customWidth="1"/>
    <col min="15626" max="15626" width="2.09765625" style="11" customWidth="1"/>
    <col min="15627" max="15627" width="15.09765625" style="11" customWidth="1"/>
    <col min="15628" max="15628" width="2.09765625" style="11" customWidth="1"/>
    <col min="15629" max="15629" width="15.09765625" style="11" customWidth="1"/>
    <col min="15630" max="15630" width="2.09765625" style="11" customWidth="1"/>
    <col min="15631" max="15631" width="15.09765625" style="11" customWidth="1"/>
    <col min="15632" max="15632" width="2.09765625" style="11" customWidth="1"/>
    <col min="15633" max="15633" width="15.09765625" style="11" customWidth="1"/>
    <col min="15634" max="15634" width="8.796875" style="11"/>
    <col min="15635" max="15635" width="11.3984375" style="11" bestFit="1" customWidth="1"/>
    <col min="15636" max="15636" width="11.296875" style="11" bestFit="1" customWidth="1"/>
    <col min="15637" max="15874" width="8.796875" style="11"/>
    <col min="15875" max="15875" width="1.69921875" style="11" customWidth="1"/>
    <col min="15876" max="15877" width="2.69921875" style="11" customWidth="1"/>
    <col min="15878" max="15878" width="47.8984375" style="11" customWidth="1"/>
    <col min="15879" max="15879" width="8.59765625" style="11" customWidth="1"/>
    <col min="15880" max="15880" width="2.09765625" style="11" customWidth="1"/>
    <col min="15881" max="15881" width="15.09765625" style="11" customWidth="1"/>
    <col min="15882" max="15882" width="2.09765625" style="11" customWidth="1"/>
    <col min="15883" max="15883" width="15.09765625" style="11" customWidth="1"/>
    <col min="15884" max="15884" width="2.09765625" style="11" customWidth="1"/>
    <col min="15885" max="15885" width="15.09765625" style="11" customWidth="1"/>
    <col min="15886" max="15886" width="2.09765625" style="11" customWidth="1"/>
    <col min="15887" max="15887" width="15.09765625" style="11" customWidth="1"/>
    <col min="15888" max="15888" width="2.09765625" style="11" customWidth="1"/>
    <col min="15889" max="15889" width="15.09765625" style="11" customWidth="1"/>
    <col min="15890" max="15890" width="8.796875" style="11"/>
    <col min="15891" max="15891" width="11.3984375" style="11" bestFit="1" customWidth="1"/>
    <col min="15892" max="15892" width="11.296875" style="11" bestFit="1" customWidth="1"/>
    <col min="15893" max="16130" width="8.796875" style="11"/>
    <col min="16131" max="16131" width="1.69921875" style="11" customWidth="1"/>
    <col min="16132" max="16133" width="2.69921875" style="11" customWidth="1"/>
    <col min="16134" max="16134" width="47.8984375" style="11" customWidth="1"/>
    <col min="16135" max="16135" width="8.59765625" style="11" customWidth="1"/>
    <col min="16136" max="16136" width="2.09765625" style="11" customWidth="1"/>
    <col min="16137" max="16137" width="15.09765625" style="11" customWidth="1"/>
    <col min="16138" max="16138" width="2.09765625" style="11" customWidth="1"/>
    <col min="16139" max="16139" width="15.09765625" style="11" customWidth="1"/>
    <col min="16140" max="16140" width="2.09765625" style="11" customWidth="1"/>
    <col min="16141" max="16141" width="15.09765625" style="11" customWidth="1"/>
    <col min="16142" max="16142" width="2.09765625" style="11" customWidth="1"/>
    <col min="16143" max="16143" width="15.09765625" style="11" customWidth="1"/>
    <col min="16144" max="16144" width="2.09765625" style="11" customWidth="1"/>
    <col min="16145" max="16145" width="15.09765625" style="11" customWidth="1"/>
    <col min="16146" max="16146" width="8.796875" style="11"/>
    <col min="16147" max="16147" width="11.3984375" style="11" bestFit="1" customWidth="1"/>
    <col min="16148" max="16148" width="11.296875" style="11" bestFit="1" customWidth="1"/>
    <col min="16149" max="16382" width="8.796875" style="11"/>
    <col min="16383" max="16384" width="9.09765625" style="11" customWidth="1"/>
  </cols>
  <sheetData>
    <row r="1" spans="1:17" s="6" customFormat="1" ht="19.5" customHeight="1" x14ac:dyDescent="0.35">
      <c r="A1" s="22" t="s">
        <v>106</v>
      </c>
      <c r="B1" s="2"/>
      <c r="C1" s="2"/>
      <c r="D1" s="2"/>
      <c r="E1" s="2"/>
      <c r="F1" s="2"/>
      <c r="G1" s="2"/>
      <c r="H1" s="2"/>
      <c r="I1" s="4"/>
      <c r="J1" s="4"/>
      <c r="K1" s="4"/>
      <c r="L1" s="4"/>
      <c r="M1" s="4"/>
      <c r="N1" s="4"/>
      <c r="O1" s="4"/>
      <c r="P1" s="4"/>
      <c r="Q1" s="31"/>
    </row>
    <row r="2" spans="1:17" ht="19.5" customHeight="1" x14ac:dyDescent="0.3">
      <c r="A2" s="7" t="s">
        <v>168</v>
      </c>
      <c r="B2" s="5"/>
      <c r="C2" s="5"/>
      <c r="D2" s="5"/>
      <c r="E2" s="5"/>
      <c r="F2" s="5"/>
      <c r="G2" s="5"/>
      <c r="H2" s="5"/>
      <c r="I2" s="50"/>
      <c r="J2" s="50"/>
      <c r="K2" s="50"/>
      <c r="L2" s="50"/>
      <c r="M2" s="50"/>
      <c r="N2" s="50"/>
      <c r="O2" s="50"/>
      <c r="P2" s="50"/>
      <c r="Q2" s="31"/>
    </row>
    <row r="3" spans="1:17" ht="18" customHeight="1" x14ac:dyDescent="0.3">
      <c r="E3" s="43"/>
      <c r="F3" s="43"/>
      <c r="G3" s="309" t="s">
        <v>59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</row>
    <row r="4" spans="1:17" ht="18" customHeight="1" x14ac:dyDescent="0.3">
      <c r="E4" s="43"/>
      <c r="F4" s="43"/>
      <c r="G4" s="254"/>
      <c r="H4" s="254"/>
      <c r="I4" s="254"/>
      <c r="J4" s="254"/>
      <c r="K4" s="254"/>
      <c r="L4" s="254"/>
      <c r="M4" s="310" t="s">
        <v>37</v>
      </c>
      <c r="N4" s="310"/>
      <c r="O4" s="310"/>
      <c r="P4" s="254"/>
      <c r="Q4" s="254"/>
    </row>
    <row r="5" spans="1:17" ht="18" customHeight="1" x14ac:dyDescent="0.3">
      <c r="E5" s="43"/>
      <c r="F5" s="43"/>
      <c r="G5" s="254"/>
      <c r="H5" s="254"/>
      <c r="I5" s="254"/>
      <c r="J5" s="254"/>
      <c r="K5" s="154" t="s">
        <v>171</v>
      </c>
      <c r="L5" s="254"/>
      <c r="P5" s="254"/>
      <c r="Q5" s="254"/>
    </row>
    <row r="6" spans="1:17" ht="18" customHeight="1" x14ac:dyDescent="0.3">
      <c r="A6" s="52"/>
      <c r="B6" s="52"/>
      <c r="C6" s="52"/>
      <c r="D6" s="52"/>
      <c r="E6" s="53"/>
      <c r="F6" s="52"/>
      <c r="G6" s="54" t="s">
        <v>51</v>
      </c>
      <c r="H6" s="55"/>
      <c r="I6" s="54" t="s">
        <v>52</v>
      </c>
      <c r="J6" s="57"/>
      <c r="K6" s="54" t="s">
        <v>172</v>
      </c>
      <c r="L6" s="56"/>
      <c r="P6" s="56"/>
      <c r="Q6" s="59" t="s">
        <v>54</v>
      </c>
    </row>
    <row r="7" spans="1:17" ht="18" customHeight="1" x14ac:dyDescent="0.3">
      <c r="A7" s="52"/>
      <c r="B7" s="52"/>
      <c r="C7" s="52"/>
      <c r="D7" s="52"/>
      <c r="E7" s="53"/>
      <c r="F7" s="52"/>
      <c r="G7" s="54" t="s">
        <v>99</v>
      </c>
      <c r="H7" s="55"/>
      <c r="I7" s="54" t="s">
        <v>55</v>
      </c>
      <c r="J7" s="57"/>
      <c r="K7" s="54" t="s">
        <v>133</v>
      </c>
      <c r="L7" s="56"/>
      <c r="M7" s="54" t="s">
        <v>38</v>
      </c>
      <c r="N7" s="54"/>
      <c r="O7" s="54"/>
      <c r="P7" s="56"/>
      <c r="Q7" s="59" t="s">
        <v>56</v>
      </c>
    </row>
    <row r="8" spans="1:17" ht="18" customHeight="1" x14ac:dyDescent="0.3">
      <c r="A8" s="52"/>
      <c r="B8" s="52"/>
      <c r="C8" s="69"/>
      <c r="D8" s="69"/>
      <c r="E8" s="53"/>
      <c r="F8" s="69"/>
      <c r="G8" s="54" t="s">
        <v>57</v>
      </c>
      <c r="H8" s="54"/>
      <c r="I8" s="54" t="s">
        <v>20</v>
      </c>
      <c r="J8" s="54"/>
      <c r="K8" s="54" t="s">
        <v>134</v>
      </c>
      <c r="L8" s="54"/>
      <c r="M8" s="54" t="s">
        <v>39</v>
      </c>
      <c r="N8" s="53"/>
      <c r="O8" s="54" t="s">
        <v>40</v>
      </c>
      <c r="P8" s="54"/>
      <c r="Q8" s="60" t="s">
        <v>58</v>
      </c>
    </row>
    <row r="9" spans="1:17" s="13" customFormat="1" ht="18" customHeight="1" x14ac:dyDescent="0.3">
      <c r="A9" s="54"/>
      <c r="B9" s="54"/>
      <c r="C9" s="61"/>
      <c r="D9" s="61"/>
      <c r="E9" s="51"/>
      <c r="F9" s="51"/>
      <c r="G9" s="312" t="s">
        <v>8</v>
      </c>
      <c r="H9" s="312"/>
      <c r="I9" s="312"/>
      <c r="J9" s="312"/>
      <c r="K9" s="312"/>
      <c r="L9" s="312"/>
      <c r="M9" s="312"/>
      <c r="N9" s="312"/>
      <c r="O9" s="312"/>
      <c r="P9" s="312"/>
      <c r="Q9" s="312"/>
    </row>
    <row r="10" spans="1:17" s="13" customFormat="1" ht="18" customHeight="1" x14ac:dyDescent="0.3">
      <c r="A10" s="245" t="s">
        <v>156</v>
      </c>
      <c r="B10" s="54"/>
      <c r="C10" s="61"/>
      <c r="D10" s="61"/>
      <c r="E10" s="51"/>
      <c r="F10" s="51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</row>
    <row r="11" spans="1:17" ht="17" customHeight="1" x14ac:dyDescent="0.3">
      <c r="A11" s="62" t="s">
        <v>127</v>
      </c>
      <c r="G11" s="45">
        <v>110000</v>
      </c>
      <c r="H11" s="45"/>
      <c r="I11" s="45">
        <v>165000</v>
      </c>
      <c r="J11" s="186"/>
      <c r="K11" s="45">
        <v>0</v>
      </c>
      <c r="L11" s="45"/>
      <c r="M11" s="45">
        <v>11000</v>
      </c>
      <c r="N11" s="181"/>
      <c r="O11" s="45">
        <v>405385</v>
      </c>
      <c r="P11" s="45"/>
      <c r="Q11" s="187">
        <f>SUM(G11:O11)</f>
        <v>691385</v>
      </c>
    </row>
    <row r="12" spans="1:17" ht="9.5" customHeight="1" x14ac:dyDescent="0.3">
      <c r="A12" s="62"/>
      <c r="G12" s="45"/>
      <c r="H12" s="45"/>
      <c r="I12" s="45"/>
      <c r="J12" s="186"/>
      <c r="K12" s="45"/>
      <c r="L12" s="45"/>
      <c r="M12" s="45"/>
      <c r="N12" s="181"/>
      <c r="O12" s="45"/>
      <c r="P12" s="45"/>
      <c r="Q12" s="187"/>
    </row>
    <row r="13" spans="1:17" ht="17" customHeight="1" x14ac:dyDescent="0.3">
      <c r="A13" s="66" t="s">
        <v>74</v>
      </c>
      <c r="B13" s="66"/>
      <c r="G13" s="45"/>
      <c r="H13" s="45"/>
      <c r="I13" s="45"/>
      <c r="J13" s="181"/>
      <c r="K13" s="45"/>
      <c r="L13" s="45"/>
      <c r="M13" s="45"/>
      <c r="N13" s="181"/>
      <c r="O13" s="45"/>
      <c r="P13" s="45"/>
      <c r="Q13" s="181"/>
    </row>
    <row r="14" spans="1:17" ht="17" customHeight="1" x14ac:dyDescent="0.3">
      <c r="A14" s="66"/>
      <c r="B14" s="66" t="s">
        <v>79</v>
      </c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</row>
    <row r="15" spans="1:17" ht="17" customHeight="1" x14ac:dyDescent="0.3">
      <c r="A15" s="66"/>
      <c r="B15" s="67" t="s">
        <v>131</v>
      </c>
      <c r="C15" s="64"/>
      <c r="D15" s="64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</row>
    <row r="16" spans="1:17" ht="17" customHeight="1" x14ac:dyDescent="0.3">
      <c r="A16" s="66"/>
      <c r="B16" s="67" t="s">
        <v>132</v>
      </c>
      <c r="C16" s="64"/>
      <c r="D16" s="64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</row>
    <row r="17" spans="1:19" ht="17" customHeight="1" x14ac:dyDescent="0.3">
      <c r="B17" s="97" t="s">
        <v>153</v>
      </c>
      <c r="E17" s="23"/>
      <c r="G17" s="37">
        <v>0</v>
      </c>
      <c r="H17" s="188"/>
      <c r="I17" s="37">
        <v>0</v>
      </c>
      <c r="J17" s="110"/>
      <c r="K17" s="37">
        <v>0</v>
      </c>
      <c r="L17" s="188"/>
      <c r="M17" s="37">
        <v>0</v>
      </c>
      <c r="N17" s="110"/>
      <c r="O17" s="113">
        <v>-49500</v>
      </c>
      <c r="P17" s="188"/>
      <c r="Q17" s="113">
        <f>SUM(G17:O17)</f>
        <v>-49500</v>
      </c>
    </row>
    <row r="18" spans="1:19" ht="17" customHeight="1" x14ac:dyDescent="0.3">
      <c r="B18" s="67" t="s">
        <v>81</v>
      </c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</row>
    <row r="19" spans="1:19" ht="17" customHeight="1" x14ac:dyDescent="0.3">
      <c r="A19" s="66" t="s">
        <v>80</v>
      </c>
      <c r="B19" s="67" t="s">
        <v>79</v>
      </c>
      <c r="G19" s="189">
        <v>0</v>
      </c>
      <c r="H19" s="190"/>
      <c r="I19" s="189">
        <v>0</v>
      </c>
      <c r="J19" s="112"/>
      <c r="K19" s="189">
        <v>0</v>
      </c>
      <c r="L19" s="190"/>
      <c r="M19" s="189">
        <v>0</v>
      </c>
      <c r="N19" s="112"/>
      <c r="O19" s="163">
        <f>O17</f>
        <v>-49500</v>
      </c>
      <c r="P19" s="190"/>
      <c r="Q19" s="163">
        <f>Q17</f>
        <v>-49500</v>
      </c>
    </row>
    <row r="20" spans="1:19" ht="9.5" customHeight="1" x14ac:dyDescent="0.3">
      <c r="A20" s="66"/>
      <c r="B20" s="66"/>
      <c r="G20" s="177"/>
      <c r="H20" s="190"/>
      <c r="I20" s="177"/>
      <c r="J20" s="112"/>
      <c r="K20" s="177"/>
      <c r="L20" s="190"/>
      <c r="M20" s="177"/>
      <c r="N20" s="112"/>
      <c r="O20" s="112"/>
      <c r="P20" s="190"/>
      <c r="Q20" s="112"/>
    </row>
    <row r="21" spans="1:19" s="76" customFormat="1" ht="23" customHeight="1" x14ac:dyDescent="0.3">
      <c r="A21" s="117"/>
      <c r="B21" s="165" t="s">
        <v>135</v>
      </c>
      <c r="C21" s="166"/>
      <c r="D21" s="166"/>
      <c r="E21" s="70"/>
      <c r="F21" s="70"/>
      <c r="G21" s="186"/>
      <c r="H21" s="186"/>
      <c r="I21" s="192"/>
      <c r="J21" s="186"/>
      <c r="K21" s="192"/>
      <c r="L21" s="192"/>
      <c r="M21" s="192"/>
      <c r="N21" s="192"/>
      <c r="O21" s="168"/>
      <c r="P21" s="186"/>
      <c r="Q21" s="192"/>
      <c r="R21" s="70"/>
      <c r="S21" s="167"/>
    </row>
    <row r="22" spans="1:19" s="76" customFormat="1" ht="23" customHeight="1" x14ac:dyDescent="0.3">
      <c r="A22" s="117"/>
      <c r="B22" s="169" t="s">
        <v>136</v>
      </c>
      <c r="C22" s="166"/>
      <c r="D22" s="166"/>
      <c r="E22" s="170"/>
      <c r="F22" s="70"/>
      <c r="G22" s="193">
        <v>94220</v>
      </c>
      <c r="H22" s="193"/>
      <c r="I22" s="193">
        <f>1206021-28266</f>
        <v>1177755</v>
      </c>
      <c r="J22" s="186"/>
      <c r="K22" s="193">
        <v>-972017</v>
      </c>
      <c r="L22" s="168"/>
      <c r="M22" s="171">
        <v>0</v>
      </c>
      <c r="N22" s="168"/>
      <c r="O22" s="171">
        <v>0</v>
      </c>
      <c r="P22" s="186"/>
      <c r="Q22" s="193">
        <f>SUM(G22:P22)</f>
        <v>299958</v>
      </c>
      <c r="R22" s="11"/>
      <c r="S22" s="11"/>
    </row>
    <row r="23" spans="1:19" s="76" customFormat="1" ht="23" customHeight="1" x14ac:dyDescent="0.3">
      <c r="A23" s="117"/>
      <c r="B23" s="165" t="s">
        <v>137</v>
      </c>
      <c r="C23" s="166"/>
      <c r="D23" s="166"/>
      <c r="E23" s="70"/>
      <c r="F23" s="70"/>
      <c r="G23" s="172">
        <f>SUM(G22)</f>
        <v>94220</v>
      </c>
      <c r="H23" s="192"/>
      <c r="I23" s="172">
        <f>SUM(I22)</f>
        <v>1177755</v>
      </c>
      <c r="J23" s="186"/>
      <c r="K23" s="172">
        <f>SUM(K22)</f>
        <v>-972017</v>
      </c>
      <c r="L23" s="192"/>
      <c r="M23" s="172">
        <f>SUM(M22)</f>
        <v>0</v>
      </c>
      <c r="N23" s="186"/>
      <c r="O23" s="172">
        <f>SUM(O22)</f>
        <v>0</v>
      </c>
      <c r="P23" s="186"/>
      <c r="Q23" s="172">
        <f>SUM(Q22)</f>
        <v>299958</v>
      </c>
      <c r="R23" s="11"/>
      <c r="S23" s="11"/>
    </row>
    <row r="24" spans="1:19" s="76" customFormat="1" ht="7.5" customHeight="1" x14ac:dyDescent="0.3">
      <c r="A24" s="117"/>
      <c r="B24" s="173"/>
      <c r="C24" s="166"/>
      <c r="D24" s="166"/>
      <c r="E24" s="70"/>
      <c r="F24" s="70"/>
      <c r="G24" s="192"/>
      <c r="H24" s="192"/>
      <c r="I24" s="192"/>
      <c r="J24" s="186"/>
      <c r="K24" s="192"/>
      <c r="L24" s="192"/>
      <c r="M24" s="168"/>
      <c r="N24" s="186"/>
      <c r="O24" s="192"/>
      <c r="P24" s="186"/>
      <c r="Q24" s="192"/>
      <c r="R24" s="11"/>
      <c r="S24" s="11"/>
    </row>
    <row r="25" spans="1:19" s="76" customFormat="1" ht="23" customHeight="1" x14ac:dyDescent="0.3">
      <c r="A25" s="117" t="s">
        <v>138</v>
      </c>
      <c r="B25" s="173"/>
      <c r="C25" s="166"/>
      <c r="D25" s="166"/>
      <c r="E25" s="70"/>
      <c r="F25" s="70"/>
      <c r="G25" s="194">
        <f>G23+G19</f>
        <v>94220</v>
      </c>
      <c r="H25" s="192"/>
      <c r="I25" s="194">
        <f>I23+I19</f>
        <v>1177755</v>
      </c>
      <c r="J25" s="186"/>
      <c r="K25" s="194">
        <f>K23+K19</f>
        <v>-972017</v>
      </c>
      <c r="L25" s="192"/>
      <c r="M25" s="195">
        <f>M23+M19</f>
        <v>0</v>
      </c>
      <c r="N25" s="186"/>
      <c r="O25" s="194">
        <f>O23+O19</f>
        <v>-49500</v>
      </c>
      <c r="P25" s="186"/>
      <c r="Q25" s="194">
        <f>Q23+Q19</f>
        <v>250458</v>
      </c>
      <c r="R25" s="11"/>
      <c r="S25" s="11"/>
    </row>
    <row r="26" spans="1:19" customFormat="1" ht="7.5" customHeight="1" x14ac:dyDescent="0.7">
      <c r="A26" s="155"/>
      <c r="B26" s="158"/>
      <c r="C26" s="156"/>
      <c r="D26" s="156"/>
      <c r="E26" s="160"/>
      <c r="F26" s="160"/>
      <c r="G26" s="196"/>
      <c r="H26" s="196"/>
      <c r="I26" s="197"/>
      <c r="J26" s="196"/>
      <c r="K26" s="196"/>
      <c r="L26" s="197"/>
      <c r="M26" s="197"/>
      <c r="N26" s="197"/>
      <c r="O26" s="197"/>
      <c r="P26" s="196"/>
      <c r="Q26" s="196"/>
      <c r="R26" s="157"/>
      <c r="S26" s="159"/>
    </row>
    <row r="27" spans="1:19" ht="17" customHeight="1" x14ac:dyDescent="0.3">
      <c r="A27" s="117" t="s">
        <v>165</v>
      </c>
      <c r="B27" s="68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</row>
    <row r="28" spans="1:19" ht="17" customHeight="1" x14ac:dyDescent="0.3">
      <c r="A28" s="117"/>
      <c r="B28" s="76" t="s">
        <v>98</v>
      </c>
      <c r="G28" s="71">
        <v>0</v>
      </c>
      <c r="H28" s="188"/>
      <c r="I28" s="71">
        <v>0</v>
      </c>
      <c r="J28" s="110"/>
      <c r="K28" s="71">
        <v>0</v>
      </c>
      <c r="L28" s="188"/>
      <c r="M28" s="71">
        <v>0</v>
      </c>
      <c r="N28" s="110"/>
      <c r="O28" s="110">
        <f>'PL-5-8'!M106</f>
        <v>-14248</v>
      </c>
      <c r="P28" s="188"/>
      <c r="Q28" s="110">
        <f>SUM(G28:O28)</f>
        <v>-14248</v>
      </c>
    </row>
    <row r="29" spans="1:19" ht="17" customHeight="1" x14ac:dyDescent="0.3">
      <c r="A29" s="117"/>
      <c r="B29" s="76" t="s">
        <v>117</v>
      </c>
      <c r="G29" s="71">
        <v>0</v>
      </c>
      <c r="H29" s="188"/>
      <c r="I29" s="71">
        <v>0</v>
      </c>
      <c r="J29" s="110"/>
      <c r="K29" s="71">
        <v>0</v>
      </c>
      <c r="L29" s="188"/>
      <c r="M29" s="71">
        <v>0</v>
      </c>
      <c r="N29" s="110"/>
      <c r="O29" s="113">
        <f>'PL-5-8'!M134</f>
        <v>643</v>
      </c>
      <c r="P29" s="188"/>
      <c r="Q29" s="110">
        <f>SUM(G29:O29)</f>
        <v>643</v>
      </c>
    </row>
    <row r="30" spans="1:19" ht="17" customHeight="1" x14ac:dyDescent="0.3">
      <c r="A30" s="117" t="s">
        <v>113</v>
      </c>
      <c r="B30" s="68"/>
      <c r="G30" s="120">
        <f>SUM(G28:G29)</f>
        <v>0</v>
      </c>
      <c r="H30" s="71"/>
      <c r="I30" s="120">
        <f>SUM(I28:I29)</f>
        <v>0</v>
      </c>
      <c r="J30" s="71"/>
      <c r="K30" s="120">
        <f>SUM(K28:K29)</f>
        <v>0</v>
      </c>
      <c r="L30" s="71"/>
      <c r="M30" s="120">
        <f>SUM(M28:M29)</f>
        <v>0</v>
      </c>
      <c r="N30" s="71"/>
      <c r="O30" s="120">
        <f>SUM(O28:O29)</f>
        <v>-13605</v>
      </c>
      <c r="P30" s="71"/>
      <c r="Q30" s="120">
        <f>SUM(Q28:Q29)</f>
        <v>-13605</v>
      </c>
    </row>
    <row r="31" spans="1:19" ht="10" customHeight="1" x14ac:dyDescent="0.3">
      <c r="A31" s="117"/>
      <c r="B31" s="68"/>
      <c r="G31" s="177"/>
      <c r="H31" s="71"/>
      <c r="I31" s="177"/>
      <c r="J31" s="71"/>
      <c r="K31" s="177"/>
      <c r="L31" s="71"/>
      <c r="M31" s="177"/>
      <c r="N31" s="71"/>
      <c r="O31" s="177"/>
      <c r="P31" s="71"/>
      <c r="Q31" s="177"/>
    </row>
    <row r="32" spans="1:19" ht="17" customHeight="1" thickBot="1" x14ac:dyDescent="0.35">
      <c r="A32" s="62" t="s">
        <v>128</v>
      </c>
      <c r="B32" s="63"/>
      <c r="G32" s="184">
        <f>SUM(G11,G25,G30)</f>
        <v>204220</v>
      </c>
      <c r="H32" s="112"/>
      <c r="I32" s="184">
        <f>SUM(I11,I25,I30)</f>
        <v>1342755</v>
      </c>
      <c r="J32" s="112"/>
      <c r="K32" s="184">
        <f>SUM(K11,K25,K30)</f>
        <v>-972017</v>
      </c>
      <c r="L32" s="112"/>
      <c r="M32" s="184">
        <f>SUM(M11,M25,M30)</f>
        <v>11000</v>
      </c>
      <c r="N32" s="112"/>
      <c r="O32" s="184">
        <f>SUM(O11,O25,O30)</f>
        <v>342280</v>
      </c>
      <c r="P32" s="112"/>
      <c r="Q32" s="184">
        <f>SUM(Q11,Q25,Q30)</f>
        <v>928238</v>
      </c>
    </row>
    <row r="33" ht="20.25" customHeight="1" thickTop="1" x14ac:dyDescent="0.3"/>
  </sheetData>
  <mergeCells count="3">
    <mergeCell ref="G9:Q9"/>
    <mergeCell ref="G3:Q3"/>
    <mergeCell ref="M4:O4"/>
  </mergeCells>
  <pageMargins left="0.70866141732283505" right="0.70866141732283505" top="0.47244094488188998" bottom="0.511811023622047" header="0.511811023622047" footer="0.511811023622047"/>
  <pageSetup paperSize="9" scale="88" firstPageNumber="11" orientation="landscape" useFirstPageNumber="1" r:id="rId1"/>
  <headerFooter>
    <oddFooter>&amp;L&amp;"Times New Roman,Regular"&amp;11The accompanying notes form an intergral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172E3-8D85-4D9A-AA16-6EBF0221298A}">
  <dimension ref="A1:S33"/>
  <sheetViews>
    <sheetView view="pageBreakPreview" zoomScale="51" zoomScaleNormal="57" zoomScaleSheetLayoutView="51" workbookViewId="0">
      <selection activeCell="E13" sqref="E13"/>
    </sheetView>
  </sheetViews>
  <sheetFormatPr defaultRowHeight="20.25" customHeight="1" x14ac:dyDescent="0.3"/>
  <cols>
    <col min="1" max="1" width="1.69921875" style="11" customWidth="1"/>
    <col min="2" max="3" width="2.69921875" style="11" customWidth="1"/>
    <col min="4" max="4" width="56.296875" style="11" customWidth="1"/>
    <col min="5" max="5" width="8" style="11" customWidth="1"/>
    <col min="6" max="6" width="1.69921875" style="11" customWidth="1"/>
    <col min="7" max="7" width="13.09765625" style="11" customWidth="1"/>
    <col min="8" max="8" width="1.69921875" style="11" customWidth="1"/>
    <col min="9" max="9" width="13.8984375" style="11" customWidth="1"/>
    <col min="10" max="10" width="1.69921875" style="11" customWidth="1"/>
    <col min="11" max="11" width="17.3984375" style="11" customWidth="1"/>
    <col min="12" max="12" width="1.69921875" style="11" customWidth="1"/>
    <col min="13" max="13" width="13.8984375" style="11" customWidth="1"/>
    <col min="14" max="14" width="1.69921875" style="11" customWidth="1"/>
    <col min="15" max="15" width="13.8984375" style="11" customWidth="1"/>
    <col min="16" max="16" width="1.69921875" style="11" customWidth="1"/>
    <col min="17" max="17" width="13.8984375" style="11" customWidth="1"/>
    <col min="18" max="18" width="8.796875" style="11"/>
    <col min="19" max="19" width="11.3984375" style="11" bestFit="1" customWidth="1"/>
    <col min="20" max="20" width="11.296875" style="11" bestFit="1" customWidth="1"/>
    <col min="21" max="258" width="8.796875" style="11"/>
    <col min="259" max="259" width="1.69921875" style="11" customWidth="1"/>
    <col min="260" max="261" width="2.69921875" style="11" customWidth="1"/>
    <col min="262" max="262" width="47.8984375" style="11" customWidth="1"/>
    <col min="263" max="263" width="8.59765625" style="11" customWidth="1"/>
    <col min="264" max="264" width="2.09765625" style="11" customWidth="1"/>
    <col min="265" max="265" width="15.09765625" style="11" customWidth="1"/>
    <col min="266" max="266" width="2.09765625" style="11" customWidth="1"/>
    <col min="267" max="267" width="15.09765625" style="11" customWidth="1"/>
    <col min="268" max="268" width="2.09765625" style="11" customWidth="1"/>
    <col min="269" max="269" width="15.09765625" style="11" customWidth="1"/>
    <col min="270" max="270" width="2.09765625" style="11" customWidth="1"/>
    <col min="271" max="271" width="15.09765625" style="11" customWidth="1"/>
    <col min="272" max="272" width="2.09765625" style="11" customWidth="1"/>
    <col min="273" max="273" width="15.09765625" style="11" customWidth="1"/>
    <col min="274" max="274" width="8.796875" style="11"/>
    <col min="275" max="275" width="11.3984375" style="11" bestFit="1" customWidth="1"/>
    <col min="276" max="276" width="11.296875" style="11" bestFit="1" customWidth="1"/>
    <col min="277" max="514" width="8.796875" style="11"/>
    <col min="515" max="515" width="1.69921875" style="11" customWidth="1"/>
    <col min="516" max="517" width="2.69921875" style="11" customWidth="1"/>
    <col min="518" max="518" width="47.8984375" style="11" customWidth="1"/>
    <col min="519" max="519" width="8.59765625" style="11" customWidth="1"/>
    <col min="520" max="520" width="2.09765625" style="11" customWidth="1"/>
    <col min="521" max="521" width="15.09765625" style="11" customWidth="1"/>
    <col min="522" max="522" width="2.09765625" style="11" customWidth="1"/>
    <col min="523" max="523" width="15.09765625" style="11" customWidth="1"/>
    <col min="524" max="524" width="2.09765625" style="11" customWidth="1"/>
    <col min="525" max="525" width="15.09765625" style="11" customWidth="1"/>
    <col min="526" max="526" width="2.09765625" style="11" customWidth="1"/>
    <col min="527" max="527" width="15.09765625" style="11" customWidth="1"/>
    <col min="528" max="528" width="2.09765625" style="11" customWidth="1"/>
    <col min="529" max="529" width="15.09765625" style="11" customWidth="1"/>
    <col min="530" max="530" width="8.796875" style="11"/>
    <col min="531" max="531" width="11.3984375" style="11" bestFit="1" customWidth="1"/>
    <col min="532" max="532" width="11.296875" style="11" bestFit="1" customWidth="1"/>
    <col min="533" max="770" width="8.796875" style="11"/>
    <col min="771" max="771" width="1.69921875" style="11" customWidth="1"/>
    <col min="772" max="773" width="2.69921875" style="11" customWidth="1"/>
    <col min="774" max="774" width="47.8984375" style="11" customWidth="1"/>
    <col min="775" max="775" width="8.59765625" style="11" customWidth="1"/>
    <col min="776" max="776" width="2.09765625" style="11" customWidth="1"/>
    <col min="777" max="777" width="15.09765625" style="11" customWidth="1"/>
    <col min="778" max="778" width="2.09765625" style="11" customWidth="1"/>
    <col min="779" max="779" width="15.09765625" style="11" customWidth="1"/>
    <col min="780" max="780" width="2.09765625" style="11" customWidth="1"/>
    <col min="781" max="781" width="15.09765625" style="11" customWidth="1"/>
    <col min="782" max="782" width="2.09765625" style="11" customWidth="1"/>
    <col min="783" max="783" width="15.09765625" style="11" customWidth="1"/>
    <col min="784" max="784" width="2.09765625" style="11" customWidth="1"/>
    <col min="785" max="785" width="15.09765625" style="11" customWidth="1"/>
    <col min="786" max="786" width="8.796875" style="11"/>
    <col min="787" max="787" width="11.3984375" style="11" bestFit="1" customWidth="1"/>
    <col min="788" max="788" width="11.296875" style="11" bestFit="1" customWidth="1"/>
    <col min="789" max="1026" width="8.796875" style="11"/>
    <col min="1027" max="1027" width="1.69921875" style="11" customWidth="1"/>
    <col min="1028" max="1029" width="2.69921875" style="11" customWidth="1"/>
    <col min="1030" max="1030" width="47.8984375" style="11" customWidth="1"/>
    <col min="1031" max="1031" width="8.59765625" style="11" customWidth="1"/>
    <col min="1032" max="1032" width="2.09765625" style="11" customWidth="1"/>
    <col min="1033" max="1033" width="15.09765625" style="11" customWidth="1"/>
    <col min="1034" max="1034" width="2.09765625" style="11" customWidth="1"/>
    <col min="1035" max="1035" width="15.09765625" style="11" customWidth="1"/>
    <col min="1036" max="1036" width="2.09765625" style="11" customWidth="1"/>
    <col min="1037" max="1037" width="15.09765625" style="11" customWidth="1"/>
    <col min="1038" max="1038" width="2.09765625" style="11" customWidth="1"/>
    <col min="1039" max="1039" width="15.09765625" style="11" customWidth="1"/>
    <col min="1040" max="1040" width="2.09765625" style="11" customWidth="1"/>
    <col min="1041" max="1041" width="15.09765625" style="11" customWidth="1"/>
    <col min="1042" max="1042" width="8.796875" style="11"/>
    <col min="1043" max="1043" width="11.3984375" style="11" bestFit="1" customWidth="1"/>
    <col min="1044" max="1044" width="11.296875" style="11" bestFit="1" customWidth="1"/>
    <col min="1045" max="1282" width="8.796875" style="11"/>
    <col min="1283" max="1283" width="1.69921875" style="11" customWidth="1"/>
    <col min="1284" max="1285" width="2.69921875" style="11" customWidth="1"/>
    <col min="1286" max="1286" width="47.8984375" style="11" customWidth="1"/>
    <col min="1287" max="1287" width="8.59765625" style="11" customWidth="1"/>
    <col min="1288" max="1288" width="2.09765625" style="11" customWidth="1"/>
    <col min="1289" max="1289" width="15.09765625" style="11" customWidth="1"/>
    <col min="1290" max="1290" width="2.09765625" style="11" customWidth="1"/>
    <col min="1291" max="1291" width="15.09765625" style="11" customWidth="1"/>
    <col min="1292" max="1292" width="2.09765625" style="11" customWidth="1"/>
    <col min="1293" max="1293" width="15.09765625" style="11" customWidth="1"/>
    <col min="1294" max="1294" width="2.09765625" style="11" customWidth="1"/>
    <col min="1295" max="1295" width="15.09765625" style="11" customWidth="1"/>
    <col min="1296" max="1296" width="2.09765625" style="11" customWidth="1"/>
    <col min="1297" max="1297" width="15.09765625" style="11" customWidth="1"/>
    <col min="1298" max="1298" width="8.796875" style="11"/>
    <col min="1299" max="1299" width="11.3984375" style="11" bestFit="1" customWidth="1"/>
    <col min="1300" max="1300" width="11.296875" style="11" bestFit="1" customWidth="1"/>
    <col min="1301" max="1538" width="8.796875" style="11"/>
    <col min="1539" max="1539" width="1.69921875" style="11" customWidth="1"/>
    <col min="1540" max="1541" width="2.69921875" style="11" customWidth="1"/>
    <col min="1542" max="1542" width="47.8984375" style="11" customWidth="1"/>
    <col min="1543" max="1543" width="8.59765625" style="11" customWidth="1"/>
    <col min="1544" max="1544" width="2.09765625" style="11" customWidth="1"/>
    <col min="1545" max="1545" width="15.09765625" style="11" customWidth="1"/>
    <col min="1546" max="1546" width="2.09765625" style="11" customWidth="1"/>
    <col min="1547" max="1547" width="15.09765625" style="11" customWidth="1"/>
    <col min="1548" max="1548" width="2.09765625" style="11" customWidth="1"/>
    <col min="1549" max="1549" width="15.09765625" style="11" customWidth="1"/>
    <col min="1550" max="1550" width="2.09765625" style="11" customWidth="1"/>
    <col min="1551" max="1551" width="15.09765625" style="11" customWidth="1"/>
    <col min="1552" max="1552" width="2.09765625" style="11" customWidth="1"/>
    <col min="1553" max="1553" width="15.09765625" style="11" customWidth="1"/>
    <col min="1554" max="1554" width="8.796875" style="11"/>
    <col min="1555" max="1555" width="11.3984375" style="11" bestFit="1" customWidth="1"/>
    <col min="1556" max="1556" width="11.296875" style="11" bestFit="1" customWidth="1"/>
    <col min="1557" max="1794" width="8.796875" style="11"/>
    <col min="1795" max="1795" width="1.69921875" style="11" customWidth="1"/>
    <col min="1796" max="1797" width="2.69921875" style="11" customWidth="1"/>
    <col min="1798" max="1798" width="47.8984375" style="11" customWidth="1"/>
    <col min="1799" max="1799" width="8.59765625" style="11" customWidth="1"/>
    <col min="1800" max="1800" width="2.09765625" style="11" customWidth="1"/>
    <col min="1801" max="1801" width="15.09765625" style="11" customWidth="1"/>
    <col min="1802" max="1802" width="2.09765625" style="11" customWidth="1"/>
    <col min="1803" max="1803" width="15.09765625" style="11" customWidth="1"/>
    <col min="1804" max="1804" width="2.09765625" style="11" customWidth="1"/>
    <col min="1805" max="1805" width="15.09765625" style="11" customWidth="1"/>
    <col min="1806" max="1806" width="2.09765625" style="11" customWidth="1"/>
    <col min="1807" max="1807" width="15.09765625" style="11" customWidth="1"/>
    <col min="1808" max="1808" width="2.09765625" style="11" customWidth="1"/>
    <col min="1809" max="1809" width="15.09765625" style="11" customWidth="1"/>
    <col min="1810" max="1810" width="8.796875" style="11"/>
    <col min="1811" max="1811" width="11.3984375" style="11" bestFit="1" customWidth="1"/>
    <col min="1812" max="1812" width="11.296875" style="11" bestFit="1" customWidth="1"/>
    <col min="1813" max="2050" width="8.796875" style="11"/>
    <col min="2051" max="2051" width="1.69921875" style="11" customWidth="1"/>
    <col min="2052" max="2053" width="2.69921875" style="11" customWidth="1"/>
    <col min="2054" max="2054" width="47.8984375" style="11" customWidth="1"/>
    <col min="2055" max="2055" width="8.59765625" style="11" customWidth="1"/>
    <col min="2056" max="2056" width="2.09765625" style="11" customWidth="1"/>
    <col min="2057" max="2057" width="15.09765625" style="11" customWidth="1"/>
    <col min="2058" max="2058" width="2.09765625" style="11" customWidth="1"/>
    <col min="2059" max="2059" width="15.09765625" style="11" customWidth="1"/>
    <col min="2060" max="2060" width="2.09765625" style="11" customWidth="1"/>
    <col min="2061" max="2061" width="15.09765625" style="11" customWidth="1"/>
    <col min="2062" max="2062" width="2.09765625" style="11" customWidth="1"/>
    <col min="2063" max="2063" width="15.09765625" style="11" customWidth="1"/>
    <col min="2064" max="2064" width="2.09765625" style="11" customWidth="1"/>
    <col min="2065" max="2065" width="15.09765625" style="11" customWidth="1"/>
    <col min="2066" max="2066" width="8.796875" style="11"/>
    <col min="2067" max="2067" width="11.3984375" style="11" bestFit="1" customWidth="1"/>
    <col min="2068" max="2068" width="11.296875" style="11" bestFit="1" customWidth="1"/>
    <col min="2069" max="2306" width="8.796875" style="11"/>
    <col min="2307" max="2307" width="1.69921875" style="11" customWidth="1"/>
    <col min="2308" max="2309" width="2.69921875" style="11" customWidth="1"/>
    <col min="2310" max="2310" width="47.8984375" style="11" customWidth="1"/>
    <col min="2311" max="2311" width="8.59765625" style="11" customWidth="1"/>
    <col min="2312" max="2312" width="2.09765625" style="11" customWidth="1"/>
    <col min="2313" max="2313" width="15.09765625" style="11" customWidth="1"/>
    <col min="2314" max="2314" width="2.09765625" style="11" customWidth="1"/>
    <col min="2315" max="2315" width="15.09765625" style="11" customWidth="1"/>
    <col min="2316" max="2316" width="2.09765625" style="11" customWidth="1"/>
    <col min="2317" max="2317" width="15.09765625" style="11" customWidth="1"/>
    <col min="2318" max="2318" width="2.09765625" style="11" customWidth="1"/>
    <col min="2319" max="2319" width="15.09765625" style="11" customWidth="1"/>
    <col min="2320" max="2320" width="2.09765625" style="11" customWidth="1"/>
    <col min="2321" max="2321" width="15.09765625" style="11" customWidth="1"/>
    <col min="2322" max="2322" width="8.796875" style="11"/>
    <col min="2323" max="2323" width="11.3984375" style="11" bestFit="1" customWidth="1"/>
    <col min="2324" max="2324" width="11.296875" style="11" bestFit="1" customWidth="1"/>
    <col min="2325" max="2562" width="8.796875" style="11"/>
    <col min="2563" max="2563" width="1.69921875" style="11" customWidth="1"/>
    <col min="2564" max="2565" width="2.69921875" style="11" customWidth="1"/>
    <col min="2566" max="2566" width="47.8984375" style="11" customWidth="1"/>
    <col min="2567" max="2567" width="8.59765625" style="11" customWidth="1"/>
    <col min="2568" max="2568" width="2.09765625" style="11" customWidth="1"/>
    <col min="2569" max="2569" width="15.09765625" style="11" customWidth="1"/>
    <col min="2570" max="2570" width="2.09765625" style="11" customWidth="1"/>
    <col min="2571" max="2571" width="15.09765625" style="11" customWidth="1"/>
    <col min="2572" max="2572" width="2.09765625" style="11" customWidth="1"/>
    <col min="2573" max="2573" width="15.09765625" style="11" customWidth="1"/>
    <col min="2574" max="2574" width="2.09765625" style="11" customWidth="1"/>
    <col min="2575" max="2575" width="15.09765625" style="11" customWidth="1"/>
    <col min="2576" max="2576" width="2.09765625" style="11" customWidth="1"/>
    <col min="2577" max="2577" width="15.09765625" style="11" customWidth="1"/>
    <col min="2578" max="2578" width="8.796875" style="11"/>
    <col min="2579" max="2579" width="11.3984375" style="11" bestFit="1" customWidth="1"/>
    <col min="2580" max="2580" width="11.296875" style="11" bestFit="1" customWidth="1"/>
    <col min="2581" max="2818" width="8.796875" style="11"/>
    <col min="2819" max="2819" width="1.69921875" style="11" customWidth="1"/>
    <col min="2820" max="2821" width="2.69921875" style="11" customWidth="1"/>
    <col min="2822" max="2822" width="47.8984375" style="11" customWidth="1"/>
    <col min="2823" max="2823" width="8.59765625" style="11" customWidth="1"/>
    <col min="2824" max="2824" width="2.09765625" style="11" customWidth="1"/>
    <col min="2825" max="2825" width="15.09765625" style="11" customWidth="1"/>
    <col min="2826" max="2826" width="2.09765625" style="11" customWidth="1"/>
    <col min="2827" max="2827" width="15.09765625" style="11" customWidth="1"/>
    <col min="2828" max="2828" width="2.09765625" style="11" customWidth="1"/>
    <col min="2829" max="2829" width="15.09765625" style="11" customWidth="1"/>
    <col min="2830" max="2830" width="2.09765625" style="11" customWidth="1"/>
    <col min="2831" max="2831" width="15.09765625" style="11" customWidth="1"/>
    <col min="2832" max="2832" width="2.09765625" style="11" customWidth="1"/>
    <col min="2833" max="2833" width="15.09765625" style="11" customWidth="1"/>
    <col min="2834" max="2834" width="8.796875" style="11"/>
    <col min="2835" max="2835" width="11.3984375" style="11" bestFit="1" customWidth="1"/>
    <col min="2836" max="2836" width="11.296875" style="11" bestFit="1" customWidth="1"/>
    <col min="2837" max="3074" width="8.796875" style="11"/>
    <col min="3075" max="3075" width="1.69921875" style="11" customWidth="1"/>
    <col min="3076" max="3077" width="2.69921875" style="11" customWidth="1"/>
    <col min="3078" max="3078" width="47.8984375" style="11" customWidth="1"/>
    <col min="3079" max="3079" width="8.59765625" style="11" customWidth="1"/>
    <col min="3080" max="3080" width="2.09765625" style="11" customWidth="1"/>
    <col min="3081" max="3081" width="15.09765625" style="11" customWidth="1"/>
    <col min="3082" max="3082" width="2.09765625" style="11" customWidth="1"/>
    <col min="3083" max="3083" width="15.09765625" style="11" customWidth="1"/>
    <col min="3084" max="3084" width="2.09765625" style="11" customWidth="1"/>
    <col min="3085" max="3085" width="15.09765625" style="11" customWidth="1"/>
    <col min="3086" max="3086" width="2.09765625" style="11" customWidth="1"/>
    <col min="3087" max="3087" width="15.09765625" style="11" customWidth="1"/>
    <col min="3088" max="3088" width="2.09765625" style="11" customWidth="1"/>
    <col min="3089" max="3089" width="15.09765625" style="11" customWidth="1"/>
    <col min="3090" max="3090" width="8.796875" style="11"/>
    <col min="3091" max="3091" width="11.3984375" style="11" bestFit="1" customWidth="1"/>
    <col min="3092" max="3092" width="11.296875" style="11" bestFit="1" customWidth="1"/>
    <col min="3093" max="3330" width="8.796875" style="11"/>
    <col min="3331" max="3331" width="1.69921875" style="11" customWidth="1"/>
    <col min="3332" max="3333" width="2.69921875" style="11" customWidth="1"/>
    <col min="3334" max="3334" width="47.8984375" style="11" customWidth="1"/>
    <col min="3335" max="3335" width="8.59765625" style="11" customWidth="1"/>
    <col min="3336" max="3336" width="2.09765625" style="11" customWidth="1"/>
    <col min="3337" max="3337" width="15.09765625" style="11" customWidth="1"/>
    <col min="3338" max="3338" width="2.09765625" style="11" customWidth="1"/>
    <col min="3339" max="3339" width="15.09765625" style="11" customWidth="1"/>
    <col min="3340" max="3340" width="2.09765625" style="11" customWidth="1"/>
    <col min="3341" max="3341" width="15.09765625" style="11" customWidth="1"/>
    <col min="3342" max="3342" width="2.09765625" style="11" customWidth="1"/>
    <col min="3343" max="3343" width="15.09765625" style="11" customWidth="1"/>
    <col min="3344" max="3344" width="2.09765625" style="11" customWidth="1"/>
    <col min="3345" max="3345" width="15.09765625" style="11" customWidth="1"/>
    <col min="3346" max="3346" width="8.796875" style="11"/>
    <col min="3347" max="3347" width="11.3984375" style="11" bestFit="1" customWidth="1"/>
    <col min="3348" max="3348" width="11.296875" style="11" bestFit="1" customWidth="1"/>
    <col min="3349" max="3586" width="8.796875" style="11"/>
    <col min="3587" max="3587" width="1.69921875" style="11" customWidth="1"/>
    <col min="3588" max="3589" width="2.69921875" style="11" customWidth="1"/>
    <col min="3590" max="3590" width="47.8984375" style="11" customWidth="1"/>
    <col min="3591" max="3591" width="8.59765625" style="11" customWidth="1"/>
    <col min="3592" max="3592" width="2.09765625" style="11" customWidth="1"/>
    <col min="3593" max="3593" width="15.09765625" style="11" customWidth="1"/>
    <col min="3594" max="3594" width="2.09765625" style="11" customWidth="1"/>
    <col min="3595" max="3595" width="15.09765625" style="11" customWidth="1"/>
    <col min="3596" max="3596" width="2.09765625" style="11" customWidth="1"/>
    <col min="3597" max="3597" width="15.09765625" style="11" customWidth="1"/>
    <col min="3598" max="3598" width="2.09765625" style="11" customWidth="1"/>
    <col min="3599" max="3599" width="15.09765625" style="11" customWidth="1"/>
    <col min="3600" max="3600" width="2.09765625" style="11" customWidth="1"/>
    <col min="3601" max="3601" width="15.09765625" style="11" customWidth="1"/>
    <col min="3602" max="3602" width="8.796875" style="11"/>
    <col min="3603" max="3603" width="11.3984375" style="11" bestFit="1" customWidth="1"/>
    <col min="3604" max="3604" width="11.296875" style="11" bestFit="1" customWidth="1"/>
    <col min="3605" max="3842" width="8.796875" style="11"/>
    <col min="3843" max="3843" width="1.69921875" style="11" customWidth="1"/>
    <col min="3844" max="3845" width="2.69921875" style="11" customWidth="1"/>
    <col min="3846" max="3846" width="47.8984375" style="11" customWidth="1"/>
    <col min="3847" max="3847" width="8.59765625" style="11" customWidth="1"/>
    <col min="3848" max="3848" width="2.09765625" style="11" customWidth="1"/>
    <col min="3849" max="3849" width="15.09765625" style="11" customWidth="1"/>
    <col min="3850" max="3850" width="2.09765625" style="11" customWidth="1"/>
    <col min="3851" max="3851" width="15.09765625" style="11" customWidth="1"/>
    <col min="3852" max="3852" width="2.09765625" style="11" customWidth="1"/>
    <col min="3853" max="3853" width="15.09765625" style="11" customWidth="1"/>
    <col min="3854" max="3854" width="2.09765625" style="11" customWidth="1"/>
    <col min="3855" max="3855" width="15.09765625" style="11" customWidth="1"/>
    <col min="3856" max="3856" width="2.09765625" style="11" customWidth="1"/>
    <col min="3857" max="3857" width="15.09765625" style="11" customWidth="1"/>
    <col min="3858" max="3858" width="8.796875" style="11"/>
    <col min="3859" max="3859" width="11.3984375" style="11" bestFit="1" customWidth="1"/>
    <col min="3860" max="3860" width="11.296875" style="11" bestFit="1" customWidth="1"/>
    <col min="3861" max="4098" width="8.796875" style="11"/>
    <col min="4099" max="4099" width="1.69921875" style="11" customWidth="1"/>
    <col min="4100" max="4101" width="2.69921875" style="11" customWidth="1"/>
    <col min="4102" max="4102" width="47.8984375" style="11" customWidth="1"/>
    <col min="4103" max="4103" width="8.59765625" style="11" customWidth="1"/>
    <col min="4104" max="4104" width="2.09765625" style="11" customWidth="1"/>
    <col min="4105" max="4105" width="15.09765625" style="11" customWidth="1"/>
    <col min="4106" max="4106" width="2.09765625" style="11" customWidth="1"/>
    <col min="4107" max="4107" width="15.09765625" style="11" customWidth="1"/>
    <col min="4108" max="4108" width="2.09765625" style="11" customWidth="1"/>
    <col min="4109" max="4109" width="15.09765625" style="11" customWidth="1"/>
    <col min="4110" max="4110" width="2.09765625" style="11" customWidth="1"/>
    <col min="4111" max="4111" width="15.09765625" style="11" customWidth="1"/>
    <col min="4112" max="4112" width="2.09765625" style="11" customWidth="1"/>
    <col min="4113" max="4113" width="15.09765625" style="11" customWidth="1"/>
    <col min="4114" max="4114" width="8.796875" style="11"/>
    <col min="4115" max="4115" width="11.3984375" style="11" bestFit="1" customWidth="1"/>
    <col min="4116" max="4116" width="11.296875" style="11" bestFit="1" customWidth="1"/>
    <col min="4117" max="4354" width="8.796875" style="11"/>
    <col min="4355" max="4355" width="1.69921875" style="11" customWidth="1"/>
    <col min="4356" max="4357" width="2.69921875" style="11" customWidth="1"/>
    <col min="4358" max="4358" width="47.8984375" style="11" customWidth="1"/>
    <col min="4359" max="4359" width="8.59765625" style="11" customWidth="1"/>
    <col min="4360" max="4360" width="2.09765625" style="11" customWidth="1"/>
    <col min="4361" max="4361" width="15.09765625" style="11" customWidth="1"/>
    <col min="4362" max="4362" width="2.09765625" style="11" customWidth="1"/>
    <col min="4363" max="4363" width="15.09765625" style="11" customWidth="1"/>
    <col min="4364" max="4364" width="2.09765625" style="11" customWidth="1"/>
    <col min="4365" max="4365" width="15.09765625" style="11" customWidth="1"/>
    <col min="4366" max="4366" width="2.09765625" style="11" customWidth="1"/>
    <col min="4367" max="4367" width="15.09765625" style="11" customWidth="1"/>
    <col min="4368" max="4368" width="2.09765625" style="11" customWidth="1"/>
    <col min="4369" max="4369" width="15.09765625" style="11" customWidth="1"/>
    <col min="4370" max="4370" width="8.796875" style="11"/>
    <col min="4371" max="4371" width="11.3984375" style="11" bestFit="1" customWidth="1"/>
    <col min="4372" max="4372" width="11.296875" style="11" bestFit="1" customWidth="1"/>
    <col min="4373" max="4610" width="8.796875" style="11"/>
    <col min="4611" max="4611" width="1.69921875" style="11" customWidth="1"/>
    <col min="4612" max="4613" width="2.69921875" style="11" customWidth="1"/>
    <col min="4614" max="4614" width="47.8984375" style="11" customWidth="1"/>
    <col min="4615" max="4615" width="8.59765625" style="11" customWidth="1"/>
    <col min="4616" max="4616" width="2.09765625" style="11" customWidth="1"/>
    <col min="4617" max="4617" width="15.09765625" style="11" customWidth="1"/>
    <col min="4618" max="4618" width="2.09765625" style="11" customWidth="1"/>
    <col min="4619" max="4619" width="15.09765625" style="11" customWidth="1"/>
    <col min="4620" max="4620" width="2.09765625" style="11" customWidth="1"/>
    <col min="4621" max="4621" width="15.09765625" style="11" customWidth="1"/>
    <col min="4622" max="4622" width="2.09765625" style="11" customWidth="1"/>
    <col min="4623" max="4623" width="15.09765625" style="11" customWidth="1"/>
    <col min="4624" max="4624" width="2.09765625" style="11" customWidth="1"/>
    <col min="4625" max="4625" width="15.09765625" style="11" customWidth="1"/>
    <col min="4626" max="4626" width="8.796875" style="11"/>
    <col min="4627" max="4627" width="11.3984375" style="11" bestFit="1" customWidth="1"/>
    <col min="4628" max="4628" width="11.296875" style="11" bestFit="1" customWidth="1"/>
    <col min="4629" max="4866" width="8.796875" style="11"/>
    <col min="4867" max="4867" width="1.69921875" style="11" customWidth="1"/>
    <col min="4868" max="4869" width="2.69921875" style="11" customWidth="1"/>
    <col min="4870" max="4870" width="47.8984375" style="11" customWidth="1"/>
    <col min="4871" max="4871" width="8.59765625" style="11" customWidth="1"/>
    <col min="4872" max="4872" width="2.09765625" style="11" customWidth="1"/>
    <col min="4873" max="4873" width="15.09765625" style="11" customWidth="1"/>
    <col min="4874" max="4874" width="2.09765625" style="11" customWidth="1"/>
    <col min="4875" max="4875" width="15.09765625" style="11" customWidth="1"/>
    <col min="4876" max="4876" width="2.09765625" style="11" customWidth="1"/>
    <col min="4877" max="4877" width="15.09765625" style="11" customWidth="1"/>
    <col min="4878" max="4878" width="2.09765625" style="11" customWidth="1"/>
    <col min="4879" max="4879" width="15.09765625" style="11" customWidth="1"/>
    <col min="4880" max="4880" width="2.09765625" style="11" customWidth="1"/>
    <col min="4881" max="4881" width="15.09765625" style="11" customWidth="1"/>
    <col min="4882" max="4882" width="8.796875" style="11"/>
    <col min="4883" max="4883" width="11.3984375" style="11" bestFit="1" customWidth="1"/>
    <col min="4884" max="4884" width="11.296875" style="11" bestFit="1" customWidth="1"/>
    <col min="4885" max="5122" width="8.796875" style="11"/>
    <col min="5123" max="5123" width="1.69921875" style="11" customWidth="1"/>
    <col min="5124" max="5125" width="2.69921875" style="11" customWidth="1"/>
    <col min="5126" max="5126" width="47.8984375" style="11" customWidth="1"/>
    <col min="5127" max="5127" width="8.59765625" style="11" customWidth="1"/>
    <col min="5128" max="5128" width="2.09765625" style="11" customWidth="1"/>
    <col min="5129" max="5129" width="15.09765625" style="11" customWidth="1"/>
    <col min="5130" max="5130" width="2.09765625" style="11" customWidth="1"/>
    <col min="5131" max="5131" width="15.09765625" style="11" customWidth="1"/>
    <col min="5132" max="5132" width="2.09765625" style="11" customWidth="1"/>
    <col min="5133" max="5133" width="15.09765625" style="11" customWidth="1"/>
    <col min="5134" max="5134" width="2.09765625" style="11" customWidth="1"/>
    <col min="5135" max="5135" width="15.09765625" style="11" customWidth="1"/>
    <col min="5136" max="5136" width="2.09765625" style="11" customWidth="1"/>
    <col min="5137" max="5137" width="15.09765625" style="11" customWidth="1"/>
    <col min="5138" max="5138" width="8.796875" style="11"/>
    <col min="5139" max="5139" width="11.3984375" style="11" bestFit="1" customWidth="1"/>
    <col min="5140" max="5140" width="11.296875" style="11" bestFit="1" customWidth="1"/>
    <col min="5141" max="5378" width="8.796875" style="11"/>
    <col min="5379" max="5379" width="1.69921875" style="11" customWidth="1"/>
    <col min="5380" max="5381" width="2.69921875" style="11" customWidth="1"/>
    <col min="5382" max="5382" width="47.8984375" style="11" customWidth="1"/>
    <col min="5383" max="5383" width="8.59765625" style="11" customWidth="1"/>
    <col min="5384" max="5384" width="2.09765625" style="11" customWidth="1"/>
    <col min="5385" max="5385" width="15.09765625" style="11" customWidth="1"/>
    <col min="5386" max="5386" width="2.09765625" style="11" customWidth="1"/>
    <col min="5387" max="5387" width="15.09765625" style="11" customWidth="1"/>
    <col min="5388" max="5388" width="2.09765625" style="11" customWidth="1"/>
    <col min="5389" max="5389" width="15.09765625" style="11" customWidth="1"/>
    <col min="5390" max="5390" width="2.09765625" style="11" customWidth="1"/>
    <col min="5391" max="5391" width="15.09765625" style="11" customWidth="1"/>
    <col min="5392" max="5392" width="2.09765625" style="11" customWidth="1"/>
    <col min="5393" max="5393" width="15.09765625" style="11" customWidth="1"/>
    <col min="5394" max="5394" width="8.796875" style="11"/>
    <col min="5395" max="5395" width="11.3984375" style="11" bestFit="1" customWidth="1"/>
    <col min="5396" max="5396" width="11.296875" style="11" bestFit="1" customWidth="1"/>
    <col min="5397" max="5634" width="8.796875" style="11"/>
    <col min="5635" max="5635" width="1.69921875" style="11" customWidth="1"/>
    <col min="5636" max="5637" width="2.69921875" style="11" customWidth="1"/>
    <col min="5638" max="5638" width="47.8984375" style="11" customWidth="1"/>
    <col min="5639" max="5639" width="8.59765625" style="11" customWidth="1"/>
    <col min="5640" max="5640" width="2.09765625" style="11" customWidth="1"/>
    <col min="5641" max="5641" width="15.09765625" style="11" customWidth="1"/>
    <col min="5642" max="5642" width="2.09765625" style="11" customWidth="1"/>
    <col min="5643" max="5643" width="15.09765625" style="11" customWidth="1"/>
    <col min="5644" max="5644" width="2.09765625" style="11" customWidth="1"/>
    <col min="5645" max="5645" width="15.09765625" style="11" customWidth="1"/>
    <col min="5646" max="5646" width="2.09765625" style="11" customWidth="1"/>
    <col min="5647" max="5647" width="15.09765625" style="11" customWidth="1"/>
    <col min="5648" max="5648" width="2.09765625" style="11" customWidth="1"/>
    <col min="5649" max="5649" width="15.09765625" style="11" customWidth="1"/>
    <col min="5650" max="5650" width="8.796875" style="11"/>
    <col min="5651" max="5651" width="11.3984375" style="11" bestFit="1" customWidth="1"/>
    <col min="5652" max="5652" width="11.296875" style="11" bestFit="1" customWidth="1"/>
    <col min="5653" max="5890" width="8.796875" style="11"/>
    <col min="5891" max="5891" width="1.69921875" style="11" customWidth="1"/>
    <col min="5892" max="5893" width="2.69921875" style="11" customWidth="1"/>
    <col min="5894" max="5894" width="47.8984375" style="11" customWidth="1"/>
    <col min="5895" max="5895" width="8.59765625" style="11" customWidth="1"/>
    <col min="5896" max="5896" width="2.09765625" style="11" customWidth="1"/>
    <col min="5897" max="5897" width="15.09765625" style="11" customWidth="1"/>
    <col min="5898" max="5898" width="2.09765625" style="11" customWidth="1"/>
    <col min="5899" max="5899" width="15.09765625" style="11" customWidth="1"/>
    <col min="5900" max="5900" width="2.09765625" style="11" customWidth="1"/>
    <col min="5901" max="5901" width="15.09765625" style="11" customWidth="1"/>
    <col min="5902" max="5902" width="2.09765625" style="11" customWidth="1"/>
    <col min="5903" max="5903" width="15.09765625" style="11" customWidth="1"/>
    <col min="5904" max="5904" width="2.09765625" style="11" customWidth="1"/>
    <col min="5905" max="5905" width="15.09765625" style="11" customWidth="1"/>
    <col min="5906" max="5906" width="8.796875" style="11"/>
    <col min="5907" max="5907" width="11.3984375" style="11" bestFit="1" customWidth="1"/>
    <col min="5908" max="5908" width="11.296875" style="11" bestFit="1" customWidth="1"/>
    <col min="5909" max="6146" width="8.796875" style="11"/>
    <col min="6147" max="6147" width="1.69921875" style="11" customWidth="1"/>
    <col min="6148" max="6149" width="2.69921875" style="11" customWidth="1"/>
    <col min="6150" max="6150" width="47.8984375" style="11" customWidth="1"/>
    <col min="6151" max="6151" width="8.59765625" style="11" customWidth="1"/>
    <col min="6152" max="6152" width="2.09765625" style="11" customWidth="1"/>
    <col min="6153" max="6153" width="15.09765625" style="11" customWidth="1"/>
    <col min="6154" max="6154" width="2.09765625" style="11" customWidth="1"/>
    <col min="6155" max="6155" width="15.09765625" style="11" customWidth="1"/>
    <col min="6156" max="6156" width="2.09765625" style="11" customWidth="1"/>
    <col min="6157" max="6157" width="15.09765625" style="11" customWidth="1"/>
    <col min="6158" max="6158" width="2.09765625" style="11" customWidth="1"/>
    <col min="6159" max="6159" width="15.09765625" style="11" customWidth="1"/>
    <col min="6160" max="6160" width="2.09765625" style="11" customWidth="1"/>
    <col min="6161" max="6161" width="15.09765625" style="11" customWidth="1"/>
    <col min="6162" max="6162" width="8.796875" style="11"/>
    <col min="6163" max="6163" width="11.3984375" style="11" bestFit="1" customWidth="1"/>
    <col min="6164" max="6164" width="11.296875" style="11" bestFit="1" customWidth="1"/>
    <col min="6165" max="6402" width="8.796875" style="11"/>
    <col min="6403" max="6403" width="1.69921875" style="11" customWidth="1"/>
    <col min="6404" max="6405" width="2.69921875" style="11" customWidth="1"/>
    <col min="6406" max="6406" width="47.8984375" style="11" customWidth="1"/>
    <col min="6407" max="6407" width="8.59765625" style="11" customWidth="1"/>
    <col min="6408" max="6408" width="2.09765625" style="11" customWidth="1"/>
    <col min="6409" max="6409" width="15.09765625" style="11" customWidth="1"/>
    <col min="6410" max="6410" width="2.09765625" style="11" customWidth="1"/>
    <col min="6411" max="6411" width="15.09765625" style="11" customWidth="1"/>
    <col min="6412" max="6412" width="2.09765625" style="11" customWidth="1"/>
    <col min="6413" max="6413" width="15.09765625" style="11" customWidth="1"/>
    <col min="6414" max="6414" width="2.09765625" style="11" customWidth="1"/>
    <col min="6415" max="6415" width="15.09765625" style="11" customWidth="1"/>
    <col min="6416" max="6416" width="2.09765625" style="11" customWidth="1"/>
    <col min="6417" max="6417" width="15.09765625" style="11" customWidth="1"/>
    <col min="6418" max="6418" width="8.796875" style="11"/>
    <col min="6419" max="6419" width="11.3984375" style="11" bestFit="1" customWidth="1"/>
    <col min="6420" max="6420" width="11.296875" style="11" bestFit="1" customWidth="1"/>
    <col min="6421" max="6658" width="8.796875" style="11"/>
    <col min="6659" max="6659" width="1.69921875" style="11" customWidth="1"/>
    <col min="6660" max="6661" width="2.69921875" style="11" customWidth="1"/>
    <col min="6662" max="6662" width="47.8984375" style="11" customWidth="1"/>
    <col min="6663" max="6663" width="8.59765625" style="11" customWidth="1"/>
    <col min="6664" max="6664" width="2.09765625" style="11" customWidth="1"/>
    <col min="6665" max="6665" width="15.09765625" style="11" customWidth="1"/>
    <col min="6666" max="6666" width="2.09765625" style="11" customWidth="1"/>
    <col min="6667" max="6667" width="15.09765625" style="11" customWidth="1"/>
    <col min="6668" max="6668" width="2.09765625" style="11" customWidth="1"/>
    <col min="6669" max="6669" width="15.09765625" style="11" customWidth="1"/>
    <col min="6670" max="6670" width="2.09765625" style="11" customWidth="1"/>
    <col min="6671" max="6671" width="15.09765625" style="11" customWidth="1"/>
    <col min="6672" max="6672" width="2.09765625" style="11" customWidth="1"/>
    <col min="6673" max="6673" width="15.09765625" style="11" customWidth="1"/>
    <col min="6674" max="6674" width="8.796875" style="11"/>
    <col min="6675" max="6675" width="11.3984375" style="11" bestFit="1" customWidth="1"/>
    <col min="6676" max="6676" width="11.296875" style="11" bestFit="1" customWidth="1"/>
    <col min="6677" max="6914" width="8.796875" style="11"/>
    <col min="6915" max="6915" width="1.69921875" style="11" customWidth="1"/>
    <col min="6916" max="6917" width="2.69921875" style="11" customWidth="1"/>
    <col min="6918" max="6918" width="47.8984375" style="11" customWidth="1"/>
    <col min="6919" max="6919" width="8.59765625" style="11" customWidth="1"/>
    <col min="6920" max="6920" width="2.09765625" style="11" customWidth="1"/>
    <col min="6921" max="6921" width="15.09765625" style="11" customWidth="1"/>
    <col min="6922" max="6922" width="2.09765625" style="11" customWidth="1"/>
    <col min="6923" max="6923" width="15.09765625" style="11" customWidth="1"/>
    <col min="6924" max="6924" width="2.09765625" style="11" customWidth="1"/>
    <col min="6925" max="6925" width="15.09765625" style="11" customWidth="1"/>
    <col min="6926" max="6926" width="2.09765625" style="11" customWidth="1"/>
    <col min="6927" max="6927" width="15.09765625" style="11" customWidth="1"/>
    <col min="6928" max="6928" width="2.09765625" style="11" customWidth="1"/>
    <col min="6929" max="6929" width="15.09765625" style="11" customWidth="1"/>
    <col min="6930" max="6930" width="8.796875" style="11"/>
    <col min="6931" max="6931" width="11.3984375" style="11" bestFit="1" customWidth="1"/>
    <col min="6932" max="6932" width="11.296875" style="11" bestFit="1" customWidth="1"/>
    <col min="6933" max="7170" width="8.796875" style="11"/>
    <col min="7171" max="7171" width="1.69921875" style="11" customWidth="1"/>
    <col min="7172" max="7173" width="2.69921875" style="11" customWidth="1"/>
    <col min="7174" max="7174" width="47.8984375" style="11" customWidth="1"/>
    <col min="7175" max="7175" width="8.59765625" style="11" customWidth="1"/>
    <col min="7176" max="7176" width="2.09765625" style="11" customWidth="1"/>
    <col min="7177" max="7177" width="15.09765625" style="11" customWidth="1"/>
    <col min="7178" max="7178" width="2.09765625" style="11" customWidth="1"/>
    <col min="7179" max="7179" width="15.09765625" style="11" customWidth="1"/>
    <col min="7180" max="7180" width="2.09765625" style="11" customWidth="1"/>
    <col min="7181" max="7181" width="15.09765625" style="11" customWidth="1"/>
    <col min="7182" max="7182" width="2.09765625" style="11" customWidth="1"/>
    <col min="7183" max="7183" width="15.09765625" style="11" customWidth="1"/>
    <col min="7184" max="7184" width="2.09765625" style="11" customWidth="1"/>
    <col min="7185" max="7185" width="15.09765625" style="11" customWidth="1"/>
    <col min="7186" max="7186" width="8.796875" style="11"/>
    <col min="7187" max="7187" width="11.3984375" style="11" bestFit="1" customWidth="1"/>
    <col min="7188" max="7188" width="11.296875" style="11" bestFit="1" customWidth="1"/>
    <col min="7189" max="7426" width="8.796875" style="11"/>
    <col min="7427" max="7427" width="1.69921875" style="11" customWidth="1"/>
    <col min="7428" max="7429" width="2.69921875" style="11" customWidth="1"/>
    <col min="7430" max="7430" width="47.8984375" style="11" customWidth="1"/>
    <col min="7431" max="7431" width="8.59765625" style="11" customWidth="1"/>
    <col min="7432" max="7432" width="2.09765625" style="11" customWidth="1"/>
    <col min="7433" max="7433" width="15.09765625" style="11" customWidth="1"/>
    <col min="7434" max="7434" width="2.09765625" style="11" customWidth="1"/>
    <col min="7435" max="7435" width="15.09765625" style="11" customWidth="1"/>
    <col min="7436" max="7436" width="2.09765625" style="11" customWidth="1"/>
    <col min="7437" max="7437" width="15.09765625" style="11" customWidth="1"/>
    <col min="7438" max="7438" width="2.09765625" style="11" customWidth="1"/>
    <col min="7439" max="7439" width="15.09765625" style="11" customWidth="1"/>
    <col min="7440" max="7440" width="2.09765625" style="11" customWidth="1"/>
    <col min="7441" max="7441" width="15.09765625" style="11" customWidth="1"/>
    <col min="7442" max="7442" width="8.796875" style="11"/>
    <col min="7443" max="7443" width="11.3984375" style="11" bestFit="1" customWidth="1"/>
    <col min="7444" max="7444" width="11.296875" style="11" bestFit="1" customWidth="1"/>
    <col min="7445" max="7682" width="8.796875" style="11"/>
    <col min="7683" max="7683" width="1.69921875" style="11" customWidth="1"/>
    <col min="7684" max="7685" width="2.69921875" style="11" customWidth="1"/>
    <col min="7686" max="7686" width="47.8984375" style="11" customWidth="1"/>
    <col min="7687" max="7687" width="8.59765625" style="11" customWidth="1"/>
    <col min="7688" max="7688" width="2.09765625" style="11" customWidth="1"/>
    <col min="7689" max="7689" width="15.09765625" style="11" customWidth="1"/>
    <col min="7690" max="7690" width="2.09765625" style="11" customWidth="1"/>
    <col min="7691" max="7691" width="15.09765625" style="11" customWidth="1"/>
    <col min="7692" max="7692" width="2.09765625" style="11" customWidth="1"/>
    <col min="7693" max="7693" width="15.09765625" style="11" customWidth="1"/>
    <col min="7694" max="7694" width="2.09765625" style="11" customWidth="1"/>
    <col min="7695" max="7695" width="15.09765625" style="11" customWidth="1"/>
    <col min="7696" max="7696" width="2.09765625" style="11" customWidth="1"/>
    <col min="7697" max="7697" width="15.09765625" style="11" customWidth="1"/>
    <col min="7698" max="7698" width="8.796875" style="11"/>
    <col min="7699" max="7699" width="11.3984375" style="11" bestFit="1" customWidth="1"/>
    <col min="7700" max="7700" width="11.296875" style="11" bestFit="1" customWidth="1"/>
    <col min="7701" max="7938" width="8.796875" style="11"/>
    <col min="7939" max="7939" width="1.69921875" style="11" customWidth="1"/>
    <col min="7940" max="7941" width="2.69921875" style="11" customWidth="1"/>
    <col min="7942" max="7942" width="47.8984375" style="11" customWidth="1"/>
    <col min="7943" max="7943" width="8.59765625" style="11" customWidth="1"/>
    <col min="7944" max="7944" width="2.09765625" style="11" customWidth="1"/>
    <col min="7945" max="7945" width="15.09765625" style="11" customWidth="1"/>
    <col min="7946" max="7946" width="2.09765625" style="11" customWidth="1"/>
    <col min="7947" max="7947" width="15.09765625" style="11" customWidth="1"/>
    <col min="7948" max="7948" width="2.09765625" style="11" customWidth="1"/>
    <col min="7949" max="7949" width="15.09765625" style="11" customWidth="1"/>
    <col min="7950" max="7950" width="2.09765625" style="11" customWidth="1"/>
    <col min="7951" max="7951" width="15.09765625" style="11" customWidth="1"/>
    <col min="7952" max="7952" width="2.09765625" style="11" customWidth="1"/>
    <col min="7953" max="7953" width="15.09765625" style="11" customWidth="1"/>
    <col min="7954" max="7954" width="8.796875" style="11"/>
    <col min="7955" max="7955" width="11.3984375" style="11" bestFit="1" customWidth="1"/>
    <col min="7956" max="7956" width="11.296875" style="11" bestFit="1" customWidth="1"/>
    <col min="7957" max="8194" width="8.796875" style="11"/>
    <col min="8195" max="8195" width="1.69921875" style="11" customWidth="1"/>
    <col min="8196" max="8197" width="2.69921875" style="11" customWidth="1"/>
    <col min="8198" max="8198" width="47.8984375" style="11" customWidth="1"/>
    <col min="8199" max="8199" width="8.59765625" style="11" customWidth="1"/>
    <col min="8200" max="8200" width="2.09765625" style="11" customWidth="1"/>
    <col min="8201" max="8201" width="15.09765625" style="11" customWidth="1"/>
    <col min="8202" max="8202" width="2.09765625" style="11" customWidth="1"/>
    <col min="8203" max="8203" width="15.09765625" style="11" customWidth="1"/>
    <col min="8204" max="8204" width="2.09765625" style="11" customWidth="1"/>
    <col min="8205" max="8205" width="15.09765625" style="11" customWidth="1"/>
    <col min="8206" max="8206" width="2.09765625" style="11" customWidth="1"/>
    <col min="8207" max="8207" width="15.09765625" style="11" customWidth="1"/>
    <col min="8208" max="8208" width="2.09765625" style="11" customWidth="1"/>
    <col min="8209" max="8209" width="15.09765625" style="11" customWidth="1"/>
    <col min="8210" max="8210" width="8.796875" style="11"/>
    <col min="8211" max="8211" width="11.3984375" style="11" bestFit="1" customWidth="1"/>
    <col min="8212" max="8212" width="11.296875" style="11" bestFit="1" customWidth="1"/>
    <col min="8213" max="8450" width="8.796875" style="11"/>
    <col min="8451" max="8451" width="1.69921875" style="11" customWidth="1"/>
    <col min="8452" max="8453" width="2.69921875" style="11" customWidth="1"/>
    <col min="8454" max="8454" width="47.8984375" style="11" customWidth="1"/>
    <col min="8455" max="8455" width="8.59765625" style="11" customWidth="1"/>
    <col min="8456" max="8456" width="2.09765625" style="11" customWidth="1"/>
    <col min="8457" max="8457" width="15.09765625" style="11" customWidth="1"/>
    <col min="8458" max="8458" width="2.09765625" style="11" customWidth="1"/>
    <col min="8459" max="8459" width="15.09765625" style="11" customWidth="1"/>
    <col min="8460" max="8460" width="2.09765625" style="11" customWidth="1"/>
    <col min="8461" max="8461" width="15.09765625" style="11" customWidth="1"/>
    <col min="8462" max="8462" width="2.09765625" style="11" customWidth="1"/>
    <col min="8463" max="8463" width="15.09765625" style="11" customWidth="1"/>
    <col min="8464" max="8464" width="2.09765625" style="11" customWidth="1"/>
    <col min="8465" max="8465" width="15.09765625" style="11" customWidth="1"/>
    <col min="8466" max="8466" width="8.796875" style="11"/>
    <col min="8467" max="8467" width="11.3984375" style="11" bestFit="1" customWidth="1"/>
    <col min="8468" max="8468" width="11.296875" style="11" bestFit="1" customWidth="1"/>
    <col min="8469" max="8706" width="8.796875" style="11"/>
    <col min="8707" max="8707" width="1.69921875" style="11" customWidth="1"/>
    <col min="8708" max="8709" width="2.69921875" style="11" customWidth="1"/>
    <col min="8710" max="8710" width="47.8984375" style="11" customWidth="1"/>
    <col min="8711" max="8711" width="8.59765625" style="11" customWidth="1"/>
    <col min="8712" max="8712" width="2.09765625" style="11" customWidth="1"/>
    <col min="8713" max="8713" width="15.09765625" style="11" customWidth="1"/>
    <col min="8714" max="8714" width="2.09765625" style="11" customWidth="1"/>
    <col min="8715" max="8715" width="15.09765625" style="11" customWidth="1"/>
    <col min="8716" max="8716" width="2.09765625" style="11" customWidth="1"/>
    <col min="8717" max="8717" width="15.09765625" style="11" customWidth="1"/>
    <col min="8718" max="8718" width="2.09765625" style="11" customWidth="1"/>
    <col min="8719" max="8719" width="15.09765625" style="11" customWidth="1"/>
    <col min="8720" max="8720" width="2.09765625" style="11" customWidth="1"/>
    <col min="8721" max="8721" width="15.09765625" style="11" customWidth="1"/>
    <col min="8722" max="8722" width="8.796875" style="11"/>
    <col min="8723" max="8723" width="11.3984375" style="11" bestFit="1" customWidth="1"/>
    <col min="8724" max="8724" width="11.296875" style="11" bestFit="1" customWidth="1"/>
    <col min="8725" max="8962" width="8.796875" style="11"/>
    <col min="8963" max="8963" width="1.69921875" style="11" customWidth="1"/>
    <col min="8964" max="8965" width="2.69921875" style="11" customWidth="1"/>
    <col min="8966" max="8966" width="47.8984375" style="11" customWidth="1"/>
    <col min="8967" max="8967" width="8.59765625" style="11" customWidth="1"/>
    <col min="8968" max="8968" width="2.09765625" style="11" customWidth="1"/>
    <col min="8969" max="8969" width="15.09765625" style="11" customWidth="1"/>
    <col min="8970" max="8970" width="2.09765625" style="11" customWidth="1"/>
    <col min="8971" max="8971" width="15.09765625" style="11" customWidth="1"/>
    <col min="8972" max="8972" width="2.09765625" style="11" customWidth="1"/>
    <col min="8973" max="8973" width="15.09765625" style="11" customWidth="1"/>
    <col min="8974" max="8974" width="2.09765625" style="11" customWidth="1"/>
    <col min="8975" max="8975" width="15.09765625" style="11" customWidth="1"/>
    <col min="8976" max="8976" width="2.09765625" style="11" customWidth="1"/>
    <col min="8977" max="8977" width="15.09765625" style="11" customWidth="1"/>
    <col min="8978" max="8978" width="8.796875" style="11"/>
    <col min="8979" max="8979" width="11.3984375" style="11" bestFit="1" customWidth="1"/>
    <col min="8980" max="8980" width="11.296875" style="11" bestFit="1" customWidth="1"/>
    <col min="8981" max="9218" width="8.796875" style="11"/>
    <col min="9219" max="9219" width="1.69921875" style="11" customWidth="1"/>
    <col min="9220" max="9221" width="2.69921875" style="11" customWidth="1"/>
    <col min="9222" max="9222" width="47.8984375" style="11" customWidth="1"/>
    <col min="9223" max="9223" width="8.59765625" style="11" customWidth="1"/>
    <col min="9224" max="9224" width="2.09765625" style="11" customWidth="1"/>
    <col min="9225" max="9225" width="15.09765625" style="11" customWidth="1"/>
    <col min="9226" max="9226" width="2.09765625" style="11" customWidth="1"/>
    <col min="9227" max="9227" width="15.09765625" style="11" customWidth="1"/>
    <col min="9228" max="9228" width="2.09765625" style="11" customWidth="1"/>
    <col min="9229" max="9229" width="15.09765625" style="11" customWidth="1"/>
    <col min="9230" max="9230" width="2.09765625" style="11" customWidth="1"/>
    <col min="9231" max="9231" width="15.09765625" style="11" customWidth="1"/>
    <col min="9232" max="9232" width="2.09765625" style="11" customWidth="1"/>
    <col min="9233" max="9233" width="15.09765625" style="11" customWidth="1"/>
    <col min="9234" max="9234" width="8.796875" style="11"/>
    <col min="9235" max="9235" width="11.3984375" style="11" bestFit="1" customWidth="1"/>
    <col min="9236" max="9236" width="11.296875" style="11" bestFit="1" customWidth="1"/>
    <col min="9237" max="9474" width="8.796875" style="11"/>
    <col min="9475" max="9475" width="1.69921875" style="11" customWidth="1"/>
    <col min="9476" max="9477" width="2.69921875" style="11" customWidth="1"/>
    <col min="9478" max="9478" width="47.8984375" style="11" customWidth="1"/>
    <col min="9479" max="9479" width="8.59765625" style="11" customWidth="1"/>
    <col min="9480" max="9480" width="2.09765625" style="11" customWidth="1"/>
    <col min="9481" max="9481" width="15.09765625" style="11" customWidth="1"/>
    <col min="9482" max="9482" width="2.09765625" style="11" customWidth="1"/>
    <col min="9483" max="9483" width="15.09765625" style="11" customWidth="1"/>
    <col min="9484" max="9484" width="2.09765625" style="11" customWidth="1"/>
    <col min="9485" max="9485" width="15.09765625" style="11" customWidth="1"/>
    <col min="9486" max="9486" width="2.09765625" style="11" customWidth="1"/>
    <col min="9487" max="9487" width="15.09765625" style="11" customWidth="1"/>
    <col min="9488" max="9488" width="2.09765625" style="11" customWidth="1"/>
    <col min="9489" max="9489" width="15.09765625" style="11" customWidth="1"/>
    <col min="9490" max="9490" width="8.796875" style="11"/>
    <col min="9491" max="9491" width="11.3984375" style="11" bestFit="1" customWidth="1"/>
    <col min="9492" max="9492" width="11.296875" style="11" bestFit="1" customWidth="1"/>
    <col min="9493" max="9730" width="8.796875" style="11"/>
    <col min="9731" max="9731" width="1.69921875" style="11" customWidth="1"/>
    <col min="9732" max="9733" width="2.69921875" style="11" customWidth="1"/>
    <col min="9734" max="9734" width="47.8984375" style="11" customWidth="1"/>
    <col min="9735" max="9735" width="8.59765625" style="11" customWidth="1"/>
    <col min="9736" max="9736" width="2.09765625" style="11" customWidth="1"/>
    <col min="9737" max="9737" width="15.09765625" style="11" customWidth="1"/>
    <col min="9738" max="9738" width="2.09765625" style="11" customWidth="1"/>
    <col min="9739" max="9739" width="15.09765625" style="11" customWidth="1"/>
    <col min="9740" max="9740" width="2.09765625" style="11" customWidth="1"/>
    <col min="9741" max="9741" width="15.09765625" style="11" customWidth="1"/>
    <col min="9742" max="9742" width="2.09765625" style="11" customWidth="1"/>
    <col min="9743" max="9743" width="15.09765625" style="11" customWidth="1"/>
    <col min="9744" max="9744" width="2.09765625" style="11" customWidth="1"/>
    <col min="9745" max="9745" width="15.09765625" style="11" customWidth="1"/>
    <col min="9746" max="9746" width="8.796875" style="11"/>
    <col min="9747" max="9747" width="11.3984375" style="11" bestFit="1" customWidth="1"/>
    <col min="9748" max="9748" width="11.296875" style="11" bestFit="1" customWidth="1"/>
    <col min="9749" max="9986" width="8.796875" style="11"/>
    <col min="9987" max="9987" width="1.69921875" style="11" customWidth="1"/>
    <col min="9988" max="9989" width="2.69921875" style="11" customWidth="1"/>
    <col min="9990" max="9990" width="47.8984375" style="11" customWidth="1"/>
    <col min="9991" max="9991" width="8.59765625" style="11" customWidth="1"/>
    <col min="9992" max="9992" width="2.09765625" style="11" customWidth="1"/>
    <col min="9993" max="9993" width="15.09765625" style="11" customWidth="1"/>
    <col min="9994" max="9994" width="2.09765625" style="11" customWidth="1"/>
    <col min="9995" max="9995" width="15.09765625" style="11" customWidth="1"/>
    <col min="9996" max="9996" width="2.09765625" style="11" customWidth="1"/>
    <col min="9997" max="9997" width="15.09765625" style="11" customWidth="1"/>
    <col min="9998" max="9998" width="2.09765625" style="11" customWidth="1"/>
    <col min="9999" max="9999" width="15.09765625" style="11" customWidth="1"/>
    <col min="10000" max="10000" width="2.09765625" style="11" customWidth="1"/>
    <col min="10001" max="10001" width="15.09765625" style="11" customWidth="1"/>
    <col min="10002" max="10002" width="8.796875" style="11"/>
    <col min="10003" max="10003" width="11.3984375" style="11" bestFit="1" customWidth="1"/>
    <col min="10004" max="10004" width="11.296875" style="11" bestFit="1" customWidth="1"/>
    <col min="10005" max="10242" width="8.796875" style="11"/>
    <col min="10243" max="10243" width="1.69921875" style="11" customWidth="1"/>
    <col min="10244" max="10245" width="2.69921875" style="11" customWidth="1"/>
    <col min="10246" max="10246" width="47.8984375" style="11" customWidth="1"/>
    <col min="10247" max="10247" width="8.59765625" style="11" customWidth="1"/>
    <col min="10248" max="10248" width="2.09765625" style="11" customWidth="1"/>
    <col min="10249" max="10249" width="15.09765625" style="11" customWidth="1"/>
    <col min="10250" max="10250" width="2.09765625" style="11" customWidth="1"/>
    <col min="10251" max="10251" width="15.09765625" style="11" customWidth="1"/>
    <col min="10252" max="10252" width="2.09765625" style="11" customWidth="1"/>
    <col min="10253" max="10253" width="15.09765625" style="11" customWidth="1"/>
    <col min="10254" max="10254" width="2.09765625" style="11" customWidth="1"/>
    <col min="10255" max="10255" width="15.09765625" style="11" customWidth="1"/>
    <col min="10256" max="10256" width="2.09765625" style="11" customWidth="1"/>
    <col min="10257" max="10257" width="15.09765625" style="11" customWidth="1"/>
    <col min="10258" max="10258" width="8.796875" style="11"/>
    <col min="10259" max="10259" width="11.3984375" style="11" bestFit="1" customWidth="1"/>
    <col min="10260" max="10260" width="11.296875" style="11" bestFit="1" customWidth="1"/>
    <col min="10261" max="10498" width="8.796875" style="11"/>
    <col min="10499" max="10499" width="1.69921875" style="11" customWidth="1"/>
    <col min="10500" max="10501" width="2.69921875" style="11" customWidth="1"/>
    <col min="10502" max="10502" width="47.8984375" style="11" customWidth="1"/>
    <col min="10503" max="10503" width="8.59765625" style="11" customWidth="1"/>
    <col min="10504" max="10504" width="2.09765625" style="11" customWidth="1"/>
    <col min="10505" max="10505" width="15.09765625" style="11" customWidth="1"/>
    <col min="10506" max="10506" width="2.09765625" style="11" customWidth="1"/>
    <col min="10507" max="10507" width="15.09765625" style="11" customWidth="1"/>
    <col min="10508" max="10508" width="2.09765625" style="11" customWidth="1"/>
    <col min="10509" max="10509" width="15.09765625" style="11" customWidth="1"/>
    <col min="10510" max="10510" width="2.09765625" style="11" customWidth="1"/>
    <col min="10511" max="10511" width="15.09765625" style="11" customWidth="1"/>
    <col min="10512" max="10512" width="2.09765625" style="11" customWidth="1"/>
    <col min="10513" max="10513" width="15.09765625" style="11" customWidth="1"/>
    <col min="10514" max="10514" width="8.796875" style="11"/>
    <col min="10515" max="10515" width="11.3984375" style="11" bestFit="1" customWidth="1"/>
    <col min="10516" max="10516" width="11.296875" style="11" bestFit="1" customWidth="1"/>
    <col min="10517" max="10754" width="8.796875" style="11"/>
    <col min="10755" max="10755" width="1.69921875" style="11" customWidth="1"/>
    <col min="10756" max="10757" width="2.69921875" style="11" customWidth="1"/>
    <col min="10758" max="10758" width="47.8984375" style="11" customWidth="1"/>
    <col min="10759" max="10759" width="8.59765625" style="11" customWidth="1"/>
    <col min="10760" max="10760" width="2.09765625" style="11" customWidth="1"/>
    <col min="10761" max="10761" width="15.09765625" style="11" customWidth="1"/>
    <col min="10762" max="10762" width="2.09765625" style="11" customWidth="1"/>
    <col min="10763" max="10763" width="15.09765625" style="11" customWidth="1"/>
    <col min="10764" max="10764" width="2.09765625" style="11" customWidth="1"/>
    <col min="10765" max="10765" width="15.09765625" style="11" customWidth="1"/>
    <col min="10766" max="10766" width="2.09765625" style="11" customWidth="1"/>
    <col min="10767" max="10767" width="15.09765625" style="11" customWidth="1"/>
    <col min="10768" max="10768" width="2.09765625" style="11" customWidth="1"/>
    <col min="10769" max="10769" width="15.09765625" style="11" customWidth="1"/>
    <col min="10770" max="10770" width="8.796875" style="11"/>
    <col min="10771" max="10771" width="11.3984375" style="11" bestFit="1" customWidth="1"/>
    <col min="10772" max="10772" width="11.296875" style="11" bestFit="1" customWidth="1"/>
    <col min="10773" max="11010" width="8.796875" style="11"/>
    <col min="11011" max="11011" width="1.69921875" style="11" customWidth="1"/>
    <col min="11012" max="11013" width="2.69921875" style="11" customWidth="1"/>
    <col min="11014" max="11014" width="47.8984375" style="11" customWidth="1"/>
    <col min="11015" max="11015" width="8.59765625" style="11" customWidth="1"/>
    <col min="11016" max="11016" width="2.09765625" style="11" customWidth="1"/>
    <col min="11017" max="11017" width="15.09765625" style="11" customWidth="1"/>
    <col min="11018" max="11018" width="2.09765625" style="11" customWidth="1"/>
    <col min="11019" max="11019" width="15.09765625" style="11" customWidth="1"/>
    <col min="11020" max="11020" width="2.09765625" style="11" customWidth="1"/>
    <col min="11021" max="11021" width="15.09765625" style="11" customWidth="1"/>
    <col min="11022" max="11022" width="2.09765625" style="11" customWidth="1"/>
    <col min="11023" max="11023" width="15.09765625" style="11" customWidth="1"/>
    <col min="11024" max="11024" width="2.09765625" style="11" customWidth="1"/>
    <col min="11025" max="11025" width="15.09765625" style="11" customWidth="1"/>
    <col min="11026" max="11026" width="8.796875" style="11"/>
    <col min="11027" max="11027" width="11.3984375" style="11" bestFit="1" customWidth="1"/>
    <col min="11028" max="11028" width="11.296875" style="11" bestFit="1" customWidth="1"/>
    <col min="11029" max="11266" width="8.796875" style="11"/>
    <col min="11267" max="11267" width="1.69921875" style="11" customWidth="1"/>
    <col min="11268" max="11269" width="2.69921875" style="11" customWidth="1"/>
    <col min="11270" max="11270" width="47.8984375" style="11" customWidth="1"/>
    <col min="11271" max="11271" width="8.59765625" style="11" customWidth="1"/>
    <col min="11272" max="11272" width="2.09765625" style="11" customWidth="1"/>
    <col min="11273" max="11273" width="15.09765625" style="11" customWidth="1"/>
    <col min="11274" max="11274" width="2.09765625" style="11" customWidth="1"/>
    <col min="11275" max="11275" width="15.09765625" style="11" customWidth="1"/>
    <col min="11276" max="11276" width="2.09765625" style="11" customWidth="1"/>
    <col min="11277" max="11277" width="15.09765625" style="11" customWidth="1"/>
    <col min="11278" max="11278" width="2.09765625" style="11" customWidth="1"/>
    <col min="11279" max="11279" width="15.09765625" style="11" customWidth="1"/>
    <col min="11280" max="11280" width="2.09765625" style="11" customWidth="1"/>
    <col min="11281" max="11281" width="15.09765625" style="11" customWidth="1"/>
    <col min="11282" max="11282" width="8.796875" style="11"/>
    <col min="11283" max="11283" width="11.3984375" style="11" bestFit="1" customWidth="1"/>
    <col min="11284" max="11284" width="11.296875" style="11" bestFit="1" customWidth="1"/>
    <col min="11285" max="11522" width="8.796875" style="11"/>
    <col min="11523" max="11523" width="1.69921875" style="11" customWidth="1"/>
    <col min="11524" max="11525" width="2.69921875" style="11" customWidth="1"/>
    <col min="11526" max="11526" width="47.8984375" style="11" customWidth="1"/>
    <col min="11527" max="11527" width="8.59765625" style="11" customWidth="1"/>
    <col min="11528" max="11528" width="2.09765625" style="11" customWidth="1"/>
    <col min="11529" max="11529" width="15.09765625" style="11" customWidth="1"/>
    <col min="11530" max="11530" width="2.09765625" style="11" customWidth="1"/>
    <col min="11531" max="11531" width="15.09765625" style="11" customWidth="1"/>
    <col min="11532" max="11532" width="2.09765625" style="11" customWidth="1"/>
    <col min="11533" max="11533" width="15.09765625" style="11" customWidth="1"/>
    <col min="11534" max="11534" width="2.09765625" style="11" customWidth="1"/>
    <col min="11535" max="11535" width="15.09765625" style="11" customWidth="1"/>
    <col min="11536" max="11536" width="2.09765625" style="11" customWidth="1"/>
    <col min="11537" max="11537" width="15.09765625" style="11" customWidth="1"/>
    <col min="11538" max="11538" width="8.796875" style="11"/>
    <col min="11539" max="11539" width="11.3984375" style="11" bestFit="1" customWidth="1"/>
    <col min="11540" max="11540" width="11.296875" style="11" bestFit="1" customWidth="1"/>
    <col min="11541" max="11778" width="8.796875" style="11"/>
    <col min="11779" max="11779" width="1.69921875" style="11" customWidth="1"/>
    <col min="11780" max="11781" width="2.69921875" style="11" customWidth="1"/>
    <col min="11782" max="11782" width="47.8984375" style="11" customWidth="1"/>
    <col min="11783" max="11783" width="8.59765625" style="11" customWidth="1"/>
    <col min="11784" max="11784" width="2.09765625" style="11" customWidth="1"/>
    <col min="11785" max="11785" width="15.09765625" style="11" customWidth="1"/>
    <col min="11786" max="11786" width="2.09765625" style="11" customWidth="1"/>
    <col min="11787" max="11787" width="15.09765625" style="11" customWidth="1"/>
    <col min="11788" max="11788" width="2.09765625" style="11" customWidth="1"/>
    <col min="11789" max="11789" width="15.09765625" style="11" customWidth="1"/>
    <col min="11790" max="11790" width="2.09765625" style="11" customWidth="1"/>
    <col min="11791" max="11791" width="15.09765625" style="11" customWidth="1"/>
    <col min="11792" max="11792" width="2.09765625" style="11" customWidth="1"/>
    <col min="11793" max="11793" width="15.09765625" style="11" customWidth="1"/>
    <col min="11794" max="11794" width="8.796875" style="11"/>
    <col min="11795" max="11795" width="11.3984375" style="11" bestFit="1" customWidth="1"/>
    <col min="11796" max="11796" width="11.296875" style="11" bestFit="1" customWidth="1"/>
    <col min="11797" max="12034" width="8.796875" style="11"/>
    <col min="12035" max="12035" width="1.69921875" style="11" customWidth="1"/>
    <col min="12036" max="12037" width="2.69921875" style="11" customWidth="1"/>
    <col min="12038" max="12038" width="47.8984375" style="11" customWidth="1"/>
    <col min="12039" max="12039" width="8.59765625" style="11" customWidth="1"/>
    <col min="12040" max="12040" width="2.09765625" style="11" customWidth="1"/>
    <col min="12041" max="12041" width="15.09765625" style="11" customWidth="1"/>
    <col min="12042" max="12042" width="2.09765625" style="11" customWidth="1"/>
    <col min="12043" max="12043" width="15.09765625" style="11" customWidth="1"/>
    <col min="12044" max="12044" width="2.09765625" style="11" customWidth="1"/>
    <col min="12045" max="12045" width="15.09765625" style="11" customWidth="1"/>
    <col min="12046" max="12046" width="2.09765625" style="11" customWidth="1"/>
    <col min="12047" max="12047" width="15.09765625" style="11" customWidth="1"/>
    <col min="12048" max="12048" width="2.09765625" style="11" customWidth="1"/>
    <col min="12049" max="12049" width="15.09765625" style="11" customWidth="1"/>
    <col min="12050" max="12050" width="8.796875" style="11"/>
    <col min="12051" max="12051" width="11.3984375" style="11" bestFit="1" customWidth="1"/>
    <col min="12052" max="12052" width="11.296875" style="11" bestFit="1" customWidth="1"/>
    <col min="12053" max="12290" width="8.796875" style="11"/>
    <col min="12291" max="12291" width="1.69921875" style="11" customWidth="1"/>
    <col min="12292" max="12293" width="2.69921875" style="11" customWidth="1"/>
    <col min="12294" max="12294" width="47.8984375" style="11" customWidth="1"/>
    <col min="12295" max="12295" width="8.59765625" style="11" customWidth="1"/>
    <col min="12296" max="12296" width="2.09765625" style="11" customWidth="1"/>
    <col min="12297" max="12297" width="15.09765625" style="11" customWidth="1"/>
    <col min="12298" max="12298" width="2.09765625" style="11" customWidth="1"/>
    <col min="12299" max="12299" width="15.09765625" style="11" customWidth="1"/>
    <col min="12300" max="12300" width="2.09765625" style="11" customWidth="1"/>
    <col min="12301" max="12301" width="15.09765625" style="11" customWidth="1"/>
    <col min="12302" max="12302" width="2.09765625" style="11" customWidth="1"/>
    <col min="12303" max="12303" width="15.09765625" style="11" customWidth="1"/>
    <col min="12304" max="12304" width="2.09765625" style="11" customWidth="1"/>
    <col min="12305" max="12305" width="15.09765625" style="11" customWidth="1"/>
    <col min="12306" max="12306" width="8.796875" style="11"/>
    <col min="12307" max="12307" width="11.3984375" style="11" bestFit="1" customWidth="1"/>
    <col min="12308" max="12308" width="11.296875" style="11" bestFit="1" customWidth="1"/>
    <col min="12309" max="12546" width="8.796875" style="11"/>
    <col min="12547" max="12547" width="1.69921875" style="11" customWidth="1"/>
    <col min="12548" max="12549" width="2.69921875" style="11" customWidth="1"/>
    <col min="12550" max="12550" width="47.8984375" style="11" customWidth="1"/>
    <col min="12551" max="12551" width="8.59765625" style="11" customWidth="1"/>
    <col min="12552" max="12552" width="2.09765625" style="11" customWidth="1"/>
    <col min="12553" max="12553" width="15.09765625" style="11" customWidth="1"/>
    <col min="12554" max="12554" width="2.09765625" style="11" customWidth="1"/>
    <col min="12555" max="12555" width="15.09765625" style="11" customWidth="1"/>
    <col min="12556" max="12556" width="2.09765625" style="11" customWidth="1"/>
    <col min="12557" max="12557" width="15.09765625" style="11" customWidth="1"/>
    <col min="12558" max="12558" width="2.09765625" style="11" customWidth="1"/>
    <col min="12559" max="12559" width="15.09765625" style="11" customWidth="1"/>
    <col min="12560" max="12560" width="2.09765625" style="11" customWidth="1"/>
    <col min="12561" max="12561" width="15.09765625" style="11" customWidth="1"/>
    <col min="12562" max="12562" width="8.796875" style="11"/>
    <col min="12563" max="12563" width="11.3984375" style="11" bestFit="1" customWidth="1"/>
    <col min="12564" max="12564" width="11.296875" style="11" bestFit="1" customWidth="1"/>
    <col min="12565" max="12802" width="8.796875" style="11"/>
    <col min="12803" max="12803" width="1.69921875" style="11" customWidth="1"/>
    <col min="12804" max="12805" width="2.69921875" style="11" customWidth="1"/>
    <col min="12806" max="12806" width="47.8984375" style="11" customWidth="1"/>
    <col min="12807" max="12807" width="8.59765625" style="11" customWidth="1"/>
    <col min="12808" max="12808" width="2.09765625" style="11" customWidth="1"/>
    <col min="12809" max="12809" width="15.09765625" style="11" customWidth="1"/>
    <col min="12810" max="12810" width="2.09765625" style="11" customWidth="1"/>
    <col min="12811" max="12811" width="15.09765625" style="11" customWidth="1"/>
    <col min="12812" max="12812" width="2.09765625" style="11" customWidth="1"/>
    <col min="12813" max="12813" width="15.09765625" style="11" customWidth="1"/>
    <col min="12814" max="12814" width="2.09765625" style="11" customWidth="1"/>
    <col min="12815" max="12815" width="15.09765625" style="11" customWidth="1"/>
    <col min="12816" max="12816" width="2.09765625" style="11" customWidth="1"/>
    <col min="12817" max="12817" width="15.09765625" style="11" customWidth="1"/>
    <col min="12818" max="12818" width="8.796875" style="11"/>
    <col min="12819" max="12819" width="11.3984375" style="11" bestFit="1" customWidth="1"/>
    <col min="12820" max="12820" width="11.296875" style="11" bestFit="1" customWidth="1"/>
    <col min="12821" max="13058" width="8.796875" style="11"/>
    <col min="13059" max="13059" width="1.69921875" style="11" customWidth="1"/>
    <col min="13060" max="13061" width="2.69921875" style="11" customWidth="1"/>
    <col min="13062" max="13062" width="47.8984375" style="11" customWidth="1"/>
    <col min="13063" max="13063" width="8.59765625" style="11" customWidth="1"/>
    <col min="13064" max="13064" width="2.09765625" style="11" customWidth="1"/>
    <col min="13065" max="13065" width="15.09765625" style="11" customWidth="1"/>
    <col min="13066" max="13066" width="2.09765625" style="11" customWidth="1"/>
    <col min="13067" max="13067" width="15.09765625" style="11" customWidth="1"/>
    <col min="13068" max="13068" width="2.09765625" style="11" customWidth="1"/>
    <col min="13069" max="13069" width="15.09765625" style="11" customWidth="1"/>
    <col min="13070" max="13070" width="2.09765625" style="11" customWidth="1"/>
    <col min="13071" max="13071" width="15.09765625" style="11" customWidth="1"/>
    <col min="13072" max="13072" width="2.09765625" style="11" customWidth="1"/>
    <col min="13073" max="13073" width="15.09765625" style="11" customWidth="1"/>
    <col min="13074" max="13074" width="8.796875" style="11"/>
    <col min="13075" max="13075" width="11.3984375" style="11" bestFit="1" customWidth="1"/>
    <col min="13076" max="13076" width="11.296875" style="11" bestFit="1" customWidth="1"/>
    <col min="13077" max="13314" width="8.796875" style="11"/>
    <col min="13315" max="13315" width="1.69921875" style="11" customWidth="1"/>
    <col min="13316" max="13317" width="2.69921875" style="11" customWidth="1"/>
    <col min="13318" max="13318" width="47.8984375" style="11" customWidth="1"/>
    <col min="13319" max="13319" width="8.59765625" style="11" customWidth="1"/>
    <col min="13320" max="13320" width="2.09765625" style="11" customWidth="1"/>
    <col min="13321" max="13321" width="15.09765625" style="11" customWidth="1"/>
    <col min="13322" max="13322" width="2.09765625" style="11" customWidth="1"/>
    <col min="13323" max="13323" width="15.09765625" style="11" customWidth="1"/>
    <col min="13324" max="13324" width="2.09765625" style="11" customWidth="1"/>
    <col min="13325" max="13325" width="15.09765625" style="11" customWidth="1"/>
    <col min="13326" max="13326" width="2.09765625" style="11" customWidth="1"/>
    <col min="13327" max="13327" width="15.09765625" style="11" customWidth="1"/>
    <col min="13328" max="13328" width="2.09765625" style="11" customWidth="1"/>
    <col min="13329" max="13329" width="15.09765625" style="11" customWidth="1"/>
    <col min="13330" max="13330" width="8.796875" style="11"/>
    <col min="13331" max="13331" width="11.3984375" style="11" bestFit="1" customWidth="1"/>
    <col min="13332" max="13332" width="11.296875" style="11" bestFit="1" customWidth="1"/>
    <col min="13333" max="13570" width="8.796875" style="11"/>
    <col min="13571" max="13571" width="1.69921875" style="11" customWidth="1"/>
    <col min="13572" max="13573" width="2.69921875" style="11" customWidth="1"/>
    <col min="13574" max="13574" width="47.8984375" style="11" customWidth="1"/>
    <col min="13575" max="13575" width="8.59765625" style="11" customWidth="1"/>
    <col min="13576" max="13576" width="2.09765625" style="11" customWidth="1"/>
    <col min="13577" max="13577" width="15.09765625" style="11" customWidth="1"/>
    <col min="13578" max="13578" width="2.09765625" style="11" customWidth="1"/>
    <col min="13579" max="13579" width="15.09765625" style="11" customWidth="1"/>
    <col min="13580" max="13580" width="2.09765625" style="11" customWidth="1"/>
    <col min="13581" max="13581" width="15.09765625" style="11" customWidth="1"/>
    <col min="13582" max="13582" width="2.09765625" style="11" customWidth="1"/>
    <col min="13583" max="13583" width="15.09765625" style="11" customWidth="1"/>
    <col min="13584" max="13584" width="2.09765625" style="11" customWidth="1"/>
    <col min="13585" max="13585" width="15.09765625" style="11" customWidth="1"/>
    <col min="13586" max="13586" width="8.796875" style="11"/>
    <col min="13587" max="13587" width="11.3984375" style="11" bestFit="1" customWidth="1"/>
    <col min="13588" max="13588" width="11.296875" style="11" bestFit="1" customWidth="1"/>
    <col min="13589" max="13826" width="8.796875" style="11"/>
    <col min="13827" max="13827" width="1.69921875" style="11" customWidth="1"/>
    <col min="13828" max="13829" width="2.69921875" style="11" customWidth="1"/>
    <col min="13830" max="13830" width="47.8984375" style="11" customWidth="1"/>
    <col min="13831" max="13831" width="8.59765625" style="11" customWidth="1"/>
    <col min="13832" max="13832" width="2.09765625" style="11" customWidth="1"/>
    <col min="13833" max="13833" width="15.09765625" style="11" customWidth="1"/>
    <col min="13834" max="13834" width="2.09765625" style="11" customWidth="1"/>
    <col min="13835" max="13835" width="15.09765625" style="11" customWidth="1"/>
    <col min="13836" max="13836" width="2.09765625" style="11" customWidth="1"/>
    <col min="13837" max="13837" width="15.09765625" style="11" customWidth="1"/>
    <col min="13838" max="13838" width="2.09765625" style="11" customWidth="1"/>
    <col min="13839" max="13839" width="15.09765625" style="11" customWidth="1"/>
    <col min="13840" max="13840" width="2.09765625" style="11" customWidth="1"/>
    <col min="13841" max="13841" width="15.09765625" style="11" customWidth="1"/>
    <col min="13842" max="13842" width="8.796875" style="11"/>
    <col min="13843" max="13843" width="11.3984375" style="11" bestFit="1" customWidth="1"/>
    <col min="13844" max="13844" width="11.296875" style="11" bestFit="1" customWidth="1"/>
    <col min="13845" max="14082" width="8.796875" style="11"/>
    <col min="14083" max="14083" width="1.69921875" style="11" customWidth="1"/>
    <col min="14084" max="14085" width="2.69921875" style="11" customWidth="1"/>
    <col min="14086" max="14086" width="47.8984375" style="11" customWidth="1"/>
    <col min="14087" max="14087" width="8.59765625" style="11" customWidth="1"/>
    <col min="14088" max="14088" width="2.09765625" style="11" customWidth="1"/>
    <col min="14089" max="14089" width="15.09765625" style="11" customWidth="1"/>
    <col min="14090" max="14090" width="2.09765625" style="11" customWidth="1"/>
    <col min="14091" max="14091" width="15.09765625" style="11" customWidth="1"/>
    <col min="14092" max="14092" width="2.09765625" style="11" customWidth="1"/>
    <col min="14093" max="14093" width="15.09765625" style="11" customWidth="1"/>
    <col min="14094" max="14094" width="2.09765625" style="11" customWidth="1"/>
    <col min="14095" max="14095" width="15.09765625" style="11" customWidth="1"/>
    <col min="14096" max="14096" width="2.09765625" style="11" customWidth="1"/>
    <col min="14097" max="14097" width="15.09765625" style="11" customWidth="1"/>
    <col min="14098" max="14098" width="8.796875" style="11"/>
    <col min="14099" max="14099" width="11.3984375" style="11" bestFit="1" customWidth="1"/>
    <col min="14100" max="14100" width="11.296875" style="11" bestFit="1" customWidth="1"/>
    <col min="14101" max="14338" width="8.796875" style="11"/>
    <col min="14339" max="14339" width="1.69921875" style="11" customWidth="1"/>
    <col min="14340" max="14341" width="2.69921875" style="11" customWidth="1"/>
    <col min="14342" max="14342" width="47.8984375" style="11" customWidth="1"/>
    <col min="14343" max="14343" width="8.59765625" style="11" customWidth="1"/>
    <col min="14344" max="14344" width="2.09765625" style="11" customWidth="1"/>
    <col min="14345" max="14345" width="15.09765625" style="11" customWidth="1"/>
    <col min="14346" max="14346" width="2.09765625" style="11" customWidth="1"/>
    <col min="14347" max="14347" width="15.09765625" style="11" customWidth="1"/>
    <col min="14348" max="14348" width="2.09765625" style="11" customWidth="1"/>
    <col min="14349" max="14349" width="15.09765625" style="11" customWidth="1"/>
    <col min="14350" max="14350" width="2.09765625" style="11" customWidth="1"/>
    <col min="14351" max="14351" width="15.09765625" style="11" customWidth="1"/>
    <col min="14352" max="14352" width="2.09765625" style="11" customWidth="1"/>
    <col min="14353" max="14353" width="15.09765625" style="11" customWidth="1"/>
    <col min="14354" max="14354" width="8.796875" style="11"/>
    <col min="14355" max="14355" width="11.3984375" style="11" bestFit="1" customWidth="1"/>
    <col min="14356" max="14356" width="11.296875" style="11" bestFit="1" customWidth="1"/>
    <col min="14357" max="14594" width="8.796875" style="11"/>
    <col min="14595" max="14595" width="1.69921875" style="11" customWidth="1"/>
    <col min="14596" max="14597" width="2.69921875" style="11" customWidth="1"/>
    <col min="14598" max="14598" width="47.8984375" style="11" customWidth="1"/>
    <col min="14599" max="14599" width="8.59765625" style="11" customWidth="1"/>
    <col min="14600" max="14600" width="2.09765625" style="11" customWidth="1"/>
    <col min="14601" max="14601" width="15.09765625" style="11" customWidth="1"/>
    <col min="14602" max="14602" width="2.09765625" style="11" customWidth="1"/>
    <col min="14603" max="14603" width="15.09765625" style="11" customWidth="1"/>
    <col min="14604" max="14604" width="2.09765625" style="11" customWidth="1"/>
    <col min="14605" max="14605" width="15.09765625" style="11" customWidth="1"/>
    <col min="14606" max="14606" width="2.09765625" style="11" customWidth="1"/>
    <col min="14607" max="14607" width="15.09765625" style="11" customWidth="1"/>
    <col min="14608" max="14608" width="2.09765625" style="11" customWidth="1"/>
    <col min="14609" max="14609" width="15.09765625" style="11" customWidth="1"/>
    <col min="14610" max="14610" width="8.796875" style="11"/>
    <col min="14611" max="14611" width="11.3984375" style="11" bestFit="1" customWidth="1"/>
    <col min="14612" max="14612" width="11.296875" style="11" bestFit="1" customWidth="1"/>
    <col min="14613" max="14850" width="8.796875" style="11"/>
    <col min="14851" max="14851" width="1.69921875" style="11" customWidth="1"/>
    <col min="14852" max="14853" width="2.69921875" style="11" customWidth="1"/>
    <col min="14854" max="14854" width="47.8984375" style="11" customWidth="1"/>
    <col min="14855" max="14855" width="8.59765625" style="11" customWidth="1"/>
    <col min="14856" max="14856" width="2.09765625" style="11" customWidth="1"/>
    <col min="14857" max="14857" width="15.09765625" style="11" customWidth="1"/>
    <col min="14858" max="14858" width="2.09765625" style="11" customWidth="1"/>
    <col min="14859" max="14859" width="15.09765625" style="11" customWidth="1"/>
    <col min="14860" max="14860" width="2.09765625" style="11" customWidth="1"/>
    <col min="14861" max="14861" width="15.09765625" style="11" customWidth="1"/>
    <col min="14862" max="14862" width="2.09765625" style="11" customWidth="1"/>
    <col min="14863" max="14863" width="15.09765625" style="11" customWidth="1"/>
    <col min="14864" max="14864" width="2.09765625" style="11" customWidth="1"/>
    <col min="14865" max="14865" width="15.09765625" style="11" customWidth="1"/>
    <col min="14866" max="14866" width="8.796875" style="11"/>
    <col min="14867" max="14867" width="11.3984375" style="11" bestFit="1" customWidth="1"/>
    <col min="14868" max="14868" width="11.296875" style="11" bestFit="1" customWidth="1"/>
    <col min="14869" max="15106" width="8.796875" style="11"/>
    <col min="15107" max="15107" width="1.69921875" style="11" customWidth="1"/>
    <col min="15108" max="15109" width="2.69921875" style="11" customWidth="1"/>
    <col min="15110" max="15110" width="47.8984375" style="11" customWidth="1"/>
    <col min="15111" max="15111" width="8.59765625" style="11" customWidth="1"/>
    <col min="15112" max="15112" width="2.09765625" style="11" customWidth="1"/>
    <col min="15113" max="15113" width="15.09765625" style="11" customWidth="1"/>
    <col min="15114" max="15114" width="2.09765625" style="11" customWidth="1"/>
    <col min="15115" max="15115" width="15.09765625" style="11" customWidth="1"/>
    <col min="15116" max="15116" width="2.09765625" style="11" customWidth="1"/>
    <col min="15117" max="15117" width="15.09765625" style="11" customWidth="1"/>
    <col min="15118" max="15118" width="2.09765625" style="11" customWidth="1"/>
    <col min="15119" max="15119" width="15.09765625" style="11" customWidth="1"/>
    <col min="15120" max="15120" width="2.09765625" style="11" customWidth="1"/>
    <col min="15121" max="15121" width="15.09765625" style="11" customWidth="1"/>
    <col min="15122" max="15122" width="8.796875" style="11"/>
    <col min="15123" max="15123" width="11.3984375" style="11" bestFit="1" customWidth="1"/>
    <col min="15124" max="15124" width="11.296875" style="11" bestFit="1" customWidth="1"/>
    <col min="15125" max="15362" width="8.796875" style="11"/>
    <col min="15363" max="15363" width="1.69921875" style="11" customWidth="1"/>
    <col min="15364" max="15365" width="2.69921875" style="11" customWidth="1"/>
    <col min="15366" max="15366" width="47.8984375" style="11" customWidth="1"/>
    <col min="15367" max="15367" width="8.59765625" style="11" customWidth="1"/>
    <col min="15368" max="15368" width="2.09765625" style="11" customWidth="1"/>
    <col min="15369" max="15369" width="15.09765625" style="11" customWidth="1"/>
    <col min="15370" max="15370" width="2.09765625" style="11" customWidth="1"/>
    <col min="15371" max="15371" width="15.09765625" style="11" customWidth="1"/>
    <col min="15372" max="15372" width="2.09765625" style="11" customWidth="1"/>
    <col min="15373" max="15373" width="15.09765625" style="11" customWidth="1"/>
    <col min="15374" max="15374" width="2.09765625" style="11" customWidth="1"/>
    <col min="15375" max="15375" width="15.09765625" style="11" customWidth="1"/>
    <col min="15376" max="15376" width="2.09765625" style="11" customWidth="1"/>
    <col min="15377" max="15377" width="15.09765625" style="11" customWidth="1"/>
    <col min="15378" max="15378" width="8.796875" style="11"/>
    <col min="15379" max="15379" width="11.3984375" style="11" bestFit="1" customWidth="1"/>
    <col min="15380" max="15380" width="11.296875" style="11" bestFit="1" customWidth="1"/>
    <col min="15381" max="15618" width="8.796875" style="11"/>
    <col min="15619" max="15619" width="1.69921875" style="11" customWidth="1"/>
    <col min="15620" max="15621" width="2.69921875" style="11" customWidth="1"/>
    <col min="15622" max="15622" width="47.8984375" style="11" customWidth="1"/>
    <col min="15623" max="15623" width="8.59765625" style="11" customWidth="1"/>
    <col min="15624" max="15624" width="2.09765625" style="11" customWidth="1"/>
    <col min="15625" max="15625" width="15.09765625" style="11" customWidth="1"/>
    <col min="15626" max="15626" width="2.09765625" style="11" customWidth="1"/>
    <col min="15627" max="15627" width="15.09765625" style="11" customWidth="1"/>
    <col min="15628" max="15628" width="2.09765625" style="11" customWidth="1"/>
    <col min="15629" max="15629" width="15.09765625" style="11" customWidth="1"/>
    <col min="15630" max="15630" width="2.09765625" style="11" customWidth="1"/>
    <col min="15631" max="15631" width="15.09765625" style="11" customWidth="1"/>
    <col min="15632" max="15632" width="2.09765625" style="11" customWidth="1"/>
    <col min="15633" max="15633" width="15.09765625" style="11" customWidth="1"/>
    <col min="15634" max="15634" width="8.796875" style="11"/>
    <col min="15635" max="15635" width="11.3984375" style="11" bestFit="1" customWidth="1"/>
    <col min="15636" max="15636" width="11.296875" style="11" bestFit="1" customWidth="1"/>
    <col min="15637" max="15874" width="8.796875" style="11"/>
    <col min="15875" max="15875" width="1.69921875" style="11" customWidth="1"/>
    <col min="15876" max="15877" width="2.69921875" style="11" customWidth="1"/>
    <col min="15878" max="15878" width="47.8984375" style="11" customWidth="1"/>
    <col min="15879" max="15879" width="8.59765625" style="11" customWidth="1"/>
    <col min="15880" max="15880" width="2.09765625" style="11" customWidth="1"/>
    <col min="15881" max="15881" width="15.09765625" style="11" customWidth="1"/>
    <col min="15882" max="15882" width="2.09765625" style="11" customWidth="1"/>
    <col min="15883" max="15883" width="15.09765625" style="11" customWidth="1"/>
    <col min="15884" max="15884" width="2.09765625" style="11" customWidth="1"/>
    <col min="15885" max="15885" width="15.09765625" style="11" customWidth="1"/>
    <col min="15886" max="15886" width="2.09765625" style="11" customWidth="1"/>
    <col min="15887" max="15887" width="15.09765625" style="11" customWidth="1"/>
    <col min="15888" max="15888" width="2.09765625" style="11" customWidth="1"/>
    <col min="15889" max="15889" width="15.09765625" style="11" customWidth="1"/>
    <col min="15890" max="15890" width="8.796875" style="11"/>
    <col min="15891" max="15891" width="11.3984375" style="11" bestFit="1" customWidth="1"/>
    <col min="15892" max="15892" width="11.296875" style="11" bestFit="1" customWidth="1"/>
    <col min="15893" max="16130" width="8.796875" style="11"/>
    <col min="16131" max="16131" width="1.69921875" style="11" customWidth="1"/>
    <col min="16132" max="16133" width="2.69921875" style="11" customWidth="1"/>
    <col min="16134" max="16134" width="47.8984375" style="11" customWidth="1"/>
    <col min="16135" max="16135" width="8.59765625" style="11" customWidth="1"/>
    <col min="16136" max="16136" width="2.09765625" style="11" customWidth="1"/>
    <col min="16137" max="16137" width="15.09765625" style="11" customWidth="1"/>
    <col min="16138" max="16138" width="2.09765625" style="11" customWidth="1"/>
    <col min="16139" max="16139" width="15.09765625" style="11" customWidth="1"/>
    <col min="16140" max="16140" width="2.09765625" style="11" customWidth="1"/>
    <col min="16141" max="16141" width="15.09765625" style="11" customWidth="1"/>
    <col min="16142" max="16142" width="2.09765625" style="11" customWidth="1"/>
    <col min="16143" max="16143" width="15.09765625" style="11" customWidth="1"/>
    <col min="16144" max="16144" width="2.09765625" style="11" customWidth="1"/>
    <col min="16145" max="16145" width="15.09765625" style="11" customWidth="1"/>
    <col min="16146" max="16146" width="8.796875" style="11"/>
    <col min="16147" max="16147" width="11.3984375" style="11" bestFit="1" customWidth="1"/>
    <col min="16148" max="16148" width="11.296875" style="11" bestFit="1" customWidth="1"/>
    <col min="16149" max="16382" width="8.796875" style="11"/>
    <col min="16383" max="16384" width="9.09765625" style="11" customWidth="1"/>
  </cols>
  <sheetData>
    <row r="1" spans="1:17" s="6" customFormat="1" ht="19.5" customHeight="1" x14ac:dyDescent="0.35">
      <c r="A1" s="22" t="s">
        <v>106</v>
      </c>
      <c r="B1" s="2"/>
      <c r="C1" s="2"/>
      <c r="D1" s="2"/>
      <c r="E1" s="2"/>
      <c r="F1" s="2"/>
      <c r="G1" s="2"/>
      <c r="H1" s="2"/>
      <c r="I1" s="4"/>
      <c r="J1" s="4"/>
      <c r="K1" s="4"/>
      <c r="L1" s="4"/>
      <c r="M1" s="4"/>
      <c r="N1" s="4"/>
      <c r="O1" s="4"/>
      <c r="P1" s="4"/>
      <c r="Q1" s="31"/>
    </row>
    <row r="2" spans="1:17" ht="19.5" customHeight="1" x14ac:dyDescent="0.3">
      <c r="A2" s="7" t="s">
        <v>168</v>
      </c>
      <c r="B2" s="5"/>
      <c r="C2" s="5"/>
      <c r="D2" s="5"/>
      <c r="E2" s="5"/>
      <c r="F2" s="5"/>
      <c r="G2" s="5"/>
      <c r="H2" s="5"/>
      <c r="I2" s="50"/>
      <c r="J2" s="50"/>
      <c r="K2" s="50"/>
      <c r="L2" s="50"/>
      <c r="M2" s="50"/>
      <c r="N2" s="50"/>
      <c r="O2" s="50"/>
      <c r="P2" s="50"/>
      <c r="Q2" s="31"/>
    </row>
    <row r="3" spans="1:17" ht="18" customHeight="1" x14ac:dyDescent="0.3">
      <c r="E3" s="43"/>
      <c r="F3" s="43"/>
      <c r="G3" s="309" t="s">
        <v>59</v>
      </c>
      <c r="H3" s="309"/>
      <c r="I3" s="309"/>
      <c r="J3" s="309"/>
      <c r="K3" s="309"/>
      <c r="L3" s="309"/>
      <c r="M3" s="309"/>
      <c r="N3" s="309"/>
      <c r="O3" s="309"/>
      <c r="P3" s="309"/>
      <c r="Q3" s="309"/>
    </row>
    <row r="4" spans="1:17" ht="18" customHeight="1" x14ac:dyDescent="0.3">
      <c r="E4" s="43"/>
      <c r="F4" s="43"/>
      <c r="G4" s="249"/>
      <c r="H4" s="249"/>
      <c r="I4" s="249"/>
      <c r="J4" s="249"/>
      <c r="K4" s="249"/>
      <c r="L4" s="249"/>
      <c r="M4" s="310" t="s">
        <v>37</v>
      </c>
      <c r="N4" s="310"/>
      <c r="O4" s="310"/>
      <c r="P4" s="249"/>
      <c r="Q4" s="249"/>
    </row>
    <row r="5" spans="1:17" ht="18" customHeight="1" x14ac:dyDescent="0.3">
      <c r="E5" s="43"/>
      <c r="F5" s="43"/>
      <c r="G5" s="243"/>
      <c r="H5" s="243"/>
      <c r="I5" s="243"/>
      <c r="J5" s="243"/>
      <c r="K5" s="154" t="s">
        <v>171</v>
      </c>
      <c r="L5" s="243"/>
      <c r="P5" s="243"/>
      <c r="Q5" s="243"/>
    </row>
    <row r="6" spans="1:17" ht="18" customHeight="1" x14ac:dyDescent="0.3">
      <c r="A6" s="52"/>
      <c r="B6" s="52"/>
      <c r="C6" s="52"/>
      <c r="D6" s="52"/>
      <c r="E6" s="53"/>
      <c r="F6" s="52"/>
      <c r="G6" s="54" t="s">
        <v>51</v>
      </c>
      <c r="H6" s="55"/>
      <c r="I6" s="54" t="s">
        <v>52</v>
      </c>
      <c r="J6" s="57"/>
      <c r="K6" s="54" t="s">
        <v>172</v>
      </c>
      <c r="L6" s="56"/>
      <c r="P6" s="56"/>
      <c r="Q6" s="59" t="s">
        <v>54</v>
      </c>
    </row>
    <row r="7" spans="1:17" ht="18" customHeight="1" x14ac:dyDescent="0.3">
      <c r="A7" s="52"/>
      <c r="B7" s="52"/>
      <c r="C7" s="52"/>
      <c r="D7" s="52"/>
      <c r="E7" s="53"/>
      <c r="F7" s="52"/>
      <c r="G7" s="54" t="s">
        <v>99</v>
      </c>
      <c r="H7" s="55"/>
      <c r="I7" s="54" t="s">
        <v>55</v>
      </c>
      <c r="J7" s="57"/>
      <c r="K7" s="54" t="s">
        <v>133</v>
      </c>
      <c r="L7" s="56"/>
      <c r="M7" s="54" t="s">
        <v>38</v>
      </c>
      <c r="N7" s="54"/>
      <c r="O7" s="54"/>
      <c r="P7" s="56"/>
      <c r="Q7" s="59" t="s">
        <v>56</v>
      </c>
    </row>
    <row r="8" spans="1:17" ht="18" customHeight="1" x14ac:dyDescent="0.3">
      <c r="A8" s="52"/>
      <c r="B8" s="52"/>
      <c r="C8" s="69"/>
      <c r="D8" s="69"/>
      <c r="E8" s="53"/>
      <c r="F8" s="69"/>
      <c r="G8" s="54" t="s">
        <v>57</v>
      </c>
      <c r="H8" s="54"/>
      <c r="I8" s="54" t="s">
        <v>20</v>
      </c>
      <c r="J8" s="54"/>
      <c r="K8" s="54" t="s">
        <v>134</v>
      </c>
      <c r="L8" s="54"/>
      <c r="M8" s="54" t="s">
        <v>39</v>
      </c>
      <c r="N8" s="53"/>
      <c r="O8" s="54" t="s">
        <v>40</v>
      </c>
      <c r="P8" s="54"/>
      <c r="Q8" s="60" t="s">
        <v>58</v>
      </c>
    </row>
    <row r="9" spans="1:17" s="13" customFormat="1" ht="18" customHeight="1" x14ac:dyDescent="0.3">
      <c r="A9" s="54"/>
      <c r="B9" s="54"/>
      <c r="C9" s="61"/>
      <c r="D9" s="61"/>
      <c r="E9" s="51"/>
      <c r="F9" s="51"/>
      <c r="G9" s="312" t="s">
        <v>8</v>
      </c>
      <c r="H9" s="312"/>
      <c r="I9" s="312"/>
      <c r="J9" s="312"/>
      <c r="K9" s="312"/>
      <c r="L9" s="312"/>
      <c r="M9" s="312"/>
      <c r="N9" s="312"/>
      <c r="O9" s="312"/>
      <c r="P9" s="312"/>
      <c r="Q9" s="312"/>
    </row>
    <row r="10" spans="1:17" s="13" customFormat="1" ht="18" customHeight="1" x14ac:dyDescent="0.3">
      <c r="A10" s="245" t="s">
        <v>196</v>
      </c>
      <c r="B10" s="54"/>
      <c r="C10" s="61"/>
      <c r="D10" s="61"/>
      <c r="E10" s="51"/>
      <c r="F10" s="51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</row>
    <row r="11" spans="1:17" ht="17" customHeight="1" x14ac:dyDescent="0.3">
      <c r="A11" s="62" t="s">
        <v>198</v>
      </c>
      <c r="G11" s="45">
        <v>204220</v>
      </c>
      <c r="H11" s="45">
        <v>0</v>
      </c>
      <c r="I11" s="45">
        <v>1342754</v>
      </c>
      <c r="J11" s="186">
        <v>0</v>
      </c>
      <c r="K11" s="45">
        <v>-972016</v>
      </c>
      <c r="L11" s="45">
        <v>0</v>
      </c>
      <c r="M11" s="45">
        <v>11000</v>
      </c>
      <c r="N11" s="181">
        <v>0</v>
      </c>
      <c r="O11" s="45">
        <v>282180</v>
      </c>
      <c r="P11" s="45">
        <v>0</v>
      </c>
      <c r="Q11" s="187">
        <v>868138</v>
      </c>
    </row>
    <row r="12" spans="1:17" ht="9.5" hidden="1" customHeight="1" x14ac:dyDescent="0.3">
      <c r="A12" s="62"/>
      <c r="G12" s="45"/>
      <c r="H12" s="45"/>
      <c r="I12" s="45"/>
      <c r="J12" s="186"/>
      <c r="K12" s="45"/>
      <c r="L12" s="45"/>
      <c r="M12" s="45"/>
      <c r="N12" s="181"/>
      <c r="O12" s="45"/>
      <c r="P12" s="45"/>
      <c r="Q12" s="187"/>
    </row>
    <row r="13" spans="1:17" ht="17" hidden="1" customHeight="1" x14ac:dyDescent="0.3">
      <c r="A13" s="66" t="s">
        <v>74</v>
      </c>
      <c r="B13" s="66"/>
      <c r="G13" s="45"/>
      <c r="H13" s="45"/>
      <c r="I13" s="45"/>
      <c r="J13" s="181"/>
      <c r="K13" s="45"/>
      <c r="L13" s="45"/>
      <c r="M13" s="45"/>
      <c r="N13" s="181"/>
      <c r="O13" s="45"/>
      <c r="P13" s="45"/>
      <c r="Q13" s="181"/>
    </row>
    <row r="14" spans="1:17" ht="17" hidden="1" customHeight="1" x14ac:dyDescent="0.3">
      <c r="A14" s="66"/>
      <c r="B14" s="66" t="s">
        <v>79</v>
      </c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</row>
    <row r="15" spans="1:17" ht="17" hidden="1" customHeight="1" x14ac:dyDescent="0.3">
      <c r="A15" s="66"/>
      <c r="B15" s="67" t="s">
        <v>131</v>
      </c>
      <c r="C15" s="64"/>
      <c r="D15" s="64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</row>
    <row r="16" spans="1:17" ht="17" hidden="1" customHeight="1" x14ac:dyDescent="0.3">
      <c r="A16" s="66"/>
      <c r="B16" s="67" t="s">
        <v>132</v>
      </c>
      <c r="C16" s="64"/>
      <c r="D16" s="64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</row>
    <row r="17" spans="1:19" ht="17" hidden="1" customHeight="1" x14ac:dyDescent="0.3">
      <c r="B17" s="97" t="s">
        <v>153</v>
      </c>
      <c r="E17" s="23"/>
      <c r="G17" s="37"/>
      <c r="H17" s="188"/>
      <c r="I17" s="37"/>
      <c r="J17" s="110"/>
      <c r="K17" s="37"/>
      <c r="L17" s="188"/>
      <c r="M17" s="37"/>
      <c r="N17" s="110"/>
      <c r="O17" s="113"/>
      <c r="P17" s="188"/>
      <c r="Q17" s="113"/>
    </row>
    <row r="18" spans="1:19" ht="17" hidden="1" customHeight="1" x14ac:dyDescent="0.3">
      <c r="B18" s="67" t="s">
        <v>81</v>
      </c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</row>
    <row r="19" spans="1:19" ht="17" hidden="1" customHeight="1" x14ac:dyDescent="0.3">
      <c r="A19" s="66" t="s">
        <v>80</v>
      </c>
      <c r="B19" s="67" t="s">
        <v>79</v>
      </c>
      <c r="G19" s="189">
        <v>0</v>
      </c>
      <c r="H19" s="190"/>
      <c r="I19" s="189">
        <v>0</v>
      </c>
      <c r="J19" s="112"/>
      <c r="K19" s="189">
        <v>0</v>
      </c>
      <c r="L19" s="190"/>
      <c r="M19" s="189">
        <v>0</v>
      </c>
      <c r="N19" s="112"/>
      <c r="O19" s="163">
        <f>O17</f>
        <v>0</v>
      </c>
      <c r="P19" s="190"/>
      <c r="Q19" s="163">
        <f>Q17</f>
        <v>0</v>
      </c>
    </row>
    <row r="20" spans="1:19" ht="9.5" hidden="1" customHeight="1" x14ac:dyDescent="0.3">
      <c r="A20" s="66"/>
      <c r="B20" s="66"/>
      <c r="G20" s="177"/>
      <c r="H20" s="190"/>
      <c r="I20" s="177"/>
      <c r="J20" s="112"/>
      <c r="K20" s="177"/>
      <c r="L20" s="190"/>
      <c r="M20" s="177"/>
      <c r="N20" s="112"/>
      <c r="O20" s="112"/>
      <c r="P20" s="190"/>
      <c r="Q20" s="112"/>
    </row>
    <row r="21" spans="1:19" s="294" customFormat="1" ht="23" hidden="1" customHeight="1" x14ac:dyDescent="0.3">
      <c r="A21" s="288"/>
      <c r="B21" s="289" t="s">
        <v>135</v>
      </c>
      <c r="C21" s="290"/>
      <c r="D21" s="290"/>
      <c r="E21" s="291"/>
      <c r="F21" s="291"/>
      <c r="G21" s="187"/>
      <c r="H21" s="187"/>
      <c r="I21" s="292"/>
      <c r="J21" s="187"/>
      <c r="K21" s="292"/>
      <c r="L21" s="292"/>
      <c r="M21" s="292"/>
      <c r="N21" s="292"/>
      <c r="O21" s="115"/>
      <c r="P21" s="187"/>
      <c r="Q21" s="292"/>
      <c r="R21" s="291"/>
      <c r="S21" s="293"/>
    </row>
    <row r="22" spans="1:19" s="294" customFormat="1" ht="23" hidden="1" customHeight="1" x14ac:dyDescent="0.3">
      <c r="A22" s="288"/>
      <c r="B22" s="295" t="s">
        <v>136</v>
      </c>
      <c r="C22" s="290"/>
      <c r="D22" s="290"/>
      <c r="E22" s="296"/>
      <c r="F22" s="291"/>
      <c r="G22" s="297"/>
      <c r="H22" s="297"/>
      <c r="I22" s="297"/>
      <c r="J22" s="187"/>
      <c r="K22" s="297"/>
      <c r="L22" s="115"/>
      <c r="M22" s="178"/>
      <c r="N22" s="115"/>
      <c r="O22" s="178"/>
      <c r="P22" s="187"/>
      <c r="Q22" s="297"/>
      <c r="R22" s="13"/>
      <c r="S22" s="13"/>
    </row>
    <row r="23" spans="1:19" s="76" customFormat="1" ht="23" hidden="1" customHeight="1" x14ac:dyDescent="0.3">
      <c r="A23" s="117"/>
      <c r="B23" s="165" t="s">
        <v>137</v>
      </c>
      <c r="C23" s="166"/>
      <c r="D23" s="166"/>
      <c r="E23" s="70"/>
      <c r="F23" s="70"/>
      <c r="G23" s="287">
        <f>SUM(G22)</f>
        <v>0</v>
      </c>
      <c r="H23" s="192"/>
      <c r="I23" s="287">
        <f>SUM(I22)</f>
        <v>0</v>
      </c>
      <c r="J23" s="186"/>
      <c r="K23" s="287">
        <f>SUM(K22)</f>
        <v>0</v>
      </c>
      <c r="L23" s="192"/>
      <c r="M23" s="287">
        <f>SUM(M22)</f>
        <v>0</v>
      </c>
      <c r="N23" s="186"/>
      <c r="O23" s="287">
        <f>SUM(O22)</f>
        <v>0</v>
      </c>
      <c r="P23" s="186"/>
      <c r="Q23" s="287">
        <f>SUM(Q22)</f>
        <v>0</v>
      </c>
      <c r="R23" s="11"/>
      <c r="S23" s="11"/>
    </row>
    <row r="24" spans="1:19" s="76" customFormat="1" ht="7.5" hidden="1" customHeight="1" x14ac:dyDescent="0.3">
      <c r="A24" s="117"/>
      <c r="B24" s="173"/>
      <c r="C24" s="166"/>
      <c r="D24" s="166"/>
      <c r="E24" s="70"/>
      <c r="F24" s="70"/>
      <c r="G24" s="192"/>
      <c r="H24" s="192"/>
      <c r="I24" s="192"/>
      <c r="J24" s="186"/>
      <c r="K24" s="192"/>
      <c r="L24" s="192"/>
      <c r="M24" s="168"/>
      <c r="N24" s="186"/>
      <c r="O24" s="192"/>
      <c r="P24" s="186"/>
      <c r="Q24" s="192"/>
      <c r="R24" s="11"/>
      <c r="S24" s="11"/>
    </row>
    <row r="25" spans="1:19" s="76" customFormat="1" ht="23" hidden="1" customHeight="1" x14ac:dyDescent="0.3">
      <c r="A25" s="117" t="s">
        <v>138</v>
      </c>
      <c r="B25" s="173"/>
      <c r="C25" s="166"/>
      <c r="D25" s="166"/>
      <c r="E25" s="70"/>
      <c r="F25" s="70"/>
      <c r="G25" s="194">
        <f>G23+G19</f>
        <v>0</v>
      </c>
      <c r="H25" s="192"/>
      <c r="I25" s="194">
        <f>I23+I19</f>
        <v>0</v>
      </c>
      <c r="J25" s="186"/>
      <c r="K25" s="194">
        <f>K23+K19</f>
        <v>0</v>
      </c>
      <c r="L25" s="192"/>
      <c r="M25" s="195">
        <f>M23+M19</f>
        <v>0</v>
      </c>
      <c r="N25" s="186"/>
      <c r="O25" s="194">
        <f>O23+O19</f>
        <v>0</v>
      </c>
      <c r="P25" s="186"/>
      <c r="Q25" s="194">
        <f>Q23+Q19</f>
        <v>0</v>
      </c>
      <c r="R25" s="11"/>
      <c r="S25" s="11"/>
    </row>
    <row r="26" spans="1:19" customFormat="1" ht="7.5" customHeight="1" x14ac:dyDescent="0.7">
      <c r="A26" s="155"/>
      <c r="B26" s="158"/>
      <c r="C26" s="156"/>
      <c r="D26" s="156"/>
      <c r="E26" s="160"/>
      <c r="F26" s="160"/>
      <c r="G26" s="196"/>
      <c r="H26" s="196"/>
      <c r="I26" s="197"/>
      <c r="J26" s="196"/>
      <c r="K26" s="196"/>
      <c r="L26" s="197"/>
      <c r="M26" s="197"/>
      <c r="N26" s="197"/>
      <c r="O26" s="197"/>
      <c r="P26" s="196"/>
      <c r="Q26" s="196"/>
      <c r="R26" s="157"/>
      <c r="S26" s="159"/>
    </row>
    <row r="27" spans="1:19" ht="17" customHeight="1" x14ac:dyDescent="0.3">
      <c r="A27" s="117" t="s">
        <v>165</v>
      </c>
      <c r="B27" s="68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</row>
    <row r="28" spans="1:19" ht="17" customHeight="1" x14ac:dyDescent="0.3">
      <c r="A28" s="117"/>
      <c r="B28" s="76" t="s">
        <v>98</v>
      </c>
      <c r="G28" s="71">
        <v>0</v>
      </c>
      <c r="H28" s="188"/>
      <c r="I28" s="71">
        <v>0</v>
      </c>
      <c r="J28" s="110"/>
      <c r="K28" s="71">
        <v>0</v>
      </c>
      <c r="L28" s="188"/>
      <c r="M28" s="71">
        <v>0</v>
      </c>
      <c r="N28" s="110"/>
      <c r="O28" s="110">
        <f>'PL-5-8'!K103</f>
        <v>46006</v>
      </c>
      <c r="P28" s="188"/>
      <c r="Q28" s="110">
        <f>SUM(G28:O28)</f>
        <v>46006</v>
      </c>
    </row>
    <row r="29" spans="1:19" ht="17" hidden="1" customHeight="1" x14ac:dyDescent="0.3">
      <c r="A29" s="117"/>
      <c r="B29" s="76" t="s">
        <v>117</v>
      </c>
      <c r="G29" s="71"/>
      <c r="H29" s="188"/>
      <c r="I29" s="71"/>
      <c r="J29" s="110"/>
      <c r="K29" s="71"/>
      <c r="L29" s="188"/>
      <c r="M29" s="71"/>
      <c r="N29" s="110"/>
      <c r="O29" s="113"/>
      <c r="P29" s="188"/>
      <c r="Q29" s="110"/>
    </row>
    <row r="30" spans="1:19" ht="17" customHeight="1" x14ac:dyDescent="0.3">
      <c r="A30" s="117" t="s">
        <v>113</v>
      </c>
      <c r="B30" s="68"/>
      <c r="G30" s="120">
        <f>SUM(G28:G29)</f>
        <v>0</v>
      </c>
      <c r="H30" s="71"/>
      <c r="I30" s="120">
        <f>SUM(I28:I29)</f>
        <v>0</v>
      </c>
      <c r="J30" s="71"/>
      <c r="K30" s="120">
        <f>SUM(K28:K29)</f>
        <v>0</v>
      </c>
      <c r="L30" s="71"/>
      <c r="M30" s="120">
        <f>SUM(M28:M29)</f>
        <v>0</v>
      </c>
      <c r="N30" s="71"/>
      <c r="O30" s="120">
        <f>SUM(O28:O29)</f>
        <v>46006</v>
      </c>
      <c r="P30" s="71"/>
      <c r="Q30" s="120">
        <f>SUM(Q28:Q29)</f>
        <v>46006</v>
      </c>
    </row>
    <row r="31" spans="1:19" ht="10" customHeight="1" x14ac:dyDescent="0.3">
      <c r="A31" s="117"/>
      <c r="B31" s="68"/>
      <c r="G31" s="177"/>
      <c r="H31" s="71"/>
      <c r="I31" s="177"/>
      <c r="J31" s="71"/>
      <c r="K31" s="177"/>
      <c r="L31" s="71"/>
      <c r="M31" s="177"/>
      <c r="N31" s="71"/>
      <c r="O31" s="177"/>
      <c r="P31" s="71"/>
      <c r="Q31" s="177"/>
    </row>
    <row r="32" spans="1:19" ht="17" customHeight="1" thickBot="1" x14ac:dyDescent="0.35">
      <c r="A32" s="62" t="s">
        <v>197</v>
      </c>
      <c r="B32" s="63"/>
      <c r="G32" s="184">
        <f>SUM(G11,G25,G30)</f>
        <v>204220</v>
      </c>
      <c r="H32" s="112"/>
      <c r="I32" s="184">
        <f>SUM(I11,I25,I30)</f>
        <v>1342754</v>
      </c>
      <c r="J32" s="112"/>
      <c r="K32" s="184">
        <f>SUM(K11,K25,K30)</f>
        <v>-972016</v>
      </c>
      <c r="L32" s="112"/>
      <c r="M32" s="184">
        <f>SUM(M11,M25,M30)</f>
        <v>11000</v>
      </c>
      <c r="N32" s="112"/>
      <c r="O32" s="184">
        <f>SUM(O11,O25,O30)</f>
        <v>328186</v>
      </c>
      <c r="P32" s="112"/>
      <c r="Q32" s="184">
        <f>SUM(Q11,Q25,Q30)</f>
        <v>914144</v>
      </c>
    </row>
    <row r="33" ht="20.25" customHeight="1" thickTop="1" x14ac:dyDescent="0.3"/>
  </sheetData>
  <mergeCells count="3">
    <mergeCell ref="G3:Q3"/>
    <mergeCell ref="M4:O4"/>
    <mergeCell ref="G9:Q9"/>
  </mergeCells>
  <pageMargins left="0.7" right="0.7" top="0.48" bottom="0.5" header="0.5" footer="0.5"/>
  <pageSetup paperSize="9" scale="88" firstPageNumber="12" orientation="landscape" useFirstPageNumber="1" r:id="rId1"/>
  <headerFooter>
    <oddFooter>&amp;L&amp;"Times New Roman,Regular"&amp;11The accompanying notes form an intergral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03"/>
  <sheetViews>
    <sheetView tabSelected="1" view="pageBreakPreview" topLeftCell="A22" zoomScale="71" zoomScaleNormal="71" zoomScaleSheetLayoutView="71" workbookViewId="0">
      <selection activeCell="D35" sqref="D35"/>
    </sheetView>
  </sheetViews>
  <sheetFormatPr defaultColWidth="9.8984375" defaultRowHeight="20.25" customHeight="1" x14ac:dyDescent="0.3"/>
  <cols>
    <col min="1" max="3" width="1.8984375" style="6" customWidth="1"/>
    <col min="4" max="4" width="43.796875" style="6" customWidth="1"/>
    <col min="5" max="5" width="11.5" style="6" customWidth="1"/>
    <col min="6" max="6" width="1.3984375" style="6" customWidth="1"/>
    <col min="7" max="7" width="11.5" style="6" customWidth="1"/>
    <col min="8" max="8" width="1.3984375" style="6" customWidth="1"/>
    <col min="9" max="9" width="11.5" style="48" customWidth="1"/>
    <col min="10" max="10" width="1.3984375" style="6" customWidth="1"/>
    <col min="11" max="11" width="11.5" style="48" customWidth="1"/>
    <col min="12" max="12" width="9.8984375" style="6" customWidth="1"/>
    <col min="13" max="13" width="14.69921875" style="6" bestFit="1" customWidth="1"/>
    <col min="14" max="14" width="9.8984375" style="6"/>
    <col min="15" max="15" width="12.09765625" style="6" bestFit="1" customWidth="1"/>
    <col min="16" max="256" width="9.8984375" style="6"/>
    <col min="257" max="257" width="2.09765625" style="6" customWidth="1"/>
    <col min="258" max="259" width="2.69921875" style="6" customWidth="1"/>
    <col min="260" max="260" width="39" style="6" customWidth="1"/>
    <col min="261" max="261" width="11.296875" style="6" customWidth="1"/>
    <col min="262" max="262" width="1.69921875" style="6" customWidth="1"/>
    <col min="263" max="263" width="11.296875" style="6" customWidth="1"/>
    <col min="264" max="264" width="1.69921875" style="6" customWidth="1"/>
    <col min="265" max="265" width="11.296875" style="6" customWidth="1"/>
    <col min="266" max="266" width="1.69921875" style="6" customWidth="1"/>
    <col min="267" max="267" width="11.296875" style="6" customWidth="1"/>
    <col min="268" max="268" width="9.8984375" style="6" customWidth="1"/>
    <col min="269" max="269" width="14.69921875" style="6" bestFit="1" customWidth="1"/>
    <col min="270" max="270" width="9.8984375" style="6"/>
    <col min="271" max="271" width="12.09765625" style="6" bestFit="1" customWidth="1"/>
    <col min="272" max="512" width="9.8984375" style="6"/>
    <col min="513" max="513" width="2.09765625" style="6" customWidth="1"/>
    <col min="514" max="515" width="2.69921875" style="6" customWidth="1"/>
    <col min="516" max="516" width="39" style="6" customWidth="1"/>
    <col min="517" max="517" width="11.296875" style="6" customWidth="1"/>
    <col min="518" max="518" width="1.69921875" style="6" customWidth="1"/>
    <col min="519" max="519" width="11.296875" style="6" customWidth="1"/>
    <col min="520" max="520" width="1.69921875" style="6" customWidth="1"/>
    <col min="521" max="521" width="11.296875" style="6" customWidth="1"/>
    <col min="522" max="522" width="1.69921875" style="6" customWidth="1"/>
    <col min="523" max="523" width="11.296875" style="6" customWidth="1"/>
    <col min="524" max="524" width="9.8984375" style="6" customWidth="1"/>
    <col min="525" max="525" width="14.69921875" style="6" bestFit="1" customWidth="1"/>
    <col min="526" max="526" width="9.8984375" style="6"/>
    <col min="527" max="527" width="12.09765625" style="6" bestFit="1" customWidth="1"/>
    <col min="528" max="768" width="9.8984375" style="6"/>
    <col min="769" max="769" width="2.09765625" style="6" customWidth="1"/>
    <col min="770" max="771" width="2.69921875" style="6" customWidth="1"/>
    <col min="772" max="772" width="39" style="6" customWidth="1"/>
    <col min="773" max="773" width="11.296875" style="6" customWidth="1"/>
    <col min="774" max="774" width="1.69921875" style="6" customWidth="1"/>
    <col min="775" max="775" width="11.296875" style="6" customWidth="1"/>
    <col min="776" max="776" width="1.69921875" style="6" customWidth="1"/>
    <col min="777" max="777" width="11.296875" style="6" customWidth="1"/>
    <col min="778" max="778" width="1.69921875" style="6" customWidth="1"/>
    <col min="779" max="779" width="11.296875" style="6" customWidth="1"/>
    <col min="780" max="780" width="9.8984375" style="6" customWidth="1"/>
    <col min="781" max="781" width="14.69921875" style="6" bestFit="1" customWidth="1"/>
    <col min="782" max="782" width="9.8984375" style="6"/>
    <col min="783" max="783" width="12.09765625" style="6" bestFit="1" customWidth="1"/>
    <col min="784" max="1024" width="9.8984375" style="6"/>
    <col min="1025" max="1025" width="2.09765625" style="6" customWidth="1"/>
    <col min="1026" max="1027" width="2.69921875" style="6" customWidth="1"/>
    <col min="1028" max="1028" width="39" style="6" customWidth="1"/>
    <col min="1029" max="1029" width="11.296875" style="6" customWidth="1"/>
    <col min="1030" max="1030" width="1.69921875" style="6" customWidth="1"/>
    <col min="1031" max="1031" width="11.296875" style="6" customWidth="1"/>
    <col min="1032" max="1032" width="1.69921875" style="6" customWidth="1"/>
    <col min="1033" max="1033" width="11.296875" style="6" customWidth="1"/>
    <col min="1034" max="1034" width="1.69921875" style="6" customWidth="1"/>
    <col min="1035" max="1035" width="11.296875" style="6" customWidth="1"/>
    <col min="1036" max="1036" width="9.8984375" style="6" customWidth="1"/>
    <col min="1037" max="1037" width="14.69921875" style="6" bestFit="1" customWidth="1"/>
    <col min="1038" max="1038" width="9.8984375" style="6"/>
    <col min="1039" max="1039" width="12.09765625" style="6" bestFit="1" customWidth="1"/>
    <col min="1040" max="1280" width="9.8984375" style="6"/>
    <col min="1281" max="1281" width="2.09765625" style="6" customWidth="1"/>
    <col min="1282" max="1283" width="2.69921875" style="6" customWidth="1"/>
    <col min="1284" max="1284" width="39" style="6" customWidth="1"/>
    <col min="1285" max="1285" width="11.296875" style="6" customWidth="1"/>
    <col min="1286" max="1286" width="1.69921875" style="6" customWidth="1"/>
    <col min="1287" max="1287" width="11.296875" style="6" customWidth="1"/>
    <col min="1288" max="1288" width="1.69921875" style="6" customWidth="1"/>
    <col min="1289" max="1289" width="11.296875" style="6" customWidth="1"/>
    <col min="1290" max="1290" width="1.69921875" style="6" customWidth="1"/>
    <col min="1291" max="1291" width="11.296875" style="6" customWidth="1"/>
    <col min="1292" max="1292" width="9.8984375" style="6" customWidth="1"/>
    <col min="1293" max="1293" width="14.69921875" style="6" bestFit="1" customWidth="1"/>
    <col min="1294" max="1294" width="9.8984375" style="6"/>
    <col min="1295" max="1295" width="12.09765625" style="6" bestFit="1" customWidth="1"/>
    <col min="1296" max="1536" width="9.8984375" style="6"/>
    <col min="1537" max="1537" width="2.09765625" style="6" customWidth="1"/>
    <col min="1538" max="1539" width="2.69921875" style="6" customWidth="1"/>
    <col min="1540" max="1540" width="39" style="6" customWidth="1"/>
    <col min="1541" max="1541" width="11.296875" style="6" customWidth="1"/>
    <col min="1542" max="1542" width="1.69921875" style="6" customWidth="1"/>
    <col min="1543" max="1543" width="11.296875" style="6" customWidth="1"/>
    <col min="1544" max="1544" width="1.69921875" style="6" customWidth="1"/>
    <col min="1545" max="1545" width="11.296875" style="6" customWidth="1"/>
    <col min="1546" max="1546" width="1.69921875" style="6" customWidth="1"/>
    <col min="1547" max="1547" width="11.296875" style="6" customWidth="1"/>
    <col min="1548" max="1548" width="9.8984375" style="6" customWidth="1"/>
    <col min="1549" max="1549" width="14.69921875" style="6" bestFit="1" customWidth="1"/>
    <col min="1550" max="1550" width="9.8984375" style="6"/>
    <col min="1551" max="1551" width="12.09765625" style="6" bestFit="1" customWidth="1"/>
    <col min="1552" max="1792" width="9.8984375" style="6"/>
    <col min="1793" max="1793" width="2.09765625" style="6" customWidth="1"/>
    <col min="1794" max="1795" width="2.69921875" style="6" customWidth="1"/>
    <col min="1796" max="1796" width="39" style="6" customWidth="1"/>
    <col min="1797" max="1797" width="11.296875" style="6" customWidth="1"/>
    <col min="1798" max="1798" width="1.69921875" style="6" customWidth="1"/>
    <col min="1799" max="1799" width="11.296875" style="6" customWidth="1"/>
    <col min="1800" max="1800" width="1.69921875" style="6" customWidth="1"/>
    <col min="1801" max="1801" width="11.296875" style="6" customWidth="1"/>
    <col min="1802" max="1802" width="1.69921875" style="6" customWidth="1"/>
    <col min="1803" max="1803" width="11.296875" style="6" customWidth="1"/>
    <col min="1804" max="1804" width="9.8984375" style="6" customWidth="1"/>
    <col min="1805" max="1805" width="14.69921875" style="6" bestFit="1" customWidth="1"/>
    <col min="1806" max="1806" width="9.8984375" style="6"/>
    <col min="1807" max="1807" width="12.09765625" style="6" bestFit="1" customWidth="1"/>
    <col min="1808" max="2048" width="9.8984375" style="6"/>
    <col min="2049" max="2049" width="2.09765625" style="6" customWidth="1"/>
    <col min="2050" max="2051" width="2.69921875" style="6" customWidth="1"/>
    <col min="2052" max="2052" width="39" style="6" customWidth="1"/>
    <col min="2053" max="2053" width="11.296875" style="6" customWidth="1"/>
    <col min="2054" max="2054" width="1.69921875" style="6" customWidth="1"/>
    <col min="2055" max="2055" width="11.296875" style="6" customWidth="1"/>
    <col min="2056" max="2056" width="1.69921875" style="6" customWidth="1"/>
    <col min="2057" max="2057" width="11.296875" style="6" customWidth="1"/>
    <col min="2058" max="2058" width="1.69921875" style="6" customWidth="1"/>
    <col min="2059" max="2059" width="11.296875" style="6" customWidth="1"/>
    <col min="2060" max="2060" width="9.8984375" style="6" customWidth="1"/>
    <col min="2061" max="2061" width="14.69921875" style="6" bestFit="1" customWidth="1"/>
    <col min="2062" max="2062" width="9.8984375" style="6"/>
    <col min="2063" max="2063" width="12.09765625" style="6" bestFit="1" customWidth="1"/>
    <col min="2064" max="2304" width="9.8984375" style="6"/>
    <col min="2305" max="2305" width="2.09765625" style="6" customWidth="1"/>
    <col min="2306" max="2307" width="2.69921875" style="6" customWidth="1"/>
    <col min="2308" max="2308" width="39" style="6" customWidth="1"/>
    <col min="2309" max="2309" width="11.296875" style="6" customWidth="1"/>
    <col min="2310" max="2310" width="1.69921875" style="6" customWidth="1"/>
    <col min="2311" max="2311" width="11.296875" style="6" customWidth="1"/>
    <col min="2312" max="2312" width="1.69921875" style="6" customWidth="1"/>
    <col min="2313" max="2313" width="11.296875" style="6" customWidth="1"/>
    <col min="2314" max="2314" width="1.69921875" style="6" customWidth="1"/>
    <col min="2315" max="2315" width="11.296875" style="6" customWidth="1"/>
    <col min="2316" max="2316" width="9.8984375" style="6" customWidth="1"/>
    <col min="2317" max="2317" width="14.69921875" style="6" bestFit="1" customWidth="1"/>
    <col min="2318" max="2318" width="9.8984375" style="6"/>
    <col min="2319" max="2319" width="12.09765625" style="6" bestFit="1" customWidth="1"/>
    <col min="2320" max="2560" width="9.8984375" style="6"/>
    <col min="2561" max="2561" width="2.09765625" style="6" customWidth="1"/>
    <col min="2562" max="2563" width="2.69921875" style="6" customWidth="1"/>
    <col min="2564" max="2564" width="39" style="6" customWidth="1"/>
    <col min="2565" max="2565" width="11.296875" style="6" customWidth="1"/>
    <col min="2566" max="2566" width="1.69921875" style="6" customWidth="1"/>
    <col min="2567" max="2567" width="11.296875" style="6" customWidth="1"/>
    <col min="2568" max="2568" width="1.69921875" style="6" customWidth="1"/>
    <col min="2569" max="2569" width="11.296875" style="6" customWidth="1"/>
    <col min="2570" max="2570" width="1.69921875" style="6" customWidth="1"/>
    <col min="2571" max="2571" width="11.296875" style="6" customWidth="1"/>
    <col min="2572" max="2572" width="9.8984375" style="6" customWidth="1"/>
    <col min="2573" max="2573" width="14.69921875" style="6" bestFit="1" customWidth="1"/>
    <col min="2574" max="2574" width="9.8984375" style="6"/>
    <col min="2575" max="2575" width="12.09765625" style="6" bestFit="1" customWidth="1"/>
    <col min="2576" max="2816" width="9.8984375" style="6"/>
    <col min="2817" max="2817" width="2.09765625" style="6" customWidth="1"/>
    <col min="2818" max="2819" width="2.69921875" style="6" customWidth="1"/>
    <col min="2820" max="2820" width="39" style="6" customWidth="1"/>
    <col min="2821" max="2821" width="11.296875" style="6" customWidth="1"/>
    <col min="2822" max="2822" width="1.69921875" style="6" customWidth="1"/>
    <col min="2823" max="2823" width="11.296875" style="6" customWidth="1"/>
    <col min="2824" max="2824" width="1.69921875" style="6" customWidth="1"/>
    <col min="2825" max="2825" width="11.296875" style="6" customWidth="1"/>
    <col min="2826" max="2826" width="1.69921875" style="6" customWidth="1"/>
    <col min="2827" max="2827" width="11.296875" style="6" customWidth="1"/>
    <col min="2828" max="2828" width="9.8984375" style="6" customWidth="1"/>
    <col min="2829" max="2829" width="14.69921875" style="6" bestFit="1" customWidth="1"/>
    <col min="2830" max="2830" width="9.8984375" style="6"/>
    <col min="2831" max="2831" width="12.09765625" style="6" bestFit="1" customWidth="1"/>
    <col min="2832" max="3072" width="9.8984375" style="6"/>
    <col min="3073" max="3073" width="2.09765625" style="6" customWidth="1"/>
    <col min="3074" max="3075" width="2.69921875" style="6" customWidth="1"/>
    <col min="3076" max="3076" width="39" style="6" customWidth="1"/>
    <col min="3077" max="3077" width="11.296875" style="6" customWidth="1"/>
    <col min="3078" max="3078" width="1.69921875" style="6" customWidth="1"/>
    <col min="3079" max="3079" width="11.296875" style="6" customWidth="1"/>
    <col min="3080" max="3080" width="1.69921875" style="6" customWidth="1"/>
    <col min="3081" max="3081" width="11.296875" style="6" customWidth="1"/>
    <col min="3082" max="3082" width="1.69921875" style="6" customWidth="1"/>
    <col min="3083" max="3083" width="11.296875" style="6" customWidth="1"/>
    <col min="3084" max="3084" width="9.8984375" style="6" customWidth="1"/>
    <col min="3085" max="3085" width="14.69921875" style="6" bestFit="1" customWidth="1"/>
    <col min="3086" max="3086" width="9.8984375" style="6"/>
    <col min="3087" max="3087" width="12.09765625" style="6" bestFit="1" customWidth="1"/>
    <col min="3088" max="3328" width="9.8984375" style="6"/>
    <col min="3329" max="3329" width="2.09765625" style="6" customWidth="1"/>
    <col min="3330" max="3331" width="2.69921875" style="6" customWidth="1"/>
    <col min="3332" max="3332" width="39" style="6" customWidth="1"/>
    <col min="3333" max="3333" width="11.296875" style="6" customWidth="1"/>
    <col min="3334" max="3334" width="1.69921875" style="6" customWidth="1"/>
    <col min="3335" max="3335" width="11.296875" style="6" customWidth="1"/>
    <col min="3336" max="3336" width="1.69921875" style="6" customWidth="1"/>
    <col min="3337" max="3337" width="11.296875" style="6" customWidth="1"/>
    <col min="3338" max="3338" width="1.69921875" style="6" customWidth="1"/>
    <col min="3339" max="3339" width="11.296875" style="6" customWidth="1"/>
    <col min="3340" max="3340" width="9.8984375" style="6" customWidth="1"/>
    <col min="3341" max="3341" width="14.69921875" style="6" bestFit="1" customWidth="1"/>
    <col min="3342" max="3342" width="9.8984375" style="6"/>
    <col min="3343" max="3343" width="12.09765625" style="6" bestFit="1" customWidth="1"/>
    <col min="3344" max="3584" width="9.8984375" style="6"/>
    <col min="3585" max="3585" width="2.09765625" style="6" customWidth="1"/>
    <col min="3586" max="3587" width="2.69921875" style="6" customWidth="1"/>
    <col min="3588" max="3588" width="39" style="6" customWidth="1"/>
    <col min="3589" max="3589" width="11.296875" style="6" customWidth="1"/>
    <col min="3590" max="3590" width="1.69921875" style="6" customWidth="1"/>
    <col min="3591" max="3591" width="11.296875" style="6" customWidth="1"/>
    <col min="3592" max="3592" width="1.69921875" style="6" customWidth="1"/>
    <col min="3593" max="3593" width="11.296875" style="6" customWidth="1"/>
    <col min="3594" max="3594" width="1.69921875" style="6" customWidth="1"/>
    <col min="3595" max="3595" width="11.296875" style="6" customWidth="1"/>
    <col min="3596" max="3596" width="9.8984375" style="6" customWidth="1"/>
    <col min="3597" max="3597" width="14.69921875" style="6" bestFit="1" customWidth="1"/>
    <col min="3598" max="3598" width="9.8984375" style="6"/>
    <col min="3599" max="3599" width="12.09765625" style="6" bestFit="1" customWidth="1"/>
    <col min="3600" max="3840" width="9.8984375" style="6"/>
    <col min="3841" max="3841" width="2.09765625" style="6" customWidth="1"/>
    <col min="3842" max="3843" width="2.69921875" style="6" customWidth="1"/>
    <col min="3844" max="3844" width="39" style="6" customWidth="1"/>
    <col min="3845" max="3845" width="11.296875" style="6" customWidth="1"/>
    <col min="3846" max="3846" width="1.69921875" style="6" customWidth="1"/>
    <col min="3847" max="3847" width="11.296875" style="6" customWidth="1"/>
    <col min="3848" max="3848" width="1.69921875" style="6" customWidth="1"/>
    <col min="3849" max="3849" width="11.296875" style="6" customWidth="1"/>
    <col min="3850" max="3850" width="1.69921875" style="6" customWidth="1"/>
    <col min="3851" max="3851" width="11.296875" style="6" customWidth="1"/>
    <col min="3852" max="3852" width="9.8984375" style="6" customWidth="1"/>
    <col min="3853" max="3853" width="14.69921875" style="6" bestFit="1" customWidth="1"/>
    <col min="3854" max="3854" width="9.8984375" style="6"/>
    <col min="3855" max="3855" width="12.09765625" style="6" bestFit="1" customWidth="1"/>
    <col min="3856" max="4096" width="9.8984375" style="6"/>
    <col min="4097" max="4097" width="2.09765625" style="6" customWidth="1"/>
    <col min="4098" max="4099" width="2.69921875" style="6" customWidth="1"/>
    <col min="4100" max="4100" width="39" style="6" customWidth="1"/>
    <col min="4101" max="4101" width="11.296875" style="6" customWidth="1"/>
    <col min="4102" max="4102" width="1.69921875" style="6" customWidth="1"/>
    <col min="4103" max="4103" width="11.296875" style="6" customWidth="1"/>
    <col min="4104" max="4104" width="1.69921875" style="6" customWidth="1"/>
    <col min="4105" max="4105" width="11.296875" style="6" customWidth="1"/>
    <col min="4106" max="4106" width="1.69921875" style="6" customWidth="1"/>
    <col min="4107" max="4107" width="11.296875" style="6" customWidth="1"/>
    <col min="4108" max="4108" width="9.8984375" style="6" customWidth="1"/>
    <col min="4109" max="4109" width="14.69921875" style="6" bestFit="1" customWidth="1"/>
    <col min="4110" max="4110" width="9.8984375" style="6"/>
    <col min="4111" max="4111" width="12.09765625" style="6" bestFit="1" customWidth="1"/>
    <col min="4112" max="4352" width="9.8984375" style="6"/>
    <col min="4353" max="4353" width="2.09765625" style="6" customWidth="1"/>
    <col min="4354" max="4355" width="2.69921875" style="6" customWidth="1"/>
    <col min="4356" max="4356" width="39" style="6" customWidth="1"/>
    <col min="4357" max="4357" width="11.296875" style="6" customWidth="1"/>
    <col min="4358" max="4358" width="1.69921875" style="6" customWidth="1"/>
    <col min="4359" max="4359" width="11.296875" style="6" customWidth="1"/>
    <col min="4360" max="4360" width="1.69921875" style="6" customWidth="1"/>
    <col min="4361" max="4361" width="11.296875" style="6" customWidth="1"/>
    <col min="4362" max="4362" width="1.69921875" style="6" customWidth="1"/>
    <col min="4363" max="4363" width="11.296875" style="6" customWidth="1"/>
    <col min="4364" max="4364" width="9.8984375" style="6" customWidth="1"/>
    <col min="4365" max="4365" width="14.69921875" style="6" bestFit="1" customWidth="1"/>
    <col min="4366" max="4366" width="9.8984375" style="6"/>
    <col min="4367" max="4367" width="12.09765625" style="6" bestFit="1" customWidth="1"/>
    <col min="4368" max="4608" width="9.8984375" style="6"/>
    <col min="4609" max="4609" width="2.09765625" style="6" customWidth="1"/>
    <col min="4610" max="4611" width="2.69921875" style="6" customWidth="1"/>
    <col min="4612" max="4612" width="39" style="6" customWidth="1"/>
    <col min="4613" max="4613" width="11.296875" style="6" customWidth="1"/>
    <col min="4614" max="4614" width="1.69921875" style="6" customWidth="1"/>
    <col min="4615" max="4615" width="11.296875" style="6" customWidth="1"/>
    <col min="4616" max="4616" width="1.69921875" style="6" customWidth="1"/>
    <col min="4617" max="4617" width="11.296875" style="6" customWidth="1"/>
    <col min="4618" max="4618" width="1.69921875" style="6" customWidth="1"/>
    <col min="4619" max="4619" width="11.296875" style="6" customWidth="1"/>
    <col min="4620" max="4620" width="9.8984375" style="6" customWidth="1"/>
    <col min="4621" max="4621" width="14.69921875" style="6" bestFit="1" customWidth="1"/>
    <col min="4622" max="4622" width="9.8984375" style="6"/>
    <col min="4623" max="4623" width="12.09765625" style="6" bestFit="1" customWidth="1"/>
    <col min="4624" max="4864" width="9.8984375" style="6"/>
    <col min="4865" max="4865" width="2.09765625" style="6" customWidth="1"/>
    <col min="4866" max="4867" width="2.69921875" style="6" customWidth="1"/>
    <col min="4868" max="4868" width="39" style="6" customWidth="1"/>
    <col min="4869" max="4869" width="11.296875" style="6" customWidth="1"/>
    <col min="4870" max="4870" width="1.69921875" style="6" customWidth="1"/>
    <col min="4871" max="4871" width="11.296875" style="6" customWidth="1"/>
    <col min="4872" max="4872" width="1.69921875" style="6" customWidth="1"/>
    <col min="4873" max="4873" width="11.296875" style="6" customWidth="1"/>
    <col min="4874" max="4874" width="1.69921875" style="6" customWidth="1"/>
    <col min="4875" max="4875" width="11.296875" style="6" customWidth="1"/>
    <col min="4876" max="4876" width="9.8984375" style="6" customWidth="1"/>
    <col min="4877" max="4877" width="14.69921875" style="6" bestFit="1" customWidth="1"/>
    <col min="4878" max="4878" width="9.8984375" style="6"/>
    <col min="4879" max="4879" width="12.09765625" style="6" bestFit="1" customWidth="1"/>
    <col min="4880" max="5120" width="9.8984375" style="6"/>
    <col min="5121" max="5121" width="2.09765625" style="6" customWidth="1"/>
    <col min="5122" max="5123" width="2.69921875" style="6" customWidth="1"/>
    <col min="5124" max="5124" width="39" style="6" customWidth="1"/>
    <col min="5125" max="5125" width="11.296875" style="6" customWidth="1"/>
    <col min="5126" max="5126" width="1.69921875" style="6" customWidth="1"/>
    <col min="5127" max="5127" width="11.296875" style="6" customWidth="1"/>
    <col min="5128" max="5128" width="1.69921875" style="6" customWidth="1"/>
    <col min="5129" max="5129" width="11.296875" style="6" customWidth="1"/>
    <col min="5130" max="5130" width="1.69921875" style="6" customWidth="1"/>
    <col min="5131" max="5131" width="11.296875" style="6" customWidth="1"/>
    <col min="5132" max="5132" width="9.8984375" style="6" customWidth="1"/>
    <col min="5133" max="5133" width="14.69921875" style="6" bestFit="1" customWidth="1"/>
    <col min="5134" max="5134" width="9.8984375" style="6"/>
    <col min="5135" max="5135" width="12.09765625" style="6" bestFit="1" customWidth="1"/>
    <col min="5136" max="5376" width="9.8984375" style="6"/>
    <col min="5377" max="5377" width="2.09765625" style="6" customWidth="1"/>
    <col min="5378" max="5379" width="2.69921875" style="6" customWidth="1"/>
    <col min="5380" max="5380" width="39" style="6" customWidth="1"/>
    <col min="5381" max="5381" width="11.296875" style="6" customWidth="1"/>
    <col min="5382" max="5382" width="1.69921875" style="6" customWidth="1"/>
    <col min="5383" max="5383" width="11.296875" style="6" customWidth="1"/>
    <col min="5384" max="5384" width="1.69921875" style="6" customWidth="1"/>
    <col min="5385" max="5385" width="11.296875" style="6" customWidth="1"/>
    <col min="5386" max="5386" width="1.69921875" style="6" customWidth="1"/>
    <col min="5387" max="5387" width="11.296875" style="6" customWidth="1"/>
    <col min="5388" max="5388" width="9.8984375" style="6" customWidth="1"/>
    <col min="5389" max="5389" width="14.69921875" style="6" bestFit="1" customWidth="1"/>
    <col min="5390" max="5390" width="9.8984375" style="6"/>
    <col min="5391" max="5391" width="12.09765625" style="6" bestFit="1" customWidth="1"/>
    <col min="5392" max="5632" width="9.8984375" style="6"/>
    <col min="5633" max="5633" width="2.09765625" style="6" customWidth="1"/>
    <col min="5634" max="5635" width="2.69921875" style="6" customWidth="1"/>
    <col min="5636" max="5636" width="39" style="6" customWidth="1"/>
    <col min="5637" max="5637" width="11.296875" style="6" customWidth="1"/>
    <col min="5638" max="5638" width="1.69921875" style="6" customWidth="1"/>
    <col min="5639" max="5639" width="11.296875" style="6" customWidth="1"/>
    <col min="5640" max="5640" width="1.69921875" style="6" customWidth="1"/>
    <col min="5641" max="5641" width="11.296875" style="6" customWidth="1"/>
    <col min="5642" max="5642" width="1.69921875" style="6" customWidth="1"/>
    <col min="5643" max="5643" width="11.296875" style="6" customWidth="1"/>
    <col min="5644" max="5644" width="9.8984375" style="6" customWidth="1"/>
    <col min="5645" max="5645" width="14.69921875" style="6" bestFit="1" customWidth="1"/>
    <col min="5646" max="5646" width="9.8984375" style="6"/>
    <col min="5647" max="5647" width="12.09765625" style="6" bestFit="1" customWidth="1"/>
    <col min="5648" max="5888" width="9.8984375" style="6"/>
    <col min="5889" max="5889" width="2.09765625" style="6" customWidth="1"/>
    <col min="5890" max="5891" width="2.69921875" style="6" customWidth="1"/>
    <col min="5892" max="5892" width="39" style="6" customWidth="1"/>
    <col min="5893" max="5893" width="11.296875" style="6" customWidth="1"/>
    <col min="5894" max="5894" width="1.69921875" style="6" customWidth="1"/>
    <col min="5895" max="5895" width="11.296875" style="6" customWidth="1"/>
    <col min="5896" max="5896" width="1.69921875" style="6" customWidth="1"/>
    <col min="5897" max="5897" width="11.296875" style="6" customWidth="1"/>
    <col min="5898" max="5898" width="1.69921875" style="6" customWidth="1"/>
    <col min="5899" max="5899" width="11.296875" style="6" customWidth="1"/>
    <col min="5900" max="5900" width="9.8984375" style="6" customWidth="1"/>
    <col min="5901" max="5901" width="14.69921875" style="6" bestFit="1" customWidth="1"/>
    <col min="5902" max="5902" width="9.8984375" style="6"/>
    <col min="5903" max="5903" width="12.09765625" style="6" bestFit="1" customWidth="1"/>
    <col min="5904" max="6144" width="9.8984375" style="6"/>
    <col min="6145" max="6145" width="2.09765625" style="6" customWidth="1"/>
    <col min="6146" max="6147" width="2.69921875" style="6" customWidth="1"/>
    <col min="6148" max="6148" width="39" style="6" customWidth="1"/>
    <col min="6149" max="6149" width="11.296875" style="6" customWidth="1"/>
    <col min="6150" max="6150" width="1.69921875" style="6" customWidth="1"/>
    <col min="6151" max="6151" width="11.296875" style="6" customWidth="1"/>
    <col min="6152" max="6152" width="1.69921875" style="6" customWidth="1"/>
    <col min="6153" max="6153" width="11.296875" style="6" customWidth="1"/>
    <col min="6154" max="6154" width="1.69921875" style="6" customWidth="1"/>
    <col min="6155" max="6155" width="11.296875" style="6" customWidth="1"/>
    <col min="6156" max="6156" width="9.8984375" style="6" customWidth="1"/>
    <col min="6157" max="6157" width="14.69921875" style="6" bestFit="1" customWidth="1"/>
    <col min="6158" max="6158" width="9.8984375" style="6"/>
    <col min="6159" max="6159" width="12.09765625" style="6" bestFit="1" customWidth="1"/>
    <col min="6160" max="6400" width="9.8984375" style="6"/>
    <col min="6401" max="6401" width="2.09765625" style="6" customWidth="1"/>
    <col min="6402" max="6403" width="2.69921875" style="6" customWidth="1"/>
    <col min="6404" max="6404" width="39" style="6" customWidth="1"/>
    <col min="6405" max="6405" width="11.296875" style="6" customWidth="1"/>
    <col min="6406" max="6406" width="1.69921875" style="6" customWidth="1"/>
    <col min="6407" max="6407" width="11.296875" style="6" customWidth="1"/>
    <col min="6408" max="6408" width="1.69921875" style="6" customWidth="1"/>
    <col min="6409" max="6409" width="11.296875" style="6" customWidth="1"/>
    <col min="6410" max="6410" width="1.69921875" style="6" customWidth="1"/>
    <col min="6411" max="6411" width="11.296875" style="6" customWidth="1"/>
    <col min="6412" max="6412" width="9.8984375" style="6" customWidth="1"/>
    <col min="6413" max="6413" width="14.69921875" style="6" bestFit="1" customWidth="1"/>
    <col min="6414" max="6414" width="9.8984375" style="6"/>
    <col min="6415" max="6415" width="12.09765625" style="6" bestFit="1" customWidth="1"/>
    <col min="6416" max="6656" width="9.8984375" style="6"/>
    <col min="6657" max="6657" width="2.09765625" style="6" customWidth="1"/>
    <col min="6658" max="6659" width="2.69921875" style="6" customWidth="1"/>
    <col min="6660" max="6660" width="39" style="6" customWidth="1"/>
    <col min="6661" max="6661" width="11.296875" style="6" customWidth="1"/>
    <col min="6662" max="6662" width="1.69921875" style="6" customWidth="1"/>
    <col min="6663" max="6663" width="11.296875" style="6" customWidth="1"/>
    <col min="6664" max="6664" width="1.69921875" style="6" customWidth="1"/>
    <col min="6665" max="6665" width="11.296875" style="6" customWidth="1"/>
    <col min="6666" max="6666" width="1.69921875" style="6" customWidth="1"/>
    <col min="6667" max="6667" width="11.296875" style="6" customWidth="1"/>
    <col min="6668" max="6668" width="9.8984375" style="6" customWidth="1"/>
    <col min="6669" max="6669" width="14.69921875" style="6" bestFit="1" customWidth="1"/>
    <col min="6670" max="6670" width="9.8984375" style="6"/>
    <col min="6671" max="6671" width="12.09765625" style="6" bestFit="1" customWidth="1"/>
    <col min="6672" max="6912" width="9.8984375" style="6"/>
    <col min="6913" max="6913" width="2.09765625" style="6" customWidth="1"/>
    <col min="6914" max="6915" width="2.69921875" style="6" customWidth="1"/>
    <col min="6916" max="6916" width="39" style="6" customWidth="1"/>
    <col min="6917" max="6917" width="11.296875" style="6" customWidth="1"/>
    <col min="6918" max="6918" width="1.69921875" style="6" customWidth="1"/>
    <col min="6919" max="6919" width="11.296875" style="6" customWidth="1"/>
    <col min="6920" max="6920" width="1.69921875" style="6" customWidth="1"/>
    <col min="6921" max="6921" width="11.296875" style="6" customWidth="1"/>
    <col min="6922" max="6922" width="1.69921875" style="6" customWidth="1"/>
    <col min="6923" max="6923" width="11.296875" style="6" customWidth="1"/>
    <col min="6924" max="6924" width="9.8984375" style="6" customWidth="1"/>
    <col min="6925" max="6925" width="14.69921875" style="6" bestFit="1" customWidth="1"/>
    <col min="6926" max="6926" width="9.8984375" style="6"/>
    <col min="6927" max="6927" width="12.09765625" style="6" bestFit="1" customWidth="1"/>
    <col min="6928" max="7168" width="9.8984375" style="6"/>
    <col min="7169" max="7169" width="2.09765625" style="6" customWidth="1"/>
    <col min="7170" max="7171" width="2.69921875" style="6" customWidth="1"/>
    <col min="7172" max="7172" width="39" style="6" customWidth="1"/>
    <col min="7173" max="7173" width="11.296875" style="6" customWidth="1"/>
    <col min="7174" max="7174" width="1.69921875" style="6" customWidth="1"/>
    <col min="7175" max="7175" width="11.296875" style="6" customWidth="1"/>
    <col min="7176" max="7176" width="1.69921875" style="6" customWidth="1"/>
    <col min="7177" max="7177" width="11.296875" style="6" customWidth="1"/>
    <col min="7178" max="7178" width="1.69921875" style="6" customWidth="1"/>
    <col min="7179" max="7179" width="11.296875" style="6" customWidth="1"/>
    <col min="7180" max="7180" width="9.8984375" style="6" customWidth="1"/>
    <col min="7181" max="7181" width="14.69921875" style="6" bestFit="1" customWidth="1"/>
    <col min="7182" max="7182" width="9.8984375" style="6"/>
    <col min="7183" max="7183" width="12.09765625" style="6" bestFit="1" customWidth="1"/>
    <col min="7184" max="7424" width="9.8984375" style="6"/>
    <col min="7425" max="7425" width="2.09765625" style="6" customWidth="1"/>
    <col min="7426" max="7427" width="2.69921875" style="6" customWidth="1"/>
    <col min="7428" max="7428" width="39" style="6" customWidth="1"/>
    <col min="7429" max="7429" width="11.296875" style="6" customWidth="1"/>
    <col min="7430" max="7430" width="1.69921875" style="6" customWidth="1"/>
    <col min="7431" max="7431" width="11.296875" style="6" customWidth="1"/>
    <col min="7432" max="7432" width="1.69921875" style="6" customWidth="1"/>
    <col min="7433" max="7433" width="11.296875" style="6" customWidth="1"/>
    <col min="7434" max="7434" width="1.69921875" style="6" customWidth="1"/>
    <col min="7435" max="7435" width="11.296875" style="6" customWidth="1"/>
    <col min="7436" max="7436" width="9.8984375" style="6" customWidth="1"/>
    <col min="7437" max="7437" width="14.69921875" style="6" bestFit="1" customWidth="1"/>
    <col min="7438" max="7438" width="9.8984375" style="6"/>
    <col min="7439" max="7439" width="12.09765625" style="6" bestFit="1" customWidth="1"/>
    <col min="7440" max="7680" width="9.8984375" style="6"/>
    <col min="7681" max="7681" width="2.09765625" style="6" customWidth="1"/>
    <col min="7682" max="7683" width="2.69921875" style="6" customWidth="1"/>
    <col min="7684" max="7684" width="39" style="6" customWidth="1"/>
    <col min="7685" max="7685" width="11.296875" style="6" customWidth="1"/>
    <col min="7686" max="7686" width="1.69921875" style="6" customWidth="1"/>
    <col min="7687" max="7687" width="11.296875" style="6" customWidth="1"/>
    <col min="7688" max="7688" width="1.69921875" style="6" customWidth="1"/>
    <col min="7689" max="7689" width="11.296875" style="6" customWidth="1"/>
    <col min="7690" max="7690" width="1.69921875" style="6" customWidth="1"/>
    <col min="7691" max="7691" width="11.296875" style="6" customWidth="1"/>
    <col min="7692" max="7692" width="9.8984375" style="6" customWidth="1"/>
    <col min="7693" max="7693" width="14.69921875" style="6" bestFit="1" customWidth="1"/>
    <col min="7694" max="7694" width="9.8984375" style="6"/>
    <col min="7695" max="7695" width="12.09765625" style="6" bestFit="1" customWidth="1"/>
    <col min="7696" max="7936" width="9.8984375" style="6"/>
    <col min="7937" max="7937" width="2.09765625" style="6" customWidth="1"/>
    <col min="7938" max="7939" width="2.69921875" style="6" customWidth="1"/>
    <col min="7940" max="7940" width="39" style="6" customWidth="1"/>
    <col min="7941" max="7941" width="11.296875" style="6" customWidth="1"/>
    <col min="7942" max="7942" width="1.69921875" style="6" customWidth="1"/>
    <col min="7943" max="7943" width="11.296875" style="6" customWidth="1"/>
    <col min="7944" max="7944" width="1.69921875" style="6" customWidth="1"/>
    <col min="7945" max="7945" width="11.296875" style="6" customWidth="1"/>
    <col min="7946" max="7946" width="1.69921875" style="6" customWidth="1"/>
    <col min="7947" max="7947" width="11.296875" style="6" customWidth="1"/>
    <col min="7948" max="7948" width="9.8984375" style="6" customWidth="1"/>
    <col min="7949" max="7949" width="14.69921875" style="6" bestFit="1" customWidth="1"/>
    <col min="7950" max="7950" width="9.8984375" style="6"/>
    <col min="7951" max="7951" width="12.09765625" style="6" bestFit="1" customWidth="1"/>
    <col min="7952" max="8192" width="9.8984375" style="6"/>
    <col min="8193" max="8193" width="2.09765625" style="6" customWidth="1"/>
    <col min="8194" max="8195" width="2.69921875" style="6" customWidth="1"/>
    <col min="8196" max="8196" width="39" style="6" customWidth="1"/>
    <col min="8197" max="8197" width="11.296875" style="6" customWidth="1"/>
    <col min="8198" max="8198" width="1.69921875" style="6" customWidth="1"/>
    <col min="8199" max="8199" width="11.296875" style="6" customWidth="1"/>
    <col min="8200" max="8200" width="1.69921875" style="6" customWidth="1"/>
    <col min="8201" max="8201" width="11.296875" style="6" customWidth="1"/>
    <col min="8202" max="8202" width="1.69921875" style="6" customWidth="1"/>
    <col min="8203" max="8203" width="11.296875" style="6" customWidth="1"/>
    <col min="8204" max="8204" width="9.8984375" style="6" customWidth="1"/>
    <col min="8205" max="8205" width="14.69921875" style="6" bestFit="1" customWidth="1"/>
    <col min="8206" max="8206" width="9.8984375" style="6"/>
    <col min="8207" max="8207" width="12.09765625" style="6" bestFit="1" customWidth="1"/>
    <col min="8208" max="8448" width="9.8984375" style="6"/>
    <col min="8449" max="8449" width="2.09765625" style="6" customWidth="1"/>
    <col min="8450" max="8451" width="2.69921875" style="6" customWidth="1"/>
    <col min="8452" max="8452" width="39" style="6" customWidth="1"/>
    <col min="8453" max="8453" width="11.296875" style="6" customWidth="1"/>
    <col min="8454" max="8454" width="1.69921875" style="6" customWidth="1"/>
    <col min="8455" max="8455" width="11.296875" style="6" customWidth="1"/>
    <col min="8456" max="8456" width="1.69921875" style="6" customWidth="1"/>
    <col min="8457" max="8457" width="11.296875" style="6" customWidth="1"/>
    <col min="8458" max="8458" width="1.69921875" style="6" customWidth="1"/>
    <col min="8459" max="8459" width="11.296875" style="6" customWidth="1"/>
    <col min="8460" max="8460" width="9.8984375" style="6" customWidth="1"/>
    <col min="8461" max="8461" width="14.69921875" style="6" bestFit="1" customWidth="1"/>
    <col min="8462" max="8462" width="9.8984375" style="6"/>
    <col min="8463" max="8463" width="12.09765625" style="6" bestFit="1" customWidth="1"/>
    <col min="8464" max="8704" width="9.8984375" style="6"/>
    <col min="8705" max="8705" width="2.09765625" style="6" customWidth="1"/>
    <col min="8706" max="8707" width="2.69921875" style="6" customWidth="1"/>
    <col min="8708" max="8708" width="39" style="6" customWidth="1"/>
    <col min="8709" max="8709" width="11.296875" style="6" customWidth="1"/>
    <col min="8710" max="8710" width="1.69921875" style="6" customWidth="1"/>
    <col min="8711" max="8711" width="11.296875" style="6" customWidth="1"/>
    <col min="8712" max="8712" width="1.69921875" style="6" customWidth="1"/>
    <col min="8713" max="8713" width="11.296875" style="6" customWidth="1"/>
    <col min="8714" max="8714" width="1.69921875" style="6" customWidth="1"/>
    <col min="8715" max="8715" width="11.296875" style="6" customWidth="1"/>
    <col min="8716" max="8716" width="9.8984375" style="6" customWidth="1"/>
    <col min="8717" max="8717" width="14.69921875" style="6" bestFit="1" customWidth="1"/>
    <col min="8718" max="8718" width="9.8984375" style="6"/>
    <col min="8719" max="8719" width="12.09765625" style="6" bestFit="1" customWidth="1"/>
    <col min="8720" max="8960" width="9.8984375" style="6"/>
    <col min="8961" max="8961" width="2.09765625" style="6" customWidth="1"/>
    <col min="8962" max="8963" width="2.69921875" style="6" customWidth="1"/>
    <col min="8964" max="8964" width="39" style="6" customWidth="1"/>
    <col min="8965" max="8965" width="11.296875" style="6" customWidth="1"/>
    <col min="8966" max="8966" width="1.69921875" style="6" customWidth="1"/>
    <col min="8967" max="8967" width="11.296875" style="6" customWidth="1"/>
    <col min="8968" max="8968" width="1.69921875" style="6" customWidth="1"/>
    <col min="8969" max="8969" width="11.296875" style="6" customWidth="1"/>
    <col min="8970" max="8970" width="1.69921875" style="6" customWidth="1"/>
    <col min="8971" max="8971" width="11.296875" style="6" customWidth="1"/>
    <col min="8972" max="8972" width="9.8984375" style="6" customWidth="1"/>
    <col min="8973" max="8973" width="14.69921875" style="6" bestFit="1" customWidth="1"/>
    <col min="8974" max="8974" width="9.8984375" style="6"/>
    <col min="8975" max="8975" width="12.09765625" style="6" bestFit="1" customWidth="1"/>
    <col min="8976" max="9216" width="9.8984375" style="6"/>
    <col min="9217" max="9217" width="2.09765625" style="6" customWidth="1"/>
    <col min="9218" max="9219" width="2.69921875" style="6" customWidth="1"/>
    <col min="9220" max="9220" width="39" style="6" customWidth="1"/>
    <col min="9221" max="9221" width="11.296875" style="6" customWidth="1"/>
    <col min="9222" max="9222" width="1.69921875" style="6" customWidth="1"/>
    <col min="9223" max="9223" width="11.296875" style="6" customWidth="1"/>
    <col min="9224" max="9224" width="1.69921875" style="6" customWidth="1"/>
    <col min="9225" max="9225" width="11.296875" style="6" customWidth="1"/>
    <col min="9226" max="9226" width="1.69921875" style="6" customWidth="1"/>
    <col min="9227" max="9227" width="11.296875" style="6" customWidth="1"/>
    <col min="9228" max="9228" width="9.8984375" style="6" customWidth="1"/>
    <col min="9229" max="9229" width="14.69921875" style="6" bestFit="1" customWidth="1"/>
    <col min="9230" max="9230" width="9.8984375" style="6"/>
    <col min="9231" max="9231" width="12.09765625" style="6" bestFit="1" customWidth="1"/>
    <col min="9232" max="9472" width="9.8984375" style="6"/>
    <col min="9473" max="9473" width="2.09765625" style="6" customWidth="1"/>
    <col min="9474" max="9475" width="2.69921875" style="6" customWidth="1"/>
    <col min="9476" max="9476" width="39" style="6" customWidth="1"/>
    <col min="9477" max="9477" width="11.296875" style="6" customWidth="1"/>
    <col min="9478" max="9478" width="1.69921875" style="6" customWidth="1"/>
    <col min="9479" max="9479" width="11.296875" style="6" customWidth="1"/>
    <col min="9480" max="9480" width="1.69921875" style="6" customWidth="1"/>
    <col min="9481" max="9481" width="11.296875" style="6" customWidth="1"/>
    <col min="9482" max="9482" width="1.69921875" style="6" customWidth="1"/>
    <col min="9483" max="9483" width="11.296875" style="6" customWidth="1"/>
    <col min="9484" max="9484" width="9.8984375" style="6" customWidth="1"/>
    <col min="9485" max="9485" width="14.69921875" style="6" bestFit="1" customWidth="1"/>
    <col min="9486" max="9486" width="9.8984375" style="6"/>
    <col min="9487" max="9487" width="12.09765625" style="6" bestFit="1" customWidth="1"/>
    <col min="9488" max="9728" width="9.8984375" style="6"/>
    <col min="9729" max="9729" width="2.09765625" style="6" customWidth="1"/>
    <col min="9730" max="9731" width="2.69921875" style="6" customWidth="1"/>
    <col min="9732" max="9732" width="39" style="6" customWidth="1"/>
    <col min="9733" max="9733" width="11.296875" style="6" customWidth="1"/>
    <col min="9734" max="9734" width="1.69921875" style="6" customWidth="1"/>
    <col min="9735" max="9735" width="11.296875" style="6" customWidth="1"/>
    <col min="9736" max="9736" width="1.69921875" style="6" customWidth="1"/>
    <col min="9737" max="9737" width="11.296875" style="6" customWidth="1"/>
    <col min="9738" max="9738" width="1.69921875" style="6" customWidth="1"/>
    <col min="9739" max="9739" width="11.296875" style="6" customWidth="1"/>
    <col min="9740" max="9740" width="9.8984375" style="6" customWidth="1"/>
    <col min="9741" max="9741" width="14.69921875" style="6" bestFit="1" customWidth="1"/>
    <col min="9742" max="9742" width="9.8984375" style="6"/>
    <col min="9743" max="9743" width="12.09765625" style="6" bestFit="1" customWidth="1"/>
    <col min="9744" max="9984" width="9.8984375" style="6"/>
    <col min="9985" max="9985" width="2.09765625" style="6" customWidth="1"/>
    <col min="9986" max="9987" width="2.69921875" style="6" customWidth="1"/>
    <col min="9988" max="9988" width="39" style="6" customWidth="1"/>
    <col min="9989" max="9989" width="11.296875" style="6" customWidth="1"/>
    <col min="9990" max="9990" width="1.69921875" style="6" customWidth="1"/>
    <col min="9991" max="9991" width="11.296875" style="6" customWidth="1"/>
    <col min="9992" max="9992" width="1.69921875" style="6" customWidth="1"/>
    <col min="9993" max="9993" width="11.296875" style="6" customWidth="1"/>
    <col min="9994" max="9994" width="1.69921875" style="6" customWidth="1"/>
    <col min="9995" max="9995" width="11.296875" style="6" customWidth="1"/>
    <col min="9996" max="9996" width="9.8984375" style="6" customWidth="1"/>
    <col min="9997" max="9997" width="14.69921875" style="6" bestFit="1" customWidth="1"/>
    <col min="9998" max="9998" width="9.8984375" style="6"/>
    <col min="9999" max="9999" width="12.09765625" style="6" bestFit="1" customWidth="1"/>
    <col min="10000" max="10240" width="9.8984375" style="6"/>
    <col min="10241" max="10241" width="2.09765625" style="6" customWidth="1"/>
    <col min="10242" max="10243" width="2.69921875" style="6" customWidth="1"/>
    <col min="10244" max="10244" width="39" style="6" customWidth="1"/>
    <col min="10245" max="10245" width="11.296875" style="6" customWidth="1"/>
    <col min="10246" max="10246" width="1.69921875" style="6" customWidth="1"/>
    <col min="10247" max="10247" width="11.296875" style="6" customWidth="1"/>
    <col min="10248" max="10248" width="1.69921875" style="6" customWidth="1"/>
    <col min="10249" max="10249" width="11.296875" style="6" customWidth="1"/>
    <col min="10250" max="10250" width="1.69921875" style="6" customWidth="1"/>
    <col min="10251" max="10251" width="11.296875" style="6" customWidth="1"/>
    <col min="10252" max="10252" width="9.8984375" style="6" customWidth="1"/>
    <col min="10253" max="10253" width="14.69921875" style="6" bestFit="1" customWidth="1"/>
    <col min="10254" max="10254" width="9.8984375" style="6"/>
    <col min="10255" max="10255" width="12.09765625" style="6" bestFit="1" customWidth="1"/>
    <col min="10256" max="10496" width="9.8984375" style="6"/>
    <col min="10497" max="10497" width="2.09765625" style="6" customWidth="1"/>
    <col min="10498" max="10499" width="2.69921875" style="6" customWidth="1"/>
    <col min="10500" max="10500" width="39" style="6" customWidth="1"/>
    <col min="10501" max="10501" width="11.296875" style="6" customWidth="1"/>
    <col min="10502" max="10502" width="1.69921875" style="6" customWidth="1"/>
    <col min="10503" max="10503" width="11.296875" style="6" customWidth="1"/>
    <col min="10504" max="10504" width="1.69921875" style="6" customWidth="1"/>
    <col min="10505" max="10505" width="11.296875" style="6" customWidth="1"/>
    <col min="10506" max="10506" width="1.69921875" style="6" customWidth="1"/>
    <col min="10507" max="10507" width="11.296875" style="6" customWidth="1"/>
    <col min="10508" max="10508" width="9.8984375" style="6" customWidth="1"/>
    <col min="10509" max="10509" width="14.69921875" style="6" bestFit="1" customWidth="1"/>
    <col min="10510" max="10510" width="9.8984375" style="6"/>
    <col min="10511" max="10511" width="12.09765625" style="6" bestFit="1" customWidth="1"/>
    <col min="10512" max="10752" width="9.8984375" style="6"/>
    <col min="10753" max="10753" width="2.09765625" style="6" customWidth="1"/>
    <col min="10754" max="10755" width="2.69921875" style="6" customWidth="1"/>
    <col min="10756" max="10756" width="39" style="6" customWidth="1"/>
    <col min="10757" max="10757" width="11.296875" style="6" customWidth="1"/>
    <col min="10758" max="10758" width="1.69921875" style="6" customWidth="1"/>
    <col min="10759" max="10759" width="11.296875" style="6" customWidth="1"/>
    <col min="10760" max="10760" width="1.69921875" style="6" customWidth="1"/>
    <col min="10761" max="10761" width="11.296875" style="6" customWidth="1"/>
    <col min="10762" max="10762" width="1.69921875" style="6" customWidth="1"/>
    <col min="10763" max="10763" width="11.296875" style="6" customWidth="1"/>
    <col min="10764" max="10764" width="9.8984375" style="6" customWidth="1"/>
    <col min="10765" max="10765" width="14.69921875" style="6" bestFit="1" customWidth="1"/>
    <col min="10766" max="10766" width="9.8984375" style="6"/>
    <col min="10767" max="10767" width="12.09765625" style="6" bestFit="1" customWidth="1"/>
    <col min="10768" max="11008" width="9.8984375" style="6"/>
    <col min="11009" max="11009" width="2.09765625" style="6" customWidth="1"/>
    <col min="11010" max="11011" width="2.69921875" style="6" customWidth="1"/>
    <col min="11012" max="11012" width="39" style="6" customWidth="1"/>
    <col min="11013" max="11013" width="11.296875" style="6" customWidth="1"/>
    <col min="11014" max="11014" width="1.69921875" style="6" customWidth="1"/>
    <col min="11015" max="11015" width="11.296875" style="6" customWidth="1"/>
    <col min="11016" max="11016" width="1.69921875" style="6" customWidth="1"/>
    <col min="11017" max="11017" width="11.296875" style="6" customWidth="1"/>
    <col min="11018" max="11018" width="1.69921875" style="6" customWidth="1"/>
    <col min="11019" max="11019" width="11.296875" style="6" customWidth="1"/>
    <col min="11020" max="11020" width="9.8984375" style="6" customWidth="1"/>
    <col min="11021" max="11021" width="14.69921875" style="6" bestFit="1" customWidth="1"/>
    <col min="11022" max="11022" width="9.8984375" style="6"/>
    <col min="11023" max="11023" width="12.09765625" style="6" bestFit="1" customWidth="1"/>
    <col min="11024" max="11264" width="9.8984375" style="6"/>
    <col min="11265" max="11265" width="2.09765625" style="6" customWidth="1"/>
    <col min="11266" max="11267" width="2.69921875" style="6" customWidth="1"/>
    <col min="11268" max="11268" width="39" style="6" customWidth="1"/>
    <col min="11269" max="11269" width="11.296875" style="6" customWidth="1"/>
    <col min="11270" max="11270" width="1.69921875" style="6" customWidth="1"/>
    <col min="11271" max="11271" width="11.296875" style="6" customWidth="1"/>
    <col min="11272" max="11272" width="1.69921875" style="6" customWidth="1"/>
    <col min="11273" max="11273" width="11.296875" style="6" customWidth="1"/>
    <col min="11274" max="11274" width="1.69921875" style="6" customWidth="1"/>
    <col min="11275" max="11275" width="11.296875" style="6" customWidth="1"/>
    <col min="11276" max="11276" width="9.8984375" style="6" customWidth="1"/>
    <col min="11277" max="11277" width="14.69921875" style="6" bestFit="1" customWidth="1"/>
    <col min="11278" max="11278" width="9.8984375" style="6"/>
    <col min="11279" max="11279" width="12.09765625" style="6" bestFit="1" customWidth="1"/>
    <col min="11280" max="11520" width="9.8984375" style="6"/>
    <col min="11521" max="11521" width="2.09765625" style="6" customWidth="1"/>
    <col min="11522" max="11523" width="2.69921875" style="6" customWidth="1"/>
    <col min="11524" max="11524" width="39" style="6" customWidth="1"/>
    <col min="11525" max="11525" width="11.296875" style="6" customWidth="1"/>
    <col min="11526" max="11526" width="1.69921875" style="6" customWidth="1"/>
    <col min="11527" max="11527" width="11.296875" style="6" customWidth="1"/>
    <col min="11528" max="11528" width="1.69921875" style="6" customWidth="1"/>
    <col min="11529" max="11529" width="11.296875" style="6" customWidth="1"/>
    <col min="11530" max="11530" width="1.69921875" style="6" customWidth="1"/>
    <col min="11531" max="11531" width="11.296875" style="6" customWidth="1"/>
    <col min="11532" max="11532" width="9.8984375" style="6" customWidth="1"/>
    <col min="11533" max="11533" width="14.69921875" style="6" bestFit="1" customWidth="1"/>
    <col min="11534" max="11534" width="9.8984375" style="6"/>
    <col min="11535" max="11535" width="12.09765625" style="6" bestFit="1" customWidth="1"/>
    <col min="11536" max="11776" width="9.8984375" style="6"/>
    <col min="11777" max="11777" width="2.09765625" style="6" customWidth="1"/>
    <col min="11778" max="11779" width="2.69921875" style="6" customWidth="1"/>
    <col min="11780" max="11780" width="39" style="6" customWidth="1"/>
    <col min="11781" max="11781" width="11.296875" style="6" customWidth="1"/>
    <col min="11782" max="11782" width="1.69921875" style="6" customWidth="1"/>
    <col min="11783" max="11783" width="11.296875" style="6" customWidth="1"/>
    <col min="11784" max="11784" width="1.69921875" style="6" customWidth="1"/>
    <col min="11785" max="11785" width="11.296875" style="6" customWidth="1"/>
    <col min="11786" max="11786" width="1.69921875" style="6" customWidth="1"/>
    <col min="11787" max="11787" width="11.296875" style="6" customWidth="1"/>
    <col min="11788" max="11788" width="9.8984375" style="6" customWidth="1"/>
    <col min="11789" max="11789" width="14.69921875" style="6" bestFit="1" customWidth="1"/>
    <col min="11790" max="11790" width="9.8984375" style="6"/>
    <col min="11791" max="11791" width="12.09765625" style="6" bestFit="1" customWidth="1"/>
    <col min="11792" max="12032" width="9.8984375" style="6"/>
    <col min="12033" max="12033" width="2.09765625" style="6" customWidth="1"/>
    <col min="12034" max="12035" width="2.69921875" style="6" customWidth="1"/>
    <col min="12036" max="12036" width="39" style="6" customWidth="1"/>
    <col min="12037" max="12037" width="11.296875" style="6" customWidth="1"/>
    <col min="12038" max="12038" width="1.69921875" style="6" customWidth="1"/>
    <col min="12039" max="12039" width="11.296875" style="6" customWidth="1"/>
    <col min="12040" max="12040" width="1.69921875" style="6" customWidth="1"/>
    <col min="12041" max="12041" width="11.296875" style="6" customWidth="1"/>
    <col min="12042" max="12042" width="1.69921875" style="6" customWidth="1"/>
    <col min="12043" max="12043" width="11.296875" style="6" customWidth="1"/>
    <col min="12044" max="12044" width="9.8984375" style="6" customWidth="1"/>
    <col min="12045" max="12045" width="14.69921875" style="6" bestFit="1" customWidth="1"/>
    <col min="12046" max="12046" width="9.8984375" style="6"/>
    <col min="12047" max="12047" width="12.09765625" style="6" bestFit="1" customWidth="1"/>
    <col min="12048" max="12288" width="9.8984375" style="6"/>
    <col min="12289" max="12289" width="2.09765625" style="6" customWidth="1"/>
    <col min="12290" max="12291" width="2.69921875" style="6" customWidth="1"/>
    <col min="12292" max="12292" width="39" style="6" customWidth="1"/>
    <col min="12293" max="12293" width="11.296875" style="6" customWidth="1"/>
    <col min="12294" max="12294" width="1.69921875" style="6" customWidth="1"/>
    <col min="12295" max="12295" width="11.296875" style="6" customWidth="1"/>
    <col min="12296" max="12296" width="1.69921875" style="6" customWidth="1"/>
    <col min="12297" max="12297" width="11.296875" style="6" customWidth="1"/>
    <col min="12298" max="12298" width="1.69921875" style="6" customWidth="1"/>
    <col min="12299" max="12299" width="11.296875" style="6" customWidth="1"/>
    <col min="12300" max="12300" width="9.8984375" style="6" customWidth="1"/>
    <col min="12301" max="12301" width="14.69921875" style="6" bestFit="1" customWidth="1"/>
    <col min="12302" max="12302" width="9.8984375" style="6"/>
    <col min="12303" max="12303" width="12.09765625" style="6" bestFit="1" customWidth="1"/>
    <col min="12304" max="12544" width="9.8984375" style="6"/>
    <col min="12545" max="12545" width="2.09765625" style="6" customWidth="1"/>
    <col min="12546" max="12547" width="2.69921875" style="6" customWidth="1"/>
    <col min="12548" max="12548" width="39" style="6" customWidth="1"/>
    <col min="12549" max="12549" width="11.296875" style="6" customWidth="1"/>
    <col min="12550" max="12550" width="1.69921875" style="6" customWidth="1"/>
    <col min="12551" max="12551" width="11.296875" style="6" customWidth="1"/>
    <col min="12552" max="12552" width="1.69921875" style="6" customWidth="1"/>
    <col min="12553" max="12553" width="11.296875" style="6" customWidth="1"/>
    <col min="12554" max="12554" width="1.69921875" style="6" customWidth="1"/>
    <col min="12555" max="12555" width="11.296875" style="6" customWidth="1"/>
    <col min="12556" max="12556" width="9.8984375" style="6" customWidth="1"/>
    <col min="12557" max="12557" width="14.69921875" style="6" bestFit="1" customWidth="1"/>
    <col min="12558" max="12558" width="9.8984375" style="6"/>
    <col min="12559" max="12559" width="12.09765625" style="6" bestFit="1" customWidth="1"/>
    <col min="12560" max="12800" width="9.8984375" style="6"/>
    <col min="12801" max="12801" width="2.09765625" style="6" customWidth="1"/>
    <col min="12802" max="12803" width="2.69921875" style="6" customWidth="1"/>
    <col min="12804" max="12804" width="39" style="6" customWidth="1"/>
    <col min="12805" max="12805" width="11.296875" style="6" customWidth="1"/>
    <col min="12806" max="12806" width="1.69921875" style="6" customWidth="1"/>
    <col min="12807" max="12807" width="11.296875" style="6" customWidth="1"/>
    <col min="12808" max="12808" width="1.69921875" style="6" customWidth="1"/>
    <col min="12809" max="12809" width="11.296875" style="6" customWidth="1"/>
    <col min="12810" max="12810" width="1.69921875" style="6" customWidth="1"/>
    <col min="12811" max="12811" width="11.296875" style="6" customWidth="1"/>
    <col min="12812" max="12812" width="9.8984375" style="6" customWidth="1"/>
    <col min="12813" max="12813" width="14.69921875" style="6" bestFit="1" customWidth="1"/>
    <col min="12814" max="12814" width="9.8984375" style="6"/>
    <col min="12815" max="12815" width="12.09765625" style="6" bestFit="1" customWidth="1"/>
    <col min="12816" max="13056" width="9.8984375" style="6"/>
    <col min="13057" max="13057" width="2.09765625" style="6" customWidth="1"/>
    <col min="13058" max="13059" width="2.69921875" style="6" customWidth="1"/>
    <col min="13060" max="13060" width="39" style="6" customWidth="1"/>
    <col min="13061" max="13061" width="11.296875" style="6" customWidth="1"/>
    <col min="13062" max="13062" width="1.69921875" style="6" customWidth="1"/>
    <col min="13063" max="13063" width="11.296875" style="6" customWidth="1"/>
    <col min="13064" max="13064" width="1.69921875" style="6" customWidth="1"/>
    <col min="13065" max="13065" width="11.296875" style="6" customWidth="1"/>
    <col min="13066" max="13066" width="1.69921875" style="6" customWidth="1"/>
    <col min="13067" max="13067" width="11.296875" style="6" customWidth="1"/>
    <col min="13068" max="13068" width="9.8984375" style="6" customWidth="1"/>
    <col min="13069" max="13069" width="14.69921875" style="6" bestFit="1" customWidth="1"/>
    <col min="13070" max="13070" width="9.8984375" style="6"/>
    <col min="13071" max="13071" width="12.09765625" style="6" bestFit="1" customWidth="1"/>
    <col min="13072" max="13312" width="9.8984375" style="6"/>
    <col min="13313" max="13313" width="2.09765625" style="6" customWidth="1"/>
    <col min="13314" max="13315" width="2.69921875" style="6" customWidth="1"/>
    <col min="13316" max="13316" width="39" style="6" customWidth="1"/>
    <col min="13317" max="13317" width="11.296875" style="6" customWidth="1"/>
    <col min="13318" max="13318" width="1.69921875" style="6" customWidth="1"/>
    <col min="13319" max="13319" width="11.296875" style="6" customWidth="1"/>
    <col min="13320" max="13320" width="1.69921875" style="6" customWidth="1"/>
    <col min="13321" max="13321" width="11.296875" style="6" customWidth="1"/>
    <col min="13322" max="13322" width="1.69921875" style="6" customWidth="1"/>
    <col min="13323" max="13323" width="11.296875" style="6" customWidth="1"/>
    <col min="13324" max="13324" width="9.8984375" style="6" customWidth="1"/>
    <col min="13325" max="13325" width="14.69921875" style="6" bestFit="1" customWidth="1"/>
    <col min="13326" max="13326" width="9.8984375" style="6"/>
    <col min="13327" max="13327" width="12.09765625" style="6" bestFit="1" customWidth="1"/>
    <col min="13328" max="13568" width="9.8984375" style="6"/>
    <col min="13569" max="13569" width="2.09765625" style="6" customWidth="1"/>
    <col min="13570" max="13571" width="2.69921875" style="6" customWidth="1"/>
    <col min="13572" max="13572" width="39" style="6" customWidth="1"/>
    <col min="13573" max="13573" width="11.296875" style="6" customWidth="1"/>
    <col min="13574" max="13574" width="1.69921875" style="6" customWidth="1"/>
    <col min="13575" max="13575" width="11.296875" style="6" customWidth="1"/>
    <col min="13576" max="13576" width="1.69921875" style="6" customWidth="1"/>
    <col min="13577" max="13577" width="11.296875" style="6" customWidth="1"/>
    <col min="13578" max="13578" width="1.69921875" style="6" customWidth="1"/>
    <col min="13579" max="13579" width="11.296875" style="6" customWidth="1"/>
    <col min="13580" max="13580" width="9.8984375" style="6" customWidth="1"/>
    <col min="13581" max="13581" width="14.69921875" style="6" bestFit="1" customWidth="1"/>
    <col min="13582" max="13582" width="9.8984375" style="6"/>
    <col min="13583" max="13583" width="12.09765625" style="6" bestFit="1" customWidth="1"/>
    <col min="13584" max="13824" width="9.8984375" style="6"/>
    <col min="13825" max="13825" width="2.09765625" style="6" customWidth="1"/>
    <col min="13826" max="13827" width="2.69921875" style="6" customWidth="1"/>
    <col min="13828" max="13828" width="39" style="6" customWidth="1"/>
    <col min="13829" max="13829" width="11.296875" style="6" customWidth="1"/>
    <col min="13830" max="13830" width="1.69921875" style="6" customWidth="1"/>
    <col min="13831" max="13831" width="11.296875" style="6" customWidth="1"/>
    <col min="13832" max="13832" width="1.69921875" style="6" customWidth="1"/>
    <col min="13833" max="13833" width="11.296875" style="6" customWidth="1"/>
    <col min="13834" max="13834" width="1.69921875" style="6" customWidth="1"/>
    <col min="13835" max="13835" width="11.296875" style="6" customWidth="1"/>
    <col min="13836" max="13836" width="9.8984375" style="6" customWidth="1"/>
    <col min="13837" max="13837" width="14.69921875" style="6" bestFit="1" customWidth="1"/>
    <col min="13838" max="13838" width="9.8984375" style="6"/>
    <col min="13839" max="13839" width="12.09765625" style="6" bestFit="1" customWidth="1"/>
    <col min="13840" max="14080" width="9.8984375" style="6"/>
    <col min="14081" max="14081" width="2.09765625" style="6" customWidth="1"/>
    <col min="14082" max="14083" width="2.69921875" style="6" customWidth="1"/>
    <col min="14084" max="14084" width="39" style="6" customWidth="1"/>
    <col min="14085" max="14085" width="11.296875" style="6" customWidth="1"/>
    <col min="14086" max="14086" width="1.69921875" style="6" customWidth="1"/>
    <col min="14087" max="14087" width="11.296875" style="6" customWidth="1"/>
    <col min="14088" max="14088" width="1.69921875" style="6" customWidth="1"/>
    <col min="14089" max="14089" width="11.296875" style="6" customWidth="1"/>
    <col min="14090" max="14090" width="1.69921875" style="6" customWidth="1"/>
    <col min="14091" max="14091" width="11.296875" style="6" customWidth="1"/>
    <col min="14092" max="14092" width="9.8984375" style="6" customWidth="1"/>
    <col min="14093" max="14093" width="14.69921875" style="6" bestFit="1" customWidth="1"/>
    <col min="14094" max="14094" width="9.8984375" style="6"/>
    <col min="14095" max="14095" width="12.09765625" style="6" bestFit="1" customWidth="1"/>
    <col min="14096" max="14336" width="9.8984375" style="6"/>
    <col min="14337" max="14337" width="2.09765625" style="6" customWidth="1"/>
    <col min="14338" max="14339" width="2.69921875" style="6" customWidth="1"/>
    <col min="14340" max="14340" width="39" style="6" customWidth="1"/>
    <col min="14341" max="14341" width="11.296875" style="6" customWidth="1"/>
    <col min="14342" max="14342" width="1.69921875" style="6" customWidth="1"/>
    <col min="14343" max="14343" width="11.296875" style="6" customWidth="1"/>
    <col min="14344" max="14344" width="1.69921875" style="6" customWidth="1"/>
    <col min="14345" max="14345" width="11.296875" style="6" customWidth="1"/>
    <col min="14346" max="14346" width="1.69921875" style="6" customWidth="1"/>
    <col min="14347" max="14347" width="11.296875" style="6" customWidth="1"/>
    <col min="14348" max="14348" width="9.8984375" style="6" customWidth="1"/>
    <col min="14349" max="14349" width="14.69921875" style="6" bestFit="1" customWidth="1"/>
    <col min="14350" max="14350" width="9.8984375" style="6"/>
    <col min="14351" max="14351" width="12.09765625" style="6" bestFit="1" customWidth="1"/>
    <col min="14352" max="14592" width="9.8984375" style="6"/>
    <col min="14593" max="14593" width="2.09765625" style="6" customWidth="1"/>
    <col min="14594" max="14595" width="2.69921875" style="6" customWidth="1"/>
    <col min="14596" max="14596" width="39" style="6" customWidth="1"/>
    <col min="14597" max="14597" width="11.296875" style="6" customWidth="1"/>
    <col min="14598" max="14598" width="1.69921875" style="6" customWidth="1"/>
    <col min="14599" max="14599" width="11.296875" style="6" customWidth="1"/>
    <col min="14600" max="14600" width="1.69921875" style="6" customWidth="1"/>
    <col min="14601" max="14601" width="11.296875" style="6" customWidth="1"/>
    <col min="14602" max="14602" width="1.69921875" style="6" customWidth="1"/>
    <col min="14603" max="14603" width="11.296875" style="6" customWidth="1"/>
    <col min="14604" max="14604" width="9.8984375" style="6" customWidth="1"/>
    <col min="14605" max="14605" width="14.69921875" style="6" bestFit="1" customWidth="1"/>
    <col min="14606" max="14606" width="9.8984375" style="6"/>
    <col min="14607" max="14607" width="12.09765625" style="6" bestFit="1" customWidth="1"/>
    <col min="14608" max="14848" width="9.8984375" style="6"/>
    <col min="14849" max="14849" width="2.09765625" style="6" customWidth="1"/>
    <col min="14850" max="14851" width="2.69921875" style="6" customWidth="1"/>
    <col min="14852" max="14852" width="39" style="6" customWidth="1"/>
    <col min="14853" max="14853" width="11.296875" style="6" customWidth="1"/>
    <col min="14854" max="14854" width="1.69921875" style="6" customWidth="1"/>
    <col min="14855" max="14855" width="11.296875" style="6" customWidth="1"/>
    <col min="14856" max="14856" width="1.69921875" style="6" customWidth="1"/>
    <col min="14857" max="14857" width="11.296875" style="6" customWidth="1"/>
    <col min="14858" max="14858" width="1.69921875" style="6" customWidth="1"/>
    <col min="14859" max="14859" width="11.296875" style="6" customWidth="1"/>
    <col min="14860" max="14860" width="9.8984375" style="6" customWidth="1"/>
    <col min="14861" max="14861" width="14.69921875" style="6" bestFit="1" customWidth="1"/>
    <col min="14862" max="14862" width="9.8984375" style="6"/>
    <col min="14863" max="14863" width="12.09765625" style="6" bestFit="1" customWidth="1"/>
    <col min="14864" max="15104" width="9.8984375" style="6"/>
    <col min="15105" max="15105" width="2.09765625" style="6" customWidth="1"/>
    <col min="15106" max="15107" width="2.69921875" style="6" customWidth="1"/>
    <col min="15108" max="15108" width="39" style="6" customWidth="1"/>
    <col min="15109" max="15109" width="11.296875" style="6" customWidth="1"/>
    <col min="15110" max="15110" width="1.69921875" style="6" customWidth="1"/>
    <col min="15111" max="15111" width="11.296875" style="6" customWidth="1"/>
    <col min="15112" max="15112" width="1.69921875" style="6" customWidth="1"/>
    <col min="15113" max="15113" width="11.296875" style="6" customWidth="1"/>
    <col min="15114" max="15114" width="1.69921875" style="6" customWidth="1"/>
    <col min="15115" max="15115" width="11.296875" style="6" customWidth="1"/>
    <col min="15116" max="15116" width="9.8984375" style="6" customWidth="1"/>
    <col min="15117" max="15117" width="14.69921875" style="6" bestFit="1" customWidth="1"/>
    <col min="15118" max="15118" width="9.8984375" style="6"/>
    <col min="15119" max="15119" width="12.09765625" style="6" bestFit="1" customWidth="1"/>
    <col min="15120" max="15360" width="9.8984375" style="6"/>
    <col min="15361" max="15361" width="2.09765625" style="6" customWidth="1"/>
    <col min="15362" max="15363" width="2.69921875" style="6" customWidth="1"/>
    <col min="15364" max="15364" width="39" style="6" customWidth="1"/>
    <col min="15365" max="15365" width="11.296875" style="6" customWidth="1"/>
    <col min="15366" max="15366" width="1.69921875" style="6" customWidth="1"/>
    <col min="15367" max="15367" width="11.296875" style="6" customWidth="1"/>
    <col min="15368" max="15368" width="1.69921875" style="6" customWidth="1"/>
    <col min="15369" max="15369" width="11.296875" style="6" customWidth="1"/>
    <col min="15370" max="15370" width="1.69921875" style="6" customWidth="1"/>
    <col min="15371" max="15371" width="11.296875" style="6" customWidth="1"/>
    <col min="15372" max="15372" width="9.8984375" style="6" customWidth="1"/>
    <col min="15373" max="15373" width="14.69921875" style="6" bestFit="1" customWidth="1"/>
    <col min="15374" max="15374" width="9.8984375" style="6"/>
    <col min="15375" max="15375" width="12.09765625" style="6" bestFit="1" customWidth="1"/>
    <col min="15376" max="15616" width="9.8984375" style="6"/>
    <col min="15617" max="15617" width="2.09765625" style="6" customWidth="1"/>
    <col min="15618" max="15619" width="2.69921875" style="6" customWidth="1"/>
    <col min="15620" max="15620" width="39" style="6" customWidth="1"/>
    <col min="15621" max="15621" width="11.296875" style="6" customWidth="1"/>
    <col min="15622" max="15622" width="1.69921875" style="6" customWidth="1"/>
    <col min="15623" max="15623" width="11.296875" style="6" customWidth="1"/>
    <col min="15624" max="15624" width="1.69921875" style="6" customWidth="1"/>
    <col min="15625" max="15625" width="11.296875" style="6" customWidth="1"/>
    <col min="15626" max="15626" width="1.69921875" style="6" customWidth="1"/>
    <col min="15627" max="15627" width="11.296875" style="6" customWidth="1"/>
    <col min="15628" max="15628" width="9.8984375" style="6" customWidth="1"/>
    <col min="15629" max="15629" width="14.69921875" style="6" bestFit="1" customWidth="1"/>
    <col min="15630" max="15630" width="9.8984375" style="6"/>
    <col min="15631" max="15631" width="12.09765625" style="6" bestFit="1" customWidth="1"/>
    <col min="15632" max="15872" width="9.8984375" style="6"/>
    <col min="15873" max="15873" width="2.09765625" style="6" customWidth="1"/>
    <col min="15874" max="15875" width="2.69921875" style="6" customWidth="1"/>
    <col min="15876" max="15876" width="39" style="6" customWidth="1"/>
    <col min="15877" max="15877" width="11.296875" style="6" customWidth="1"/>
    <col min="15878" max="15878" width="1.69921875" style="6" customWidth="1"/>
    <col min="15879" max="15879" width="11.296875" style="6" customWidth="1"/>
    <col min="15880" max="15880" width="1.69921875" style="6" customWidth="1"/>
    <col min="15881" max="15881" width="11.296875" style="6" customWidth="1"/>
    <col min="15882" max="15882" width="1.69921875" style="6" customWidth="1"/>
    <col min="15883" max="15883" width="11.296875" style="6" customWidth="1"/>
    <col min="15884" max="15884" width="9.8984375" style="6" customWidth="1"/>
    <col min="15885" max="15885" width="14.69921875" style="6" bestFit="1" customWidth="1"/>
    <col min="15886" max="15886" width="9.8984375" style="6"/>
    <col min="15887" max="15887" width="12.09765625" style="6" bestFit="1" customWidth="1"/>
    <col min="15888" max="16128" width="9.8984375" style="6"/>
    <col min="16129" max="16129" width="2.09765625" style="6" customWidth="1"/>
    <col min="16130" max="16131" width="2.69921875" style="6" customWidth="1"/>
    <col min="16132" max="16132" width="39" style="6" customWidth="1"/>
    <col min="16133" max="16133" width="11.296875" style="6" customWidth="1"/>
    <col min="16134" max="16134" width="1.69921875" style="6" customWidth="1"/>
    <col min="16135" max="16135" width="11.296875" style="6" customWidth="1"/>
    <col min="16136" max="16136" width="1.69921875" style="6" customWidth="1"/>
    <col min="16137" max="16137" width="11.296875" style="6" customWidth="1"/>
    <col min="16138" max="16138" width="1.69921875" style="6" customWidth="1"/>
    <col min="16139" max="16139" width="11.296875" style="6" customWidth="1"/>
    <col min="16140" max="16140" width="9.8984375" style="6" customWidth="1"/>
    <col min="16141" max="16141" width="14.69921875" style="6" bestFit="1" customWidth="1"/>
    <col min="16142" max="16142" width="9.8984375" style="6"/>
    <col min="16143" max="16143" width="12.09765625" style="6" bestFit="1" customWidth="1"/>
    <col min="16144" max="16384" width="9.8984375" style="6"/>
  </cols>
  <sheetData>
    <row r="1" spans="1:13" ht="21" customHeight="1" x14ac:dyDescent="0.35">
      <c r="A1" s="1" t="s">
        <v>106</v>
      </c>
      <c r="E1" s="8"/>
      <c r="F1" s="8"/>
      <c r="G1" s="8"/>
      <c r="H1" s="26"/>
      <c r="J1" s="26"/>
      <c r="L1" s="26"/>
      <c r="M1" s="48"/>
    </row>
    <row r="2" spans="1:13" ht="20" customHeight="1" x14ac:dyDescent="0.3">
      <c r="A2" s="7" t="s">
        <v>169</v>
      </c>
      <c r="B2" s="2"/>
      <c r="C2" s="2"/>
      <c r="D2" s="2"/>
      <c r="E2" s="2"/>
      <c r="F2" s="2"/>
      <c r="G2" s="2"/>
      <c r="H2" s="2"/>
      <c r="I2" s="4"/>
      <c r="J2" s="2"/>
      <c r="K2" s="4"/>
    </row>
    <row r="3" spans="1:13" ht="20" customHeight="1" x14ac:dyDescent="0.3">
      <c r="E3" s="72"/>
      <c r="F3" s="72"/>
      <c r="G3" s="72"/>
      <c r="H3" s="72"/>
      <c r="I3" s="10"/>
      <c r="J3" s="72"/>
      <c r="K3" s="253"/>
    </row>
    <row r="4" spans="1:13" ht="20" customHeight="1" x14ac:dyDescent="0.3">
      <c r="E4" s="305" t="s">
        <v>1</v>
      </c>
      <c r="F4" s="305"/>
      <c r="G4" s="305"/>
      <c r="H4" s="72"/>
      <c r="I4" s="306" t="s">
        <v>2</v>
      </c>
      <c r="J4" s="306"/>
      <c r="K4" s="306"/>
    </row>
    <row r="5" spans="1:13" ht="20" customHeight="1" x14ac:dyDescent="0.3">
      <c r="E5" s="305" t="s">
        <v>3</v>
      </c>
      <c r="F5" s="305"/>
      <c r="G5" s="305"/>
      <c r="H5" s="72"/>
      <c r="I5" s="306" t="s">
        <v>3</v>
      </c>
      <c r="J5" s="306"/>
      <c r="K5" s="306"/>
    </row>
    <row r="6" spans="1:13" ht="20" customHeight="1" x14ac:dyDescent="0.3">
      <c r="E6" s="307" t="s">
        <v>150</v>
      </c>
      <c r="F6" s="307"/>
      <c r="G6" s="307"/>
      <c r="H6" s="72"/>
      <c r="I6" s="308" t="s">
        <v>150</v>
      </c>
      <c r="J6" s="308"/>
      <c r="K6" s="308"/>
    </row>
    <row r="7" spans="1:13" ht="20" customHeight="1" x14ac:dyDescent="0.3">
      <c r="E7" s="307" t="s">
        <v>75</v>
      </c>
      <c r="F7" s="307"/>
      <c r="G7" s="307"/>
      <c r="H7" s="72"/>
      <c r="I7" s="308" t="s">
        <v>75</v>
      </c>
      <c r="J7" s="308"/>
      <c r="K7" s="308"/>
    </row>
    <row r="8" spans="1:13" s="11" customFormat="1" ht="20" customHeight="1" x14ac:dyDescent="0.3">
      <c r="A8" s="78"/>
      <c r="E8" s="12" t="s">
        <v>183</v>
      </c>
      <c r="G8" s="12" t="s">
        <v>126</v>
      </c>
      <c r="I8" s="12" t="s">
        <v>183</v>
      </c>
      <c r="K8" s="12" t="s">
        <v>126</v>
      </c>
    </row>
    <row r="9" spans="1:13" s="11" customFormat="1" ht="20" customHeight="1" x14ac:dyDescent="0.3">
      <c r="E9" s="304" t="s">
        <v>8</v>
      </c>
      <c r="F9" s="304"/>
      <c r="G9" s="304"/>
      <c r="H9" s="304"/>
      <c r="I9" s="304"/>
      <c r="J9" s="304"/>
      <c r="K9" s="304"/>
    </row>
    <row r="10" spans="1:13" ht="19.649999999999999" customHeight="1" x14ac:dyDescent="0.3">
      <c r="A10" s="14" t="s">
        <v>60</v>
      </c>
      <c r="E10" s="15"/>
      <c r="F10" s="15"/>
      <c r="G10" s="15"/>
      <c r="H10" s="15"/>
      <c r="I10" s="15"/>
      <c r="J10" s="15"/>
      <c r="K10" s="15"/>
    </row>
    <row r="11" spans="1:13" ht="19.649999999999999" customHeight="1" x14ac:dyDescent="0.3">
      <c r="A11" s="6" t="s">
        <v>149</v>
      </c>
      <c r="E11" s="17">
        <v>67051</v>
      </c>
      <c r="F11" s="175"/>
      <c r="G11" s="17">
        <v>-25538</v>
      </c>
      <c r="H11" s="175"/>
      <c r="I11" s="17">
        <v>46006</v>
      </c>
      <c r="J11" s="175"/>
      <c r="K11" s="17">
        <v>-14248</v>
      </c>
    </row>
    <row r="12" spans="1:13" ht="19.649999999999999" customHeight="1" x14ac:dyDescent="0.3">
      <c r="A12" s="33" t="s">
        <v>159</v>
      </c>
      <c r="E12" s="17"/>
      <c r="F12" s="175"/>
      <c r="G12" s="17"/>
      <c r="H12" s="175"/>
      <c r="I12" s="17"/>
      <c r="J12" s="175"/>
      <c r="K12" s="17"/>
    </row>
    <row r="13" spans="1:13" ht="19.649999999999999" customHeight="1" x14ac:dyDescent="0.3">
      <c r="B13" s="33" t="s">
        <v>158</v>
      </c>
      <c r="E13" s="175"/>
      <c r="F13" s="175"/>
      <c r="G13" s="175"/>
      <c r="H13" s="175"/>
      <c r="I13" s="175"/>
      <c r="J13" s="175"/>
      <c r="K13" s="175"/>
      <c r="M13" s="15"/>
    </row>
    <row r="14" spans="1:13" ht="19.649999999999999" customHeight="1" x14ac:dyDescent="0.3">
      <c r="A14" s="6" t="s">
        <v>199</v>
      </c>
      <c r="E14" s="198">
        <v>-2467</v>
      </c>
      <c r="F14" s="198"/>
      <c r="G14" s="198">
        <v>2567</v>
      </c>
      <c r="H14" s="198"/>
      <c r="I14" s="198">
        <v>-6007</v>
      </c>
      <c r="J14" s="198"/>
      <c r="K14" s="198">
        <v>1138</v>
      </c>
    </row>
    <row r="15" spans="1:13" ht="19.649999999999999" customHeight="1" x14ac:dyDescent="0.3">
      <c r="A15" s="6" t="s">
        <v>61</v>
      </c>
      <c r="E15" s="98">
        <v>8527</v>
      </c>
      <c r="F15" s="98"/>
      <c r="G15" s="98">
        <v>9928</v>
      </c>
      <c r="H15" s="98"/>
      <c r="I15" s="98">
        <v>3760</v>
      </c>
      <c r="J15" s="98"/>
      <c r="K15" s="98">
        <v>5267</v>
      </c>
      <c r="M15" s="15"/>
    </row>
    <row r="16" spans="1:13" ht="19.649999999999999" customHeight="1" x14ac:dyDescent="0.3">
      <c r="A16" s="6" t="s">
        <v>62</v>
      </c>
      <c r="E16" s="175">
        <v>87035</v>
      </c>
      <c r="F16" s="175"/>
      <c r="G16" s="175">
        <v>83874</v>
      </c>
      <c r="H16" s="175"/>
      <c r="I16" s="175">
        <v>30638</v>
      </c>
      <c r="J16" s="175"/>
      <c r="K16" s="175">
        <v>32288</v>
      </c>
      <c r="M16" s="15"/>
    </row>
    <row r="17" spans="1:13" ht="19.649999999999999" customHeight="1" x14ac:dyDescent="0.3">
      <c r="A17" s="11" t="s">
        <v>95</v>
      </c>
      <c r="E17" s="198">
        <v>3022</v>
      </c>
      <c r="F17" s="175"/>
      <c r="G17" s="198">
        <v>8796</v>
      </c>
      <c r="H17" s="175"/>
      <c r="I17" s="198">
        <v>542</v>
      </c>
      <c r="J17" s="198"/>
      <c r="K17" s="198">
        <v>6525</v>
      </c>
    </row>
    <row r="18" spans="1:13" ht="19.649999999999999" customHeight="1" x14ac:dyDescent="0.3">
      <c r="A18" s="11" t="s">
        <v>222</v>
      </c>
      <c r="E18" s="198">
        <v>-1499</v>
      </c>
      <c r="F18" s="175"/>
      <c r="G18" s="198">
        <v>1154</v>
      </c>
      <c r="H18" s="175"/>
      <c r="I18" s="198">
        <v>-1312</v>
      </c>
      <c r="J18" s="198"/>
      <c r="K18" s="198">
        <v>313</v>
      </c>
    </row>
    <row r="19" spans="1:13" ht="19.649999999999999" customHeight="1" x14ac:dyDescent="0.3">
      <c r="A19" s="11" t="s">
        <v>200</v>
      </c>
      <c r="E19" s="198"/>
      <c r="F19" s="175"/>
      <c r="G19" s="198"/>
      <c r="H19" s="175"/>
      <c r="I19" s="198"/>
      <c r="J19" s="198"/>
      <c r="K19" s="198"/>
    </row>
    <row r="20" spans="1:13" ht="19.649999999999999" customHeight="1" x14ac:dyDescent="0.3">
      <c r="A20" s="11"/>
      <c r="B20" s="6" t="s">
        <v>201</v>
      </c>
      <c r="E20" s="198">
        <v>0</v>
      </c>
      <c r="F20" s="175"/>
      <c r="G20" s="198">
        <v>2315</v>
      </c>
      <c r="H20" s="175"/>
      <c r="I20" s="199">
        <v>0</v>
      </c>
      <c r="J20" s="175"/>
      <c r="K20" s="199">
        <v>0</v>
      </c>
      <c r="M20" s="15"/>
    </row>
    <row r="21" spans="1:13" ht="19.649999999999999" customHeight="1" x14ac:dyDescent="0.3">
      <c r="A21" s="11" t="s">
        <v>225</v>
      </c>
      <c r="E21" s="198">
        <v>911</v>
      </c>
      <c r="F21" s="175" t="s">
        <v>204</v>
      </c>
      <c r="G21" s="198">
        <v>1320</v>
      </c>
      <c r="H21" s="175"/>
      <c r="I21" s="198">
        <v>902</v>
      </c>
      <c r="J21" s="198"/>
      <c r="K21" s="198">
        <v>0</v>
      </c>
    </row>
    <row r="22" spans="1:13" ht="19.649999999999999" customHeight="1" x14ac:dyDescent="0.3">
      <c r="A22" s="6" t="s">
        <v>202</v>
      </c>
      <c r="E22" s="200">
        <v>6720</v>
      </c>
      <c r="F22" s="175"/>
      <c r="G22" s="200">
        <v>-5811</v>
      </c>
      <c r="H22" s="17"/>
      <c r="I22" s="98">
        <v>5449</v>
      </c>
      <c r="J22" s="17"/>
      <c r="K22" s="98">
        <v>-1751</v>
      </c>
    </row>
    <row r="23" spans="1:13" ht="19.649999999999999" customHeight="1" x14ac:dyDescent="0.3">
      <c r="A23" s="11" t="s">
        <v>224</v>
      </c>
      <c r="E23" s="198">
        <v>23413</v>
      </c>
      <c r="F23" s="175"/>
      <c r="G23" s="198">
        <v>0</v>
      </c>
      <c r="H23" s="175"/>
      <c r="I23" s="198">
        <v>23413</v>
      </c>
      <c r="J23" s="198"/>
      <c r="K23" s="198">
        <v>0</v>
      </c>
    </row>
    <row r="24" spans="1:13" ht="19.649999999999999" customHeight="1" x14ac:dyDescent="0.3">
      <c r="A24" s="6" t="s">
        <v>82</v>
      </c>
      <c r="E24" s="200"/>
      <c r="F24" s="175"/>
      <c r="G24" s="200"/>
      <c r="H24" s="17"/>
      <c r="I24" s="98"/>
      <c r="J24" s="17"/>
      <c r="K24" s="98"/>
    </row>
    <row r="25" spans="1:13" ht="19.649999999999999" customHeight="1" x14ac:dyDescent="0.3">
      <c r="A25" s="11"/>
      <c r="B25" s="6" t="s">
        <v>203</v>
      </c>
      <c r="E25" s="198">
        <v>-2192</v>
      </c>
      <c r="F25" s="175"/>
      <c r="G25" s="198">
        <v>-116</v>
      </c>
      <c r="H25" s="175"/>
      <c r="I25" s="198">
        <v>-1138</v>
      </c>
      <c r="J25" s="175">
        <v>17340</v>
      </c>
      <c r="K25" s="198">
        <v>-62</v>
      </c>
      <c r="M25" s="15"/>
    </row>
    <row r="26" spans="1:13" ht="19.649999999999999" customHeight="1" x14ac:dyDescent="0.3">
      <c r="A26" s="11" t="s">
        <v>140</v>
      </c>
      <c r="E26" s="201">
        <v>-583</v>
      </c>
      <c r="F26" s="175"/>
      <c r="G26" s="201">
        <v>-526</v>
      </c>
      <c r="H26" s="175"/>
      <c r="I26" s="174">
        <v>-436</v>
      </c>
      <c r="J26" s="175"/>
      <c r="K26" s="174">
        <v>-491</v>
      </c>
      <c r="M26" s="15"/>
    </row>
    <row r="27" spans="1:13" ht="19.5" customHeight="1" x14ac:dyDescent="0.3">
      <c r="A27" s="44"/>
      <c r="E27" s="202">
        <f>SUM(E11:E26)</f>
        <v>189938</v>
      </c>
      <c r="F27" s="202"/>
      <c r="G27" s="202">
        <f>SUM(G11:G26)</f>
        <v>77963</v>
      </c>
      <c r="H27" s="202"/>
      <c r="I27" s="202">
        <f>SUM(I11:I26)</f>
        <v>101817</v>
      </c>
      <c r="J27" s="202"/>
      <c r="K27" s="202">
        <f>SUM(K11:K26)</f>
        <v>28979</v>
      </c>
      <c r="M27" s="15"/>
    </row>
    <row r="28" spans="1:13" ht="2" customHeight="1" x14ac:dyDescent="0.3">
      <c r="A28" s="78"/>
      <c r="E28" s="202"/>
      <c r="F28" s="175"/>
      <c r="G28" s="202"/>
      <c r="H28" s="202"/>
      <c r="I28" s="202"/>
      <c r="J28" s="202"/>
      <c r="K28" s="202"/>
      <c r="M28" s="15"/>
    </row>
    <row r="29" spans="1:13" ht="19.649999999999999" customHeight="1" x14ac:dyDescent="0.3">
      <c r="A29" s="248" t="s">
        <v>143</v>
      </c>
      <c r="E29" s="202"/>
      <c r="F29" s="175"/>
      <c r="G29" s="202"/>
      <c r="H29" s="175"/>
      <c r="I29" s="24"/>
      <c r="J29" s="175"/>
      <c r="K29" s="24"/>
    </row>
    <row r="30" spans="1:13" ht="19.649999999999999" customHeight="1" x14ac:dyDescent="0.3">
      <c r="A30" s="6" t="s">
        <v>11</v>
      </c>
      <c r="E30" s="179">
        <v>-115358</v>
      </c>
      <c r="F30" s="175"/>
      <c r="G30" s="179">
        <v>85759</v>
      </c>
      <c r="H30" s="175"/>
      <c r="I30" s="179">
        <v>-101176</v>
      </c>
      <c r="J30" s="175"/>
      <c r="K30" s="179">
        <v>50747</v>
      </c>
      <c r="M30" s="30"/>
    </row>
    <row r="31" spans="1:13" ht="19.649999999999999" customHeight="1" x14ac:dyDescent="0.3">
      <c r="A31" s="6" t="s">
        <v>12</v>
      </c>
      <c r="E31" s="203">
        <v>-6848</v>
      </c>
      <c r="F31" s="175"/>
      <c r="G31" s="203">
        <v>10975</v>
      </c>
      <c r="H31" s="175"/>
      <c r="I31" s="203">
        <v>3538</v>
      </c>
      <c r="J31" s="175"/>
      <c r="K31" s="203">
        <v>-58</v>
      </c>
      <c r="M31" s="30"/>
    </row>
    <row r="32" spans="1:13" ht="19.649999999999999" customHeight="1" x14ac:dyDescent="0.3">
      <c r="A32" s="11" t="s">
        <v>21</v>
      </c>
      <c r="E32" s="203">
        <v>-771</v>
      </c>
      <c r="F32" s="175"/>
      <c r="G32" s="203">
        <v>4</v>
      </c>
      <c r="H32" s="175"/>
      <c r="I32" s="203">
        <v>-71</v>
      </c>
      <c r="J32" s="175"/>
      <c r="K32" s="203">
        <v>475</v>
      </c>
      <c r="M32" s="30"/>
    </row>
    <row r="33" spans="1:13" ht="19.649999999999999" customHeight="1" x14ac:dyDescent="0.3">
      <c r="A33" s="6" t="s">
        <v>26</v>
      </c>
      <c r="B33" s="2"/>
      <c r="C33" s="2"/>
      <c r="D33" s="2"/>
      <c r="E33" s="204">
        <v>5076</v>
      </c>
      <c r="F33" s="205"/>
      <c r="G33" s="204">
        <v>-48766</v>
      </c>
      <c r="H33" s="205"/>
      <c r="I33" s="204">
        <v>50405</v>
      </c>
      <c r="J33" s="205"/>
      <c r="K33" s="204">
        <v>-27566</v>
      </c>
    </row>
    <row r="34" spans="1:13" ht="19.649999999999999" customHeight="1" x14ac:dyDescent="0.3">
      <c r="A34" s="6" t="s">
        <v>95</v>
      </c>
      <c r="B34" s="2"/>
      <c r="C34" s="2"/>
      <c r="D34" s="2"/>
      <c r="E34" s="204">
        <v>-4333</v>
      </c>
      <c r="F34" s="205"/>
      <c r="G34" s="204">
        <v>-14488</v>
      </c>
      <c r="H34" s="205"/>
      <c r="I34" s="204">
        <v>0</v>
      </c>
      <c r="J34" s="205"/>
      <c r="K34" s="204">
        <v>-10862</v>
      </c>
    </row>
    <row r="35" spans="1:13" ht="19.649999999999999" customHeight="1" x14ac:dyDescent="0.3">
      <c r="A35" s="6" t="s">
        <v>229</v>
      </c>
      <c r="E35" s="198">
        <v>10159</v>
      </c>
      <c r="F35" s="198"/>
      <c r="G35" s="198">
        <v>0</v>
      </c>
      <c r="H35" s="198"/>
      <c r="I35" s="198">
        <v>10159</v>
      </c>
      <c r="J35" s="198"/>
      <c r="K35" s="198">
        <v>0</v>
      </c>
    </row>
    <row r="36" spans="1:13" ht="19.649999999999999" customHeight="1" x14ac:dyDescent="0.3">
      <c r="A36" s="6" t="s">
        <v>63</v>
      </c>
      <c r="E36" s="198">
        <v>-22409</v>
      </c>
      <c r="F36" s="206"/>
      <c r="G36" s="198">
        <v>-16943</v>
      </c>
      <c r="H36" s="207"/>
      <c r="I36" s="198">
        <v>-7650</v>
      </c>
      <c r="J36" s="207"/>
      <c r="K36" s="198">
        <v>-7803</v>
      </c>
    </row>
    <row r="37" spans="1:13" s="29" customFormat="1" ht="19.649999999999999" customHeight="1" x14ac:dyDescent="0.3">
      <c r="A37" s="74" t="s">
        <v>174</v>
      </c>
      <c r="E37" s="208">
        <f>SUM(E27:F36)</f>
        <v>55454</v>
      </c>
      <c r="F37" s="202" t="e">
        <f>SUM(#REF!)</f>
        <v>#REF!</v>
      </c>
      <c r="G37" s="208">
        <f>SUM(G27:H36)</f>
        <v>94504</v>
      </c>
      <c r="H37" s="202" t="e">
        <f>SUM(#REF!)</f>
        <v>#REF!</v>
      </c>
      <c r="I37" s="208">
        <f>SUM(I27:I36)</f>
        <v>57022</v>
      </c>
      <c r="J37" s="202" t="e">
        <f>SUM(#REF!)</f>
        <v>#REF!</v>
      </c>
      <c r="K37" s="208">
        <f>SUM(K27:K36)</f>
        <v>33912</v>
      </c>
    </row>
    <row r="38" spans="1:13" ht="20" customHeight="1" x14ac:dyDescent="0.3">
      <c r="A38" s="44"/>
      <c r="E38" s="209"/>
      <c r="F38" s="202"/>
      <c r="G38" s="209"/>
      <c r="H38" s="209"/>
      <c r="I38" s="209"/>
      <c r="J38" s="209"/>
      <c r="K38" s="209"/>
      <c r="M38" s="30"/>
    </row>
    <row r="39" spans="1:13" ht="21" customHeight="1" x14ac:dyDescent="0.35">
      <c r="A39" s="1" t="s">
        <v>106</v>
      </c>
      <c r="E39" s="210"/>
      <c r="F39" s="210"/>
      <c r="G39" s="210"/>
      <c r="H39" s="175"/>
      <c r="I39" s="35"/>
      <c r="J39" s="175"/>
      <c r="K39" s="35"/>
      <c r="L39" s="26"/>
      <c r="M39" s="48"/>
    </row>
    <row r="40" spans="1:13" ht="20" customHeight="1" x14ac:dyDescent="0.3">
      <c r="A40" s="7" t="s">
        <v>169</v>
      </c>
      <c r="B40" s="2"/>
      <c r="C40" s="2"/>
      <c r="D40" s="2"/>
      <c r="E40" s="211"/>
      <c r="F40" s="211"/>
      <c r="G40" s="211"/>
      <c r="H40" s="211"/>
      <c r="I40" s="211"/>
      <c r="J40" s="211"/>
      <c r="K40" s="211"/>
    </row>
    <row r="41" spans="1:13" ht="20" customHeight="1" x14ac:dyDescent="0.3">
      <c r="E41" s="206"/>
      <c r="F41" s="206"/>
      <c r="G41" s="206"/>
      <c r="H41" s="206"/>
      <c r="I41" s="206"/>
      <c r="J41" s="206"/>
      <c r="K41" s="206"/>
    </row>
    <row r="42" spans="1:13" ht="20" customHeight="1" x14ac:dyDescent="0.3">
      <c r="E42" s="313" t="s">
        <v>1</v>
      </c>
      <c r="F42" s="313"/>
      <c r="G42" s="313"/>
      <c r="H42" s="206"/>
      <c r="I42" s="313" t="s">
        <v>2</v>
      </c>
      <c r="J42" s="313"/>
      <c r="K42" s="313"/>
    </row>
    <row r="43" spans="1:13" ht="20" customHeight="1" x14ac:dyDescent="0.3">
      <c r="E43" s="313" t="s">
        <v>3</v>
      </c>
      <c r="F43" s="313"/>
      <c r="G43" s="313"/>
      <c r="H43" s="206"/>
      <c r="I43" s="313" t="s">
        <v>3</v>
      </c>
      <c r="J43" s="313"/>
      <c r="K43" s="313"/>
    </row>
    <row r="44" spans="1:13" ht="20" customHeight="1" x14ac:dyDescent="0.3">
      <c r="E44" s="307" t="s">
        <v>150</v>
      </c>
      <c r="F44" s="307"/>
      <c r="G44" s="307"/>
      <c r="H44" s="72"/>
      <c r="I44" s="308" t="s">
        <v>150</v>
      </c>
      <c r="J44" s="308"/>
      <c r="K44" s="308"/>
    </row>
    <row r="45" spans="1:13" ht="20" customHeight="1" x14ac:dyDescent="0.3">
      <c r="E45" s="307" t="s">
        <v>75</v>
      </c>
      <c r="F45" s="307"/>
      <c r="G45" s="307"/>
      <c r="H45" s="72"/>
      <c r="I45" s="308" t="s">
        <v>75</v>
      </c>
      <c r="J45" s="308"/>
      <c r="K45" s="308"/>
    </row>
    <row r="46" spans="1:13" s="11" customFormat="1" ht="20" customHeight="1" x14ac:dyDescent="0.3">
      <c r="A46" s="78"/>
      <c r="E46" s="12" t="s">
        <v>183</v>
      </c>
      <c r="G46" s="12" t="s">
        <v>126</v>
      </c>
      <c r="I46" s="12" t="s">
        <v>183</v>
      </c>
      <c r="K46" s="12" t="s">
        <v>126</v>
      </c>
    </row>
    <row r="47" spans="1:13" s="11" customFormat="1" ht="20" customHeight="1" x14ac:dyDescent="0.3">
      <c r="E47" s="314" t="s">
        <v>8</v>
      </c>
      <c r="F47" s="314"/>
      <c r="G47" s="314"/>
      <c r="H47" s="314"/>
      <c r="I47" s="314"/>
      <c r="J47" s="314"/>
      <c r="K47" s="314"/>
    </row>
    <row r="48" spans="1:13" ht="20.25" customHeight="1" x14ac:dyDescent="0.3">
      <c r="A48" s="14" t="s">
        <v>64</v>
      </c>
      <c r="B48" s="11"/>
      <c r="E48" s="35"/>
      <c r="F48" s="35"/>
      <c r="G48" s="35"/>
      <c r="H48" s="35"/>
      <c r="I48" s="35"/>
      <c r="J48" s="35"/>
      <c r="K48" s="35"/>
      <c r="M48" s="15"/>
    </row>
    <row r="49" spans="1:13" ht="20.25" customHeight="1" x14ac:dyDescent="0.3">
      <c r="A49" s="6" t="s">
        <v>214</v>
      </c>
      <c r="E49" s="98">
        <v>-2555</v>
      </c>
      <c r="F49" s="175"/>
      <c r="G49" s="98">
        <v>0</v>
      </c>
      <c r="H49" s="175"/>
      <c r="I49" s="98">
        <v>0</v>
      </c>
      <c r="J49" s="175"/>
      <c r="K49" s="98">
        <v>0</v>
      </c>
      <c r="M49" s="15"/>
    </row>
    <row r="50" spans="1:13" ht="20.25" customHeight="1" x14ac:dyDescent="0.3">
      <c r="A50" s="6" t="s">
        <v>65</v>
      </c>
      <c r="E50" s="35"/>
      <c r="F50" s="35"/>
      <c r="G50" s="35"/>
      <c r="H50" s="35"/>
      <c r="I50" s="35"/>
      <c r="J50" s="35"/>
      <c r="K50" s="35"/>
      <c r="M50" s="15"/>
    </row>
    <row r="51" spans="1:13" ht="20.25" customHeight="1" x14ac:dyDescent="0.3">
      <c r="B51" s="6" t="s">
        <v>66</v>
      </c>
      <c r="E51" s="35">
        <v>4666</v>
      </c>
      <c r="F51" s="175"/>
      <c r="G51" s="35">
        <v>167</v>
      </c>
      <c r="H51" s="175"/>
      <c r="I51" s="35">
        <v>6291</v>
      </c>
      <c r="J51" s="175"/>
      <c r="K51" s="35">
        <v>119</v>
      </c>
      <c r="M51" s="15"/>
    </row>
    <row r="52" spans="1:13" ht="20.25" customHeight="1" x14ac:dyDescent="0.3">
      <c r="A52" s="6" t="s">
        <v>67</v>
      </c>
      <c r="B52" s="11"/>
      <c r="E52" s="35">
        <v>-23316</v>
      </c>
      <c r="F52" s="35"/>
      <c r="G52" s="35">
        <v>-38912</v>
      </c>
      <c r="H52" s="35"/>
      <c r="I52" s="35">
        <v>-375</v>
      </c>
      <c r="J52" s="35"/>
      <c r="K52" s="35">
        <v>-6663</v>
      </c>
      <c r="M52" s="15"/>
    </row>
    <row r="53" spans="1:13" ht="20" hidden="1" customHeight="1" x14ac:dyDescent="0.3">
      <c r="A53" s="6" t="s">
        <v>118</v>
      </c>
      <c r="B53" s="11"/>
      <c r="E53" s="35"/>
      <c r="F53" s="35"/>
      <c r="G53" s="35">
        <v>0</v>
      </c>
      <c r="H53" s="35"/>
      <c r="I53" s="35"/>
      <c r="J53" s="35"/>
      <c r="K53" s="35">
        <v>0</v>
      </c>
      <c r="M53" s="15"/>
    </row>
    <row r="54" spans="1:13" ht="20.25" customHeight="1" x14ac:dyDescent="0.3">
      <c r="A54" s="6" t="s">
        <v>68</v>
      </c>
      <c r="E54" s="198">
        <v>-1429</v>
      </c>
      <c r="F54" s="175"/>
      <c r="G54" s="198">
        <v>-1612</v>
      </c>
      <c r="H54" s="175"/>
      <c r="I54" s="198">
        <v>-1247</v>
      </c>
      <c r="J54" s="175"/>
      <c r="K54" s="198">
        <v>-302</v>
      </c>
      <c r="M54" s="15"/>
    </row>
    <row r="55" spans="1:13" ht="20.25" customHeight="1" x14ac:dyDescent="0.3">
      <c r="A55" s="6" t="s">
        <v>205</v>
      </c>
      <c r="E55" s="198">
        <v>-13050</v>
      </c>
      <c r="F55" s="175"/>
      <c r="G55" s="198">
        <v>0</v>
      </c>
      <c r="H55" s="175"/>
      <c r="I55" s="198">
        <v>0</v>
      </c>
      <c r="J55" s="175"/>
      <c r="K55" s="198">
        <v>0</v>
      </c>
      <c r="M55" s="15"/>
    </row>
    <row r="56" spans="1:13" ht="20.25" customHeight="1" x14ac:dyDescent="0.3">
      <c r="A56" s="6" t="s">
        <v>206</v>
      </c>
      <c r="E56" s="198">
        <v>0</v>
      </c>
      <c r="F56" s="175"/>
      <c r="G56" s="198">
        <v>0</v>
      </c>
      <c r="H56" s="175"/>
      <c r="I56" s="198">
        <v>3000</v>
      </c>
      <c r="J56" s="175"/>
      <c r="K56" s="198">
        <v>0</v>
      </c>
      <c r="M56" s="15"/>
    </row>
    <row r="57" spans="1:13" ht="20.25" customHeight="1" x14ac:dyDescent="0.3">
      <c r="A57" s="6" t="s">
        <v>141</v>
      </c>
      <c r="E57" s="198">
        <v>36</v>
      </c>
      <c r="F57" s="175"/>
      <c r="G57" s="198">
        <v>94</v>
      </c>
      <c r="H57" s="175"/>
      <c r="I57" s="198">
        <v>22</v>
      </c>
      <c r="J57" s="175"/>
      <c r="K57" s="198">
        <v>59</v>
      </c>
      <c r="M57" s="15"/>
    </row>
    <row r="58" spans="1:13" ht="20" customHeight="1" x14ac:dyDescent="0.3">
      <c r="A58" s="78" t="s">
        <v>175</v>
      </c>
      <c r="E58" s="208">
        <f>SUM(E49:E57)</f>
        <v>-35648</v>
      </c>
      <c r="F58" s="202"/>
      <c r="G58" s="208">
        <f>SUM(G49:G57)</f>
        <v>-40263</v>
      </c>
      <c r="H58" s="202"/>
      <c r="I58" s="208">
        <f>SUM(I49:I57)</f>
        <v>7691</v>
      </c>
      <c r="J58" s="202"/>
      <c r="K58" s="208">
        <f>SUM(K49:K57)</f>
        <v>-6787</v>
      </c>
    </row>
    <row r="59" spans="1:13" ht="10" customHeight="1" x14ac:dyDescent="0.3">
      <c r="E59" s="175"/>
      <c r="F59" s="35"/>
      <c r="G59" s="175"/>
      <c r="H59" s="35"/>
      <c r="I59" s="175"/>
      <c r="J59" s="35"/>
      <c r="K59" s="175"/>
    </row>
    <row r="60" spans="1:13" ht="20.25" customHeight="1" x14ac:dyDescent="0.3">
      <c r="A60" s="14" t="s">
        <v>69</v>
      </c>
      <c r="E60" s="175"/>
      <c r="F60" s="35"/>
      <c r="G60" s="175"/>
      <c r="H60" s="35"/>
      <c r="I60" s="175"/>
      <c r="J60" s="35"/>
      <c r="K60" s="175"/>
    </row>
    <row r="61" spans="1:13" ht="20" hidden="1" customHeight="1" x14ac:dyDescent="0.3">
      <c r="A61" s="6" t="s">
        <v>92</v>
      </c>
      <c r="E61" s="175"/>
      <c r="F61" s="35"/>
      <c r="G61" s="175"/>
      <c r="H61" s="35"/>
      <c r="I61" s="175"/>
      <c r="J61" s="35"/>
      <c r="K61" s="175"/>
    </row>
    <row r="62" spans="1:13" ht="20" hidden="1" customHeight="1" x14ac:dyDescent="0.3">
      <c r="A62" s="6" t="s">
        <v>93</v>
      </c>
      <c r="E62" s="98"/>
      <c r="F62" s="35"/>
      <c r="G62" s="98"/>
      <c r="H62" s="35"/>
      <c r="I62" s="98"/>
      <c r="J62" s="35"/>
      <c r="K62" s="98"/>
    </row>
    <row r="63" spans="1:13" ht="20.25" customHeight="1" x14ac:dyDescent="0.3">
      <c r="A63" s="6" t="s">
        <v>208</v>
      </c>
      <c r="E63" s="35"/>
      <c r="F63" s="35"/>
      <c r="G63" s="35"/>
      <c r="H63" s="35"/>
      <c r="I63" s="35"/>
      <c r="J63" s="35"/>
      <c r="K63" s="35"/>
    </row>
    <row r="64" spans="1:13" ht="20.25" customHeight="1" x14ac:dyDescent="0.3">
      <c r="B64" s="6" t="s">
        <v>207</v>
      </c>
      <c r="E64" s="198">
        <v>285025</v>
      </c>
      <c r="F64" s="35"/>
      <c r="G64" s="198">
        <v>542028</v>
      </c>
      <c r="H64" s="35"/>
      <c r="I64" s="198">
        <v>160025</v>
      </c>
      <c r="J64" s="35"/>
      <c r="K64" s="198">
        <v>312028</v>
      </c>
    </row>
    <row r="65" spans="1:13" ht="20.25" customHeight="1" x14ac:dyDescent="0.3">
      <c r="A65" s="6" t="s">
        <v>209</v>
      </c>
      <c r="E65" s="198"/>
      <c r="F65" s="35"/>
      <c r="G65" s="198"/>
      <c r="H65" s="35"/>
      <c r="I65" s="98"/>
      <c r="J65" s="35"/>
      <c r="K65" s="98"/>
    </row>
    <row r="66" spans="1:13" ht="20.25" customHeight="1" x14ac:dyDescent="0.3">
      <c r="B66" s="6" t="s">
        <v>207</v>
      </c>
      <c r="E66" s="98">
        <v>-302000</v>
      </c>
      <c r="F66" s="35"/>
      <c r="G66" s="98">
        <v>-476034</v>
      </c>
      <c r="H66" s="35"/>
      <c r="I66" s="98">
        <v>-250000</v>
      </c>
      <c r="J66" s="35"/>
      <c r="K66" s="98">
        <v>-247034</v>
      </c>
    </row>
    <row r="67" spans="1:13" ht="20.25" customHeight="1" x14ac:dyDescent="0.3">
      <c r="A67" s="6" t="s">
        <v>176</v>
      </c>
      <c r="E67" s="198"/>
      <c r="F67" s="35"/>
      <c r="G67" s="198"/>
      <c r="H67" s="35"/>
      <c r="I67" s="98"/>
      <c r="J67" s="35"/>
      <c r="K67" s="98"/>
    </row>
    <row r="68" spans="1:13" ht="20.25" customHeight="1" x14ac:dyDescent="0.3">
      <c r="B68" s="6" t="s">
        <v>25</v>
      </c>
      <c r="E68" s="198">
        <v>-27000</v>
      </c>
      <c r="F68" s="35">
        <v>-18667</v>
      </c>
      <c r="G68" s="198">
        <v>-39851</v>
      </c>
      <c r="H68" s="35"/>
      <c r="I68" s="98">
        <v>-27000</v>
      </c>
      <c r="J68" s="35"/>
      <c r="K68" s="98">
        <v>-32166</v>
      </c>
    </row>
    <row r="69" spans="1:13" ht="20.25" customHeight="1" x14ac:dyDescent="0.3">
      <c r="A69" s="6" t="s">
        <v>210</v>
      </c>
      <c r="E69" s="198">
        <v>-21233</v>
      </c>
      <c r="F69" s="35"/>
      <c r="G69" s="198">
        <v>-20466</v>
      </c>
      <c r="H69" s="16"/>
      <c r="I69" s="98">
        <v>-7497</v>
      </c>
      <c r="J69" s="16"/>
      <c r="K69" s="98">
        <v>-8610</v>
      </c>
    </row>
    <row r="70" spans="1:13" ht="20.25" customHeight="1" x14ac:dyDescent="0.3">
      <c r="A70" s="6" t="s">
        <v>83</v>
      </c>
      <c r="E70" s="98">
        <v>0</v>
      </c>
      <c r="F70" s="35"/>
      <c r="G70" s="98">
        <v>-49500</v>
      </c>
      <c r="H70" s="35"/>
      <c r="I70" s="98">
        <v>0</v>
      </c>
      <c r="J70" s="35"/>
      <c r="K70" s="98">
        <v>-49500</v>
      </c>
    </row>
    <row r="71" spans="1:13" ht="20.25" customHeight="1" x14ac:dyDescent="0.3">
      <c r="A71" s="11" t="s">
        <v>70</v>
      </c>
      <c r="E71" s="198">
        <v>-8501</v>
      </c>
      <c r="F71" s="35"/>
      <c r="G71" s="198">
        <v>-7657</v>
      </c>
      <c r="H71" s="35"/>
      <c r="I71" s="98">
        <v>-3752</v>
      </c>
      <c r="J71" s="35"/>
      <c r="K71" s="98">
        <v>-4734</v>
      </c>
    </row>
    <row r="72" spans="1:13" ht="20.25" customHeight="1" x14ac:dyDescent="0.3">
      <c r="A72" s="78" t="s">
        <v>177</v>
      </c>
      <c r="E72" s="212">
        <f>SUM(E62:E71)</f>
        <v>-73709</v>
      </c>
      <c r="F72" s="209"/>
      <c r="G72" s="212">
        <f>SUM(G62:G71)</f>
        <v>-51480</v>
      </c>
      <c r="H72" s="209"/>
      <c r="I72" s="212">
        <f>SUM(I62:I71)</f>
        <v>-128224</v>
      </c>
      <c r="J72" s="209"/>
      <c r="K72" s="212">
        <f>SUM(K62:K71)</f>
        <v>-30016</v>
      </c>
    </row>
    <row r="73" spans="1:13" s="26" customFormat="1" ht="20.25" customHeight="1" x14ac:dyDescent="0.3">
      <c r="A73" s="6"/>
      <c r="E73" s="35"/>
      <c r="F73" s="175"/>
      <c r="G73" s="35"/>
      <c r="H73" s="175"/>
      <c r="I73" s="213"/>
      <c r="J73" s="175"/>
      <c r="K73" s="213"/>
    </row>
    <row r="74" spans="1:13" ht="21" customHeight="1" x14ac:dyDescent="0.35">
      <c r="A74" s="1" t="s">
        <v>106</v>
      </c>
      <c r="E74" s="210"/>
      <c r="F74" s="210"/>
      <c r="G74" s="210"/>
      <c r="H74" s="175"/>
      <c r="I74" s="35"/>
      <c r="J74" s="175"/>
      <c r="K74" s="35"/>
      <c r="L74" s="26"/>
      <c r="M74" s="48"/>
    </row>
    <row r="75" spans="1:13" ht="20" customHeight="1" x14ac:dyDescent="0.3">
      <c r="A75" s="7" t="s">
        <v>169</v>
      </c>
      <c r="B75" s="2"/>
      <c r="C75" s="2"/>
      <c r="D75" s="2"/>
      <c r="E75" s="211"/>
      <c r="F75" s="211"/>
      <c r="G75" s="211"/>
      <c r="H75" s="211"/>
      <c r="I75" s="211"/>
      <c r="J75" s="211"/>
      <c r="K75" s="211"/>
    </row>
    <row r="76" spans="1:13" ht="20" customHeight="1" x14ac:dyDescent="0.3">
      <c r="E76" s="206"/>
      <c r="F76" s="206"/>
      <c r="G76" s="206"/>
      <c r="H76" s="206"/>
      <c r="I76" s="206"/>
      <c r="J76" s="206"/>
      <c r="K76" s="206"/>
    </row>
    <row r="77" spans="1:13" ht="20" customHeight="1" x14ac:dyDescent="0.3">
      <c r="E77" s="313" t="s">
        <v>1</v>
      </c>
      <c r="F77" s="313"/>
      <c r="G77" s="313"/>
      <c r="H77" s="206"/>
      <c r="I77" s="313" t="s">
        <v>2</v>
      </c>
      <c r="J77" s="313"/>
      <c r="K77" s="313"/>
    </row>
    <row r="78" spans="1:13" ht="20" customHeight="1" x14ac:dyDescent="0.3">
      <c r="E78" s="313" t="s">
        <v>3</v>
      </c>
      <c r="F78" s="313"/>
      <c r="G78" s="313"/>
      <c r="H78" s="206"/>
      <c r="I78" s="313" t="s">
        <v>3</v>
      </c>
      <c r="J78" s="313"/>
      <c r="K78" s="313"/>
    </row>
    <row r="79" spans="1:13" ht="20" customHeight="1" x14ac:dyDescent="0.3">
      <c r="E79" s="307" t="s">
        <v>150</v>
      </c>
      <c r="F79" s="307"/>
      <c r="G79" s="307"/>
      <c r="H79" s="72"/>
      <c r="I79" s="308" t="s">
        <v>150</v>
      </c>
      <c r="J79" s="308"/>
      <c r="K79" s="308"/>
    </row>
    <row r="80" spans="1:13" ht="20" customHeight="1" x14ac:dyDescent="0.3">
      <c r="E80" s="307" t="s">
        <v>75</v>
      </c>
      <c r="F80" s="307"/>
      <c r="G80" s="307"/>
      <c r="H80" s="72"/>
      <c r="I80" s="308" t="s">
        <v>75</v>
      </c>
      <c r="J80" s="308"/>
      <c r="K80" s="308"/>
    </row>
    <row r="81" spans="1:17" s="11" customFormat="1" ht="20" customHeight="1" x14ac:dyDescent="0.3">
      <c r="A81" s="78"/>
      <c r="E81" s="12" t="s">
        <v>183</v>
      </c>
      <c r="G81" s="12" t="s">
        <v>126</v>
      </c>
      <c r="I81" s="12" t="s">
        <v>183</v>
      </c>
      <c r="K81" s="12" t="s">
        <v>126</v>
      </c>
    </row>
    <row r="82" spans="1:17" s="11" customFormat="1" ht="20" customHeight="1" x14ac:dyDescent="0.3">
      <c r="E82" s="314" t="s">
        <v>8</v>
      </c>
      <c r="F82" s="314"/>
      <c r="G82" s="314"/>
      <c r="H82" s="314"/>
      <c r="I82" s="314"/>
      <c r="J82" s="314"/>
      <c r="K82" s="314"/>
    </row>
    <row r="83" spans="1:17" s="11" customFormat="1" ht="20.25" customHeight="1" x14ac:dyDescent="0.3">
      <c r="A83" s="6" t="s">
        <v>220</v>
      </c>
      <c r="B83" s="6"/>
      <c r="C83" s="6"/>
      <c r="E83" s="298"/>
      <c r="F83" s="298"/>
      <c r="G83" s="298"/>
      <c r="H83" s="298"/>
      <c r="I83" s="298"/>
      <c r="J83" s="298"/>
      <c r="K83" s="298"/>
    </row>
    <row r="84" spans="1:17" ht="20.25" customHeight="1" x14ac:dyDescent="0.3">
      <c r="A84" s="44"/>
      <c r="B84" s="6" t="s">
        <v>221</v>
      </c>
      <c r="E84" s="214">
        <f>E37+E58+E72</f>
        <v>-53903</v>
      </c>
      <c r="F84" s="35"/>
      <c r="G84" s="214">
        <f>G37+G58+G72</f>
        <v>2761</v>
      </c>
      <c r="H84" s="215"/>
      <c r="I84" s="214">
        <f>I37+I58+I72</f>
        <v>-63511</v>
      </c>
      <c r="J84" s="215"/>
      <c r="K84" s="214">
        <f>K37+K58+K72</f>
        <v>-2891</v>
      </c>
    </row>
    <row r="85" spans="1:17" ht="20.25" customHeight="1" x14ac:dyDescent="0.3">
      <c r="A85" s="46" t="s">
        <v>215</v>
      </c>
      <c r="E85" s="214"/>
      <c r="F85" s="35"/>
      <c r="G85" s="214"/>
      <c r="H85" s="215"/>
      <c r="I85" s="214"/>
      <c r="J85" s="215"/>
      <c r="K85" s="214"/>
    </row>
    <row r="86" spans="1:17" ht="20.25" customHeight="1" x14ac:dyDescent="0.3">
      <c r="A86" s="46"/>
      <c r="B86" s="6" t="s">
        <v>216</v>
      </c>
      <c r="E86" s="201">
        <v>159</v>
      </c>
      <c r="F86" s="35"/>
      <c r="G86" s="201">
        <v>0</v>
      </c>
      <c r="H86" s="35"/>
      <c r="I86" s="201">
        <v>0</v>
      </c>
      <c r="J86" s="35"/>
      <c r="K86" s="201">
        <v>0</v>
      </c>
    </row>
    <row r="87" spans="1:17" ht="20.25" customHeight="1" x14ac:dyDescent="0.3">
      <c r="A87" s="44" t="s">
        <v>119</v>
      </c>
      <c r="E87" s="214">
        <f>E86+E84</f>
        <v>-53744</v>
      </c>
      <c r="F87" s="35"/>
      <c r="G87" s="214">
        <f>G86+G84</f>
        <v>2761</v>
      </c>
      <c r="H87" s="215"/>
      <c r="I87" s="214">
        <f>I86+I84</f>
        <v>-63511</v>
      </c>
      <c r="J87" s="215"/>
      <c r="K87" s="214">
        <f>K86+K84</f>
        <v>-2891</v>
      </c>
    </row>
    <row r="88" spans="1:17" ht="20.25" customHeight="1" x14ac:dyDescent="0.3">
      <c r="A88" s="75" t="s">
        <v>96</v>
      </c>
      <c r="B88" s="11"/>
      <c r="E88" s="198">
        <v>128666</v>
      </c>
      <c r="F88" s="35"/>
      <c r="G88" s="198">
        <v>61524</v>
      </c>
      <c r="H88" s="35"/>
      <c r="I88" s="198">
        <v>99092</v>
      </c>
      <c r="J88" s="35"/>
      <c r="K88" s="198">
        <v>26428</v>
      </c>
    </row>
    <row r="89" spans="1:17" ht="20.25" customHeight="1" thickBot="1" x14ac:dyDescent="0.35">
      <c r="A89" s="74" t="s">
        <v>97</v>
      </c>
      <c r="B89" s="11"/>
      <c r="E89" s="216">
        <f>E87+E88</f>
        <v>74922</v>
      </c>
      <c r="F89" s="35">
        <f t="shared" ref="F89:J89" si="0">SUM(F84:F88)</f>
        <v>0</v>
      </c>
      <c r="G89" s="216">
        <f>G87+G88</f>
        <v>64285</v>
      </c>
      <c r="H89" s="215">
        <f t="shared" si="0"/>
        <v>0</v>
      </c>
      <c r="I89" s="216">
        <f>I87+I88</f>
        <v>35581</v>
      </c>
      <c r="J89" s="215">
        <f t="shared" si="0"/>
        <v>0</v>
      </c>
      <c r="K89" s="216">
        <f>K87+K88</f>
        <v>23537</v>
      </c>
      <c r="M89" s="30"/>
      <c r="N89" s="30"/>
      <c r="O89" s="30"/>
      <c r="P89" s="30"/>
      <c r="Q89" s="30"/>
    </row>
    <row r="90" spans="1:17" ht="20.25" customHeight="1" thickTop="1" x14ac:dyDescent="0.3">
      <c r="A90" s="74"/>
      <c r="B90" s="11"/>
      <c r="E90" s="214"/>
      <c r="F90" s="35"/>
      <c r="G90" s="214"/>
      <c r="H90" s="215"/>
      <c r="I90" s="214"/>
      <c r="J90" s="215"/>
      <c r="K90" s="214"/>
      <c r="M90" s="30"/>
      <c r="N90" s="30"/>
      <c r="O90" s="30"/>
      <c r="P90" s="30"/>
      <c r="Q90" s="30"/>
    </row>
    <row r="91" spans="1:17" s="26" customFormat="1" ht="20.25" customHeight="1" x14ac:dyDescent="0.3">
      <c r="A91" s="99" t="s">
        <v>71</v>
      </c>
      <c r="B91" s="100"/>
      <c r="C91" s="100"/>
      <c r="D91" s="100"/>
      <c r="E91" s="217"/>
      <c r="F91" s="218"/>
      <c r="G91" s="217"/>
      <c r="H91" s="218"/>
      <c r="I91" s="219"/>
      <c r="J91" s="218"/>
      <c r="K91" s="219"/>
    </row>
    <row r="92" spans="1:17" ht="20.25" customHeight="1" x14ac:dyDescent="0.3">
      <c r="A92" s="101" t="s">
        <v>178</v>
      </c>
      <c r="B92" s="92"/>
      <c r="C92" s="92"/>
      <c r="D92" s="92"/>
      <c r="E92" s="220"/>
      <c r="F92" s="220"/>
      <c r="G92" s="220"/>
      <c r="H92" s="220"/>
      <c r="I92" s="220"/>
      <c r="J92" s="220"/>
      <c r="K92" s="220"/>
    </row>
    <row r="93" spans="1:17" ht="20.25" customHeight="1" x14ac:dyDescent="0.3">
      <c r="A93" s="102" t="s">
        <v>180</v>
      </c>
      <c r="B93" s="92"/>
      <c r="C93" s="92"/>
      <c r="D93" s="92"/>
      <c r="E93" s="220"/>
      <c r="F93" s="220"/>
      <c r="G93" s="220"/>
      <c r="H93" s="220"/>
      <c r="I93" s="220"/>
      <c r="J93" s="220"/>
      <c r="K93" s="220"/>
    </row>
    <row r="94" spans="1:17" ht="20.25" customHeight="1" x14ac:dyDescent="0.3">
      <c r="B94" s="102" t="s">
        <v>179</v>
      </c>
      <c r="C94" s="92"/>
      <c r="D94" s="92"/>
      <c r="E94" s="47">
        <v>843</v>
      </c>
      <c r="F94" s="221"/>
      <c r="G94" s="47">
        <v>4402</v>
      </c>
      <c r="H94" s="221"/>
      <c r="I94" s="222">
        <v>0</v>
      </c>
      <c r="J94" s="220"/>
      <c r="K94" s="222">
        <v>729</v>
      </c>
    </row>
    <row r="95" spans="1:17" ht="20.25" customHeight="1" x14ac:dyDescent="0.3">
      <c r="A95" s="102" t="s">
        <v>226</v>
      </c>
      <c r="B95" s="92"/>
      <c r="C95" s="92"/>
      <c r="D95" s="92"/>
      <c r="E95" s="47"/>
      <c r="F95" s="221"/>
      <c r="G95" s="47"/>
      <c r="H95" s="221"/>
      <c r="I95" s="222"/>
      <c r="J95" s="220"/>
      <c r="K95" s="222"/>
    </row>
    <row r="96" spans="1:17" ht="20.25" customHeight="1" x14ac:dyDescent="0.3">
      <c r="B96" s="102" t="s">
        <v>227</v>
      </c>
      <c r="C96" s="92"/>
      <c r="D96" s="92"/>
      <c r="E96" s="47">
        <v>0</v>
      </c>
      <c r="F96" s="221"/>
      <c r="G96" s="47">
        <v>0</v>
      </c>
      <c r="H96" s="221"/>
      <c r="I96" s="222">
        <v>0</v>
      </c>
      <c r="J96" s="220"/>
      <c r="K96" s="222">
        <v>2889</v>
      </c>
    </row>
    <row r="97" spans="1:11" ht="20.25" customHeight="1" x14ac:dyDescent="0.3">
      <c r="A97" s="102" t="s">
        <v>228</v>
      </c>
      <c r="B97" s="92"/>
      <c r="C97" s="92"/>
      <c r="D97" s="92"/>
      <c r="E97" s="47">
        <v>0</v>
      </c>
      <c r="F97" s="221"/>
      <c r="G97" s="47">
        <v>1411</v>
      </c>
      <c r="H97" s="221"/>
      <c r="I97" s="222">
        <v>0</v>
      </c>
      <c r="J97" s="220"/>
      <c r="K97" s="222">
        <v>1269</v>
      </c>
    </row>
    <row r="98" spans="1:11" ht="20.25" customHeight="1" x14ac:dyDescent="0.3">
      <c r="A98" s="102" t="s">
        <v>223</v>
      </c>
      <c r="B98" s="92"/>
      <c r="C98" s="92"/>
      <c r="D98" s="92"/>
      <c r="E98" s="47">
        <v>-11902</v>
      </c>
      <c r="F98" s="221"/>
      <c r="G98" s="47">
        <v>0</v>
      </c>
      <c r="H98" s="221"/>
      <c r="I98" s="222">
        <v>-11860</v>
      </c>
      <c r="J98" s="220"/>
      <c r="K98" s="222">
        <v>0</v>
      </c>
    </row>
    <row r="99" spans="1:11" ht="20.25" customHeight="1" x14ac:dyDescent="0.3">
      <c r="A99" s="102" t="s">
        <v>181</v>
      </c>
      <c r="B99" s="92"/>
      <c r="C99" s="92"/>
      <c r="D99" s="92"/>
      <c r="E99" s="47"/>
      <c r="F99" s="221"/>
      <c r="G99" s="47"/>
      <c r="H99" s="221"/>
      <c r="I99" s="222"/>
      <c r="J99" s="220"/>
      <c r="K99" s="222"/>
    </row>
    <row r="100" spans="1:11" ht="20.25" customHeight="1" x14ac:dyDescent="0.3">
      <c r="A100" s="102"/>
      <c r="B100" s="102" t="s">
        <v>182</v>
      </c>
      <c r="C100" s="92"/>
      <c r="D100" s="92"/>
      <c r="E100" s="47">
        <v>0</v>
      </c>
      <c r="F100" s="221"/>
      <c r="G100" s="47">
        <v>1271975</v>
      </c>
      <c r="H100" s="221"/>
      <c r="I100" s="222">
        <v>0</v>
      </c>
      <c r="J100" s="220"/>
      <c r="K100" s="222">
        <v>1271975</v>
      </c>
    </row>
    <row r="101" spans="1:11" ht="20.25" customHeight="1" x14ac:dyDescent="0.3">
      <c r="A101" s="102"/>
      <c r="B101" s="92"/>
      <c r="C101" s="92"/>
      <c r="D101" s="92"/>
      <c r="E101" s="47"/>
      <c r="F101" s="221"/>
      <c r="G101" s="47"/>
      <c r="H101" s="221"/>
      <c r="I101" s="222"/>
      <c r="J101" s="220"/>
      <c r="K101" s="222"/>
    </row>
    <row r="102" spans="1:11" ht="20.25" customHeight="1" x14ac:dyDescent="0.3">
      <c r="A102" s="102"/>
      <c r="B102" s="92"/>
      <c r="C102" s="92"/>
      <c r="D102" s="92"/>
      <c r="E102" s="47"/>
      <c r="F102" s="41"/>
      <c r="G102" s="47"/>
      <c r="H102" s="41"/>
      <c r="I102" s="103"/>
      <c r="J102" s="92"/>
      <c r="K102" s="103"/>
    </row>
    <row r="103" spans="1:11" ht="20.25" customHeight="1" x14ac:dyDescent="0.3">
      <c r="E103" s="104"/>
      <c r="G103" s="104"/>
      <c r="H103" s="30"/>
      <c r="I103" s="104"/>
      <c r="J103" s="30"/>
      <c r="K103" s="104"/>
    </row>
  </sheetData>
  <mergeCells count="27">
    <mergeCell ref="E4:G4"/>
    <mergeCell ref="I4:K4"/>
    <mergeCell ref="E5:G5"/>
    <mergeCell ref="I5:K5"/>
    <mergeCell ref="E9:K9"/>
    <mergeCell ref="E6:G6"/>
    <mergeCell ref="E7:G7"/>
    <mergeCell ref="I6:K6"/>
    <mergeCell ref="I7:K7"/>
    <mergeCell ref="E42:G42"/>
    <mergeCell ref="I42:K42"/>
    <mergeCell ref="E43:G43"/>
    <mergeCell ref="I43:K43"/>
    <mergeCell ref="E47:K47"/>
    <mergeCell ref="E44:G44"/>
    <mergeCell ref="I44:K44"/>
    <mergeCell ref="E45:G45"/>
    <mergeCell ref="I45:K45"/>
    <mergeCell ref="E77:G77"/>
    <mergeCell ref="I77:K77"/>
    <mergeCell ref="E78:G78"/>
    <mergeCell ref="I78:K78"/>
    <mergeCell ref="E82:K82"/>
    <mergeCell ref="E79:G79"/>
    <mergeCell ref="I79:K79"/>
    <mergeCell ref="E80:G80"/>
    <mergeCell ref="I80:K80"/>
  </mergeCells>
  <pageMargins left="0.7" right="0.7" top="0.48" bottom="0.5" header="0.5" footer="0.5"/>
  <pageSetup paperSize="9" firstPageNumber="13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2" manualBreakCount="2">
    <brk id="38" max="10" man="1"/>
    <brk id="7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PL-5-8</vt:lpstr>
      <vt:lpstr>SH-9-10</vt:lpstr>
      <vt:lpstr>SH -11</vt:lpstr>
      <vt:lpstr>SH -12</vt:lpstr>
      <vt:lpstr>CF-13-15</vt:lpstr>
      <vt:lpstr>'BS-2-4'!Print_Area</vt:lpstr>
      <vt:lpstr>'CF-13-15'!Print_Area</vt:lpstr>
      <vt:lpstr>'PL-5-8'!Print_Area</vt:lpstr>
      <vt:lpstr>'SH -11'!Print_Area</vt:lpstr>
      <vt:lpstr>'SH -12'!Print_Area</vt:lpstr>
      <vt:lpstr>'SH-9-10'!Print_Area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Yimyam, Matchima</cp:lastModifiedBy>
  <cp:lastPrinted>2021-08-11T02:22:40Z</cp:lastPrinted>
  <dcterms:created xsi:type="dcterms:W3CDTF">2018-04-04T11:18:04Z</dcterms:created>
  <dcterms:modified xsi:type="dcterms:W3CDTF">2021-08-11T07:10:47Z</dcterms:modified>
</cp:coreProperties>
</file>