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M:\ABAS-Listed\Interlink Communication Public Company Limited\Interlink Communi_June2021 (NWS-14) ☻\"/>
    </mc:Choice>
  </mc:AlternateContent>
  <xr:revisionPtr revIDLastSave="0" documentId="13_ncr:1_{611EB960-84C0-4C93-AC96-AD3B17E07C3D}" xr6:coauthVersionLast="45" xr6:coauthVersionMax="45" xr10:uidLastSave="{00000000-0000-0000-0000-000000000000}"/>
  <bookViews>
    <workbookView xWindow="-120" yWindow="-120" windowWidth="21840" windowHeight="13140" tabRatio="713" activeTab="5" xr2:uid="{00000000-000D-0000-FFFF-FFFF00000000}"/>
  </bookViews>
  <sheets>
    <sheet name="2-4 T" sheetId="6" r:id="rId1"/>
    <sheet name="5-6 (3M)" sheetId="11" r:id="rId2"/>
    <sheet name="7-8 (6M)" sheetId="2" r:id="rId3"/>
    <sheet name="9" sheetId="9" r:id="rId4"/>
    <sheet name="10" sheetId="10" r:id="rId5"/>
    <sheet name="11-13" sheetId="7" r:id="rId6"/>
  </sheets>
  <definedNames>
    <definedName name="_xlnm._FilterDatabase" localSheetId="5" hidden="1">'11-13'!$A$9:$L$129</definedName>
    <definedName name="_xlnm.Print_Area" localSheetId="5">'11-13'!$A$1:$L$135</definedName>
    <definedName name="_xlnm.Print_Area" localSheetId="1">'5-6 (3M)'!$A$1:$L$90</definedName>
    <definedName name="_xlnm.Print_Area" localSheetId="2">'7-8 (6M)'!$A$1:$L$90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N18" i="10" l="1"/>
  <c r="L18" i="10"/>
  <c r="J18" i="10"/>
  <c r="H18" i="10"/>
  <c r="F18" i="10"/>
  <c r="V21" i="9"/>
  <c r="T21" i="9"/>
  <c r="P21" i="9"/>
  <c r="N21" i="9"/>
  <c r="L21" i="9"/>
  <c r="J21" i="9"/>
  <c r="H21" i="9"/>
  <c r="F21" i="9"/>
  <c r="J26" i="10" l="1"/>
  <c r="L26" i="10"/>
  <c r="N26" i="10"/>
  <c r="F20" i="7" l="1"/>
  <c r="F81" i="7" l="1"/>
  <c r="F80" i="7"/>
  <c r="F67" i="7"/>
  <c r="F35" i="7"/>
  <c r="F32" i="7"/>
  <c r="F26" i="7"/>
  <c r="F122" i="7"/>
  <c r="F110" i="7"/>
  <c r="F109" i="7"/>
  <c r="F119" i="7" l="1"/>
  <c r="H27" i="2"/>
  <c r="H25" i="2"/>
  <c r="H16" i="2"/>
  <c r="H27" i="11"/>
  <c r="H25" i="11"/>
  <c r="H16" i="11"/>
  <c r="R26" i="9" l="1"/>
  <c r="Z26" i="9" s="1"/>
  <c r="AD26" i="9" s="1"/>
  <c r="J27" i="9" l="1"/>
  <c r="X27" i="9" l="1"/>
  <c r="R27" i="9"/>
  <c r="X29" i="9"/>
  <c r="R29" i="9"/>
  <c r="Z27" i="9" l="1"/>
  <c r="AD27" i="9" s="1"/>
  <c r="Z29" i="9"/>
  <c r="AD29" i="9" s="1"/>
  <c r="J12" i="11" l="1"/>
  <c r="J11" i="11"/>
  <c r="J15" i="7" l="1"/>
  <c r="J23" i="2"/>
  <c r="J22" i="2"/>
  <c r="J130" i="6"/>
  <c r="J129" i="7"/>
  <c r="J122" i="7"/>
  <c r="J111" i="7"/>
  <c r="J110" i="7"/>
  <c r="J109" i="7"/>
  <c r="J108" i="7"/>
  <c r="J107" i="7"/>
  <c r="J106" i="7"/>
  <c r="J82" i="7"/>
  <c r="J90" i="7" s="1"/>
  <c r="J67" i="7"/>
  <c r="J65" i="7"/>
  <c r="J62" i="7"/>
  <c r="J35" i="7"/>
  <c r="J27" i="7"/>
  <c r="R23" i="10" l="1"/>
  <c r="R28" i="9"/>
  <c r="Z28" i="9" s="1"/>
  <c r="AD28" i="9" s="1"/>
  <c r="J65" i="2"/>
  <c r="J59" i="2"/>
  <c r="J35" i="2"/>
  <c r="J15" i="2"/>
  <c r="J65" i="11"/>
  <c r="J59" i="11"/>
  <c r="J35" i="11"/>
  <c r="J23" i="6"/>
  <c r="J90" i="6"/>
  <c r="J89" i="6"/>
  <c r="J87" i="6"/>
  <c r="J76" i="6"/>
  <c r="J75" i="6"/>
  <c r="J68" i="6"/>
  <c r="J71" i="6"/>
  <c r="R15" i="10" l="1"/>
  <c r="R14" i="10"/>
  <c r="R18" i="9"/>
  <c r="Z18" i="9" s="1"/>
  <c r="AD18" i="9" s="1"/>
  <c r="R17" i="9"/>
  <c r="Z17" i="9" l="1"/>
  <c r="AD17" i="9" s="1"/>
  <c r="L67" i="11"/>
  <c r="H67" i="11"/>
  <c r="F67" i="11"/>
  <c r="L61" i="11"/>
  <c r="H61" i="11"/>
  <c r="F61" i="11"/>
  <c r="A51" i="11"/>
  <c r="J42" i="11"/>
  <c r="F42" i="11"/>
  <c r="L30" i="11"/>
  <c r="J30" i="11"/>
  <c r="H30" i="11"/>
  <c r="F30" i="11"/>
  <c r="L18" i="11"/>
  <c r="J18" i="11"/>
  <c r="H18" i="11"/>
  <c r="F18" i="11"/>
  <c r="J33" i="11" l="1"/>
  <c r="J37" i="11" s="1"/>
  <c r="J40" i="11" s="1"/>
  <c r="J44" i="11" s="1"/>
  <c r="J58" i="11" s="1"/>
  <c r="J61" i="11" s="1"/>
  <c r="J64" i="11" s="1"/>
  <c r="J67" i="11" s="1"/>
  <c r="J70" i="11" s="1"/>
  <c r="F33" i="11"/>
  <c r="F37" i="11" s="1"/>
  <c r="F40" i="11" s="1"/>
  <c r="F44" i="11" s="1"/>
  <c r="L33" i="11"/>
  <c r="L37" i="11" s="1"/>
  <c r="L40" i="11" s="1"/>
  <c r="L44" i="11" s="1"/>
  <c r="H33" i="11"/>
  <c r="H37" i="11" s="1"/>
  <c r="H40" i="11" s="1"/>
  <c r="H44" i="11" s="1"/>
  <c r="F29" i="6"/>
  <c r="J42" i="2" l="1"/>
  <c r="L68" i="6" l="1"/>
  <c r="L82" i="6" s="1"/>
  <c r="J82" i="6"/>
  <c r="H68" i="6"/>
  <c r="H82" i="6" s="1"/>
  <c r="F82" i="6"/>
  <c r="N32" i="9" l="1"/>
  <c r="J32" i="9"/>
  <c r="V32" i="9"/>
  <c r="T32" i="9"/>
  <c r="P32" i="9"/>
  <c r="L32" i="9"/>
  <c r="H32" i="9"/>
  <c r="F32" i="9"/>
  <c r="F42" i="2"/>
  <c r="L124" i="6"/>
  <c r="J124" i="6"/>
  <c r="H124" i="6"/>
  <c r="F90" i="7" l="1"/>
  <c r="J29" i="6"/>
  <c r="P16" i="10" l="1"/>
  <c r="AB19" i="9"/>
  <c r="AB21" i="9" s="1"/>
  <c r="X19" i="9"/>
  <c r="X21" i="9" s="1"/>
  <c r="AB30" i="9"/>
  <c r="AB32" i="9" s="1"/>
  <c r="X30" i="9"/>
  <c r="X32" i="9" s="1"/>
  <c r="A3" i="9"/>
  <c r="A3" i="10" s="1"/>
  <c r="H20" i="10"/>
  <c r="H26" i="10" s="1"/>
  <c r="F20" i="10"/>
  <c r="F26" i="10" s="1"/>
  <c r="R30" i="9"/>
  <c r="R23" i="9"/>
  <c r="R19" i="9"/>
  <c r="R21" i="9" s="1"/>
  <c r="R16" i="10" l="1"/>
  <c r="R18" i="10" s="1"/>
  <c r="P18" i="10"/>
  <c r="Z19" i="9"/>
  <c r="R32" i="9"/>
  <c r="Z30" i="9"/>
  <c r="AD19" i="9" l="1"/>
  <c r="AD21" i="9" s="1"/>
  <c r="Z21" i="9"/>
  <c r="AD30" i="9"/>
  <c r="Z32" i="9"/>
  <c r="R20" i="10"/>
  <c r="AD23" i="9"/>
  <c r="AD32" i="9" l="1"/>
  <c r="H119" i="7"/>
  <c r="H90" i="7"/>
  <c r="L90" i="7" l="1"/>
  <c r="J119" i="7"/>
  <c r="L119" i="7"/>
  <c r="H61" i="2"/>
  <c r="L61" i="2"/>
  <c r="H67" i="2"/>
  <c r="L67" i="2"/>
  <c r="H18" i="2"/>
  <c r="J18" i="2"/>
  <c r="L18" i="2"/>
  <c r="H30" i="2"/>
  <c r="J30" i="2"/>
  <c r="L30" i="2"/>
  <c r="L33" i="2" l="1"/>
  <c r="L37" i="2" s="1"/>
  <c r="J33" i="2"/>
  <c r="J37" i="2" s="1"/>
  <c r="J10" i="7" s="1"/>
  <c r="H33" i="2"/>
  <c r="H37" i="2" s="1"/>
  <c r="F67" i="2"/>
  <c r="F61" i="2"/>
  <c r="F30" i="2"/>
  <c r="F132" i="6"/>
  <c r="F135" i="6" s="1"/>
  <c r="J46" i="6"/>
  <c r="L46" i="6"/>
  <c r="F46" i="6"/>
  <c r="A45" i="7"/>
  <c r="A135" i="7" s="1"/>
  <c r="A95" i="7"/>
  <c r="A94" i="7"/>
  <c r="A48" i="7"/>
  <c r="A46" i="7"/>
  <c r="L132" i="6"/>
  <c r="L135" i="6" s="1"/>
  <c r="H132" i="6"/>
  <c r="H135" i="6" s="1"/>
  <c r="L93" i="6"/>
  <c r="H93" i="6"/>
  <c r="L29" i="6"/>
  <c r="H46" i="6"/>
  <c r="H29" i="6"/>
  <c r="A104" i="6"/>
  <c r="A103" i="6"/>
  <c r="A102" i="6"/>
  <c r="A101" i="6"/>
  <c r="A48" i="11" s="1"/>
  <c r="A90" i="11" s="1"/>
  <c r="J93" i="6"/>
  <c r="F93" i="6"/>
  <c r="A56" i="6"/>
  <c r="A55" i="6"/>
  <c r="A54" i="6"/>
  <c r="F18" i="2"/>
  <c r="A51" i="2"/>
  <c r="A96" i="7"/>
  <c r="A1" i="2" l="1"/>
  <c r="A49" i="2" s="1"/>
  <c r="A1" i="11"/>
  <c r="A49" i="11" s="1"/>
  <c r="J38" i="7"/>
  <c r="J69" i="7" s="1"/>
  <c r="J72" i="7" s="1"/>
  <c r="J121" i="7" s="1"/>
  <c r="J124" i="7" s="1"/>
  <c r="H40" i="2"/>
  <c r="H44" i="2" s="1"/>
  <c r="H10" i="7"/>
  <c r="L40" i="2"/>
  <c r="L44" i="2" s="1"/>
  <c r="L10" i="7"/>
  <c r="J40" i="2"/>
  <c r="J44" i="2" s="1"/>
  <c r="A150" i="6"/>
  <c r="A40" i="9"/>
  <c r="A29" i="10"/>
  <c r="A48" i="2"/>
  <c r="A90" i="2" s="1"/>
  <c r="H95" i="6"/>
  <c r="H137" i="6" s="1"/>
  <c r="H48" i="6"/>
  <c r="L95" i="6"/>
  <c r="L137" i="6" s="1"/>
  <c r="F95" i="6"/>
  <c r="F137" i="6" s="1"/>
  <c r="J95" i="6"/>
  <c r="L48" i="6"/>
  <c r="F33" i="2"/>
  <c r="F37" i="2" s="1"/>
  <c r="F10" i="7" s="1"/>
  <c r="F38" i="7" s="1"/>
  <c r="F48" i="6"/>
  <c r="J48" i="6"/>
  <c r="A93" i="7"/>
  <c r="J64" i="2" l="1"/>
  <c r="P24" i="10"/>
  <c r="J58" i="2"/>
  <c r="L38" i="7"/>
  <c r="L69" i="7" s="1"/>
  <c r="L72" i="7" s="1"/>
  <c r="L121" i="7" s="1"/>
  <c r="L124" i="7" s="1"/>
  <c r="H38" i="7"/>
  <c r="H69" i="7" s="1"/>
  <c r="H72" i="7" s="1"/>
  <c r="H121" i="7" s="1"/>
  <c r="H124" i="7" s="1"/>
  <c r="F40" i="2"/>
  <c r="F44" i="2" s="1"/>
  <c r="F69" i="7"/>
  <c r="F72" i="7" s="1"/>
  <c r="F121" i="7" s="1"/>
  <c r="F124" i="7" s="1"/>
  <c r="R24" i="10" l="1"/>
  <c r="R26" i="10" s="1"/>
  <c r="P26" i="10"/>
  <c r="J129" i="6" s="1"/>
  <c r="J132" i="6" s="1"/>
  <c r="J135" i="6" s="1"/>
  <c r="J137" i="6" s="1"/>
  <c r="J67" i="2"/>
  <c r="J61" i="2"/>
</calcChain>
</file>

<file path=xl/sharedStrings.xml><?xml version="1.0" encoding="utf-8"?>
<sst xmlns="http://schemas.openxmlformats.org/spreadsheetml/2006/main" count="512" uniqueCount="249">
  <si>
    <t>ข้อมูลทางการเงินรวม</t>
  </si>
  <si>
    <t>31 ธันวาคม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</si>
  <si>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</si>
  <si>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</si>
  <si>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</si>
  <si>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</si>
  <si>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</si>
  <si>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</si>
  <si>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</si>
  <si>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</si>
  <si>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</si>
  <si>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</si>
  <si>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</si>
  <si>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</si>
  <si>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</si>
  <si>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</si>
  <si>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</si>
  <si>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ทุนเรือนหุ้น</t>
  </si>
  <si>
    <t>ทุนจดทะเบียน</t>
  </si>
  <si>
    <t>ทุนที่ออกและชำระแล้ว</t>
  </si>
  <si>
    <t>ส่วนเกินมูลค่าหุ้น</t>
  </si>
  <si>
    <t>กำไรสะสม</t>
  </si>
  <si>
    <t>ยังไม่ได้จัดสรร</t>
  </si>
  <si>
    <t>ส่วนได้เสียที่ไม่มีอำนาจควบคุม</t>
  </si>
  <si>
    <t>ค่าใช้จ่ายในการบริหาร</t>
  </si>
  <si>
    <t>กำไรสำหรับงวด</t>
  </si>
  <si>
    <t>กำไรขาดทุนเบ็ดเสร็จอื่น</t>
  </si>
  <si>
    <t>กำไรเบ็ดเสร็จรวมสำหรับงวด</t>
  </si>
  <si>
    <t xml:space="preserve"> ทุนที่ออกและ</t>
  </si>
  <si>
    <t xml:space="preserve"> สำรอง</t>
  </si>
  <si>
    <t>ชำระแล้ว</t>
  </si>
  <si>
    <t>ตามกฎหมาย</t>
  </si>
  <si>
    <t xml:space="preserve"> ส่วนเกินมูลค่าหุ้น</t>
  </si>
  <si>
    <t>เงินประกันผลงาน</t>
  </si>
  <si>
    <t>เจ้าหนี้การค้าและเจ้าหนี้อื่น</t>
  </si>
  <si>
    <t>รายได้จากการขาย</t>
  </si>
  <si>
    <t>ต้นทุนจากการขาย</t>
  </si>
  <si>
    <t>ค่าใช้จ่ายในการขายและบริการ</t>
  </si>
  <si>
    <t>กำไรต่อหุ้น</t>
  </si>
  <si>
    <t>บาท</t>
  </si>
  <si>
    <t>บริษัท อินเตอร์ลิ้งค์ คอมมิวนิเคชั่น จำกัด (มหาชน)</t>
  </si>
  <si>
    <t>จัดสรรแล้ว - สำรองตามกฎหมาย</t>
  </si>
  <si>
    <t>- ส่วนที่เป็นของส่วนได้เสียที่ไม่มีอำนาจควบคุม</t>
  </si>
  <si>
    <t>รวม</t>
  </si>
  <si>
    <t>ลูกหนี้การค้าและลูกหนี้อื่น สุทธิ</t>
  </si>
  <si>
    <t>สินค้าคงเหลือ สุทธิ</t>
  </si>
  <si>
    <t>ที่ดิน อาคารและอุปกรณ์ สุทธิ</t>
  </si>
  <si>
    <t>สินทรัพย์ไม่มีตัวตน สุทธิ</t>
  </si>
  <si>
    <t>สินทรัพย์ภาษีเงินได้รอการตัดบัญชี สุทธิ</t>
  </si>
  <si>
    <t>สินทรัพย์ไม่หมุนเวียนอื่น</t>
  </si>
  <si>
    <t>งบแสดงฐานะการเงิน</t>
  </si>
  <si>
    <t>งบกำไรขาดทุนเบ็ดเสร็จ</t>
  </si>
  <si>
    <t>ต้นทุนทางการเงิน</t>
  </si>
  <si>
    <t xml:space="preserve">   มูลค่าที่ได้รับชำระแล้วหุ้นละ 1 บาท</t>
  </si>
  <si>
    <t>รวมรายได้</t>
  </si>
  <si>
    <t>รวมค่าใช้จ่าย</t>
  </si>
  <si>
    <t xml:space="preserve">การแบ่งปันกำไร </t>
  </si>
  <si>
    <t>การแบ่งปันกำไรเบ็ดเสร็จรวม</t>
  </si>
  <si>
    <t>กำไรต่อหุ้นขั้นพื้นฐาน (บาทต่อหุ้น)</t>
  </si>
  <si>
    <t>ยังไม่ได้ตรวจสอบ</t>
  </si>
  <si>
    <t>ตรวจสอบแล้ว</t>
  </si>
  <si>
    <t>เงินลงทุนระยะสั้น</t>
  </si>
  <si>
    <t xml:space="preserve">   มูลค่าที่ตราไว้หุ้นละ 1 บาท</t>
  </si>
  <si>
    <t>ภาระผูกพันผลประโยชน์พนักงาน</t>
  </si>
  <si>
    <t>เงินลงทุนในบริษัทย่อย สุทธิ</t>
  </si>
  <si>
    <t>เงินกู้ยืมระยะยาวจากสถาบันการเงิน สุทธิ</t>
  </si>
  <si>
    <t>จัดสรรแล้ว -</t>
  </si>
  <si>
    <t>ข้อมูลทางการเงินเฉพาะกิจการ</t>
  </si>
  <si>
    <t>หนี้สินและส่วนของเจ้าของ</t>
  </si>
  <si>
    <t>ส่วนของเจ้าของ</t>
  </si>
  <si>
    <t>รวมส่วนของเจ้าของ</t>
  </si>
  <si>
    <t>รวมหนี้สินและส่วนของเจ้าของ</t>
  </si>
  <si>
    <t>เงินลงทุนในการร่วมค้า</t>
  </si>
  <si>
    <t>เงินรับล่วงหน้าจากลูกค้าตามสัญญาก่อสร้าง</t>
  </si>
  <si>
    <t>รวมส่วนของผู้เป็นเจ้าของของบริษัทใหญ่</t>
  </si>
  <si>
    <t>- ส่วนที่เป็นของผู้เป็นเจ้าของของบริษัทใหญ่</t>
  </si>
  <si>
    <t>งบแสดงการเปลี่ยนแปลงส่วนของเจ้าของ</t>
  </si>
  <si>
    <t>การเปลี่ยนแปลงในส่วนของเจ้าของสำหรับงวด</t>
  </si>
  <si>
    <t>รายได้จากการให้บริการติดตั้งโครงข่าย</t>
  </si>
  <si>
    <t>ต้นทุนจากการให้บริการติดตั้งโครงข่าย</t>
  </si>
  <si>
    <t>-</t>
  </si>
  <si>
    <t>ภาษีเงินได้</t>
  </si>
  <si>
    <t>รายได้ค้างรับจากงานบริการโครงข่าย</t>
  </si>
  <si>
    <t>รายได้จากงานบริการโครงข่าย</t>
  </si>
  <si>
    <t>และให้บริการพื้นที่ดาต้าเซ็นเตอร์</t>
  </si>
  <si>
    <t>รายได้อื่น</t>
  </si>
  <si>
    <t>ต้นทุนจากงานบริการโครงข่ายและ</t>
  </si>
  <si>
    <t>ให้บริการพื้นที่ดาต้าเซ็นเตอร์</t>
  </si>
  <si>
    <t xml:space="preserve">หุ้นสามัญจำนวน 543,632,325 หุ้น </t>
  </si>
  <si>
    <t>กำไรก่อนภาษีเงินได้</t>
  </si>
  <si>
    <t>เงินกู้ยืมระยะสั้นจากสถาบันการเงิน สุทธิ</t>
  </si>
  <si>
    <t>ในการร่วมค้า</t>
  </si>
  <si>
    <t>กำไรก่อนส่วนแบ่งจากเงินลงทุน</t>
  </si>
  <si>
    <t>ส่วนแบ่งขาดทุนจากเงินลงทุน</t>
  </si>
  <si>
    <t>รายได้ค้างรับจากงานวิศวกรรม</t>
  </si>
  <si>
    <t>อสังหาริมทรัพย์เพื่อการลงทุน สุทธิ</t>
  </si>
  <si>
    <t>กรรมการ  ……………………………………………………………….</t>
  </si>
  <si>
    <t>เงินรับล่วงหน้าจากลูกค้าตาม</t>
  </si>
  <si>
    <t>สัญญาก่อสร้างระยะยาว</t>
  </si>
  <si>
    <t>พ.ศ. 2563</t>
  </si>
  <si>
    <t>ยอดคงเหลือ ณ วันที่ 1 มกราคม พ.ศ. 2563</t>
  </si>
  <si>
    <t xml:space="preserve">งบกระแสเงินสด </t>
  </si>
  <si>
    <t>กระแสเงินสดจากกิจกรรมดำเนินงาน</t>
  </si>
  <si>
    <t>รายการปรับปรุงกำไรก่อนภาษีเงินได้</t>
  </si>
  <si>
    <t>เป็นเงินสดสุทธิจากกิจกรรมดำเนินงาน</t>
  </si>
  <si>
    <t xml:space="preserve">   </t>
  </si>
  <si>
    <t>- ค่าเสื่อมราคาและค่าตัดจำหน่าย</t>
  </si>
  <si>
    <t>- ตัดจำหน่ายค่าใช้จ่ายจ่ายล่วงหน้า</t>
  </si>
  <si>
    <t>- ส่วนแบ่งขาดทุนจากเงินลงทุนในการร่วมค้า</t>
  </si>
  <si>
    <t>- ตัดจำหน่ายหนี้สูญ</t>
  </si>
  <si>
    <t>- ดอกเบี้ยรับ</t>
  </si>
  <si>
    <t>- ตัดจำหน่ายค่าใช้จ่ายในการออกหุ้นกู้</t>
  </si>
  <si>
    <t>- ต้นทุนทางการเงิน</t>
  </si>
  <si>
    <t>- ค่าใช้จ่ายผลประโยชน์พนักงาน</t>
  </si>
  <si>
    <t>กระแสเงินสดก่อนการเปลี่ยนแปลง</t>
  </si>
  <si>
    <t>ของสินทรัพย์และหนี้สินดำเนินงาน</t>
  </si>
  <si>
    <t>งบกระแสเงินสด</t>
  </si>
  <si>
    <r>
      <t>กระแสเงินสดจากกิจกรรมดำเนินงาน</t>
    </r>
    <r>
      <rPr>
        <sz val="13"/>
        <rFont val="Browallia New"/>
        <family val="2"/>
      </rPr>
      <t xml:space="preserve"> (ต่อ)</t>
    </r>
  </si>
  <si>
    <t>การเปลี่ยนแปลงของสินทรัพย์และหนี้สินดำเนินงาน</t>
  </si>
  <si>
    <t>- ลูกหนี้การค้าและลูกหนี้อื่น</t>
  </si>
  <si>
    <t>- สินค้าคงเหลือ</t>
  </si>
  <si>
    <t>- เงินประกันผลงาน</t>
  </si>
  <si>
    <t>- สินทรัพย์หมุนเวียนอื่น</t>
  </si>
  <si>
    <t>- รายได้ค้างรับจากงานบริการโครงข่าย</t>
  </si>
  <si>
    <t>- สินทรัพย์ไม่หมุนเวียนอื่น</t>
  </si>
  <si>
    <t>- เจ้าหนี้การค้าและเจ้าหนี้อื่น</t>
  </si>
  <si>
    <t>- เงินรับล่วงหน้าจากลูกค้าตามสัญญาก่อสร้าง</t>
  </si>
  <si>
    <t>- หนี้สินหมุนเวียนอื่น</t>
  </si>
  <si>
    <t>- จ่ายภาษีเงินได้</t>
  </si>
  <si>
    <t>กระแสเงินสดจากกิจกรรมลงทุน</t>
  </si>
  <si>
    <t>- เงินสดจ่ายเพื่อการลงทุนในเงินลงทุนระยะสั้น</t>
  </si>
  <si>
    <t>- เงินสดจ่ายซื้อที่ดิน อาคารและอุปกรณ์</t>
  </si>
  <si>
    <t xml:space="preserve">- เงินสดจ่ายต้นทุนการกู้ยืมที่รวมอยู่ในที่ดิน </t>
  </si>
  <si>
    <t xml:space="preserve">  อาคารและอุปกรณ์</t>
  </si>
  <si>
    <t>- เงินสดจ่ายซื้อสินทรัพย์ไม่มีตัวตน</t>
  </si>
  <si>
    <t>- เงินสดรับจากดอกเบี้ยรับ</t>
  </si>
  <si>
    <t>กระแสเงินสดจากกิจกรรมจัดหาเงิน</t>
  </si>
  <si>
    <t>- เงินสดจ่ายคืนหุ้นกู้</t>
  </si>
  <si>
    <t>ยอดคงเหลือต้นงวด</t>
  </si>
  <si>
    <t>ยอดคงเหลือปลายงวด</t>
  </si>
  <si>
    <t>รายการที่มิใช่เงินสด</t>
  </si>
  <si>
    <t>- เจ้าหนี้ค่าซื้อที่ดิน อาคารและอุปกรณ์</t>
  </si>
  <si>
    <t>สินทรัพย์สิทธิการใช้ สุทธิ</t>
  </si>
  <si>
    <t>หนี้สินตามสัญญาเช่า สุทธิ</t>
  </si>
  <si>
    <t>- เงินสดจ่ายคืนหนี้สินตามสัญญาเช่า</t>
  </si>
  <si>
    <t>ส่วนของผู้เป็นเจ้าของของบริษัทใหญ่</t>
  </si>
  <si>
    <t>ส่วนเกินจาก</t>
  </si>
  <si>
    <t>การเปลี่ยนแปลง</t>
  </si>
  <si>
    <t xml:space="preserve"> ส่วนเกิน</t>
  </si>
  <si>
    <t>สัดส่วนการถือหุ้น</t>
  </si>
  <si>
    <t>ส่วนได้เสียที่ไม่มี</t>
  </si>
  <si>
    <t>รวมส่วนของ</t>
  </si>
  <si>
    <t>มูลค่าหุ้น</t>
  </si>
  <si>
    <t>ในบริษัทย่อย</t>
  </si>
  <si>
    <t>ของบริษัทใหญ่</t>
  </si>
  <si>
    <t>อำนาจควบคุม</t>
  </si>
  <si>
    <t>เจ้าของ</t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</si>
  <si>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</si>
  <si>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t>รายได้จากการให้บริการวิศวกรรม</t>
  </si>
  <si>
    <t>ต้นทุนจากการให้บริการวิศวกรรม</t>
  </si>
  <si>
    <t>ในการร่วมค้าและภาษีเงินได้</t>
  </si>
  <si>
    <t>- รายได้ค้างรับจากงานวิศวกรรม</t>
  </si>
  <si>
    <t>สินทรัพย์ทางการเงินที่วัดมูลค่าด้วย</t>
  </si>
  <si>
    <t>มูลค่ายุติธรรมผ่านกำไรขาดทุน</t>
  </si>
  <si>
    <t>พ.ศ. 2564</t>
  </si>
  <si>
    <t>ยอดคงเหลือ ณ วันที่ 1 มกราคม พ.ศ. 2564</t>
  </si>
  <si>
    <t>เงินให้กู้ยืมระยะสั้นแก่การร่วมค้า</t>
  </si>
  <si>
    <t>หนี้สินภาษีเงินได้รอการตัดบัญชี สุทธิ</t>
  </si>
  <si>
    <t>จัดสรรแล้ว - หุ้นทุนซื้อคืน</t>
  </si>
  <si>
    <r>
      <rPr>
        <u/>
        <sz val="13"/>
        <rFont val="Browallia New"/>
        <family val="2"/>
      </rPr>
      <t>หัก</t>
    </r>
    <r>
      <rPr>
        <sz val="13"/>
        <rFont val="Browallia New"/>
        <family val="2"/>
      </rPr>
      <t xml:space="preserve">  หุ้นทุนซื้อคืน</t>
    </r>
  </si>
  <si>
    <t>- ขาดทุนจากการขายใบสำคัญแสดงสิทธิ</t>
  </si>
  <si>
    <t xml:space="preserve">  ซื้อหุ้นในบริษัทย่อย</t>
  </si>
  <si>
    <t>- เงินสดรับจากการขายใบสำคัญแสดงสิทธิซื้อหุ้น</t>
  </si>
  <si>
    <t xml:space="preserve">  ในบริษัทย่อย</t>
  </si>
  <si>
    <t>- เงินสดจ่ายเงินให้กู้ยืมระยะสั้นแก่การร่วมค้า</t>
  </si>
  <si>
    <t>องค์ประกอบอื่นของส่วนของเจ้าของ</t>
  </si>
  <si>
    <t>ส่วนเกินจากการ</t>
  </si>
  <si>
    <t>จำหน่ายใบสำคัญ</t>
  </si>
  <si>
    <t>องค์ประกอบอื่น</t>
  </si>
  <si>
    <t>ทุนที่ออกและ</t>
  </si>
  <si>
    <t>แสดงสิทธิซื้อหุ้น</t>
  </si>
  <si>
    <t>ของส่วนของ</t>
  </si>
  <si>
    <t>ผู้เป็นเจ้าของ</t>
  </si>
  <si>
    <t>หุ้นทุนซื้อคืน</t>
  </si>
  <si>
    <t>สำรองตามกฎหมาย</t>
  </si>
  <si>
    <t>เงินรับล่วงหน้าค่าหุ้น</t>
  </si>
  <si>
    <t>ค่าหุ้น</t>
  </si>
  <si>
    <t>เงินรับล่วงหน้า</t>
  </si>
  <si>
    <t>เงินกู้ยืมระยะสั้นจากกิจการที่เกี่ยวข้อง</t>
  </si>
  <si>
    <t>- เงินสดรับล่วงหน้าค่าหุ้น</t>
  </si>
  <si>
    <t>งานระหว่างทำ</t>
  </si>
  <si>
    <t>หนี้สินตามสัญญาเช่า</t>
  </si>
  <si>
    <t>ส่วนที่ถึงกำหนดชำระภายในหนึ่งปี สุทธิ</t>
  </si>
  <si>
    <t>เงินกู้ยืมระยะยาวจากสถาบันการเงิน</t>
  </si>
  <si>
    <t>ส่วนที่ถึงกำหนดชำระภายในหนึ่งปี</t>
  </si>
  <si>
    <t>ภาษีเงินได้ค้างจ่าย</t>
  </si>
  <si>
    <t>ส่วนของทุน</t>
  </si>
  <si>
    <t>เงินสดสุทธิได้มาจาก (ใช้ไปใน) กิจกรรมลงทุน</t>
  </si>
  <si>
    <t>เงินฝากสถาบันการเงินที่มีข้อจำกัดในการใช้</t>
  </si>
  <si>
    <t>- กำไรจากการจำหน่ายที่ดิน อาคารและอุปกรณ์</t>
  </si>
  <si>
    <t xml:space="preserve">  ที่มีข้อจำกัดในการใช้</t>
  </si>
  <si>
    <t>- เงินสดจ่ายเพื่อเงินฝากสถาบันการเงิน</t>
  </si>
  <si>
    <t>- เงินสดรับจากการจำหน่ายที่ดิน อาคารและอุปกรณ์</t>
  </si>
  <si>
    <t>- งานระหว่างทำ</t>
  </si>
  <si>
    <t>- จ่ายผลประโยชน์พนักงาน</t>
  </si>
  <si>
    <t>สินทรัพย์อนุพันธ์ทางการเงินที่วัดมูลค่าด้วย</t>
  </si>
  <si>
    <t>หนี้สินอนุพันธ์ทางการเงินที่วัดมูลค่าด้วย</t>
  </si>
  <si>
    <t>กำไร (ขาดทุน) อื่น สุทธิ</t>
  </si>
  <si>
    <t>- (กำไร) ขาดทุนจากอัตราแลกเปลี่ยนที่ยังไม่เกิดขึ้น</t>
  </si>
  <si>
    <t>- ขาดทุนจากการตัดจำหน่ายที่ดิน อาคารและอุปกรณ์</t>
  </si>
  <si>
    <t>- เงินสดรับจากเงินฝากสถาบันการเงินที่มีข้อจำกัดในการใช้</t>
  </si>
  <si>
    <t>- เงินสดรับ (จ่าย) จากเงินกู้ยืมระยะสั้นจากสถาบันการเงิน</t>
  </si>
  <si>
    <t>- เงินสดรับจากเงินกู้ยืมระยะยาวจากสถาบันการเงิน</t>
  </si>
  <si>
    <t>- เงินสดจ่ายคืนเงินกู้ยืมระยะยาวจากสถาบันการเงิน</t>
  </si>
  <si>
    <t>- เงินสดรับจากเงินกู้ยืมระยะสั้นจากกิจการที่เกี่ยวข้องกัน</t>
  </si>
  <si>
    <t xml:space="preserve"> ด้านเครดิตที่คาดว่าจะเกิดขึ้น</t>
  </si>
  <si>
    <t>- เงินสดจ่ายดอกเบี้ย</t>
  </si>
  <si>
    <t>- กลับรายการสำรองค่าส่งเสริมการขาย</t>
  </si>
  <si>
    <t xml:space="preserve">- กลับรายการสำรองผลขาดทุนการบริการวิศวกรรม </t>
  </si>
  <si>
    <t>ณ วันที่ 30 มิถุนายน พ.ศ. 2564</t>
  </si>
  <si>
    <t>30 มิถุนายน</t>
  </si>
  <si>
    <t>สำหรับงวดสามเดือนสิ้นสุดวันที่ 30 มิถุนายน พ.ศ. 2564</t>
  </si>
  <si>
    <t>ยอดคงเหลือ ณ วันที่ 30 มิถุนายน พ.ศ. 2563</t>
  </si>
  <si>
    <t>ยอดคงเหลือ ณ วันที่ 30 มิถุนายน พ.ศ. 2564</t>
  </si>
  <si>
    <t>สำหรับงวดหกเดือนสิ้นสุดวันที่ 30 มิถุนายน พ.ศ. 2564</t>
  </si>
  <si>
    <t>กำไรจากการเปลี่ยนเงื่อนไข</t>
  </si>
  <si>
    <t>เงินกู้ยืมระยะยาว</t>
  </si>
  <si>
    <t>เงินปันผล</t>
  </si>
  <si>
    <t>- กำไรจากการเปลี่ยนเงื่อนไขเงินกู้ยืมระยะยาว</t>
  </si>
  <si>
    <t>- เงินสดจ่ายค่าธรรมเนียมในการจัดหาเงินกู้ยืมระยะสั้น</t>
  </si>
  <si>
    <t xml:space="preserve">  จากสถาบันการเงิน</t>
  </si>
  <si>
    <t>- เงินสดจ่ายเพื่อซื้อหุ้นทุนซื้อคืน</t>
  </si>
  <si>
    <t>- จ่ายเงินปันผล</t>
  </si>
  <si>
    <t>- ซื้อที่ดิน อาคารและอุปกรณ์ภายใต้หนี้สิน</t>
  </si>
  <si>
    <t xml:space="preserve">  ตามสัญญาเช่า</t>
  </si>
  <si>
    <t>การเปลี่ยนแปลงสัดส่วนการถือหุ้นในบริษัทย่อย</t>
  </si>
  <si>
    <t>เงินสดและรายการเทียบเท่าเงินสดเพิ่มขึ้น (ลดลง) สุทธิ</t>
  </si>
  <si>
    <t>เงินสดสุทธิได้มาจากกิจกรรมดำเนินงาน</t>
  </si>
  <si>
    <t>- เงินสดจ่ายเพื่อการใช้สิทธิใบสำคัญแสดงสิทธิ</t>
  </si>
  <si>
    <t>- เงินสดรับส่วนเกินจากการเพิ่มทุนในบริษัทย่อย</t>
  </si>
  <si>
    <t>เงินสดสุทธิได้มาจาก (ใช้ไปใน) กิจกรรมจัดหาเงิน</t>
  </si>
  <si>
    <t>หมายเหตุประกอบข้อมูลทางการเงินเป็นส่วนหนึ่งของข้อมูลทางการเงินนี้</t>
  </si>
  <si>
    <t>- กำไรจากการใช้สิทธิใบสำคัญแสดงสิทธิซื้อหุ้นสามัญ</t>
  </si>
  <si>
    <t>- กำไรจากสินทรัพย์ทางการเงินที่วัดมูลค่า</t>
  </si>
  <si>
    <t xml:space="preserve">  ด้วยมูลค่ายุติธรรมผ่านกำไรขาดทุน</t>
  </si>
  <si>
    <t>- (กลับรายการ) ขาดทุนจากค่าเผื่อผลขาดทุน</t>
  </si>
  <si>
    <t>- (กลับรายการ) ขาดทุนจากค่าเผื่อสินค้าล้าสมัย</t>
  </si>
  <si>
    <t>เงินสดได้มาจากการดำเนินงาน</t>
  </si>
  <si>
    <t>การจำหน่ายใบสำคัญแสดงสิทธ์ในบริษัทย่อย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</si>
</sst>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;\(#,##0\)"/>
    <numFmt numFmtId="167" formatCode="#,##0;\(#,##0\);\-"/>
    <numFmt numFmtId="168" formatCode="#,##0.0;\(#,##0.0\)"/>
    <numFmt numFmtId="169" formatCode="#,##0.00;\(#,##0.00\);\-"/>
    <numFmt numFmtId="170" formatCode="#,##0;\(#,##0\);&quot;-&quot;;@"/>
    <numFmt numFmtId="171" formatCode="_-* #,##0_-;\-* #,##0_-;_-* &quot;-&quot;??_-;_-@_-"/>
    <numFmt numFmtId="172" formatCode="#,##0.000;\(#,##0.000\);\-"/>
  </numFmts>
  <fonts count="8" x14ac:knownFonts="1">
    <font>
      <sz val="11"/>
      <color theme="1"/>
      <name val="Calibri"/>
      <family val="2"/>
      <scheme val="minor"/>
    </font>
    <font>
      <sz val="10"/>
      <name val="Cordia New"/>
      <family val="2"/>
    </font>
    <font>
      <sz val="10"/>
      <name val="Arial"/>
      <family val="2"/>
    </font>
    <font>
      <sz val="14"/>
      <name val="Cordia New"/>
      <family val="2"/>
    </font>
    <font>
      <b/>
      <sz val="13"/>
      <name val="Browallia New"/>
      <family val="2"/>
    </font>
    <font>
      <sz val="13"/>
      <name val="Browallia New"/>
      <family val="2"/>
    </font>
    <font>
      <sz val="11"/>
      <color theme="1"/>
      <name val="Calibri"/>
      <family val="2"/>
      <scheme val="minor"/>
    </font>
    <font>
      <u/>
      <sz val="13"/>
      <name val="Browallia New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2">
    <xf numFmtId="0" fontId="0" fillId="0" borderId="0"/>
    <xf numFmtId="43" fontId="6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2" fillId="0" borderId="0"/>
    <xf numFmtId="0" fontId="6" fillId="0" borderId="0"/>
    <xf numFmtId="0" fontId="1" fillId="0" borderId="0"/>
    <xf numFmtId="0" fontId="3" fillId="0" borderId="0"/>
    <xf numFmtId="0" fontId="1" fillId="0" borderId="0"/>
    <xf numFmtId="0" fontId="1" fillId="0" borderId="0"/>
    <xf numFmtId="43" fontId="6" fillId="0" borderId="0" applyFont="0" applyFill="0" applyBorder="0" applyAlignment="0" applyProtection="0"/>
  </cellStyleXfs>
  <cellXfs count="239">
    <xf numFmtId="0" fontId="0" fillId="0" borderId="0" xfId="0"/>
    <xf numFmtId="166" fontId="4" fillId="0" borderId="0" xfId="0" applyNumberFormat="1" applyFont="1" applyAlignment="1">
      <alignment horizontal="left" vertical="center"/>
    </xf>
    <xf numFmtId="166" fontId="5" fillId="0" borderId="0" xfId="0" applyNumberFormat="1" applyFont="1" applyAlignment="1">
      <alignment horizontal="center" vertical="center"/>
    </xf>
    <xf numFmtId="166" fontId="5" fillId="0" borderId="0" xfId="0" applyNumberFormat="1" applyFont="1" applyAlignment="1">
      <alignment horizontal="left" vertical="center"/>
    </xf>
    <xf numFmtId="167" fontId="5" fillId="0" borderId="0" xfId="0" applyNumberFormat="1" applyFont="1" applyAlignment="1">
      <alignment horizontal="right" vertical="center"/>
    </xf>
    <xf numFmtId="166" fontId="5" fillId="0" borderId="0" xfId="0" applyNumberFormat="1" applyFont="1" applyAlignment="1">
      <alignment vertical="center"/>
    </xf>
    <xf numFmtId="166" fontId="4" fillId="0" borderId="1" xfId="0" applyNumberFormat="1" applyFont="1" applyBorder="1" applyAlignment="1">
      <alignment horizontal="left" vertical="center"/>
    </xf>
    <xf numFmtId="166" fontId="5" fillId="0" borderId="1" xfId="0" applyNumberFormat="1" applyFont="1" applyBorder="1" applyAlignment="1">
      <alignment horizontal="center" vertical="center"/>
    </xf>
    <xf numFmtId="166" fontId="5" fillId="0" borderId="1" xfId="0" applyNumberFormat="1" applyFont="1" applyBorder="1" applyAlignment="1">
      <alignment horizontal="left" vertical="center"/>
    </xf>
    <xf numFmtId="167" fontId="5" fillId="0" borderId="1" xfId="0" applyNumberFormat="1" applyFont="1" applyBorder="1" applyAlignment="1">
      <alignment horizontal="right" vertical="center"/>
    </xf>
    <xf numFmtId="167" fontId="5" fillId="2" borderId="1" xfId="1" applyNumberFormat="1" applyFont="1" applyFill="1" applyBorder="1" applyAlignment="1">
      <alignment horizontal="right" vertical="center"/>
    </xf>
    <xf numFmtId="167" fontId="5" fillId="2" borderId="2" xfId="1" applyNumberFormat="1" applyFont="1" applyFill="1" applyBorder="1" applyAlignment="1">
      <alignment horizontal="right" vertical="center"/>
    </xf>
    <xf numFmtId="166" fontId="4" fillId="0" borderId="1" xfId="0" applyNumberFormat="1" applyFont="1" applyFill="1" applyBorder="1" applyAlignment="1">
      <alignment horizontal="left" vertical="center"/>
    </xf>
    <xf numFmtId="167" fontId="5" fillId="0" borderId="1" xfId="0" applyNumberFormat="1" applyFont="1" applyFill="1" applyBorder="1" applyAlignment="1">
      <alignment horizontal="right" vertical="center"/>
    </xf>
    <xf numFmtId="167" fontId="4" fillId="0" borderId="1" xfId="0" applyNumberFormat="1" applyFont="1" applyFill="1" applyBorder="1" applyAlignment="1">
      <alignment horizontal="right" vertical="center"/>
    </xf>
    <xf numFmtId="167" fontId="4" fillId="0" borderId="0" xfId="0" applyNumberFormat="1" applyFont="1" applyFill="1" applyBorder="1" applyAlignment="1">
      <alignment horizontal="right" vertical="center"/>
    </xf>
    <xf numFmtId="166" fontId="5" fillId="0" borderId="0" xfId="0" applyNumberFormat="1" applyFont="1" applyFill="1" applyBorder="1" applyAlignment="1">
      <alignment horizontal="center" vertical="center"/>
    </xf>
    <xf numFmtId="166" fontId="4" fillId="0" borderId="0" xfId="7" applyNumberFormat="1" applyFont="1" applyFill="1" applyBorder="1" applyAlignment="1">
      <alignment horizontal="left" vertical="center"/>
    </xf>
    <xf numFmtId="166" fontId="5" fillId="0" borderId="0" xfId="7" applyNumberFormat="1" applyFont="1" applyFill="1" applyBorder="1" applyAlignment="1">
      <alignment horizontal="center" vertical="center"/>
    </xf>
    <xf numFmtId="166" fontId="5" fillId="0" borderId="0" xfId="7" applyNumberFormat="1" applyFont="1" applyFill="1" applyBorder="1" applyAlignment="1">
      <alignment horizontal="left" vertical="center"/>
    </xf>
    <xf numFmtId="167" fontId="5" fillId="0" borderId="0" xfId="1" applyNumberFormat="1" applyFont="1" applyFill="1" applyBorder="1" applyAlignment="1">
      <alignment horizontal="right" vertical="center"/>
    </xf>
    <xf numFmtId="167" fontId="5" fillId="0" borderId="0" xfId="7" applyNumberFormat="1" applyFont="1" applyFill="1" applyBorder="1" applyAlignment="1">
      <alignment horizontal="left" vertical="center"/>
    </xf>
    <xf numFmtId="167" fontId="5" fillId="0" borderId="0" xfId="7" applyNumberFormat="1" applyFont="1" applyFill="1" applyBorder="1" applyAlignment="1">
      <alignment horizontal="right" vertical="center"/>
    </xf>
    <xf numFmtId="167" fontId="5" fillId="0" borderId="0" xfId="7" applyNumberFormat="1" applyFont="1" applyFill="1" applyBorder="1" applyAlignment="1">
      <alignment horizontal="center" vertical="center"/>
    </xf>
    <xf numFmtId="167" fontId="4" fillId="0" borderId="0" xfId="7" applyNumberFormat="1" applyFont="1" applyFill="1" applyBorder="1" applyAlignment="1">
      <alignment horizontal="right" vertical="center"/>
    </xf>
    <xf numFmtId="167" fontId="5" fillId="0" borderId="0" xfId="7" applyNumberFormat="1" applyFont="1" applyFill="1" applyBorder="1" applyAlignment="1">
      <alignment vertical="center"/>
    </xf>
    <xf numFmtId="166" fontId="5" fillId="0" borderId="0" xfId="7" applyNumberFormat="1" applyFont="1" applyFill="1" applyBorder="1" applyAlignment="1">
      <alignment vertical="center"/>
    </xf>
    <xf numFmtId="166" fontId="4" fillId="0" borderId="1" xfId="9" applyNumberFormat="1" applyFont="1" applyFill="1" applyBorder="1" applyAlignment="1">
      <alignment horizontal="left" vertical="center"/>
    </xf>
    <xf numFmtId="166" fontId="4" fillId="0" borderId="1" xfId="7" applyNumberFormat="1" applyFont="1" applyFill="1" applyBorder="1" applyAlignment="1">
      <alignment horizontal="left" vertical="center"/>
    </xf>
    <xf numFmtId="166" fontId="5" fillId="0" borderId="1" xfId="7" applyNumberFormat="1" applyFont="1" applyFill="1" applyBorder="1" applyAlignment="1">
      <alignment horizontal="center" vertical="center"/>
    </xf>
    <xf numFmtId="166" fontId="5" fillId="0" borderId="1" xfId="7" applyNumberFormat="1" applyFont="1" applyFill="1" applyBorder="1" applyAlignment="1">
      <alignment horizontal="left" vertical="center"/>
    </xf>
    <xf numFmtId="167" fontId="5" fillId="0" borderId="1" xfId="1" applyNumberFormat="1" applyFont="1" applyFill="1" applyBorder="1" applyAlignment="1">
      <alignment horizontal="right" vertical="center"/>
    </xf>
    <xf numFmtId="167" fontId="5" fillId="0" borderId="1" xfId="7" applyNumberFormat="1" applyFont="1" applyFill="1" applyBorder="1" applyAlignment="1">
      <alignment horizontal="left" vertical="center"/>
    </xf>
    <xf numFmtId="167" fontId="5" fillId="0" borderId="1" xfId="7" applyNumberFormat="1" applyFont="1" applyFill="1" applyBorder="1" applyAlignment="1">
      <alignment horizontal="right" vertical="center"/>
    </xf>
    <xf numFmtId="167" fontId="5" fillId="0" borderId="1" xfId="7" applyNumberFormat="1" applyFont="1" applyFill="1" applyBorder="1" applyAlignment="1">
      <alignment horizontal="center" vertical="center"/>
    </xf>
    <xf numFmtId="166" fontId="4" fillId="0" borderId="0" xfId="7" applyNumberFormat="1" applyFont="1" applyFill="1" applyBorder="1" applyAlignment="1">
      <alignment vertical="center"/>
    </xf>
    <xf numFmtId="167" fontId="4" fillId="0" borderId="1" xfId="7" applyNumberFormat="1" applyFont="1" applyFill="1" applyBorder="1" applyAlignment="1">
      <alignment horizontal="right" vertical="center"/>
    </xf>
    <xf numFmtId="167" fontId="4" fillId="0" borderId="0" xfId="1" applyNumberFormat="1" applyFont="1" applyFill="1" applyBorder="1" applyAlignment="1">
      <alignment horizontal="right" vertical="center"/>
    </xf>
    <xf numFmtId="167" fontId="4" fillId="0" borderId="0" xfId="7" applyNumberFormat="1" applyFont="1" applyFill="1" applyBorder="1" applyAlignment="1">
      <alignment horizontal="left" vertical="center"/>
    </xf>
    <xf numFmtId="167" fontId="4" fillId="0" borderId="0" xfId="7" applyNumberFormat="1" applyFont="1" applyFill="1" applyBorder="1" applyAlignment="1">
      <alignment horizontal="center" vertical="center"/>
    </xf>
    <xf numFmtId="166" fontId="4" fillId="0" borderId="1" xfId="7" applyNumberFormat="1" applyFont="1" applyFill="1" applyBorder="1" applyAlignment="1">
      <alignment horizontal="center" vertical="center"/>
    </xf>
    <xf numFmtId="167" fontId="4" fillId="0" borderId="1" xfId="1" applyNumberFormat="1" applyFont="1" applyFill="1" applyBorder="1" applyAlignment="1">
      <alignment horizontal="right" vertical="center"/>
    </xf>
    <xf numFmtId="167" fontId="4" fillId="0" borderId="0" xfId="5" applyNumberFormat="1" applyFont="1" applyFill="1" applyBorder="1" applyAlignment="1">
      <alignment horizontal="left" vertical="center"/>
    </xf>
    <xf numFmtId="167" fontId="4" fillId="0" borderId="0" xfId="5" applyNumberFormat="1" applyFont="1" applyFill="1" applyBorder="1" applyAlignment="1">
      <alignment horizontal="center" vertical="center"/>
    </xf>
    <xf numFmtId="167" fontId="4" fillId="0" borderId="1" xfId="5" applyNumberFormat="1" applyFont="1" applyFill="1" applyBorder="1" applyAlignment="1">
      <alignment horizontal="right" vertical="center"/>
    </xf>
    <xf numFmtId="168" fontId="5" fillId="0" borderId="0" xfId="7" applyNumberFormat="1" applyFont="1" applyFill="1" applyBorder="1" applyAlignment="1">
      <alignment horizontal="center" vertical="center"/>
    </xf>
    <xf numFmtId="164" fontId="5" fillId="0" borderId="0" xfId="7" applyNumberFormat="1" applyFont="1" applyFill="1" applyBorder="1" applyAlignment="1">
      <alignment horizontal="right" vertical="center"/>
    </xf>
    <xf numFmtId="166" fontId="5" fillId="0" borderId="0" xfId="0" applyNumberFormat="1" applyFont="1" applyFill="1" applyBorder="1" applyAlignment="1">
      <alignment vertical="center"/>
    </xf>
    <xf numFmtId="166" fontId="4" fillId="0" borderId="0" xfId="5" applyNumberFormat="1" applyFont="1" applyFill="1" applyBorder="1" applyAlignment="1">
      <alignment horizontal="left" vertical="center"/>
    </xf>
    <xf numFmtId="166" fontId="5" fillId="0" borderId="0" xfId="5" applyNumberFormat="1" applyFont="1" applyFill="1" applyBorder="1" applyAlignment="1">
      <alignment horizontal="center" vertical="center"/>
    </xf>
    <xf numFmtId="166" fontId="5" fillId="0" borderId="0" xfId="5" applyNumberFormat="1" applyFont="1" applyFill="1" applyBorder="1" applyAlignment="1">
      <alignment horizontal="left" vertical="center"/>
    </xf>
    <xf numFmtId="167" fontId="5" fillId="0" borderId="0" xfId="5" applyNumberFormat="1" applyFont="1" applyFill="1" applyBorder="1" applyAlignment="1">
      <alignment horizontal="left" vertical="center"/>
    </xf>
    <xf numFmtId="167" fontId="5" fillId="0" borderId="0" xfId="5" applyNumberFormat="1" applyFont="1" applyFill="1" applyBorder="1" applyAlignment="1">
      <alignment horizontal="right" vertical="center"/>
    </xf>
    <xf numFmtId="167" fontId="5" fillId="0" borderId="0" xfId="5" applyNumberFormat="1" applyFont="1" applyFill="1" applyBorder="1" applyAlignment="1">
      <alignment horizontal="center" vertical="center"/>
    </xf>
    <xf numFmtId="166" fontId="4" fillId="0" borderId="1" xfId="5" applyNumberFormat="1" applyFont="1" applyFill="1" applyBorder="1" applyAlignment="1">
      <alignment horizontal="left" vertical="center"/>
    </xf>
    <xf numFmtId="166" fontId="5" fillId="0" borderId="1" xfId="5" applyNumberFormat="1" applyFont="1" applyFill="1" applyBorder="1" applyAlignment="1">
      <alignment horizontal="center" vertical="center"/>
    </xf>
    <xf numFmtId="166" fontId="5" fillId="0" borderId="1" xfId="5" applyNumberFormat="1" applyFont="1" applyFill="1" applyBorder="1" applyAlignment="1">
      <alignment horizontal="left" vertical="center"/>
    </xf>
    <xf numFmtId="167" fontId="5" fillId="0" borderId="1" xfId="5" applyNumberFormat="1" applyFont="1" applyFill="1" applyBorder="1" applyAlignment="1">
      <alignment horizontal="left" vertical="center"/>
    </xf>
    <xf numFmtId="167" fontId="5" fillId="0" borderId="1" xfId="5" applyNumberFormat="1" applyFont="1" applyFill="1" applyBorder="1" applyAlignment="1">
      <alignment horizontal="right" vertical="center"/>
    </xf>
    <xf numFmtId="167" fontId="5" fillId="0" borderId="1" xfId="5" applyNumberFormat="1" applyFont="1" applyFill="1" applyBorder="1" applyAlignment="1">
      <alignment horizontal="center" vertical="center"/>
    </xf>
    <xf numFmtId="166" fontId="5" fillId="0" borderId="0" xfId="5" applyNumberFormat="1" applyFont="1" applyFill="1" applyBorder="1" applyAlignment="1">
      <alignment vertical="center"/>
    </xf>
    <xf numFmtId="166" fontId="4" fillId="0" borderId="0" xfId="5" applyNumberFormat="1" applyFont="1" applyFill="1" applyBorder="1" applyAlignment="1">
      <alignment vertical="center"/>
    </xf>
    <xf numFmtId="166" fontId="4" fillId="0" borderId="0" xfId="7" applyNumberFormat="1" applyFont="1" applyFill="1" applyBorder="1" applyAlignment="1">
      <alignment horizontal="center" vertical="center"/>
    </xf>
    <xf numFmtId="166" fontId="5" fillId="0" borderId="0" xfId="7" quotePrefix="1" applyNumberFormat="1" applyFont="1" applyFill="1" applyBorder="1" applyAlignment="1">
      <alignment horizontal="left" vertical="center"/>
    </xf>
    <xf numFmtId="166" fontId="5" fillId="0" borderId="0" xfId="5" quotePrefix="1" applyNumberFormat="1" applyFont="1" applyFill="1" applyBorder="1" applyAlignment="1">
      <alignment horizontal="left" vertical="center"/>
    </xf>
    <xf numFmtId="166" fontId="4" fillId="0" borderId="0" xfId="5" applyNumberFormat="1" applyFont="1" applyFill="1" applyBorder="1" applyAlignment="1">
      <alignment horizontal="center" vertical="center"/>
    </xf>
    <xf numFmtId="169" fontId="5" fillId="0" borderId="0" xfId="5" applyNumberFormat="1" applyFont="1" applyFill="1" applyBorder="1" applyAlignment="1">
      <alignment horizontal="left" vertical="center"/>
    </xf>
    <xf numFmtId="167" fontId="4" fillId="0" borderId="0" xfId="5" applyNumberFormat="1" applyFont="1" applyFill="1" applyBorder="1" applyAlignment="1">
      <alignment horizontal="right" vertical="center"/>
    </xf>
    <xf numFmtId="167" fontId="5" fillId="0" borderId="0" xfId="0" applyNumberFormat="1" applyFont="1" applyFill="1" applyAlignment="1">
      <alignment horizontal="right" vertical="center"/>
    </xf>
    <xf numFmtId="167" fontId="4" fillId="2" borderId="0" xfId="5" applyNumberFormat="1" applyFont="1" applyFill="1" applyBorder="1" applyAlignment="1">
      <alignment horizontal="right" vertical="center"/>
    </xf>
    <xf numFmtId="167" fontId="5" fillId="2" borderId="0" xfId="1" applyNumberFormat="1" applyFont="1" applyFill="1" applyBorder="1" applyAlignment="1">
      <alignment horizontal="right" vertical="center"/>
    </xf>
    <xf numFmtId="167" fontId="5" fillId="2" borderId="0" xfId="1" applyNumberFormat="1" applyFont="1" applyFill="1" applyBorder="1" applyAlignment="1">
      <alignment vertical="center"/>
    </xf>
    <xf numFmtId="167" fontId="5" fillId="2" borderId="0" xfId="7" applyNumberFormat="1" applyFont="1" applyFill="1" applyBorder="1" applyAlignment="1">
      <alignment horizontal="right" vertical="center"/>
    </xf>
    <xf numFmtId="167" fontId="5" fillId="2" borderId="1" xfId="7" applyNumberFormat="1" applyFont="1" applyFill="1" applyBorder="1" applyAlignment="1">
      <alignment horizontal="right" vertical="center"/>
    </xf>
    <xf numFmtId="167" fontId="4" fillId="2" borderId="0" xfId="1" applyNumberFormat="1" applyFont="1" applyFill="1" applyBorder="1" applyAlignment="1">
      <alignment horizontal="right" vertical="center"/>
    </xf>
    <xf numFmtId="169" fontId="5" fillId="2" borderId="0" xfId="1" applyNumberFormat="1" applyFont="1" applyFill="1" applyBorder="1" applyAlignment="1">
      <alignment horizontal="right" vertical="center"/>
    </xf>
    <xf numFmtId="167" fontId="5" fillId="0" borderId="0" xfId="1" applyNumberFormat="1" applyFont="1" applyFill="1" applyBorder="1" applyAlignment="1">
      <alignment vertical="center"/>
    </xf>
    <xf numFmtId="167" fontId="5" fillId="0" borderId="2" xfId="1" applyNumberFormat="1" applyFont="1" applyFill="1" applyBorder="1" applyAlignment="1">
      <alignment horizontal="right" vertical="center"/>
    </xf>
    <xf numFmtId="169" fontId="5" fillId="0" borderId="0" xfId="1" applyNumberFormat="1" applyFont="1" applyFill="1" applyBorder="1" applyAlignment="1">
      <alignment horizontal="right" vertical="center"/>
    </xf>
    <xf numFmtId="167" fontId="5" fillId="0" borderId="2" xfId="7" applyNumberFormat="1" applyFont="1" applyFill="1" applyBorder="1" applyAlignment="1">
      <alignment horizontal="right" vertical="center"/>
    </xf>
    <xf numFmtId="169" fontId="5" fillId="0" borderId="0" xfId="5" applyNumberFormat="1" applyFont="1" applyFill="1" applyBorder="1" applyAlignment="1">
      <alignment horizontal="right" vertical="center"/>
    </xf>
    <xf numFmtId="167" fontId="5" fillId="0" borderId="0" xfId="1" applyNumberFormat="1" applyFont="1" applyFill="1" applyAlignment="1">
      <alignment horizontal="right" vertical="center"/>
    </xf>
    <xf numFmtId="166" fontId="4" fillId="0" borderId="0" xfId="0" applyNumberFormat="1" applyFont="1" applyAlignment="1">
      <alignment vertical="center"/>
    </xf>
    <xf numFmtId="166" fontId="4" fillId="0" borderId="0" xfId="0" applyNumberFormat="1" applyFont="1" applyAlignment="1">
      <alignment horizontal="center" vertical="center"/>
    </xf>
    <xf numFmtId="167" fontId="4" fillId="0" borderId="0" xfId="7" applyNumberFormat="1" applyFont="1" applyAlignment="1">
      <alignment horizontal="right" vertical="center"/>
    </xf>
    <xf numFmtId="167" fontId="4" fillId="0" borderId="1" xfId="5" applyNumberFormat="1" applyFont="1" applyBorder="1" applyAlignment="1">
      <alignment horizontal="right" vertical="center"/>
    </xf>
    <xf numFmtId="167" fontId="5" fillId="2" borderId="0" xfId="0" applyNumberFormat="1" applyFont="1" applyFill="1" applyAlignment="1">
      <alignment horizontal="right" vertical="center"/>
    </xf>
    <xf numFmtId="166" fontId="5" fillId="0" borderId="0" xfId="0" quotePrefix="1" applyNumberFormat="1" applyFont="1" applyAlignment="1">
      <alignment horizontal="left" vertical="center"/>
    </xf>
    <xf numFmtId="166" fontId="5" fillId="2" borderId="0" xfId="0" applyNumberFormat="1" applyFont="1" applyFill="1" applyAlignment="1">
      <alignment vertical="center"/>
    </xf>
    <xf numFmtId="168" fontId="5" fillId="0" borderId="0" xfId="0" applyNumberFormat="1" applyFont="1" applyAlignment="1">
      <alignment horizontal="center" vertical="center"/>
    </xf>
    <xf numFmtId="167" fontId="5" fillId="2" borderId="1" xfId="0" applyNumberFormat="1" applyFont="1" applyFill="1" applyBorder="1" applyAlignment="1">
      <alignment horizontal="right" vertical="center"/>
    </xf>
    <xf numFmtId="167" fontId="5" fillId="2" borderId="0" xfId="5" applyNumberFormat="1" applyFont="1" applyFill="1" applyAlignment="1">
      <alignment horizontal="right" vertical="center"/>
    </xf>
    <xf numFmtId="167" fontId="5" fillId="0" borderId="0" xfId="5" applyNumberFormat="1" applyFont="1" applyAlignment="1">
      <alignment horizontal="right" vertical="center"/>
    </xf>
    <xf numFmtId="167" fontId="5" fillId="2" borderId="1" xfId="5" applyNumberFormat="1" applyFont="1" applyFill="1" applyBorder="1" applyAlignment="1">
      <alignment horizontal="right" vertical="center"/>
    </xf>
    <xf numFmtId="167" fontId="5" fillId="0" borderId="1" xfId="5" applyNumberFormat="1" applyFont="1" applyBorder="1" applyAlignment="1">
      <alignment horizontal="right" vertical="center"/>
    </xf>
    <xf numFmtId="167" fontId="4" fillId="2" borderId="0" xfId="5" applyNumberFormat="1" applyFont="1" applyFill="1" applyAlignment="1">
      <alignment horizontal="right" vertical="center"/>
    </xf>
    <xf numFmtId="166" fontId="5" fillId="0" borderId="1" xfId="0" applyNumberFormat="1" applyFont="1" applyBorder="1" applyAlignment="1">
      <alignment vertical="center"/>
    </xf>
    <xf numFmtId="166" fontId="4" fillId="0" borderId="1" xfId="0" applyNumberFormat="1" applyFont="1" applyBorder="1" applyAlignment="1">
      <alignment horizontal="center" vertical="center"/>
    </xf>
    <xf numFmtId="167" fontId="5" fillId="2" borderId="2" xfId="5" applyNumberFormat="1" applyFont="1" applyFill="1" applyBorder="1" applyAlignment="1">
      <alignment horizontal="right" vertical="center"/>
    </xf>
    <xf numFmtId="166" fontId="4" fillId="0" borderId="0" xfId="4" applyNumberFormat="1" applyFont="1" applyAlignment="1">
      <alignment horizontal="left" vertical="center"/>
    </xf>
    <xf numFmtId="167" fontId="5" fillId="0" borderId="0" xfId="8" applyNumberFormat="1" applyFont="1" applyAlignment="1">
      <alignment horizontal="right" vertical="center"/>
    </xf>
    <xf numFmtId="0" fontId="5" fillId="0" borderId="0" xfId="8" applyFont="1" applyAlignment="1">
      <alignment vertical="center"/>
    </xf>
    <xf numFmtId="166" fontId="4" fillId="0" borderId="1" xfId="10" applyNumberFormat="1" applyFont="1" applyBorder="1" applyAlignment="1">
      <alignment horizontal="left" vertical="center"/>
    </xf>
    <xf numFmtId="167" fontId="4" fillId="0" borderId="0" xfId="4" applyNumberFormat="1" applyFont="1" applyAlignment="1">
      <alignment horizontal="right" vertical="center"/>
    </xf>
    <xf numFmtId="166" fontId="5" fillId="0" borderId="0" xfId="4" applyNumberFormat="1" applyFont="1" applyAlignment="1">
      <alignment vertical="center"/>
    </xf>
    <xf numFmtId="167" fontId="5" fillId="2" borderId="0" xfId="1" applyNumberFormat="1" applyFont="1" applyFill="1" applyAlignment="1">
      <alignment vertical="center"/>
    </xf>
    <xf numFmtId="166" fontId="5" fillId="0" borderId="1" xfId="4" applyNumberFormat="1" applyFont="1" applyBorder="1" applyAlignment="1">
      <alignment horizontal="left" vertical="center"/>
    </xf>
    <xf numFmtId="166" fontId="4" fillId="0" borderId="0" xfId="0" applyNumberFormat="1" applyFont="1" applyFill="1" applyAlignment="1">
      <alignment horizontal="left" vertical="center"/>
    </xf>
    <xf numFmtId="166" fontId="5" fillId="0" borderId="0" xfId="0" applyNumberFormat="1" applyFont="1" applyFill="1" applyAlignment="1">
      <alignment horizontal="center" vertical="center"/>
    </xf>
    <xf numFmtId="166" fontId="5" fillId="0" borderId="0" xfId="0" applyNumberFormat="1" applyFont="1" applyFill="1" applyAlignment="1">
      <alignment horizontal="left" vertical="center"/>
    </xf>
    <xf numFmtId="167" fontId="5" fillId="0" borderId="0" xfId="0" applyNumberFormat="1" applyFont="1" applyFill="1" applyAlignment="1">
      <alignment horizontal="left" vertical="center"/>
    </xf>
    <xf numFmtId="167" fontId="5" fillId="0" borderId="0" xfId="0" applyNumberFormat="1" applyFont="1" applyFill="1" applyAlignment="1">
      <alignment horizontal="center" vertical="center"/>
    </xf>
    <xf numFmtId="166" fontId="5" fillId="0" borderId="0" xfId="0" applyNumberFormat="1" applyFont="1" applyFill="1" applyAlignment="1">
      <alignment vertical="center"/>
    </xf>
    <xf numFmtId="166" fontId="5" fillId="0" borderId="1" xfId="0" applyNumberFormat="1" applyFont="1" applyFill="1" applyBorder="1" applyAlignment="1">
      <alignment horizontal="center" vertical="center"/>
    </xf>
    <xf numFmtId="166" fontId="5" fillId="0" borderId="1" xfId="0" applyNumberFormat="1" applyFont="1" applyFill="1" applyBorder="1" applyAlignment="1">
      <alignment horizontal="left" vertical="center"/>
    </xf>
    <xf numFmtId="167" fontId="5" fillId="0" borderId="1" xfId="0" applyNumberFormat="1" applyFont="1" applyFill="1" applyBorder="1" applyAlignment="1">
      <alignment horizontal="left" vertical="center"/>
    </xf>
    <xf numFmtId="167" fontId="5" fillId="0" borderId="1" xfId="0" applyNumberFormat="1" applyFont="1" applyFill="1" applyBorder="1" applyAlignment="1">
      <alignment horizontal="center" vertical="center"/>
    </xf>
    <xf numFmtId="166" fontId="4" fillId="0" borderId="0" xfId="0" applyNumberFormat="1" applyFont="1" applyFill="1" applyBorder="1" applyAlignment="1">
      <alignment vertical="center"/>
    </xf>
    <xf numFmtId="166" fontId="4" fillId="0" borderId="0" xfId="0" applyNumberFormat="1" applyFont="1" applyFill="1" applyBorder="1" applyAlignment="1">
      <alignment horizontal="left" vertical="center"/>
    </xf>
    <xf numFmtId="166" fontId="4" fillId="0" borderId="1" xfId="0" applyNumberFormat="1" applyFont="1" applyFill="1" applyBorder="1" applyAlignment="1">
      <alignment horizontal="right" vertical="center"/>
    </xf>
    <xf numFmtId="166" fontId="4" fillId="0" borderId="0" xfId="0" applyNumberFormat="1" applyFont="1" applyFill="1" applyBorder="1" applyAlignment="1">
      <alignment horizontal="right" vertical="center"/>
    </xf>
    <xf numFmtId="166" fontId="4" fillId="0" borderId="0" xfId="0" applyNumberFormat="1" applyFont="1" applyFill="1" applyBorder="1" applyAlignment="1">
      <alignment horizontal="center" vertical="center"/>
    </xf>
    <xf numFmtId="166" fontId="4" fillId="0" borderId="1" xfId="0" applyNumberFormat="1" applyFont="1" applyFill="1" applyBorder="1" applyAlignment="1">
      <alignment horizontal="center" vertical="center"/>
    </xf>
    <xf numFmtId="167" fontId="5" fillId="0" borderId="0" xfId="4" applyNumberFormat="1" applyFont="1" applyFill="1" applyAlignment="1">
      <alignment horizontal="right" vertical="center"/>
    </xf>
    <xf numFmtId="168" fontId="5" fillId="0" borderId="0" xfId="0" applyNumberFormat="1" applyFont="1" applyFill="1" applyAlignment="1">
      <alignment horizontal="center" vertical="center"/>
    </xf>
    <xf numFmtId="166" fontId="5" fillId="0" borderId="0" xfId="0" quotePrefix="1" applyNumberFormat="1" applyFont="1" applyFill="1" applyAlignment="1">
      <alignment horizontal="center" vertical="center"/>
    </xf>
    <xf numFmtId="0" fontId="5" fillId="0" borderId="0" xfId="0" applyFont="1" applyFill="1"/>
    <xf numFmtId="166" fontId="5" fillId="0" borderId="0" xfId="0" quotePrefix="1" applyNumberFormat="1" applyFont="1" applyFill="1" applyAlignment="1">
      <alignment horizontal="left" vertical="center"/>
    </xf>
    <xf numFmtId="167" fontId="5" fillId="0" borderId="1" xfId="4" applyNumberFormat="1" applyFont="1" applyFill="1" applyBorder="1" applyAlignment="1">
      <alignment horizontal="right" vertical="center"/>
    </xf>
    <xf numFmtId="167" fontId="5" fillId="0" borderId="0" xfId="1" applyNumberFormat="1" applyFont="1" applyFill="1" applyAlignment="1">
      <alignment vertical="center"/>
    </xf>
    <xf numFmtId="167" fontId="5" fillId="0" borderId="0" xfId="0" applyNumberFormat="1" applyFont="1" applyFill="1" applyAlignment="1">
      <alignment vertical="center"/>
    </xf>
    <xf numFmtId="170" fontId="5" fillId="0" borderId="2" xfId="1" applyNumberFormat="1" applyFont="1" applyFill="1" applyBorder="1" applyAlignment="1">
      <alignment horizontal="right" vertical="center"/>
    </xf>
    <xf numFmtId="167" fontId="5" fillId="2" borderId="0" xfId="1" applyNumberFormat="1" applyFont="1" applyFill="1" applyAlignment="1">
      <alignment horizontal="right" vertical="center"/>
    </xf>
    <xf numFmtId="167" fontId="5" fillId="2" borderId="0" xfId="4" applyNumberFormat="1" applyFont="1" applyFill="1" applyAlignment="1">
      <alignment horizontal="right" vertical="center"/>
    </xf>
    <xf numFmtId="167" fontId="5" fillId="2" borderId="1" xfId="4" applyNumberFormat="1" applyFont="1" applyFill="1" applyBorder="1" applyAlignment="1">
      <alignment horizontal="right" vertical="center"/>
    </xf>
    <xf numFmtId="170" fontId="5" fillId="2" borderId="2" xfId="1" applyNumberFormat="1" applyFont="1" applyFill="1" applyBorder="1" applyAlignment="1">
      <alignment horizontal="right" vertical="center"/>
    </xf>
    <xf numFmtId="167" fontId="5" fillId="2" borderId="0" xfId="0" applyNumberFormat="1" applyFont="1" applyFill="1" applyAlignment="1">
      <alignment vertical="center"/>
    </xf>
    <xf numFmtId="167" fontId="4" fillId="0" borderId="1" xfId="2" applyNumberFormat="1" applyFont="1" applyFill="1" applyBorder="1" applyAlignment="1">
      <alignment horizontal="right" vertical="center" wrapText="1"/>
    </xf>
    <xf numFmtId="165" fontId="4" fillId="0" borderId="0" xfId="2" applyFont="1" applyFill="1" applyAlignment="1">
      <alignment horizontal="right" vertical="center"/>
    </xf>
    <xf numFmtId="167" fontId="4" fillId="0" borderId="0" xfId="7" applyNumberFormat="1" applyFont="1" applyFill="1" applyAlignment="1">
      <alignment horizontal="right" vertical="center"/>
    </xf>
    <xf numFmtId="167" fontId="5" fillId="0" borderId="0" xfId="5" applyNumberFormat="1" applyFont="1" applyFill="1" applyAlignment="1">
      <alignment horizontal="right" vertical="center"/>
    </xf>
    <xf numFmtId="167" fontId="4" fillId="0" borderId="0" xfId="5" applyNumberFormat="1" applyFont="1" applyFill="1" applyAlignment="1">
      <alignment horizontal="right" vertical="center"/>
    </xf>
    <xf numFmtId="167" fontId="5" fillId="0" borderId="2" xfId="5" applyNumberFormat="1" applyFont="1" applyFill="1" applyBorder="1" applyAlignment="1">
      <alignment horizontal="right" vertical="center"/>
    </xf>
    <xf numFmtId="164" fontId="5" fillId="0" borderId="0" xfId="0" applyNumberFormat="1" applyFont="1" applyFill="1" applyAlignment="1">
      <alignment horizontal="center" vertical="center"/>
    </xf>
    <xf numFmtId="164" fontId="5" fillId="0" borderId="0" xfId="0" applyNumberFormat="1" applyFont="1" applyFill="1" applyAlignment="1">
      <alignment horizontal="left" vertical="center"/>
    </xf>
    <xf numFmtId="166" fontId="4" fillId="0" borderId="0" xfId="7" applyNumberFormat="1" applyFont="1" applyFill="1" applyAlignment="1">
      <alignment horizontal="right" vertical="center"/>
    </xf>
    <xf numFmtId="164" fontId="5" fillId="0" borderId="1" xfId="0" applyNumberFormat="1" applyFont="1" applyFill="1" applyBorder="1" applyAlignment="1">
      <alignment horizontal="center" vertical="center"/>
    </xf>
    <xf numFmtId="164" fontId="5" fillId="0" borderId="1" xfId="0" applyNumberFormat="1" applyFont="1" applyFill="1" applyBorder="1" applyAlignment="1">
      <alignment horizontal="left" vertical="center"/>
    </xf>
    <xf numFmtId="164" fontId="4" fillId="0" borderId="0" xfId="0" applyNumberFormat="1" applyFont="1" applyFill="1" applyAlignment="1">
      <alignment horizontal="right" vertical="center"/>
    </xf>
    <xf numFmtId="164" fontId="4" fillId="0" borderId="1" xfId="0" applyNumberFormat="1" applyFont="1" applyFill="1" applyBorder="1" applyAlignment="1">
      <alignment horizontal="right" vertical="center"/>
    </xf>
    <xf numFmtId="166" fontId="4" fillId="0" borderId="0" xfId="7" applyNumberFormat="1" applyFont="1" applyFill="1" applyAlignment="1">
      <alignment horizontal="center" vertical="center"/>
    </xf>
    <xf numFmtId="166" fontId="4" fillId="0" borderId="0" xfId="7" applyNumberFormat="1" applyFont="1" applyFill="1" applyAlignment="1">
      <alignment horizontal="left" vertical="center"/>
    </xf>
    <xf numFmtId="166" fontId="4" fillId="0" borderId="0" xfId="5" applyNumberFormat="1" applyFont="1" applyFill="1" applyAlignment="1">
      <alignment horizontal="center" vertical="center"/>
    </xf>
    <xf numFmtId="166" fontId="4" fillId="0" borderId="0" xfId="5" applyNumberFormat="1" applyFont="1" applyFill="1" applyAlignment="1">
      <alignment horizontal="left" vertical="center"/>
    </xf>
    <xf numFmtId="164" fontId="5" fillId="0" borderId="0" xfId="0" applyNumberFormat="1" applyFont="1" applyFill="1" applyAlignment="1">
      <alignment horizontal="right" vertical="center"/>
    </xf>
    <xf numFmtId="166" fontId="5" fillId="0" borderId="0" xfId="5" applyNumberFormat="1" applyFont="1" applyFill="1" applyAlignment="1">
      <alignment horizontal="left" vertical="center"/>
    </xf>
    <xf numFmtId="166" fontId="5" fillId="0" borderId="0" xfId="5" applyNumberFormat="1" applyFont="1" applyFill="1" applyAlignment="1">
      <alignment horizontal="center" vertical="center"/>
    </xf>
    <xf numFmtId="166" fontId="4" fillId="0" borderId="1" xfId="5" applyNumberFormat="1" applyFont="1" applyFill="1" applyBorder="1" applyAlignment="1">
      <alignment horizontal="center" vertical="center"/>
    </xf>
    <xf numFmtId="167" fontId="5" fillId="2" borderId="0" xfId="5" applyNumberFormat="1" applyFont="1" applyFill="1" applyBorder="1" applyAlignment="1">
      <alignment horizontal="right" vertical="center"/>
    </xf>
    <xf numFmtId="167" fontId="4" fillId="0" borderId="0" xfId="2" applyNumberFormat="1" applyFont="1" applyFill="1" applyAlignment="1">
      <alignment horizontal="right" vertical="center"/>
    </xf>
    <xf numFmtId="167" fontId="4" fillId="0" borderId="0" xfId="2" applyNumberFormat="1" applyFont="1" applyFill="1" applyBorder="1" applyAlignment="1">
      <alignment horizontal="center" vertical="center"/>
    </xf>
    <xf numFmtId="165" fontId="4" fillId="0" borderId="0" xfId="2" applyFont="1" applyFill="1" applyBorder="1" applyAlignment="1">
      <alignment horizontal="right" vertical="center" wrapText="1"/>
    </xf>
    <xf numFmtId="167" fontId="4" fillId="0" borderId="0" xfId="2" applyNumberFormat="1" applyFont="1" applyFill="1" applyBorder="1" applyAlignment="1">
      <alignment horizontal="right" vertical="center" wrapText="1"/>
    </xf>
    <xf numFmtId="166" fontId="5" fillId="0" borderId="0" xfId="4" applyNumberFormat="1" applyFont="1" applyAlignment="1">
      <alignment horizontal="left" vertical="center"/>
    </xf>
    <xf numFmtId="167" fontId="5" fillId="0" borderId="1" xfId="1" applyNumberFormat="1" applyFont="1" applyFill="1" applyBorder="1" applyAlignment="1">
      <alignment vertical="center"/>
    </xf>
    <xf numFmtId="166" fontId="5" fillId="0" borderId="0" xfId="4" applyNumberFormat="1" applyFont="1" applyAlignment="1">
      <alignment horizontal="right" vertical="center"/>
    </xf>
    <xf numFmtId="167" fontId="5" fillId="0" borderId="0" xfId="4" applyNumberFormat="1" applyFont="1" applyAlignment="1">
      <alignment horizontal="center" vertical="center"/>
    </xf>
    <xf numFmtId="167" fontId="5" fillId="0" borderId="0" xfId="4" applyNumberFormat="1" applyFont="1" applyAlignment="1">
      <alignment horizontal="right" vertical="center"/>
    </xf>
    <xf numFmtId="167" fontId="4" fillId="0" borderId="0" xfId="4" applyNumberFormat="1" applyFont="1" applyAlignment="1">
      <alignment horizontal="left" vertical="center"/>
    </xf>
    <xf numFmtId="167" fontId="5" fillId="0" borderId="0" xfId="4" applyNumberFormat="1" applyFont="1" applyAlignment="1">
      <alignment horizontal="left" vertical="center"/>
    </xf>
    <xf numFmtId="166" fontId="4" fillId="0" borderId="1" xfId="4" applyNumberFormat="1" applyFont="1" applyBorder="1" applyAlignment="1">
      <alignment horizontal="left" vertical="center"/>
    </xf>
    <xf numFmtId="166" fontId="5" fillId="0" borderId="1" xfId="4" applyNumberFormat="1" applyFont="1" applyBorder="1" applyAlignment="1">
      <alignment horizontal="right" vertical="center"/>
    </xf>
    <xf numFmtId="167" fontId="5" fillId="0" borderId="1" xfId="4" applyNumberFormat="1" applyFont="1" applyBorder="1" applyAlignment="1">
      <alignment horizontal="center" vertical="center"/>
    </xf>
    <xf numFmtId="167" fontId="5" fillId="0" borderId="1" xfId="4" applyNumberFormat="1" applyFont="1" applyBorder="1" applyAlignment="1">
      <alignment horizontal="right" vertical="center"/>
    </xf>
    <xf numFmtId="167" fontId="4" fillId="0" borderId="1" xfId="4" applyNumberFormat="1" applyFont="1" applyBorder="1" applyAlignment="1">
      <alignment horizontal="left" vertical="center"/>
    </xf>
    <xf numFmtId="167" fontId="5" fillId="0" borderId="1" xfId="4" applyNumberFormat="1" applyFont="1" applyBorder="1" applyAlignment="1">
      <alignment horizontal="left" vertical="center"/>
    </xf>
    <xf numFmtId="166" fontId="4" fillId="0" borderId="0" xfId="4" applyNumberFormat="1" applyFont="1" applyAlignment="1">
      <alignment horizontal="right" vertical="center"/>
    </xf>
    <xf numFmtId="167" fontId="4" fillId="0" borderId="1" xfId="4" applyNumberFormat="1" applyFont="1" applyBorder="1" applyAlignment="1">
      <alignment horizontal="right" vertical="center"/>
    </xf>
    <xf numFmtId="167" fontId="4" fillId="0" borderId="0" xfId="4" quotePrefix="1" applyNumberFormat="1" applyFont="1" applyAlignment="1">
      <alignment horizontal="right" vertical="center"/>
    </xf>
    <xf numFmtId="167" fontId="5" fillId="0" borderId="0" xfId="4" applyNumberFormat="1" applyFont="1" applyAlignment="1">
      <alignment vertical="center"/>
    </xf>
    <xf numFmtId="0" fontId="5" fillId="0" borderId="0" xfId="8" quotePrefix="1" applyFont="1" applyAlignment="1">
      <alignment vertical="center"/>
    </xf>
    <xf numFmtId="167" fontId="5" fillId="0" borderId="2" xfId="4" applyNumberFormat="1" applyFont="1" applyBorder="1" applyAlignment="1">
      <alignment horizontal="right" vertical="center"/>
    </xf>
    <xf numFmtId="167" fontId="5" fillId="2" borderId="0" xfId="4" applyNumberFormat="1" applyFont="1" applyFill="1" applyAlignment="1">
      <alignment vertical="center"/>
    </xf>
    <xf numFmtId="167" fontId="5" fillId="2" borderId="2" xfId="4" applyNumberFormat="1" applyFont="1" applyFill="1" applyBorder="1" applyAlignment="1">
      <alignment horizontal="right" vertical="center"/>
    </xf>
    <xf numFmtId="166" fontId="5" fillId="0" borderId="1" xfId="4" applyNumberFormat="1" applyFont="1" applyBorder="1" applyAlignment="1">
      <alignment vertical="center"/>
    </xf>
    <xf numFmtId="167" fontId="5" fillId="0" borderId="1" xfId="4" applyNumberFormat="1" applyFont="1" applyBorder="1" applyAlignment="1">
      <alignment vertical="center"/>
    </xf>
    <xf numFmtId="166" fontId="5" fillId="0" borderId="0" xfId="4" applyNumberFormat="1" applyFont="1" applyFill="1" applyAlignment="1">
      <alignment horizontal="left" vertical="center"/>
    </xf>
    <xf numFmtId="0" fontId="5" fillId="0" borderId="0" xfId="8" applyFont="1" applyFill="1" applyAlignment="1">
      <alignment vertical="center"/>
    </xf>
    <xf numFmtId="166" fontId="4" fillId="0" borderId="0" xfId="0" applyNumberFormat="1" applyFont="1" applyFill="1" applyAlignment="1">
      <alignment horizontal="center" vertical="center"/>
    </xf>
    <xf numFmtId="172" fontId="5" fillId="0" borderId="0" xfId="1" applyNumberFormat="1" applyFont="1" applyFill="1" applyBorder="1" applyAlignment="1">
      <alignment horizontal="right" vertical="center"/>
    </xf>
    <xf numFmtId="172" fontId="5" fillId="0" borderId="0" xfId="5" applyNumberFormat="1" applyFont="1" applyFill="1" applyBorder="1" applyAlignment="1">
      <alignment horizontal="left" vertical="center"/>
    </xf>
    <xf numFmtId="167" fontId="4" fillId="0" borderId="1" xfId="2" applyNumberFormat="1" applyFont="1" applyBorder="1" applyAlignment="1">
      <alignment horizontal="center" vertical="center"/>
    </xf>
    <xf numFmtId="166" fontId="5" fillId="0" borderId="0" xfId="4" applyNumberFormat="1" applyFont="1" applyAlignment="1">
      <alignment horizontal="center" vertical="center"/>
    </xf>
    <xf numFmtId="167" fontId="4" fillId="0" borderId="1" xfId="2" applyNumberFormat="1" applyFont="1" applyFill="1" applyBorder="1" applyAlignment="1">
      <alignment horizontal="center" vertical="center"/>
    </xf>
    <xf numFmtId="167" fontId="5" fillId="2" borderId="0" xfId="0" applyNumberFormat="1" applyFont="1" applyFill="1" applyBorder="1" applyAlignment="1">
      <alignment horizontal="right" vertical="center"/>
    </xf>
    <xf numFmtId="167" fontId="5" fillId="0" borderId="0" xfId="0" applyNumberFormat="1" applyFont="1" applyFill="1" applyBorder="1" applyAlignment="1">
      <alignment horizontal="right" vertical="center"/>
    </xf>
    <xf numFmtId="167" fontId="5" fillId="2" borderId="0" xfId="7" applyNumberFormat="1" applyFont="1" applyFill="1" applyAlignment="1">
      <alignment horizontal="right" vertical="center"/>
    </xf>
    <xf numFmtId="167" fontId="5" fillId="2" borderId="0" xfId="4" applyNumberFormat="1" applyFont="1" applyFill="1" applyBorder="1" applyAlignment="1">
      <alignment horizontal="right" vertical="center"/>
    </xf>
    <xf numFmtId="167" fontId="5" fillId="0" borderId="0" xfId="4" applyNumberFormat="1" applyFont="1" applyBorder="1" applyAlignment="1">
      <alignment horizontal="right" vertical="center"/>
    </xf>
    <xf numFmtId="167" fontId="4" fillId="0" borderId="1" xfId="2" applyNumberFormat="1" applyFont="1" applyFill="1" applyBorder="1" applyAlignment="1">
      <alignment horizontal="center" vertical="center"/>
    </xf>
    <xf numFmtId="166" fontId="4" fillId="0" borderId="0" xfId="4" applyNumberFormat="1" applyFont="1" applyFill="1" applyAlignment="1">
      <alignment horizontal="left" vertical="center"/>
    </xf>
    <xf numFmtId="0" fontId="4" fillId="0" borderId="0" xfId="8" applyFont="1" applyFill="1" applyAlignment="1">
      <alignment vertical="center"/>
    </xf>
    <xf numFmtId="0" fontId="5" fillId="0" borderId="0" xfId="8" applyFont="1" applyFill="1" applyAlignment="1">
      <alignment horizontal="right" vertical="center"/>
    </xf>
    <xf numFmtId="167" fontId="5" fillId="0" borderId="0" xfId="8" applyNumberFormat="1" applyFont="1" applyFill="1" applyAlignment="1">
      <alignment horizontal="right" vertical="center"/>
    </xf>
    <xf numFmtId="166" fontId="4" fillId="0" borderId="1" xfId="10" applyNumberFormat="1" applyFont="1" applyFill="1" applyBorder="1" applyAlignment="1">
      <alignment horizontal="left" vertical="center"/>
    </xf>
    <xf numFmtId="0" fontId="4" fillId="0" borderId="1" xfId="8" applyFont="1" applyFill="1" applyBorder="1" applyAlignment="1">
      <alignment vertical="center"/>
    </xf>
    <xf numFmtId="0" fontId="5" fillId="0" borderId="1" xfId="8" applyFont="1" applyFill="1" applyBorder="1" applyAlignment="1">
      <alignment horizontal="right" vertical="center"/>
    </xf>
    <xf numFmtId="167" fontId="5" fillId="0" borderId="1" xfId="8" applyNumberFormat="1" applyFont="1" applyFill="1" applyBorder="1" applyAlignment="1">
      <alignment horizontal="right" vertical="center"/>
    </xf>
    <xf numFmtId="166" fontId="4" fillId="0" borderId="0" xfId="10" applyNumberFormat="1" applyFont="1" applyFill="1" applyAlignment="1">
      <alignment horizontal="left" vertical="center"/>
    </xf>
    <xf numFmtId="0" fontId="4" fillId="0" borderId="0" xfId="8" applyFont="1" applyFill="1" applyAlignment="1">
      <alignment horizontal="right" vertical="center"/>
    </xf>
    <xf numFmtId="167" fontId="4" fillId="0" borderId="1" xfId="8" applyNumberFormat="1" applyFont="1" applyFill="1" applyBorder="1" applyAlignment="1">
      <alignment horizontal="right" vertical="center"/>
    </xf>
    <xf numFmtId="0" fontId="4" fillId="0" borderId="1" xfId="8" applyFont="1" applyFill="1" applyBorder="1" applyAlignment="1">
      <alignment horizontal="right" vertical="center"/>
    </xf>
    <xf numFmtId="167" fontId="4" fillId="0" borderId="0" xfId="8" applyNumberFormat="1" applyFont="1" applyFill="1" applyAlignment="1">
      <alignment horizontal="right" vertical="center"/>
    </xf>
    <xf numFmtId="167" fontId="4" fillId="0" borderId="0" xfId="4" applyNumberFormat="1" applyFont="1" applyFill="1" applyAlignment="1">
      <alignment horizontal="right" vertical="center"/>
    </xf>
    <xf numFmtId="3" fontId="5" fillId="0" borderId="0" xfId="8" applyNumberFormat="1" applyFont="1" applyFill="1" applyAlignment="1">
      <alignment vertical="center"/>
    </xf>
    <xf numFmtId="171" fontId="5" fillId="0" borderId="0" xfId="1" applyNumberFormat="1" applyFont="1" applyFill="1" applyAlignment="1">
      <alignment horizontal="right" vertical="center"/>
    </xf>
    <xf numFmtId="164" fontId="5" fillId="0" borderId="0" xfId="8" applyNumberFormat="1" applyFont="1" applyFill="1" applyAlignment="1">
      <alignment horizontal="right" vertical="center"/>
    </xf>
    <xf numFmtId="167" fontId="5" fillId="0" borderId="2" xfId="8" applyNumberFormat="1" applyFont="1" applyFill="1" applyBorder="1" applyAlignment="1">
      <alignment horizontal="right" vertical="center"/>
    </xf>
    <xf numFmtId="166" fontId="5" fillId="0" borderId="0" xfId="4" applyNumberFormat="1" applyFont="1" applyFill="1" applyAlignment="1">
      <alignment horizontal="center" vertical="center"/>
    </xf>
    <xf numFmtId="166" fontId="5" fillId="0" borderId="0" xfId="4" applyNumberFormat="1" applyFont="1" applyFill="1" applyAlignment="1">
      <alignment vertical="center"/>
    </xf>
    <xf numFmtId="166" fontId="5" fillId="0" borderId="1" xfId="4" applyNumberFormat="1" applyFont="1" applyFill="1" applyBorder="1" applyAlignment="1">
      <alignment horizontal="left" vertical="center"/>
    </xf>
    <xf numFmtId="0" fontId="5" fillId="0" borderId="1" xfId="8" applyFont="1" applyFill="1" applyBorder="1" applyAlignment="1">
      <alignment horizontal="left" vertical="center" shrinkToFit="1"/>
    </xf>
    <xf numFmtId="0" fontId="5" fillId="0" borderId="1" xfId="8" applyFont="1" applyFill="1" applyBorder="1" applyAlignment="1">
      <alignment vertical="center"/>
    </xf>
    <xf numFmtId="167" fontId="5" fillId="0" borderId="1" xfId="2" applyNumberFormat="1" applyFont="1" applyFill="1" applyBorder="1" applyAlignment="1">
      <alignment horizontal="right" vertical="center"/>
    </xf>
    <xf numFmtId="43" fontId="5" fillId="0" borderId="0" xfId="1" applyFont="1" applyFill="1" applyAlignment="1">
      <alignment horizontal="right" vertical="center"/>
    </xf>
    <xf numFmtId="3" fontId="5" fillId="2" borderId="0" xfId="8" applyNumberFormat="1" applyFont="1" applyFill="1" applyAlignment="1">
      <alignment vertical="center"/>
    </xf>
    <xf numFmtId="167" fontId="5" fillId="2" borderId="1" xfId="1" applyNumberFormat="1" applyFont="1" applyFill="1" applyBorder="1" applyAlignment="1">
      <alignment vertical="center"/>
    </xf>
    <xf numFmtId="167" fontId="5" fillId="2" borderId="0" xfId="8" applyNumberFormat="1" applyFont="1" applyFill="1" applyAlignment="1">
      <alignment horizontal="right" vertical="center"/>
    </xf>
    <xf numFmtId="167" fontId="5" fillId="2" borderId="2" xfId="8" applyNumberFormat="1" applyFont="1" applyFill="1" applyBorder="1" applyAlignment="1">
      <alignment horizontal="right" vertical="center"/>
    </xf>
    <xf numFmtId="0" fontId="5" fillId="2" borderId="0" xfId="8" applyFont="1" applyFill="1" applyAlignment="1">
      <alignment horizontal="right" vertical="center"/>
    </xf>
    <xf numFmtId="167" fontId="5" fillId="2" borderId="0" xfId="8" applyNumberFormat="1" applyFont="1" applyFill="1" applyAlignment="1">
      <alignment vertical="center"/>
    </xf>
    <xf numFmtId="167" fontId="4" fillId="0" borderId="0" xfId="2" applyNumberFormat="1" applyFont="1" applyBorder="1" applyAlignment="1">
      <alignment horizontal="center" vertical="center"/>
    </xf>
    <xf numFmtId="166" fontId="5" fillId="0" borderId="1" xfId="0" applyNumberFormat="1" applyFont="1" applyFill="1" applyBorder="1" applyAlignment="1">
      <alignment horizontal="left" vertical="center" shrinkToFit="1"/>
    </xf>
    <xf numFmtId="167" fontId="4" fillId="0" borderId="1" xfId="8" applyNumberFormat="1" applyFont="1" applyFill="1" applyBorder="1" applyAlignment="1">
      <alignment horizontal="center" vertical="center"/>
    </xf>
    <xf numFmtId="167" fontId="4" fillId="0" borderId="3" xfId="2" applyNumberFormat="1" applyFont="1" applyFill="1" applyBorder="1" applyAlignment="1">
      <alignment horizontal="center" vertical="center"/>
    </xf>
    <xf numFmtId="167" fontId="4" fillId="0" borderId="1" xfId="2" applyNumberFormat="1" applyFont="1" applyFill="1" applyBorder="1" applyAlignment="1">
      <alignment horizontal="center" vertical="center"/>
    </xf>
    <xf numFmtId="167" fontId="4" fillId="0" borderId="1" xfId="4" applyNumberFormat="1" applyFont="1" applyBorder="1" applyAlignment="1">
      <alignment horizontal="center" vertical="center"/>
    </xf>
    <xf numFmtId="166" fontId="5" fillId="0" borderId="1" xfId="0" applyNumberFormat="1" applyFont="1" applyBorder="1" applyAlignment="1">
      <alignment horizontal="left" vertical="center" shrinkToFit="1"/>
    </xf>
    <xf numFmtId="0" fontId="4" fillId="0" borderId="1" xfId="0" applyNumberFormat="1" applyFont="1" applyFill="1" applyBorder="1" applyAlignment="1">
      <alignment horizontal="right" vertical="center"/>
    </xf>
  </cellXfs>
  <cellStyles count="12">
    <cellStyle name="Comma" xfId="1" builtinId="3"/>
    <cellStyle name="Comma 12 2 2" xfId="2" xr:uid="{00000000-0005-0000-0000-000001000000}"/>
    <cellStyle name="Comma 168" xfId="11" xr:uid="{8A3BEF49-B834-4C21-90C2-E971C8EA6FD2}"/>
    <cellStyle name="Normal" xfId="0" builtinId="0"/>
    <cellStyle name="Normal 10 4" xfId="3" xr:uid="{00000000-0005-0000-0000-000003000000}"/>
    <cellStyle name="Normal 2 13" xfId="4" xr:uid="{00000000-0005-0000-0000-000004000000}"/>
    <cellStyle name="Normal 3" xfId="5" xr:uid="{00000000-0005-0000-0000-000005000000}"/>
    <cellStyle name="Normal 4" xfId="6" xr:uid="{00000000-0005-0000-0000-000006000000}"/>
    <cellStyle name="Normal_EGCO_June10 TE" xfId="7" xr:uid="{00000000-0005-0000-0000-000007000000}"/>
    <cellStyle name="Normal_KEGCO_2002" xfId="8" xr:uid="{00000000-0005-0000-0000-000008000000}"/>
    <cellStyle name="Normal_Sheet5" xfId="9" xr:uid="{00000000-0005-0000-0000-000009000000}"/>
    <cellStyle name="Normal_Sheet7 2" xfId="10" xr:uid="{00000000-0005-0000-0000-00000A000000}"/>
  </cellStyles>
  <dxfs count="0"/>
  <tableStyles count="0" defaultTableStyle="TableStyleMedium9" defaultPivotStyle="PivotStyleLight16"/>
  <colors>
    <mruColors>
      <color rgb="FFFAFAFA"/>
      <color rgb="FFCCFFFF"/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L150"/>
  <sheetViews>
    <sheetView zoomScaleNormal="100" zoomScaleSheetLayoutView="86" workbookViewId="0">
      <selection activeCell="C7" sqref="C7"/>
    </sheetView>
  </sheetViews>
  <sheetFormatPr defaultColWidth="9.140625" defaultRowHeight="20.100000000000001" customHeight="1" x14ac:dyDescent="0.25"/>
  <cols>
    <col min="1" max="2" width="1.140625" style="109" customWidth="1"/>
    <col min="3" max="3" width="34.42578125" style="109" customWidth="1"/>
    <col min="4" max="4" width="8" style="108" bestFit="1" customWidth="1"/>
    <col min="5" max="5" width="0.5703125" style="109" customWidth="1"/>
    <col min="6" max="6" width="13.5703125" style="81" customWidth="1"/>
    <col min="7" max="7" width="0.5703125" style="110" customWidth="1"/>
    <col min="8" max="8" width="12.5703125" style="81" customWidth="1"/>
    <col min="9" max="9" width="0.85546875" style="111" customWidth="1"/>
    <col min="10" max="10" width="13.5703125" style="68" customWidth="1"/>
    <col min="11" max="11" width="0.5703125" style="110" customWidth="1"/>
    <col min="12" max="12" width="12.5703125" style="68" customWidth="1"/>
    <col min="13" max="16384" width="9.140625" style="112"/>
  </cols>
  <sheetData>
    <row r="1" spans="1:12" ht="20.100000000000001" customHeight="1" x14ac:dyDescent="0.25">
      <c r="A1" s="107" t="s">
        <v>40</v>
      </c>
      <c r="B1" s="107"/>
      <c r="C1" s="107"/>
    </row>
    <row r="2" spans="1:12" ht="20.100000000000001" customHeight="1" x14ac:dyDescent="0.25">
      <c r="A2" s="107" t="s">
        <v>50</v>
      </c>
      <c r="B2" s="107"/>
      <c r="C2" s="107"/>
    </row>
    <row r="3" spans="1:12" ht="20.100000000000001" customHeight="1" x14ac:dyDescent="0.25">
      <c r="A3" s="12" t="s">
        <v>219</v>
      </c>
      <c r="B3" s="12"/>
      <c r="C3" s="12"/>
      <c r="D3" s="113"/>
      <c r="E3" s="114"/>
      <c r="F3" s="31"/>
      <c r="G3" s="115"/>
      <c r="H3" s="31"/>
      <c r="I3" s="116"/>
      <c r="J3" s="13"/>
      <c r="K3" s="115"/>
      <c r="L3" s="13"/>
    </row>
    <row r="4" spans="1:12" ht="18.95" customHeight="1" x14ac:dyDescent="0.25"/>
    <row r="5" spans="1:12" ht="18.2" customHeight="1" x14ac:dyDescent="0.25">
      <c r="A5" s="112"/>
      <c r="D5" s="117"/>
      <c r="E5" s="118"/>
      <c r="F5" s="13"/>
      <c r="G5" s="119"/>
      <c r="H5" s="14" t="s">
        <v>0</v>
      </c>
      <c r="I5" s="120"/>
      <c r="J5" s="13"/>
      <c r="K5" s="119"/>
      <c r="L5" s="14" t="s">
        <v>67</v>
      </c>
    </row>
    <row r="6" spans="1:12" ht="18.2" customHeight="1" x14ac:dyDescent="0.25">
      <c r="A6" s="112"/>
      <c r="D6" s="117"/>
      <c r="E6" s="118"/>
      <c r="F6" s="15" t="s">
        <v>59</v>
      </c>
      <c r="G6" s="118"/>
      <c r="H6" s="15" t="s">
        <v>60</v>
      </c>
      <c r="I6" s="121"/>
      <c r="J6" s="15" t="s">
        <v>59</v>
      </c>
      <c r="K6" s="118"/>
      <c r="L6" s="15" t="s">
        <v>60</v>
      </c>
    </row>
    <row r="7" spans="1:12" ht="18.2" customHeight="1" x14ac:dyDescent="0.25">
      <c r="A7" s="112"/>
      <c r="D7" s="16"/>
      <c r="E7" s="118"/>
      <c r="F7" s="15" t="s">
        <v>220</v>
      </c>
      <c r="G7" s="118"/>
      <c r="H7" s="15" t="s">
        <v>1</v>
      </c>
      <c r="I7" s="121"/>
      <c r="J7" s="15" t="s">
        <v>220</v>
      </c>
      <c r="K7" s="118"/>
      <c r="L7" s="15" t="s">
        <v>1</v>
      </c>
    </row>
    <row r="8" spans="1:12" ht="18.2" customHeight="1" x14ac:dyDescent="0.25">
      <c r="D8" s="16"/>
      <c r="E8" s="118"/>
      <c r="F8" s="15" t="s">
        <v>164</v>
      </c>
      <c r="G8" s="118"/>
      <c r="H8" s="15" t="s">
        <v>99</v>
      </c>
      <c r="I8" s="121"/>
      <c r="J8" s="15" t="s">
        <v>164</v>
      </c>
      <c r="K8" s="118"/>
      <c r="L8" s="15" t="s">
        <v>99</v>
      </c>
    </row>
    <row r="9" spans="1:12" ht="18.2" customHeight="1" x14ac:dyDescent="0.25">
      <c r="D9" s="122" t="s">
        <v>2</v>
      </c>
      <c r="E9" s="118"/>
      <c r="F9" s="14" t="s">
        <v>39</v>
      </c>
      <c r="G9" s="118"/>
      <c r="H9" s="14" t="s">
        <v>39</v>
      </c>
      <c r="I9" s="121"/>
      <c r="J9" s="14" t="s">
        <v>39</v>
      </c>
      <c r="K9" s="118"/>
      <c r="L9" s="14" t="s">
        <v>39</v>
      </c>
    </row>
    <row r="10" spans="1:12" ht="18.2" customHeight="1" x14ac:dyDescent="0.25">
      <c r="A10" s="107" t="s">
        <v>3</v>
      </c>
      <c r="F10" s="132"/>
      <c r="I10" s="110"/>
      <c r="J10" s="86"/>
      <c r="K10" s="111"/>
    </row>
    <row r="11" spans="1:12" ht="5.0999999999999996" customHeight="1" x14ac:dyDescent="0.25">
      <c r="A11" s="107"/>
      <c r="F11" s="132"/>
      <c r="I11" s="110"/>
      <c r="J11" s="86"/>
      <c r="K11" s="111"/>
    </row>
    <row r="12" spans="1:12" ht="18.2" customHeight="1" x14ac:dyDescent="0.25">
      <c r="A12" s="107" t="s">
        <v>4</v>
      </c>
      <c r="F12" s="132"/>
      <c r="I12" s="110"/>
      <c r="J12" s="86"/>
      <c r="K12" s="111"/>
    </row>
    <row r="13" spans="1:12" ht="5.0999999999999996" customHeight="1" x14ac:dyDescent="0.25">
      <c r="A13" s="107"/>
      <c r="F13" s="132"/>
      <c r="I13" s="110"/>
      <c r="J13" s="86"/>
      <c r="K13" s="111"/>
    </row>
    <row r="14" spans="1:12" ht="18.2" customHeight="1" x14ac:dyDescent="0.25">
      <c r="A14" s="109" t="s">
        <v>5</v>
      </c>
      <c r="F14" s="133">
        <v>341916753</v>
      </c>
      <c r="G14" s="68"/>
      <c r="H14" s="81">
        <v>269119089</v>
      </c>
      <c r="I14" s="68"/>
      <c r="J14" s="133">
        <v>184038572</v>
      </c>
      <c r="K14" s="68"/>
      <c r="L14" s="123">
        <v>157462747</v>
      </c>
    </row>
    <row r="15" spans="1:12" ht="18.2" customHeight="1" x14ac:dyDescent="0.25">
      <c r="A15" s="109" t="s">
        <v>198</v>
      </c>
      <c r="F15" s="86">
        <v>181325000</v>
      </c>
      <c r="G15" s="68"/>
      <c r="H15" s="81">
        <v>190200000</v>
      </c>
      <c r="I15" s="110"/>
      <c r="J15" s="86">
        <v>181325000</v>
      </c>
      <c r="L15" s="68">
        <v>190200000</v>
      </c>
    </row>
    <row r="16" spans="1:12" ht="18.2" customHeight="1" x14ac:dyDescent="0.25">
      <c r="A16" s="109" t="s">
        <v>162</v>
      </c>
      <c r="F16" s="86"/>
      <c r="G16" s="68"/>
      <c r="I16" s="110"/>
      <c r="J16" s="86"/>
    </row>
    <row r="17" spans="1:12" ht="18.2" customHeight="1" x14ac:dyDescent="0.25">
      <c r="B17" s="109" t="s">
        <v>163</v>
      </c>
      <c r="D17" s="108">
        <v>7</v>
      </c>
      <c r="F17" s="86">
        <v>0</v>
      </c>
      <c r="G17" s="68"/>
      <c r="H17" s="81">
        <v>0</v>
      </c>
      <c r="I17" s="110"/>
      <c r="J17" s="86">
        <v>14219724</v>
      </c>
      <c r="L17" s="68">
        <v>31499854</v>
      </c>
    </row>
    <row r="18" spans="1:12" ht="18.2" customHeight="1" x14ac:dyDescent="0.25">
      <c r="A18" s="109" t="s">
        <v>61</v>
      </c>
      <c r="F18" s="133">
        <v>995849</v>
      </c>
      <c r="H18" s="81">
        <v>2031861</v>
      </c>
      <c r="I18" s="110"/>
      <c r="J18" s="133">
        <v>995849</v>
      </c>
      <c r="L18" s="123">
        <v>2031861</v>
      </c>
    </row>
    <row r="19" spans="1:12" ht="18.2" customHeight="1" x14ac:dyDescent="0.25">
      <c r="A19" s="109" t="s">
        <v>44</v>
      </c>
      <c r="E19" s="112"/>
      <c r="F19" s="86">
        <v>1056654159</v>
      </c>
      <c r="H19" s="81">
        <v>1151202801</v>
      </c>
      <c r="I19" s="110"/>
      <c r="J19" s="86">
        <v>472986814</v>
      </c>
      <c r="L19" s="68">
        <v>513012286</v>
      </c>
    </row>
    <row r="20" spans="1:12" ht="18.2" customHeight="1" x14ac:dyDescent="0.25">
      <c r="A20" s="109" t="s">
        <v>45</v>
      </c>
      <c r="D20" s="108">
        <v>9</v>
      </c>
      <c r="F20" s="133">
        <v>321374529</v>
      </c>
      <c r="H20" s="81">
        <v>268667190</v>
      </c>
      <c r="I20" s="110"/>
      <c r="J20" s="133">
        <v>321374529</v>
      </c>
      <c r="L20" s="123">
        <v>268667190</v>
      </c>
    </row>
    <row r="21" spans="1:12" ht="18.2" customHeight="1" x14ac:dyDescent="0.25">
      <c r="A21" s="109" t="s">
        <v>205</v>
      </c>
      <c r="F21" s="133"/>
      <c r="I21" s="110"/>
      <c r="J21" s="133"/>
      <c r="L21" s="123"/>
    </row>
    <row r="22" spans="1:12" ht="18.2" customHeight="1" x14ac:dyDescent="0.25">
      <c r="B22" s="109" t="s">
        <v>163</v>
      </c>
      <c r="D22" s="108">
        <v>7</v>
      </c>
      <c r="E22" s="112"/>
      <c r="F22" s="133">
        <v>5525460</v>
      </c>
      <c r="H22" s="81">
        <v>6414579</v>
      </c>
      <c r="I22" s="110"/>
      <c r="J22" s="133">
        <v>3452696</v>
      </c>
      <c r="L22" s="123">
        <v>6414579</v>
      </c>
    </row>
    <row r="23" spans="1:12" ht="18.2" customHeight="1" x14ac:dyDescent="0.25">
      <c r="A23" s="3" t="s">
        <v>166</v>
      </c>
      <c r="D23" s="124">
        <v>20.5</v>
      </c>
      <c r="E23" s="112"/>
      <c r="F23" s="133">
        <v>7000000</v>
      </c>
      <c r="H23" s="81">
        <v>2000000</v>
      </c>
      <c r="I23" s="110"/>
      <c r="J23" s="133">
        <f>0</f>
        <v>0</v>
      </c>
      <c r="L23" s="123">
        <v>0</v>
      </c>
    </row>
    <row r="24" spans="1:12" ht="18.2" customHeight="1" x14ac:dyDescent="0.25">
      <c r="A24" s="109" t="s">
        <v>190</v>
      </c>
      <c r="F24" s="86">
        <v>272092438</v>
      </c>
      <c r="H24" s="81">
        <v>178446270</v>
      </c>
      <c r="I24" s="110"/>
      <c r="J24" s="86">
        <v>9161124</v>
      </c>
      <c r="L24" s="68">
        <v>18335888</v>
      </c>
    </row>
    <row r="25" spans="1:12" ht="18.2" customHeight="1" x14ac:dyDescent="0.25">
      <c r="A25" s="109" t="s">
        <v>94</v>
      </c>
      <c r="F25" s="86">
        <v>2717351159</v>
      </c>
      <c r="H25" s="81">
        <v>2476459942</v>
      </c>
      <c r="I25" s="110"/>
      <c r="J25" s="86">
        <v>1444378591</v>
      </c>
      <c r="L25" s="68">
        <v>1170180488</v>
      </c>
    </row>
    <row r="26" spans="1:12" ht="18.2" customHeight="1" x14ac:dyDescent="0.25">
      <c r="A26" s="109" t="s">
        <v>33</v>
      </c>
      <c r="F26" s="133">
        <v>44726133</v>
      </c>
      <c r="H26" s="81">
        <v>38881497</v>
      </c>
      <c r="I26" s="110"/>
      <c r="J26" s="133">
        <v>25631470</v>
      </c>
      <c r="L26" s="123">
        <v>20037523</v>
      </c>
    </row>
    <row r="27" spans="1:12" ht="18.2" customHeight="1" x14ac:dyDescent="0.25">
      <c r="A27" s="109" t="s">
        <v>6</v>
      </c>
      <c r="D27" s="125"/>
      <c r="F27" s="10">
        <v>195137693</v>
      </c>
      <c r="H27" s="31">
        <v>201277625</v>
      </c>
      <c r="I27" s="110"/>
      <c r="J27" s="10">
        <v>48549356</v>
      </c>
      <c r="L27" s="31">
        <v>48248167</v>
      </c>
    </row>
    <row r="28" spans="1:12" ht="5.0999999999999996" customHeight="1" x14ac:dyDescent="0.25">
      <c r="D28" s="125"/>
      <c r="F28" s="86"/>
      <c r="I28" s="110"/>
      <c r="J28" s="86"/>
    </row>
    <row r="29" spans="1:12" ht="18.2" customHeight="1" x14ac:dyDescent="0.25">
      <c r="A29" s="107" t="s">
        <v>7</v>
      </c>
      <c r="F29" s="90">
        <f>SUM(F14:F27)</f>
        <v>5144099173</v>
      </c>
      <c r="H29" s="31">
        <f>SUM(H14:H27)</f>
        <v>4784700854</v>
      </c>
      <c r="I29" s="110"/>
      <c r="J29" s="90">
        <f>SUM(J14:J27)</f>
        <v>2706113725</v>
      </c>
      <c r="L29" s="13">
        <f>SUM(L14:L27)</f>
        <v>2426090583</v>
      </c>
    </row>
    <row r="30" spans="1:12" ht="12" customHeight="1" x14ac:dyDescent="0.25">
      <c r="F30" s="86"/>
      <c r="I30" s="110"/>
      <c r="J30" s="86"/>
    </row>
    <row r="31" spans="1:12" ht="18.2" customHeight="1" x14ac:dyDescent="0.25">
      <c r="A31" s="107" t="s">
        <v>8</v>
      </c>
      <c r="F31" s="86"/>
      <c r="I31" s="110"/>
      <c r="J31" s="86"/>
    </row>
    <row r="32" spans="1:12" ht="5.0999999999999996" customHeight="1" x14ac:dyDescent="0.25">
      <c r="F32" s="132"/>
      <c r="I32" s="110"/>
      <c r="J32" s="132"/>
      <c r="L32" s="81"/>
    </row>
    <row r="33" spans="1:12" ht="18.2" customHeight="1" x14ac:dyDescent="0.25">
      <c r="A33" s="109" t="s">
        <v>198</v>
      </c>
      <c r="F33" s="132">
        <v>50778681</v>
      </c>
      <c r="H33" s="81">
        <v>50592755</v>
      </c>
      <c r="I33" s="110"/>
      <c r="J33" s="132">
        <v>0</v>
      </c>
      <c r="L33" s="81">
        <v>0</v>
      </c>
    </row>
    <row r="34" spans="1:12" ht="18.2" customHeight="1" x14ac:dyDescent="0.25">
      <c r="A34" s="109" t="s">
        <v>72</v>
      </c>
      <c r="D34" s="108">
        <v>10</v>
      </c>
      <c r="F34" s="132">
        <v>27604876</v>
      </c>
      <c r="H34" s="81">
        <v>30703833</v>
      </c>
      <c r="I34" s="110"/>
      <c r="J34" s="132">
        <v>0</v>
      </c>
      <c r="L34" s="81">
        <v>0</v>
      </c>
    </row>
    <row r="35" spans="1:12" ht="18.2" customHeight="1" x14ac:dyDescent="0.25">
      <c r="A35" s="109" t="s">
        <v>64</v>
      </c>
      <c r="F35" s="86">
        <v>0</v>
      </c>
      <c r="H35" s="68">
        <v>0</v>
      </c>
      <c r="I35" s="110"/>
      <c r="J35" s="86">
        <v>331674079</v>
      </c>
      <c r="L35" s="68">
        <v>317154079</v>
      </c>
    </row>
    <row r="36" spans="1:12" ht="18.2" customHeight="1" x14ac:dyDescent="0.25">
      <c r="A36" s="109" t="s">
        <v>162</v>
      </c>
      <c r="F36" s="132"/>
      <c r="I36" s="110"/>
      <c r="J36" s="132"/>
      <c r="L36" s="81"/>
    </row>
    <row r="37" spans="1:12" ht="18.2" customHeight="1" x14ac:dyDescent="0.25">
      <c r="B37" s="109" t="s">
        <v>163</v>
      </c>
      <c r="D37" s="108">
        <v>7</v>
      </c>
      <c r="F37" s="132">
        <v>12503238</v>
      </c>
      <c r="H37" s="81">
        <v>11638072</v>
      </c>
      <c r="I37" s="110"/>
      <c r="J37" s="132">
        <v>12503238</v>
      </c>
      <c r="L37" s="81">
        <v>11638072</v>
      </c>
    </row>
    <row r="38" spans="1:12" ht="18.2" customHeight="1" x14ac:dyDescent="0.25">
      <c r="A38" s="109" t="s">
        <v>82</v>
      </c>
      <c r="F38" s="132">
        <v>712618218</v>
      </c>
      <c r="H38" s="81">
        <v>506298009</v>
      </c>
      <c r="I38" s="110"/>
      <c r="J38" s="132">
        <v>0</v>
      </c>
      <c r="L38" s="81">
        <v>0</v>
      </c>
    </row>
    <row r="39" spans="1:12" ht="18.2" customHeight="1" x14ac:dyDescent="0.25">
      <c r="A39" s="109" t="s">
        <v>95</v>
      </c>
      <c r="F39" s="132">
        <v>0</v>
      </c>
      <c r="H39" s="81">
        <v>0</v>
      </c>
      <c r="I39" s="110"/>
      <c r="J39" s="132">
        <v>66977793</v>
      </c>
      <c r="L39" s="81">
        <v>68166666</v>
      </c>
    </row>
    <row r="40" spans="1:12" ht="18.2" customHeight="1" x14ac:dyDescent="0.25">
      <c r="A40" s="109" t="s">
        <v>46</v>
      </c>
      <c r="D40" s="108">
        <v>11</v>
      </c>
      <c r="F40" s="132">
        <v>4278124526</v>
      </c>
      <c r="H40" s="81">
        <v>4270048656</v>
      </c>
      <c r="I40" s="110"/>
      <c r="J40" s="132">
        <v>364925399</v>
      </c>
      <c r="L40" s="81">
        <v>372386817</v>
      </c>
    </row>
    <row r="41" spans="1:12" ht="18.2" customHeight="1" x14ac:dyDescent="0.25">
      <c r="A41" s="109" t="s">
        <v>142</v>
      </c>
      <c r="F41" s="132">
        <v>269933803</v>
      </c>
      <c r="H41" s="81">
        <v>299813369</v>
      </c>
      <c r="I41" s="110"/>
      <c r="J41" s="132">
        <v>10656041</v>
      </c>
      <c r="L41" s="81">
        <v>11561953</v>
      </c>
    </row>
    <row r="42" spans="1:12" ht="18.2" customHeight="1" x14ac:dyDescent="0.25">
      <c r="A42" s="109" t="s">
        <v>47</v>
      </c>
      <c r="F42" s="132">
        <v>26664755</v>
      </c>
      <c r="H42" s="81">
        <v>28199982</v>
      </c>
      <c r="I42" s="110"/>
      <c r="J42" s="132">
        <v>2634055</v>
      </c>
      <c r="L42" s="81">
        <v>2747556</v>
      </c>
    </row>
    <row r="43" spans="1:12" ht="18.2" customHeight="1" x14ac:dyDescent="0.25">
      <c r="A43" s="109" t="s">
        <v>48</v>
      </c>
      <c r="F43" s="132">
        <v>29236146</v>
      </c>
      <c r="H43" s="81">
        <v>41732305</v>
      </c>
      <c r="I43" s="110"/>
      <c r="J43" s="132">
        <v>23675668</v>
      </c>
      <c r="L43" s="81">
        <v>34337120</v>
      </c>
    </row>
    <row r="44" spans="1:12" ht="18.2" customHeight="1" x14ac:dyDescent="0.25">
      <c r="A44" s="109" t="s">
        <v>49</v>
      </c>
      <c r="F44" s="10">
        <v>21559447</v>
      </c>
      <c r="H44" s="31">
        <v>25857553</v>
      </c>
      <c r="I44" s="110"/>
      <c r="J44" s="10">
        <v>774536</v>
      </c>
      <c r="L44" s="31">
        <v>815180</v>
      </c>
    </row>
    <row r="45" spans="1:12" ht="5.0999999999999996" customHeight="1" x14ac:dyDescent="0.25">
      <c r="F45" s="132"/>
      <c r="I45" s="110"/>
      <c r="J45" s="86"/>
    </row>
    <row r="46" spans="1:12" ht="18.2" customHeight="1" x14ac:dyDescent="0.25">
      <c r="A46" s="107" t="s">
        <v>9</v>
      </c>
      <c r="B46" s="112"/>
      <c r="F46" s="10">
        <f>SUM(F33:F45)</f>
        <v>5429023690</v>
      </c>
      <c r="H46" s="31">
        <f>SUM(H33:H45)</f>
        <v>5264884534</v>
      </c>
      <c r="I46" s="110"/>
      <c r="J46" s="10">
        <f>SUM(J33:J44)</f>
        <v>813820809</v>
      </c>
      <c r="L46" s="31">
        <f>SUM(L33:L44)</f>
        <v>818807443</v>
      </c>
    </row>
    <row r="47" spans="1:12" ht="5.0999999999999996" customHeight="1" x14ac:dyDescent="0.25">
      <c r="F47" s="132"/>
      <c r="I47" s="110"/>
      <c r="J47" s="86"/>
    </row>
    <row r="48" spans="1:12" ht="18.2" customHeight="1" thickBot="1" x14ac:dyDescent="0.3">
      <c r="A48" s="107" t="s">
        <v>10</v>
      </c>
      <c r="F48" s="11">
        <f>F29+F46</f>
        <v>10573122863</v>
      </c>
      <c r="H48" s="77">
        <f>H29+H46</f>
        <v>10049585388</v>
      </c>
      <c r="I48" s="110"/>
      <c r="J48" s="11">
        <f>J29+J46</f>
        <v>3519934534</v>
      </c>
      <c r="L48" s="77">
        <f>L29+L46</f>
        <v>3244898026</v>
      </c>
    </row>
    <row r="49" spans="1:12" ht="13.5" customHeight="1" thickTop="1" x14ac:dyDescent="0.25">
      <c r="A49" s="107"/>
      <c r="I49" s="110"/>
      <c r="J49" s="81"/>
      <c r="L49" s="81"/>
    </row>
    <row r="50" spans="1:12" ht="15.75" customHeight="1" x14ac:dyDescent="0.25">
      <c r="A50" s="107"/>
      <c r="I50" s="110"/>
      <c r="J50" s="81"/>
      <c r="L50" s="81"/>
    </row>
    <row r="51" spans="1:12" ht="19.5" customHeight="1" x14ac:dyDescent="0.25">
      <c r="A51" s="109" t="s">
        <v>96</v>
      </c>
      <c r="I51" s="110"/>
      <c r="K51" s="111"/>
    </row>
    <row r="52" spans="1:12" ht="18.75" x14ac:dyDescent="0.25">
      <c r="I52" s="110"/>
      <c r="K52" s="111"/>
    </row>
    <row r="53" spans="1:12" ht="21.95" customHeight="1" x14ac:dyDescent="0.25">
      <c r="A53" s="232" t="s">
        <v>241</v>
      </c>
      <c r="B53" s="232"/>
      <c r="C53" s="232"/>
      <c r="D53" s="232"/>
      <c r="E53" s="232"/>
      <c r="F53" s="232"/>
      <c r="G53" s="232"/>
      <c r="H53" s="232"/>
      <c r="I53" s="232"/>
      <c r="J53" s="232"/>
      <c r="K53" s="232"/>
      <c r="L53" s="232"/>
    </row>
    <row r="54" spans="1:12" ht="20.100000000000001" customHeight="1" x14ac:dyDescent="0.25">
      <c r="A54" s="107" t="str">
        <f>+A1</f>
        <v>บริษัท อินเตอร์ลิ้งค์ คอมมิวนิเคชั่น จำกัด (มหาชน)</v>
      </c>
      <c r="B54" s="107"/>
      <c r="C54" s="107"/>
    </row>
    <row r="55" spans="1:12" ht="20.100000000000001" customHeight="1" x14ac:dyDescent="0.25">
      <c r="A55" s="107" t="str">
        <f>+A2</f>
        <v>งบแสดงฐานะการเงิน</v>
      </c>
      <c r="B55" s="107"/>
      <c r="C55" s="107"/>
    </row>
    <row r="56" spans="1:12" ht="20.100000000000001" customHeight="1" x14ac:dyDescent="0.25">
      <c r="A56" s="12" t="str">
        <f>+A3</f>
        <v>ณ วันที่ 30 มิถุนายน พ.ศ. 2564</v>
      </c>
      <c r="B56" s="12"/>
      <c r="C56" s="12"/>
      <c r="D56" s="113"/>
      <c r="E56" s="114"/>
      <c r="F56" s="31"/>
      <c r="G56" s="115"/>
      <c r="H56" s="31"/>
      <c r="I56" s="116"/>
      <c r="J56" s="13"/>
      <c r="K56" s="115"/>
      <c r="L56" s="13"/>
    </row>
    <row r="58" spans="1:12" ht="20.100000000000001" customHeight="1" x14ac:dyDescent="0.25">
      <c r="A58" s="112"/>
      <c r="D58" s="117"/>
      <c r="E58" s="118"/>
      <c r="F58" s="13"/>
      <c r="G58" s="119"/>
      <c r="H58" s="14" t="s">
        <v>0</v>
      </c>
      <c r="I58" s="120"/>
      <c r="J58" s="13"/>
      <c r="K58" s="119"/>
      <c r="L58" s="14" t="s">
        <v>67</v>
      </c>
    </row>
    <row r="59" spans="1:12" ht="20.100000000000001" customHeight="1" x14ac:dyDescent="0.25">
      <c r="A59" s="112"/>
      <c r="D59" s="117"/>
      <c r="E59" s="118"/>
      <c r="F59" s="15" t="s">
        <v>59</v>
      </c>
      <c r="G59" s="118"/>
      <c r="H59" s="15" t="s">
        <v>60</v>
      </c>
      <c r="I59" s="121"/>
      <c r="J59" s="15" t="s">
        <v>59</v>
      </c>
      <c r="K59" s="118"/>
      <c r="L59" s="15" t="s">
        <v>60</v>
      </c>
    </row>
    <row r="60" spans="1:12" ht="20.100000000000001" customHeight="1" x14ac:dyDescent="0.25">
      <c r="A60" s="112"/>
      <c r="D60" s="16"/>
      <c r="E60" s="118"/>
      <c r="F60" s="15" t="s">
        <v>220</v>
      </c>
      <c r="G60" s="118"/>
      <c r="H60" s="15" t="s">
        <v>1</v>
      </c>
      <c r="I60" s="121"/>
      <c r="J60" s="15" t="s">
        <v>220</v>
      </c>
      <c r="K60" s="118"/>
      <c r="L60" s="15" t="s">
        <v>1</v>
      </c>
    </row>
    <row r="61" spans="1:12" ht="20.100000000000001" customHeight="1" x14ac:dyDescent="0.25">
      <c r="D61" s="16"/>
      <c r="E61" s="118"/>
      <c r="F61" s="15" t="s">
        <v>164</v>
      </c>
      <c r="G61" s="118"/>
      <c r="H61" s="15" t="s">
        <v>99</v>
      </c>
      <c r="I61" s="121"/>
      <c r="J61" s="15" t="s">
        <v>164</v>
      </c>
      <c r="K61" s="118"/>
      <c r="L61" s="15" t="s">
        <v>99</v>
      </c>
    </row>
    <row r="62" spans="1:12" ht="20.100000000000001" customHeight="1" x14ac:dyDescent="0.25">
      <c r="D62" s="122" t="s">
        <v>2</v>
      </c>
      <c r="E62" s="118"/>
      <c r="F62" s="14" t="s">
        <v>39</v>
      </c>
      <c r="G62" s="118"/>
      <c r="H62" s="14" t="s">
        <v>39</v>
      </c>
      <c r="I62" s="121"/>
      <c r="J62" s="14" t="s">
        <v>39</v>
      </c>
      <c r="K62" s="118"/>
      <c r="L62" s="14" t="s">
        <v>39</v>
      </c>
    </row>
    <row r="63" spans="1:12" ht="20.100000000000001" customHeight="1" x14ac:dyDescent="0.25">
      <c r="A63" s="107" t="s">
        <v>68</v>
      </c>
      <c r="F63" s="132"/>
      <c r="I63" s="110"/>
      <c r="J63" s="86"/>
      <c r="K63" s="111"/>
    </row>
    <row r="64" spans="1:12" ht="6" customHeight="1" x14ac:dyDescent="0.25">
      <c r="A64" s="107"/>
      <c r="F64" s="132"/>
      <c r="I64" s="110"/>
      <c r="J64" s="86"/>
      <c r="K64" s="111"/>
    </row>
    <row r="65" spans="1:12" ht="20.100000000000001" customHeight="1" x14ac:dyDescent="0.25">
      <c r="A65" s="107" t="s">
        <v>11</v>
      </c>
      <c r="F65" s="132"/>
      <c r="I65" s="110"/>
      <c r="J65" s="86"/>
      <c r="K65" s="111"/>
    </row>
    <row r="66" spans="1:12" ht="6" customHeight="1" x14ac:dyDescent="0.25">
      <c r="A66" s="107"/>
      <c r="F66" s="86"/>
      <c r="I66" s="110"/>
      <c r="J66" s="86"/>
      <c r="K66" s="111"/>
    </row>
    <row r="67" spans="1:12" ht="20.100000000000001" customHeight="1" x14ac:dyDescent="0.25">
      <c r="A67" s="109" t="s">
        <v>90</v>
      </c>
      <c r="D67" s="108">
        <v>12</v>
      </c>
      <c r="F67" s="133">
        <v>2967787140</v>
      </c>
      <c r="G67" s="68"/>
      <c r="H67" s="81">
        <v>2853536413</v>
      </c>
      <c r="I67" s="68"/>
      <c r="J67" s="133">
        <v>670014498</v>
      </c>
      <c r="K67" s="68"/>
      <c r="L67" s="123">
        <v>635622007</v>
      </c>
    </row>
    <row r="68" spans="1:12" ht="20.100000000000001" customHeight="1" x14ac:dyDescent="0.25">
      <c r="A68" s="109" t="s">
        <v>188</v>
      </c>
      <c r="D68" s="124">
        <v>20.6</v>
      </c>
      <c r="F68" s="133">
        <v>28600000</v>
      </c>
      <c r="G68" s="68"/>
      <c r="H68" s="81">
        <f>0</f>
        <v>0</v>
      </c>
      <c r="I68" s="68"/>
      <c r="J68" s="133">
        <f>0</f>
        <v>0</v>
      </c>
      <c r="K68" s="68"/>
      <c r="L68" s="123">
        <f>0</f>
        <v>0</v>
      </c>
    </row>
    <row r="69" spans="1:12" ht="20.100000000000001" customHeight="1" x14ac:dyDescent="0.25">
      <c r="A69" s="109" t="s">
        <v>34</v>
      </c>
      <c r="D69" s="108">
        <v>13</v>
      </c>
      <c r="F69" s="133">
        <v>1479654502</v>
      </c>
      <c r="G69" s="68"/>
      <c r="H69" s="81">
        <v>1361192836</v>
      </c>
      <c r="I69" s="68"/>
      <c r="J69" s="133">
        <v>753321245</v>
      </c>
      <c r="K69" s="68"/>
      <c r="L69" s="123">
        <v>556811167</v>
      </c>
    </row>
    <row r="70" spans="1:12" ht="20.100000000000001" customHeight="1" x14ac:dyDescent="0.25">
      <c r="A70" s="109" t="s">
        <v>206</v>
      </c>
      <c r="F70" s="133"/>
      <c r="G70" s="68"/>
      <c r="I70" s="68"/>
      <c r="J70" s="133"/>
      <c r="K70" s="68"/>
      <c r="L70" s="123"/>
    </row>
    <row r="71" spans="1:12" ht="20.100000000000001" customHeight="1" x14ac:dyDescent="0.25">
      <c r="B71" s="109" t="s">
        <v>163</v>
      </c>
      <c r="D71" s="108">
        <v>7</v>
      </c>
      <c r="F71" s="133">
        <v>0</v>
      </c>
      <c r="G71" s="68"/>
      <c r="H71" s="81">
        <v>1359640</v>
      </c>
      <c r="I71" s="68"/>
      <c r="J71" s="133">
        <f>0</f>
        <v>0</v>
      </c>
      <c r="K71" s="68"/>
      <c r="L71" s="123">
        <v>1359640</v>
      </c>
    </row>
    <row r="72" spans="1:12" ht="20.100000000000001" customHeight="1" x14ac:dyDescent="0.4">
      <c r="A72" s="126" t="s">
        <v>191</v>
      </c>
      <c r="F72" s="132"/>
      <c r="G72" s="68"/>
      <c r="I72" s="68"/>
      <c r="J72" s="132"/>
      <c r="K72" s="68"/>
      <c r="L72" s="123"/>
    </row>
    <row r="73" spans="1:12" ht="20.100000000000001" customHeight="1" x14ac:dyDescent="0.25">
      <c r="B73" s="109" t="s">
        <v>192</v>
      </c>
      <c r="D73" s="108">
        <v>14</v>
      </c>
      <c r="F73" s="133">
        <v>95599976</v>
      </c>
      <c r="G73" s="68"/>
      <c r="H73" s="81">
        <v>93107604</v>
      </c>
      <c r="I73" s="68"/>
      <c r="J73" s="133">
        <v>2067723</v>
      </c>
      <c r="K73" s="68"/>
      <c r="L73" s="123">
        <v>2038211</v>
      </c>
    </row>
    <row r="74" spans="1:12" ht="20.100000000000001" customHeight="1" x14ac:dyDescent="0.25">
      <c r="A74" s="109" t="s">
        <v>193</v>
      </c>
      <c r="F74" s="132"/>
      <c r="G74" s="68"/>
      <c r="I74" s="68"/>
      <c r="J74" s="132"/>
      <c r="K74" s="68"/>
      <c r="L74" s="81"/>
    </row>
    <row r="75" spans="1:12" ht="20.100000000000001" customHeight="1" x14ac:dyDescent="0.25">
      <c r="B75" s="109" t="s">
        <v>192</v>
      </c>
      <c r="D75" s="108">
        <v>15</v>
      </c>
      <c r="F75" s="132">
        <v>504151582</v>
      </c>
      <c r="G75" s="68"/>
      <c r="H75" s="81">
        <v>348847298</v>
      </c>
      <c r="I75" s="68"/>
      <c r="J75" s="132">
        <f>0</f>
        <v>0</v>
      </c>
      <c r="K75" s="68"/>
      <c r="L75" s="81">
        <v>0</v>
      </c>
    </row>
    <row r="76" spans="1:12" ht="20.100000000000001" customHeight="1" x14ac:dyDescent="0.25">
      <c r="A76" s="109" t="s">
        <v>73</v>
      </c>
      <c r="F76" s="132">
        <v>22498928</v>
      </c>
      <c r="G76" s="68"/>
      <c r="H76" s="81">
        <v>20104485</v>
      </c>
      <c r="I76" s="68"/>
      <c r="J76" s="132">
        <f>0</f>
        <v>0</v>
      </c>
      <c r="K76" s="68"/>
      <c r="L76" s="81" t="s">
        <v>80</v>
      </c>
    </row>
    <row r="77" spans="1:12" ht="20.100000000000001" customHeight="1" x14ac:dyDescent="0.25">
      <c r="A77" s="109" t="s">
        <v>195</v>
      </c>
      <c r="F77" s="132">
        <v>13616678</v>
      </c>
      <c r="G77" s="68"/>
      <c r="H77" s="81">
        <v>1714152</v>
      </c>
      <c r="I77" s="68"/>
      <c r="J77" s="132">
        <v>13616678</v>
      </c>
      <c r="K77" s="68"/>
      <c r="L77" s="81">
        <v>0</v>
      </c>
    </row>
    <row r="78" spans="1:12" ht="20.100000000000001" customHeight="1" x14ac:dyDescent="0.25">
      <c r="A78" s="109" t="s">
        <v>63</v>
      </c>
      <c r="F78" s="132"/>
      <c r="G78" s="68"/>
      <c r="I78" s="68"/>
      <c r="J78" s="132"/>
      <c r="K78" s="68"/>
      <c r="L78" s="81"/>
    </row>
    <row r="79" spans="1:12" ht="20.100000000000001" customHeight="1" x14ac:dyDescent="0.25">
      <c r="B79" s="109" t="s">
        <v>194</v>
      </c>
      <c r="F79" s="132">
        <v>373229</v>
      </c>
      <c r="G79" s="68"/>
      <c r="H79" s="81">
        <v>373229</v>
      </c>
      <c r="I79" s="68"/>
      <c r="J79" s="132">
        <v>373229</v>
      </c>
      <c r="K79" s="68"/>
      <c r="L79" s="81">
        <v>373229</v>
      </c>
    </row>
    <row r="80" spans="1:12" ht="20.100000000000001" customHeight="1" x14ac:dyDescent="0.25">
      <c r="A80" s="109" t="s">
        <v>12</v>
      </c>
      <c r="F80" s="10">
        <v>39745901</v>
      </c>
      <c r="H80" s="31">
        <v>45891146</v>
      </c>
      <c r="I80" s="110"/>
      <c r="J80" s="10">
        <v>6371601</v>
      </c>
      <c r="L80" s="31">
        <v>4707489</v>
      </c>
    </row>
    <row r="81" spans="1:12" ht="6" customHeight="1" x14ac:dyDescent="0.25">
      <c r="A81" s="112"/>
      <c r="B81" s="127"/>
      <c r="F81" s="132"/>
      <c r="G81" s="68"/>
      <c r="I81" s="68"/>
      <c r="J81" s="86"/>
      <c r="K81" s="68"/>
    </row>
    <row r="82" spans="1:12" ht="20.100000000000001" customHeight="1" x14ac:dyDescent="0.25">
      <c r="A82" s="107" t="s">
        <v>13</v>
      </c>
      <c r="B82" s="112"/>
      <c r="F82" s="10">
        <f>SUM(F67:F80)</f>
        <v>5152027936</v>
      </c>
      <c r="H82" s="31">
        <f>SUM(H67:H80)</f>
        <v>4726126803</v>
      </c>
      <c r="I82" s="110"/>
      <c r="J82" s="10">
        <f>SUM(J67:J80)</f>
        <v>1445764974</v>
      </c>
      <c r="L82" s="31">
        <f>SUM(L67:L80)</f>
        <v>1200911743</v>
      </c>
    </row>
    <row r="83" spans="1:12" ht="20.100000000000001" customHeight="1" x14ac:dyDescent="0.25">
      <c r="A83" s="107"/>
      <c r="B83" s="107"/>
      <c r="F83" s="132"/>
      <c r="I83" s="110"/>
      <c r="J83" s="86"/>
    </row>
    <row r="84" spans="1:12" ht="20.100000000000001" customHeight="1" x14ac:dyDescent="0.25">
      <c r="A84" s="107" t="s">
        <v>14</v>
      </c>
      <c r="F84" s="132"/>
      <c r="I84" s="110"/>
      <c r="J84" s="86"/>
      <c r="K84" s="111"/>
    </row>
    <row r="85" spans="1:12" ht="6" customHeight="1" x14ac:dyDescent="0.25">
      <c r="A85" s="107"/>
      <c r="F85" s="132"/>
      <c r="I85" s="110"/>
      <c r="J85" s="86"/>
    </row>
    <row r="86" spans="1:12" ht="20.100000000000001" customHeight="1" x14ac:dyDescent="0.25">
      <c r="A86" s="109" t="s">
        <v>143</v>
      </c>
      <c r="D86" s="108">
        <v>14</v>
      </c>
      <c r="F86" s="132">
        <v>123767703</v>
      </c>
      <c r="H86" s="81">
        <v>162124735</v>
      </c>
      <c r="I86" s="110"/>
      <c r="J86" s="133">
        <v>8384308</v>
      </c>
      <c r="L86" s="123">
        <v>9541021</v>
      </c>
    </row>
    <row r="87" spans="1:12" ht="20.100000000000001" customHeight="1" x14ac:dyDescent="0.25">
      <c r="A87" s="109" t="s">
        <v>65</v>
      </c>
      <c r="D87" s="108">
        <v>15</v>
      </c>
      <c r="F87" s="132">
        <v>1428004621</v>
      </c>
      <c r="H87" s="81">
        <v>1461295672</v>
      </c>
      <c r="I87" s="110"/>
      <c r="J87" s="133">
        <f>0</f>
        <v>0</v>
      </c>
      <c r="L87" s="123">
        <v>0</v>
      </c>
    </row>
    <row r="88" spans="1:12" ht="20.100000000000001" customHeight="1" x14ac:dyDescent="0.25">
      <c r="A88" s="109" t="s">
        <v>97</v>
      </c>
      <c r="F88" s="132"/>
      <c r="I88" s="110"/>
      <c r="J88" s="133"/>
      <c r="L88" s="123"/>
    </row>
    <row r="89" spans="1:12" ht="20.100000000000001" customHeight="1" x14ac:dyDescent="0.25">
      <c r="B89" s="109" t="s">
        <v>98</v>
      </c>
      <c r="D89" s="124"/>
      <c r="F89" s="132">
        <v>1924108</v>
      </c>
      <c r="H89" s="81">
        <v>5060202</v>
      </c>
      <c r="I89" s="110"/>
      <c r="J89" s="133">
        <f>0</f>
        <v>0</v>
      </c>
      <c r="L89" s="123">
        <v>0</v>
      </c>
    </row>
    <row r="90" spans="1:12" ht="20.100000000000001" customHeight="1" x14ac:dyDescent="0.25">
      <c r="A90" s="3" t="s">
        <v>167</v>
      </c>
      <c r="B90" s="3"/>
      <c r="D90" s="124"/>
      <c r="F90" s="132">
        <v>17744541</v>
      </c>
      <c r="H90" s="81">
        <v>8705497</v>
      </c>
      <c r="I90" s="110"/>
      <c r="J90" s="133">
        <f>0</f>
        <v>0</v>
      </c>
      <c r="L90" s="123">
        <v>0</v>
      </c>
    </row>
    <row r="91" spans="1:12" ht="20.100000000000001" customHeight="1" x14ac:dyDescent="0.25">
      <c r="A91" s="109" t="s">
        <v>63</v>
      </c>
      <c r="F91" s="10">
        <v>46589363</v>
      </c>
      <c r="H91" s="31">
        <v>43096193</v>
      </c>
      <c r="I91" s="110"/>
      <c r="J91" s="134">
        <v>26502925</v>
      </c>
      <c r="L91" s="128">
        <v>25100827</v>
      </c>
    </row>
    <row r="92" spans="1:12" ht="6" customHeight="1" x14ac:dyDescent="0.25">
      <c r="F92" s="132"/>
      <c r="I92" s="110"/>
      <c r="J92" s="86"/>
    </row>
    <row r="93" spans="1:12" ht="20.100000000000001" customHeight="1" x14ac:dyDescent="0.25">
      <c r="A93" s="107" t="s">
        <v>15</v>
      </c>
      <c r="B93" s="112"/>
      <c r="F93" s="10">
        <f>SUM(F86:F91)</f>
        <v>1618030336</v>
      </c>
      <c r="H93" s="31">
        <f>SUM(H86:H91)</f>
        <v>1680282299</v>
      </c>
      <c r="I93" s="110"/>
      <c r="J93" s="10">
        <f>SUM(J86:J91)</f>
        <v>34887233</v>
      </c>
      <c r="L93" s="31">
        <f>SUM(L86:L91)</f>
        <v>34641848</v>
      </c>
    </row>
    <row r="94" spans="1:12" ht="6" customHeight="1" x14ac:dyDescent="0.25">
      <c r="A94" s="107"/>
      <c r="F94" s="132"/>
      <c r="I94" s="110"/>
      <c r="J94" s="86"/>
    </row>
    <row r="95" spans="1:12" ht="20.100000000000001" customHeight="1" x14ac:dyDescent="0.25">
      <c r="A95" s="107" t="s">
        <v>16</v>
      </c>
      <c r="B95" s="107"/>
      <c r="F95" s="10">
        <f>F82+F93</f>
        <v>6770058272</v>
      </c>
      <c r="H95" s="31">
        <f>H82+H93</f>
        <v>6406409102</v>
      </c>
      <c r="I95" s="110"/>
      <c r="J95" s="10">
        <f>J82+J93</f>
        <v>1480652207</v>
      </c>
      <c r="L95" s="31">
        <f>L82+L93</f>
        <v>1235553591</v>
      </c>
    </row>
    <row r="96" spans="1:12" ht="20.100000000000001" customHeight="1" x14ac:dyDescent="0.25">
      <c r="A96" s="107"/>
      <c r="B96" s="107"/>
      <c r="F96" s="20"/>
      <c r="H96" s="20"/>
      <c r="I96" s="110"/>
      <c r="J96" s="20"/>
      <c r="L96" s="20"/>
    </row>
    <row r="97" spans="1:12" ht="20.100000000000001" customHeight="1" x14ac:dyDescent="0.25">
      <c r="A97" s="107"/>
      <c r="B97" s="107"/>
      <c r="F97" s="20"/>
      <c r="H97" s="20"/>
      <c r="I97" s="110"/>
      <c r="J97" s="20"/>
      <c r="L97" s="20"/>
    </row>
    <row r="98" spans="1:12" ht="20.100000000000001" customHeight="1" x14ac:dyDescent="0.25">
      <c r="A98" s="107"/>
      <c r="B98" s="107"/>
      <c r="F98" s="20"/>
      <c r="H98" s="20"/>
      <c r="I98" s="110"/>
      <c r="J98" s="20"/>
      <c r="L98" s="20"/>
    </row>
    <row r="99" spans="1:12" ht="20.100000000000001" customHeight="1" x14ac:dyDescent="0.25">
      <c r="A99" s="107"/>
      <c r="B99" s="107"/>
      <c r="F99" s="20"/>
      <c r="H99" s="20"/>
      <c r="I99" s="110"/>
      <c r="J99" s="20"/>
      <c r="L99" s="20"/>
    </row>
    <row r="100" spans="1:12" ht="22.5" customHeight="1" x14ac:dyDescent="0.25">
      <c r="A100" s="107"/>
      <c r="B100" s="107"/>
      <c r="I100" s="110"/>
      <c r="K100" s="111"/>
    </row>
    <row r="101" spans="1:12" ht="21.95" customHeight="1" x14ac:dyDescent="0.25">
      <c r="A101" s="232" t="str">
        <f>+A53</f>
        <v>หมายเหตุประกอบข้อมูลทางการเงินเป็นส่วนหนึ่งของข้อมูลทางการเงินนี้</v>
      </c>
      <c r="B101" s="232"/>
      <c r="C101" s="232"/>
      <c r="D101" s="232"/>
      <c r="E101" s="232"/>
      <c r="F101" s="232"/>
      <c r="G101" s="232"/>
      <c r="H101" s="232"/>
      <c r="I101" s="232"/>
      <c r="J101" s="232"/>
      <c r="K101" s="232"/>
      <c r="L101" s="232"/>
    </row>
    <row r="102" spans="1:12" ht="20.100000000000001" customHeight="1" x14ac:dyDescent="0.25">
      <c r="A102" s="107" t="str">
        <f>+A1</f>
        <v>บริษัท อินเตอร์ลิ้งค์ คอมมิวนิเคชั่น จำกัด (มหาชน)</v>
      </c>
      <c r="B102" s="107"/>
      <c r="C102" s="107"/>
    </row>
    <row r="103" spans="1:12" ht="20.100000000000001" customHeight="1" x14ac:dyDescent="0.25">
      <c r="A103" s="107" t="str">
        <f>+A2</f>
        <v>งบแสดงฐานะการเงิน</v>
      </c>
      <c r="B103" s="107"/>
      <c r="C103" s="107"/>
    </row>
    <row r="104" spans="1:12" ht="20.100000000000001" customHeight="1" x14ac:dyDescent="0.25">
      <c r="A104" s="12" t="str">
        <f>+A3</f>
        <v>ณ วันที่ 30 มิถุนายน พ.ศ. 2564</v>
      </c>
      <c r="B104" s="12"/>
      <c r="C104" s="12"/>
      <c r="D104" s="113"/>
      <c r="E104" s="114"/>
      <c r="F104" s="31"/>
      <c r="G104" s="115"/>
      <c r="H104" s="31"/>
      <c r="I104" s="116"/>
      <c r="J104" s="13"/>
      <c r="K104" s="115"/>
      <c r="L104" s="13"/>
    </row>
    <row r="106" spans="1:12" ht="20.100000000000001" customHeight="1" x14ac:dyDescent="0.25">
      <c r="A106" s="112"/>
      <c r="D106" s="117"/>
      <c r="E106" s="118"/>
      <c r="F106" s="13"/>
      <c r="G106" s="119"/>
      <c r="H106" s="14" t="s">
        <v>0</v>
      </c>
      <c r="I106" s="120"/>
      <c r="J106" s="13"/>
      <c r="K106" s="119"/>
      <c r="L106" s="14" t="s">
        <v>67</v>
      </c>
    </row>
    <row r="107" spans="1:12" ht="20.100000000000001" customHeight="1" x14ac:dyDescent="0.25">
      <c r="A107" s="112"/>
      <c r="D107" s="117"/>
      <c r="E107" s="118"/>
      <c r="F107" s="15" t="s">
        <v>59</v>
      </c>
      <c r="G107" s="118"/>
      <c r="H107" s="15" t="s">
        <v>60</v>
      </c>
      <c r="I107" s="121"/>
      <c r="J107" s="15" t="s">
        <v>59</v>
      </c>
      <c r="K107" s="118"/>
      <c r="L107" s="15" t="s">
        <v>60</v>
      </c>
    </row>
    <row r="108" spans="1:12" ht="20.100000000000001" customHeight="1" x14ac:dyDescent="0.25">
      <c r="A108" s="112"/>
      <c r="D108" s="16"/>
      <c r="E108" s="118"/>
      <c r="F108" s="15" t="s">
        <v>220</v>
      </c>
      <c r="G108" s="118"/>
      <c r="H108" s="15" t="s">
        <v>1</v>
      </c>
      <c r="I108" s="121"/>
      <c r="J108" s="15" t="s">
        <v>220</v>
      </c>
      <c r="K108" s="118"/>
      <c r="L108" s="15" t="s">
        <v>1</v>
      </c>
    </row>
    <row r="109" spans="1:12" ht="20.100000000000001" customHeight="1" x14ac:dyDescent="0.25">
      <c r="D109" s="16"/>
      <c r="E109" s="118"/>
      <c r="F109" s="15" t="s">
        <v>164</v>
      </c>
      <c r="G109" s="118"/>
      <c r="H109" s="15" t="s">
        <v>99</v>
      </c>
      <c r="I109" s="121"/>
      <c r="J109" s="15" t="s">
        <v>164</v>
      </c>
      <c r="K109" s="118"/>
      <c r="L109" s="15" t="s">
        <v>99</v>
      </c>
    </row>
    <row r="110" spans="1:12" ht="20.100000000000001" customHeight="1" x14ac:dyDescent="0.25">
      <c r="D110" s="122" t="s">
        <v>2</v>
      </c>
      <c r="E110" s="118"/>
      <c r="F110" s="14" t="s">
        <v>39</v>
      </c>
      <c r="G110" s="118"/>
      <c r="H110" s="14" t="s">
        <v>39</v>
      </c>
      <c r="I110" s="121"/>
      <c r="J110" s="14" t="s">
        <v>39</v>
      </c>
      <c r="K110" s="118"/>
      <c r="L110" s="14" t="s">
        <v>39</v>
      </c>
    </row>
    <row r="111" spans="1:12" ht="20.100000000000001" customHeight="1" x14ac:dyDescent="0.25">
      <c r="A111" s="107" t="s">
        <v>157</v>
      </c>
      <c r="D111" s="16"/>
      <c r="F111" s="132"/>
      <c r="J111" s="86"/>
    </row>
    <row r="112" spans="1:12" ht="6" customHeight="1" x14ac:dyDescent="0.25">
      <c r="A112" s="107"/>
      <c r="F112" s="132"/>
      <c r="J112" s="86"/>
    </row>
    <row r="113" spans="1:12" ht="20.100000000000001" customHeight="1" x14ac:dyDescent="0.25">
      <c r="A113" s="107" t="s">
        <v>69</v>
      </c>
      <c r="F113" s="132"/>
      <c r="I113" s="110"/>
      <c r="J113" s="86"/>
      <c r="K113" s="111"/>
    </row>
    <row r="114" spans="1:12" ht="6" customHeight="1" x14ac:dyDescent="0.25">
      <c r="A114" s="107"/>
      <c r="F114" s="132"/>
      <c r="I114" s="110"/>
      <c r="J114" s="86"/>
      <c r="K114" s="111"/>
    </row>
    <row r="115" spans="1:12" ht="20.100000000000001" customHeight="1" x14ac:dyDescent="0.25">
      <c r="A115" s="109" t="s">
        <v>17</v>
      </c>
      <c r="F115" s="132"/>
      <c r="I115" s="110"/>
      <c r="J115" s="86"/>
      <c r="K115" s="111"/>
    </row>
    <row r="116" spans="1:12" ht="20.100000000000001" customHeight="1" x14ac:dyDescent="0.25">
      <c r="B116" s="109" t="s">
        <v>18</v>
      </c>
      <c r="F116" s="105"/>
      <c r="G116" s="130"/>
      <c r="H116" s="129"/>
      <c r="I116" s="130"/>
      <c r="J116" s="136"/>
      <c r="K116" s="130"/>
      <c r="L116" s="130"/>
    </row>
    <row r="117" spans="1:12" ht="20.100000000000001" customHeight="1" x14ac:dyDescent="0.25">
      <c r="C117" s="109" t="s">
        <v>88</v>
      </c>
      <c r="F117" s="105"/>
      <c r="G117" s="130"/>
      <c r="H117" s="129"/>
      <c r="I117" s="130"/>
      <c r="J117" s="136"/>
      <c r="K117" s="130"/>
      <c r="L117" s="130"/>
    </row>
    <row r="118" spans="1:12" ht="20.100000000000001" customHeight="1" thickBot="1" x14ac:dyDescent="0.3">
      <c r="C118" s="109" t="s">
        <v>62</v>
      </c>
      <c r="F118" s="135">
        <v>543632325</v>
      </c>
      <c r="H118" s="131">
        <v>543632325</v>
      </c>
      <c r="I118" s="110"/>
      <c r="J118" s="135">
        <v>543632325</v>
      </c>
      <c r="L118" s="131">
        <v>543635325</v>
      </c>
    </row>
    <row r="119" spans="1:12" ht="6" customHeight="1" thickTop="1" x14ac:dyDescent="0.25">
      <c r="A119" s="107"/>
      <c r="F119" s="132"/>
      <c r="I119" s="110"/>
      <c r="J119" s="86"/>
    </row>
    <row r="120" spans="1:12" ht="20.100000000000001" customHeight="1" x14ac:dyDescent="0.25">
      <c r="B120" s="109" t="s">
        <v>19</v>
      </c>
      <c r="F120" s="105"/>
      <c r="G120" s="130"/>
      <c r="H120" s="129"/>
      <c r="I120" s="130"/>
      <c r="J120" s="136"/>
      <c r="K120" s="130"/>
      <c r="L120" s="130"/>
    </row>
    <row r="121" spans="1:12" ht="20.100000000000001" customHeight="1" x14ac:dyDescent="0.25">
      <c r="B121" s="127"/>
      <c r="C121" s="109" t="s">
        <v>88</v>
      </c>
      <c r="F121" s="132"/>
      <c r="I121" s="110"/>
      <c r="J121" s="86"/>
    </row>
    <row r="122" spans="1:12" ht="20.100000000000001" customHeight="1" x14ac:dyDescent="0.25">
      <c r="B122" s="127"/>
      <c r="C122" s="109" t="s">
        <v>53</v>
      </c>
      <c r="F122" s="86">
        <v>543632325</v>
      </c>
      <c r="H122" s="81">
        <v>543632325</v>
      </c>
      <c r="I122" s="110"/>
      <c r="J122" s="86">
        <v>543632325</v>
      </c>
      <c r="L122" s="68">
        <v>543632325</v>
      </c>
    </row>
    <row r="123" spans="1:12" ht="20.100000000000001" customHeight="1" x14ac:dyDescent="0.25">
      <c r="A123" s="109" t="s">
        <v>20</v>
      </c>
      <c r="F123" s="86">
        <v>770857410</v>
      </c>
      <c r="H123" s="81">
        <v>770857410</v>
      </c>
      <c r="I123" s="110"/>
      <c r="J123" s="86">
        <v>770857410</v>
      </c>
      <c r="L123" s="68">
        <v>770857410</v>
      </c>
    </row>
    <row r="124" spans="1:12" ht="20.100000000000001" customHeight="1" x14ac:dyDescent="0.25">
      <c r="A124" s="109" t="s">
        <v>185</v>
      </c>
      <c r="D124" s="108">
        <v>18</v>
      </c>
      <c r="F124" s="86">
        <v>27972639</v>
      </c>
      <c r="H124" s="81">
        <f>0</f>
        <v>0</v>
      </c>
      <c r="I124" s="110"/>
      <c r="J124" s="86">
        <f>0</f>
        <v>0</v>
      </c>
      <c r="L124" s="68">
        <f>0</f>
        <v>0</v>
      </c>
    </row>
    <row r="125" spans="1:12" ht="20.100000000000001" customHeight="1" x14ac:dyDescent="0.25">
      <c r="A125" s="3" t="s">
        <v>169</v>
      </c>
      <c r="B125" s="3"/>
      <c r="C125" s="3"/>
      <c r="D125" s="108">
        <v>16</v>
      </c>
      <c r="F125" s="86">
        <v>-69635322</v>
      </c>
      <c r="H125" s="81">
        <v>-69635322</v>
      </c>
      <c r="I125" s="110"/>
      <c r="J125" s="86">
        <v>-69635322</v>
      </c>
      <c r="L125" s="68">
        <v>-69635322</v>
      </c>
    </row>
    <row r="126" spans="1:12" ht="20.100000000000001" customHeight="1" x14ac:dyDescent="0.25">
      <c r="A126" s="109" t="s">
        <v>21</v>
      </c>
      <c r="F126" s="86"/>
      <c r="I126" s="110"/>
      <c r="J126" s="86"/>
    </row>
    <row r="127" spans="1:12" ht="20.100000000000001" customHeight="1" x14ac:dyDescent="0.25">
      <c r="B127" s="109" t="s">
        <v>41</v>
      </c>
      <c r="F127" s="132">
        <v>53201877</v>
      </c>
      <c r="H127" s="81">
        <v>53201877</v>
      </c>
      <c r="I127" s="110"/>
      <c r="J127" s="132">
        <v>53201877</v>
      </c>
      <c r="L127" s="81">
        <v>53201877</v>
      </c>
    </row>
    <row r="128" spans="1:12" ht="20.100000000000001" customHeight="1" x14ac:dyDescent="0.25">
      <c r="A128" s="3"/>
      <c r="B128" s="3" t="s">
        <v>168</v>
      </c>
      <c r="C128" s="3"/>
      <c r="F128" s="132">
        <v>69635322</v>
      </c>
      <c r="H128" s="81">
        <v>69635322</v>
      </c>
      <c r="I128" s="110"/>
      <c r="J128" s="132">
        <v>69635322</v>
      </c>
      <c r="L128" s="81">
        <v>69635322</v>
      </c>
    </row>
    <row r="129" spans="1:12" ht="20.100000000000001" customHeight="1" x14ac:dyDescent="0.25">
      <c r="B129" s="109" t="s">
        <v>22</v>
      </c>
      <c r="F129" s="86">
        <v>1070302428</v>
      </c>
      <c r="H129" s="81">
        <v>987983566</v>
      </c>
      <c r="I129" s="110"/>
      <c r="J129" s="86">
        <f>'10'!P26</f>
        <v>671590715</v>
      </c>
      <c r="L129" s="68">
        <v>641652823</v>
      </c>
    </row>
    <row r="130" spans="1:12" ht="20.100000000000001" customHeight="1" x14ac:dyDescent="0.25">
      <c r="A130" s="109" t="s">
        <v>175</v>
      </c>
      <c r="F130" s="90">
        <v>505651523</v>
      </c>
      <c r="H130" s="31">
        <v>490402855</v>
      </c>
      <c r="I130" s="110"/>
      <c r="J130" s="90">
        <f>0</f>
        <v>0</v>
      </c>
      <c r="L130" s="13">
        <v>0</v>
      </c>
    </row>
    <row r="131" spans="1:12" ht="6" customHeight="1" x14ac:dyDescent="0.25">
      <c r="A131" s="107"/>
      <c r="F131" s="86"/>
      <c r="I131" s="110"/>
      <c r="J131" s="86"/>
    </row>
    <row r="132" spans="1:12" ht="20.100000000000001" customHeight="1" x14ac:dyDescent="0.25">
      <c r="A132" s="107" t="s">
        <v>74</v>
      </c>
      <c r="F132" s="132">
        <f>SUM(F122:F130)</f>
        <v>2971618202</v>
      </c>
      <c r="G132" s="68"/>
      <c r="H132" s="81">
        <f>SUM(H122:H130)</f>
        <v>2846078033</v>
      </c>
      <c r="I132" s="68"/>
      <c r="J132" s="132">
        <f>SUM(J121:J130)</f>
        <v>2039282327</v>
      </c>
      <c r="K132" s="68"/>
      <c r="L132" s="81">
        <f>SUM(L121:L130)</f>
        <v>2009344435</v>
      </c>
    </row>
    <row r="133" spans="1:12" ht="20.100000000000001" customHeight="1" x14ac:dyDescent="0.25">
      <c r="A133" s="109" t="s">
        <v>23</v>
      </c>
      <c r="F133" s="90">
        <v>831446389</v>
      </c>
      <c r="G133" s="68"/>
      <c r="H133" s="31">
        <v>797098253</v>
      </c>
      <c r="I133" s="68"/>
      <c r="J133" s="90" t="s">
        <v>80</v>
      </c>
      <c r="K133" s="68"/>
      <c r="L133" s="13">
        <v>0</v>
      </c>
    </row>
    <row r="134" spans="1:12" ht="6" customHeight="1" x14ac:dyDescent="0.25">
      <c r="A134" s="107"/>
      <c r="F134" s="132"/>
      <c r="I134" s="110"/>
      <c r="J134" s="86"/>
    </row>
    <row r="135" spans="1:12" ht="20.100000000000001" customHeight="1" x14ac:dyDescent="0.25">
      <c r="A135" s="107" t="s">
        <v>70</v>
      </c>
      <c r="B135" s="107"/>
      <c r="F135" s="10">
        <f>SUM(F132:F133)</f>
        <v>3803064591</v>
      </c>
      <c r="G135" s="68"/>
      <c r="H135" s="31">
        <f>SUM(H132:H133)</f>
        <v>3643176286</v>
      </c>
      <c r="I135" s="68"/>
      <c r="J135" s="10">
        <f>SUM(J132:J133)</f>
        <v>2039282327</v>
      </c>
      <c r="K135" s="68"/>
      <c r="L135" s="31">
        <f>SUM(L132:L133)</f>
        <v>2009344435</v>
      </c>
    </row>
    <row r="136" spans="1:12" ht="6" customHeight="1" x14ac:dyDescent="0.25">
      <c r="A136" s="107"/>
      <c r="F136" s="132"/>
      <c r="I136" s="110"/>
      <c r="J136" s="86"/>
    </row>
    <row r="137" spans="1:12" ht="20.100000000000001" customHeight="1" thickBot="1" x14ac:dyDescent="0.3">
      <c r="A137" s="107" t="s">
        <v>71</v>
      </c>
      <c r="F137" s="11">
        <f>F95+F135</f>
        <v>10573122863</v>
      </c>
      <c r="H137" s="77">
        <f>H95+H135</f>
        <v>10049585388</v>
      </c>
      <c r="I137" s="110"/>
      <c r="J137" s="11">
        <f>J95+J135</f>
        <v>3519934534</v>
      </c>
      <c r="L137" s="77">
        <f>L95+L135</f>
        <v>3244898026</v>
      </c>
    </row>
    <row r="138" spans="1:12" ht="20.100000000000001" customHeight="1" thickTop="1" x14ac:dyDescent="0.25">
      <c r="A138" s="107"/>
      <c r="E138" s="108"/>
      <c r="F138" s="108"/>
      <c r="G138" s="108"/>
      <c r="H138" s="108"/>
      <c r="I138" s="108"/>
      <c r="J138" s="108"/>
      <c r="K138" s="108"/>
      <c r="L138" s="108"/>
    </row>
    <row r="139" spans="1:12" ht="20.100000000000001" customHeight="1" x14ac:dyDescent="0.25">
      <c r="A139" s="107"/>
      <c r="I139" s="110"/>
      <c r="J139" s="81"/>
      <c r="L139" s="81"/>
    </row>
    <row r="140" spans="1:12" ht="20.100000000000001" customHeight="1" x14ac:dyDescent="0.25">
      <c r="A140" s="107"/>
      <c r="I140" s="110"/>
    </row>
    <row r="141" spans="1:12" ht="20.100000000000001" customHeight="1" x14ac:dyDescent="0.25">
      <c r="A141" s="107"/>
      <c r="I141" s="110"/>
    </row>
    <row r="142" spans="1:12" ht="20.100000000000001" customHeight="1" x14ac:dyDescent="0.25">
      <c r="A142" s="107"/>
      <c r="I142" s="110"/>
    </row>
    <row r="143" spans="1:12" ht="20.100000000000001" customHeight="1" x14ac:dyDescent="0.25">
      <c r="A143" s="107"/>
      <c r="I143" s="110"/>
    </row>
    <row r="144" spans="1:12" ht="20.100000000000001" customHeight="1" x14ac:dyDescent="0.25">
      <c r="A144" s="107"/>
      <c r="I144" s="110"/>
    </row>
    <row r="145" spans="1:12" ht="20.100000000000001" customHeight="1" x14ac:dyDescent="0.25">
      <c r="A145" s="107"/>
      <c r="I145" s="110"/>
    </row>
    <row r="146" spans="1:12" ht="20.100000000000001" customHeight="1" x14ac:dyDescent="0.25">
      <c r="A146" s="107"/>
      <c r="I146" s="110"/>
    </row>
    <row r="147" spans="1:12" ht="20.100000000000001" customHeight="1" x14ac:dyDescent="0.25">
      <c r="A147" s="107"/>
      <c r="I147" s="110"/>
    </row>
    <row r="148" spans="1:12" ht="20.100000000000001" customHeight="1" x14ac:dyDescent="0.25">
      <c r="A148" s="107"/>
      <c r="I148" s="110"/>
    </row>
    <row r="149" spans="1:12" ht="3.75" customHeight="1" x14ac:dyDescent="0.25">
      <c r="A149" s="107"/>
      <c r="I149" s="110"/>
    </row>
    <row r="150" spans="1:12" ht="21.95" customHeight="1" x14ac:dyDescent="0.25">
      <c r="A150" s="232" t="str">
        <f>A101</f>
        <v>หมายเหตุประกอบข้อมูลทางการเงินเป็นส่วนหนึ่งของข้อมูลทางการเงินนี้</v>
      </c>
      <c r="B150" s="232"/>
      <c r="C150" s="232"/>
      <c r="D150" s="232"/>
      <c r="E150" s="232"/>
      <c r="F150" s="232"/>
      <c r="G150" s="232"/>
      <c r="H150" s="232"/>
      <c r="I150" s="232"/>
      <c r="J150" s="232"/>
      <c r="K150" s="232"/>
      <c r="L150" s="232"/>
    </row>
  </sheetData>
  <mergeCells count="3">
    <mergeCell ref="A53:L53"/>
    <mergeCell ref="A101:L101"/>
    <mergeCell ref="A150:L150"/>
  </mergeCells>
  <pageMargins left="0.8" right="0.5" top="0.5" bottom="0.6" header="0.49" footer="0.4"/>
  <pageSetup paperSize="9" scale="90" firstPageNumber="2" orientation="portrait" useFirstPageNumber="1" horizontalDpi="1200" verticalDpi="1200" r:id="rId1"/>
  <headerFooter>
    <oddFooter>&amp;R&amp;"Browallia New,Regular"&amp;13&amp;P</oddFooter>
  </headerFooter>
  <rowBreaks count="2" manualBreakCount="2">
    <brk id="53" max="16383" man="1"/>
    <brk id="10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03D005-8E40-475B-978F-5B2C9F0E39E8}">
  <dimension ref="A1:L90"/>
  <sheetViews>
    <sheetView zoomScale="120" zoomScaleNormal="120" zoomScaleSheetLayoutView="110" workbookViewId="0"/>
  </sheetViews>
  <sheetFormatPr defaultColWidth="6.85546875" defaultRowHeight="20.100000000000001" customHeight="1" x14ac:dyDescent="0.25"/>
  <cols>
    <col min="1" max="2" width="1.140625" style="19" customWidth="1"/>
    <col min="3" max="3" width="24" style="19" customWidth="1"/>
    <col min="4" max="4" width="7.42578125" style="18" customWidth="1"/>
    <col min="5" max="5" width="0.5703125" style="19" customWidth="1"/>
    <col min="6" max="6" width="13.42578125" style="20" customWidth="1"/>
    <col min="7" max="7" width="0.5703125" style="21" customWidth="1"/>
    <col min="8" max="8" width="13.42578125" style="22" customWidth="1"/>
    <col min="9" max="9" width="0.5703125" style="23" customWidth="1"/>
    <col min="10" max="10" width="13.42578125" style="22" customWidth="1"/>
    <col min="11" max="11" width="0.5703125" style="21" customWidth="1"/>
    <col min="12" max="12" width="13.42578125" style="22" customWidth="1"/>
    <col min="13" max="16384" width="6.85546875" style="26"/>
  </cols>
  <sheetData>
    <row r="1" spans="1:12" ht="20.100000000000001" customHeight="1" x14ac:dyDescent="0.25">
      <c r="A1" s="17" t="str">
        <f>'2-4 T'!A102</f>
        <v>บริษัท อินเตอร์ลิ้งค์ คอมมิวนิเคชั่น จำกัด (มหาชน)</v>
      </c>
      <c r="B1" s="17"/>
      <c r="C1" s="17"/>
      <c r="L1" s="24" t="s">
        <v>59</v>
      </c>
    </row>
    <row r="2" spans="1:12" ht="20.100000000000001" customHeight="1" x14ac:dyDescent="0.25">
      <c r="A2" s="17" t="s">
        <v>51</v>
      </c>
      <c r="B2" s="17"/>
      <c r="C2" s="17"/>
    </row>
    <row r="3" spans="1:12" ht="20.100000000000001" customHeight="1" x14ac:dyDescent="0.25">
      <c r="A3" s="27" t="s">
        <v>221</v>
      </c>
      <c r="B3" s="28"/>
      <c r="C3" s="28"/>
      <c r="D3" s="29"/>
      <c r="E3" s="30"/>
      <c r="F3" s="31"/>
      <c r="G3" s="32"/>
      <c r="H3" s="33"/>
      <c r="I3" s="34"/>
      <c r="J3" s="33"/>
      <c r="K3" s="32"/>
      <c r="L3" s="33"/>
    </row>
    <row r="5" spans="1:12" ht="18.75" customHeight="1" x14ac:dyDescent="0.25">
      <c r="A5" s="26"/>
      <c r="D5" s="35"/>
      <c r="E5" s="17"/>
      <c r="F5" s="31"/>
      <c r="G5" s="36"/>
      <c r="H5" s="36" t="s">
        <v>0</v>
      </c>
      <c r="I5" s="24"/>
      <c r="J5" s="33"/>
      <c r="K5" s="36"/>
      <c r="L5" s="14" t="s">
        <v>67</v>
      </c>
    </row>
    <row r="6" spans="1:12" ht="18.75" customHeight="1" x14ac:dyDescent="0.25">
      <c r="E6" s="17"/>
      <c r="F6" s="37" t="s">
        <v>164</v>
      </c>
      <c r="G6" s="38"/>
      <c r="H6" s="37" t="s">
        <v>99</v>
      </c>
      <c r="I6" s="39"/>
      <c r="J6" s="24" t="s">
        <v>164</v>
      </c>
      <c r="K6" s="38"/>
      <c r="L6" s="24" t="s">
        <v>99</v>
      </c>
    </row>
    <row r="7" spans="1:12" ht="18.75" customHeight="1" x14ac:dyDescent="0.25">
      <c r="E7" s="17"/>
      <c r="F7" s="41" t="s">
        <v>39</v>
      </c>
      <c r="G7" s="42"/>
      <c r="H7" s="41" t="s">
        <v>39</v>
      </c>
      <c r="I7" s="43"/>
      <c r="J7" s="44" t="s">
        <v>39</v>
      </c>
      <c r="K7" s="42"/>
      <c r="L7" s="44" t="s">
        <v>39</v>
      </c>
    </row>
    <row r="8" spans="1:12" ht="6" customHeight="1" x14ac:dyDescent="0.25">
      <c r="F8" s="70"/>
      <c r="G8" s="22"/>
      <c r="H8" s="20"/>
      <c r="I8" s="22"/>
      <c r="J8" s="72"/>
      <c r="K8" s="22"/>
    </row>
    <row r="9" spans="1:12" ht="18.75" customHeight="1" x14ac:dyDescent="0.25">
      <c r="A9" s="19" t="s">
        <v>35</v>
      </c>
      <c r="F9" s="70">
        <v>484202355</v>
      </c>
      <c r="G9" s="22"/>
      <c r="H9" s="20">
        <v>451763936</v>
      </c>
      <c r="I9" s="22"/>
      <c r="J9" s="70">
        <v>485142635</v>
      </c>
      <c r="K9" s="22"/>
      <c r="L9" s="22">
        <v>453613630</v>
      </c>
    </row>
    <row r="10" spans="1:12" ht="18.75" customHeight="1" x14ac:dyDescent="0.25">
      <c r="A10" s="19" t="s">
        <v>83</v>
      </c>
      <c r="F10" s="71"/>
      <c r="G10" s="25"/>
      <c r="H10" s="76"/>
      <c r="I10" s="25"/>
      <c r="J10" s="71"/>
      <c r="K10" s="25"/>
      <c r="L10" s="25"/>
    </row>
    <row r="11" spans="1:12" ht="18.75" customHeight="1" x14ac:dyDescent="0.25">
      <c r="A11" s="26"/>
      <c r="B11" s="19" t="s">
        <v>84</v>
      </c>
      <c r="F11" s="70">
        <v>340802730</v>
      </c>
      <c r="G11" s="22"/>
      <c r="H11" s="20">
        <v>290523068</v>
      </c>
      <c r="I11" s="22"/>
      <c r="J11" s="196">
        <f>0</f>
        <v>0</v>
      </c>
      <c r="K11" s="22"/>
      <c r="L11" s="22">
        <v>0</v>
      </c>
    </row>
    <row r="12" spans="1:12" ht="18.75" customHeight="1" x14ac:dyDescent="0.25">
      <c r="A12" s="19" t="s">
        <v>78</v>
      </c>
      <c r="F12" s="70">
        <v>96226225</v>
      </c>
      <c r="G12" s="22"/>
      <c r="H12" s="20">
        <v>148364351</v>
      </c>
      <c r="I12" s="22"/>
      <c r="J12" s="196">
        <f>0</f>
        <v>0</v>
      </c>
      <c r="K12" s="22"/>
      <c r="L12" s="22">
        <v>0</v>
      </c>
    </row>
    <row r="13" spans="1:12" ht="18.75" customHeight="1" x14ac:dyDescent="0.25">
      <c r="A13" s="19" t="s">
        <v>158</v>
      </c>
      <c r="F13" s="70">
        <v>249997904</v>
      </c>
      <c r="G13" s="22"/>
      <c r="H13" s="20">
        <v>345036126</v>
      </c>
      <c r="I13" s="22"/>
      <c r="J13" s="70">
        <v>173010444</v>
      </c>
      <c r="K13" s="22"/>
      <c r="L13" s="22">
        <v>234559635</v>
      </c>
    </row>
    <row r="14" spans="1:12" ht="18.75" customHeight="1" x14ac:dyDescent="0.25">
      <c r="A14" s="19" t="s">
        <v>225</v>
      </c>
      <c r="F14" s="70"/>
      <c r="G14" s="22"/>
      <c r="H14" s="20"/>
      <c r="I14" s="22"/>
      <c r="J14" s="70"/>
      <c r="K14" s="22"/>
    </row>
    <row r="15" spans="1:12" ht="18.75" customHeight="1" x14ac:dyDescent="0.25">
      <c r="B15" s="19" t="s">
        <v>226</v>
      </c>
      <c r="F15" s="70">
        <v>0</v>
      </c>
      <c r="G15" s="22"/>
      <c r="H15" s="20">
        <v>18677268</v>
      </c>
      <c r="I15" s="22"/>
      <c r="J15" s="70">
        <v>0</v>
      </c>
      <c r="K15" s="22"/>
      <c r="L15" s="22">
        <v>0</v>
      </c>
    </row>
    <row r="16" spans="1:12" ht="18.75" customHeight="1" x14ac:dyDescent="0.25">
      <c r="A16" s="19" t="s">
        <v>85</v>
      </c>
      <c r="E16" s="46"/>
      <c r="F16" s="10">
        <v>16365827</v>
      </c>
      <c r="G16" s="22"/>
      <c r="H16" s="33">
        <f>6398954</f>
        <v>6398954</v>
      </c>
      <c r="I16" s="22"/>
      <c r="J16" s="73">
        <v>5255441</v>
      </c>
      <c r="K16" s="22"/>
      <c r="L16" s="33">
        <v>5975761</v>
      </c>
    </row>
    <row r="17" spans="1:12" ht="6" customHeight="1" x14ac:dyDescent="0.25">
      <c r="F17" s="70"/>
      <c r="G17" s="22"/>
      <c r="H17" s="20"/>
      <c r="I17" s="22"/>
      <c r="J17" s="70"/>
      <c r="K17" s="22"/>
    </row>
    <row r="18" spans="1:12" ht="18.75" customHeight="1" x14ac:dyDescent="0.25">
      <c r="A18" s="17" t="s">
        <v>54</v>
      </c>
      <c r="C18" s="17"/>
      <c r="F18" s="10">
        <f>SUM(F9:F16)</f>
        <v>1187595041</v>
      </c>
      <c r="G18" s="22"/>
      <c r="H18" s="31">
        <f>SUM(H9:H16)</f>
        <v>1260763703</v>
      </c>
      <c r="I18" s="22"/>
      <c r="J18" s="10">
        <f>SUM(J9:J16)</f>
        <v>663408520</v>
      </c>
      <c r="K18" s="22"/>
      <c r="L18" s="33">
        <f>SUM(L9:L16)</f>
        <v>694149026</v>
      </c>
    </row>
    <row r="19" spans="1:12" ht="10.35" customHeight="1" x14ac:dyDescent="0.25">
      <c r="F19" s="70"/>
      <c r="G19" s="22"/>
      <c r="H19" s="20"/>
      <c r="I19" s="22"/>
      <c r="J19" s="70"/>
      <c r="K19" s="22"/>
    </row>
    <row r="20" spans="1:12" ht="18.75" customHeight="1" x14ac:dyDescent="0.25">
      <c r="A20" s="19" t="s">
        <v>36</v>
      </c>
      <c r="D20" s="45"/>
      <c r="F20" s="72">
        <v>-345419576</v>
      </c>
      <c r="H20" s="22">
        <v>-328078474</v>
      </c>
      <c r="I20" s="21"/>
      <c r="J20" s="72">
        <v>-346160686.87999994</v>
      </c>
      <c r="L20" s="22">
        <v>-329635799</v>
      </c>
    </row>
    <row r="21" spans="1:12" ht="18.75" customHeight="1" x14ac:dyDescent="0.25">
      <c r="A21" s="19" t="s">
        <v>86</v>
      </c>
      <c r="F21" s="72"/>
      <c r="G21" s="22"/>
      <c r="I21" s="22"/>
      <c r="J21" s="72"/>
      <c r="K21" s="22"/>
    </row>
    <row r="22" spans="1:12" ht="18.75" customHeight="1" x14ac:dyDescent="0.25">
      <c r="B22" s="19" t="s">
        <v>87</v>
      </c>
      <c r="E22" s="46"/>
      <c r="F22" s="72">
        <v>-252453584</v>
      </c>
      <c r="G22" s="22"/>
      <c r="H22" s="22">
        <v>-201604530</v>
      </c>
      <c r="I22" s="22"/>
      <c r="J22" s="72">
        <v>0</v>
      </c>
      <c r="K22" s="22"/>
      <c r="L22" s="22">
        <v>0</v>
      </c>
    </row>
    <row r="23" spans="1:12" ht="18.75" customHeight="1" x14ac:dyDescent="0.25">
      <c r="A23" s="19" t="s">
        <v>79</v>
      </c>
      <c r="E23" s="46"/>
      <c r="F23" s="72">
        <v>-76326393</v>
      </c>
      <c r="G23" s="22"/>
      <c r="H23" s="22">
        <v>-123264213</v>
      </c>
      <c r="I23" s="22"/>
      <c r="J23" s="72">
        <v>0</v>
      </c>
      <c r="K23" s="22"/>
      <c r="L23" s="22">
        <v>0</v>
      </c>
    </row>
    <row r="24" spans="1:12" ht="18.75" customHeight="1" x14ac:dyDescent="0.25">
      <c r="A24" s="19" t="s">
        <v>159</v>
      </c>
      <c r="E24" s="46"/>
      <c r="F24" s="72">
        <v>-226453524</v>
      </c>
      <c r="G24" s="22"/>
      <c r="H24" s="22">
        <v>-315454746</v>
      </c>
      <c r="I24" s="22"/>
      <c r="J24" s="72">
        <v>-155571845</v>
      </c>
      <c r="K24" s="22"/>
      <c r="L24" s="22">
        <v>-209021946</v>
      </c>
    </row>
    <row r="25" spans="1:12" ht="18.75" customHeight="1" x14ac:dyDescent="0.25">
      <c r="A25" s="19" t="s">
        <v>207</v>
      </c>
      <c r="E25" s="46"/>
      <c r="F25" s="72">
        <v>-9770310</v>
      </c>
      <c r="G25" s="22"/>
      <c r="H25" s="22">
        <f>-28251769</f>
        <v>-28251769</v>
      </c>
      <c r="I25" s="22"/>
      <c r="J25" s="72">
        <v>-18300363</v>
      </c>
      <c r="K25" s="22"/>
      <c r="L25" s="22">
        <v>489621</v>
      </c>
    </row>
    <row r="26" spans="1:12" ht="18.75" customHeight="1" x14ac:dyDescent="0.25">
      <c r="A26" s="19" t="s">
        <v>37</v>
      </c>
      <c r="E26" s="46"/>
      <c r="F26" s="72">
        <v>-68022019</v>
      </c>
      <c r="G26" s="22"/>
      <c r="H26" s="22">
        <v>-69748964</v>
      </c>
      <c r="I26" s="22"/>
      <c r="J26" s="72">
        <v>-58335002</v>
      </c>
      <c r="K26" s="22"/>
      <c r="L26" s="22">
        <v>-56608498</v>
      </c>
    </row>
    <row r="27" spans="1:12" ht="18.75" customHeight="1" x14ac:dyDescent="0.25">
      <c r="A27" s="19" t="s">
        <v>24</v>
      </c>
      <c r="E27" s="46"/>
      <c r="F27" s="72">
        <v>-39499524</v>
      </c>
      <c r="G27" s="22"/>
      <c r="H27" s="22">
        <f>-41845315</f>
        <v>-41845315</v>
      </c>
      <c r="I27" s="22"/>
      <c r="J27" s="72">
        <v>-27635962</v>
      </c>
      <c r="K27" s="22"/>
      <c r="L27" s="22">
        <v>-32557802</v>
      </c>
    </row>
    <row r="28" spans="1:12" ht="18.75" customHeight="1" x14ac:dyDescent="0.25">
      <c r="A28" s="19" t="s">
        <v>52</v>
      </c>
      <c r="E28" s="46"/>
      <c r="F28" s="73">
        <v>-39276126</v>
      </c>
      <c r="G28" s="22"/>
      <c r="H28" s="33">
        <v>-40852321</v>
      </c>
      <c r="I28" s="22"/>
      <c r="J28" s="73">
        <v>-2111145</v>
      </c>
      <c r="K28" s="22"/>
      <c r="L28" s="33">
        <v>-4087171</v>
      </c>
    </row>
    <row r="29" spans="1:12" ht="6" customHeight="1" x14ac:dyDescent="0.25">
      <c r="F29" s="70"/>
      <c r="G29" s="22"/>
      <c r="H29" s="20"/>
      <c r="I29" s="22"/>
      <c r="J29" s="70"/>
      <c r="K29" s="22"/>
    </row>
    <row r="30" spans="1:12" ht="18.75" customHeight="1" x14ac:dyDescent="0.25">
      <c r="A30" s="17" t="s">
        <v>55</v>
      </c>
      <c r="B30" s="17"/>
      <c r="F30" s="73">
        <f>SUM(F20:F28)</f>
        <v>-1057221056</v>
      </c>
      <c r="G30" s="22"/>
      <c r="H30" s="33">
        <f>SUM(H20:H28)</f>
        <v>-1149100332</v>
      </c>
      <c r="I30" s="22"/>
      <c r="J30" s="73">
        <f>SUM(J20:J28)</f>
        <v>-608115003.87999988</v>
      </c>
      <c r="K30" s="22"/>
      <c r="L30" s="33">
        <f>SUM(L20:L28)</f>
        <v>-631421595</v>
      </c>
    </row>
    <row r="31" spans="1:12" ht="10.35" customHeight="1" x14ac:dyDescent="0.25">
      <c r="A31" s="17"/>
      <c r="B31" s="17"/>
      <c r="F31" s="70"/>
      <c r="G31" s="22"/>
      <c r="H31" s="20"/>
      <c r="I31" s="22"/>
      <c r="J31" s="70"/>
      <c r="K31" s="22"/>
    </row>
    <row r="32" spans="1:12" ht="18.75" customHeight="1" x14ac:dyDescent="0.25">
      <c r="A32" s="17" t="s">
        <v>92</v>
      </c>
      <c r="B32" s="17"/>
      <c r="F32" s="70"/>
      <c r="G32" s="22"/>
      <c r="H32" s="20"/>
      <c r="I32" s="22"/>
      <c r="J32" s="70"/>
      <c r="K32" s="22"/>
    </row>
    <row r="33" spans="1:12" ht="18.75" customHeight="1" x14ac:dyDescent="0.25">
      <c r="A33" s="17"/>
      <c r="B33" s="17" t="s">
        <v>160</v>
      </c>
      <c r="F33" s="70">
        <f>F18+F30</f>
        <v>130373985</v>
      </c>
      <c r="G33" s="22"/>
      <c r="H33" s="20">
        <f>H18+H30</f>
        <v>111663371</v>
      </c>
      <c r="I33" s="22"/>
      <c r="J33" s="70">
        <f>J18+J30</f>
        <v>55293516.120000124</v>
      </c>
      <c r="K33" s="22"/>
      <c r="L33" s="20">
        <f>L18+L30</f>
        <v>62727431</v>
      </c>
    </row>
    <row r="34" spans="1:12" ht="18.75" customHeight="1" x14ac:dyDescent="0.25">
      <c r="A34" s="19" t="s">
        <v>93</v>
      </c>
      <c r="B34" s="17"/>
      <c r="F34" s="70"/>
      <c r="G34" s="22"/>
      <c r="H34" s="20"/>
      <c r="I34" s="22"/>
      <c r="J34" s="70"/>
      <c r="K34" s="22"/>
    </row>
    <row r="35" spans="1:12" ht="18.75" customHeight="1" x14ac:dyDescent="0.25">
      <c r="A35" s="26"/>
      <c r="B35" s="19" t="s">
        <v>91</v>
      </c>
      <c r="F35" s="73">
        <v>-1387760</v>
      </c>
      <c r="G35" s="22"/>
      <c r="H35" s="33">
        <v>-427265</v>
      </c>
      <c r="I35" s="22"/>
      <c r="J35" s="73">
        <f>0</f>
        <v>0</v>
      </c>
      <c r="K35" s="22"/>
      <c r="L35" s="33">
        <v>0</v>
      </c>
    </row>
    <row r="36" spans="1:12" ht="6" customHeight="1" x14ac:dyDescent="0.25">
      <c r="F36" s="70"/>
      <c r="G36" s="22"/>
      <c r="H36" s="20"/>
      <c r="I36" s="22"/>
      <c r="J36" s="70"/>
      <c r="K36" s="22"/>
    </row>
    <row r="37" spans="1:12" ht="18.75" customHeight="1" x14ac:dyDescent="0.25">
      <c r="A37" s="17" t="s">
        <v>89</v>
      </c>
      <c r="B37" s="17"/>
      <c r="F37" s="70">
        <f>SUM(F33:F35)</f>
        <v>128986225</v>
      </c>
      <c r="G37" s="22"/>
      <c r="H37" s="20">
        <f>SUM(H33:H35)</f>
        <v>111236106</v>
      </c>
      <c r="I37" s="22"/>
      <c r="J37" s="70">
        <f>SUM(J33:J35)</f>
        <v>55293516.120000124</v>
      </c>
      <c r="K37" s="22"/>
      <c r="L37" s="22">
        <f>SUM(L33:L35)</f>
        <v>62727431</v>
      </c>
    </row>
    <row r="38" spans="1:12" ht="18.75" customHeight="1" x14ac:dyDescent="0.25">
      <c r="A38" s="19" t="s">
        <v>81</v>
      </c>
      <c r="D38" s="16"/>
      <c r="F38" s="73">
        <v>-28468138</v>
      </c>
      <c r="G38" s="22"/>
      <c r="H38" s="33">
        <v>-19039554</v>
      </c>
      <c r="I38" s="22"/>
      <c r="J38" s="73">
        <v>-12214046</v>
      </c>
      <c r="K38" s="22"/>
      <c r="L38" s="33">
        <v>-9333613</v>
      </c>
    </row>
    <row r="39" spans="1:12" ht="6" customHeight="1" x14ac:dyDescent="0.25">
      <c r="F39" s="70"/>
      <c r="G39" s="22"/>
      <c r="H39" s="20"/>
      <c r="I39" s="22"/>
      <c r="J39" s="70"/>
      <c r="K39" s="22"/>
    </row>
    <row r="40" spans="1:12" ht="18.75" customHeight="1" x14ac:dyDescent="0.25">
      <c r="A40" s="17" t="s">
        <v>25</v>
      </c>
      <c r="F40" s="10">
        <f>SUM(F37:F38)</f>
        <v>100518087</v>
      </c>
      <c r="G40" s="22"/>
      <c r="H40" s="31">
        <f>SUM(H37:H38)</f>
        <v>92196552</v>
      </c>
      <c r="I40" s="22"/>
      <c r="J40" s="10">
        <f>SUM(J37:J38)</f>
        <v>43079470.120000124</v>
      </c>
      <c r="K40" s="22"/>
      <c r="L40" s="33">
        <f>SUM(L37:L38)</f>
        <v>53393818</v>
      </c>
    </row>
    <row r="41" spans="1:12" ht="10.35" customHeight="1" x14ac:dyDescent="0.25">
      <c r="F41" s="70"/>
      <c r="G41" s="22"/>
      <c r="H41" s="20"/>
      <c r="I41" s="22"/>
      <c r="J41" s="70"/>
      <c r="K41" s="22"/>
    </row>
    <row r="42" spans="1:12" ht="18.75" customHeight="1" x14ac:dyDescent="0.25">
      <c r="A42" s="17" t="s">
        <v>26</v>
      </c>
      <c r="F42" s="73">
        <f>0</f>
        <v>0</v>
      </c>
      <c r="G42" s="22"/>
      <c r="H42" s="33">
        <v>0</v>
      </c>
      <c r="I42" s="22"/>
      <c r="J42" s="73">
        <f>0</f>
        <v>0</v>
      </c>
      <c r="K42" s="22"/>
      <c r="L42" s="33">
        <v>0</v>
      </c>
    </row>
    <row r="43" spans="1:12" ht="6" customHeight="1" x14ac:dyDescent="0.25">
      <c r="A43" s="17"/>
      <c r="F43" s="70"/>
      <c r="G43" s="22"/>
      <c r="H43" s="20"/>
      <c r="I43" s="22"/>
      <c r="J43" s="70"/>
      <c r="K43" s="22"/>
    </row>
    <row r="44" spans="1:12" ht="18.75" customHeight="1" thickBot="1" x14ac:dyDescent="0.3">
      <c r="A44" s="17" t="s">
        <v>27</v>
      </c>
      <c r="F44" s="11">
        <f>SUM(F40:F42)</f>
        <v>100518087</v>
      </c>
      <c r="G44" s="22"/>
      <c r="H44" s="77">
        <f>SUM(H40:H42)</f>
        <v>92196552</v>
      </c>
      <c r="I44" s="22"/>
      <c r="J44" s="11">
        <f>SUM(J40:J42)</f>
        <v>43079470.120000124</v>
      </c>
      <c r="K44" s="22"/>
      <c r="L44" s="79">
        <f>SUM(L40:L42)</f>
        <v>53393818</v>
      </c>
    </row>
    <row r="45" spans="1:12" ht="18.75" customHeight="1" thickTop="1" x14ac:dyDescent="0.25">
      <c r="A45" s="17"/>
      <c r="G45" s="22"/>
      <c r="H45" s="20"/>
      <c r="I45" s="22"/>
      <c r="J45" s="20"/>
      <c r="K45" s="22"/>
    </row>
    <row r="46" spans="1:12" ht="18.75" customHeight="1" x14ac:dyDescent="0.25">
      <c r="A46" s="17"/>
      <c r="G46" s="22"/>
      <c r="H46" s="20"/>
      <c r="I46" s="22"/>
      <c r="J46" s="20"/>
      <c r="K46" s="22"/>
    </row>
    <row r="47" spans="1:12" ht="6" customHeight="1" x14ac:dyDescent="0.25">
      <c r="A47" s="17"/>
      <c r="G47" s="22"/>
      <c r="H47" s="20"/>
      <c r="I47" s="22"/>
      <c r="J47" s="20"/>
      <c r="K47" s="22"/>
    </row>
    <row r="48" spans="1:12" s="47" customFormat="1" ht="21.95" customHeight="1" x14ac:dyDescent="0.25">
      <c r="A48" s="232" t="str">
        <f>'2-4 T'!A101:L101</f>
        <v>หมายเหตุประกอบข้อมูลทางการเงินเป็นส่วนหนึ่งของข้อมูลทางการเงินนี้</v>
      </c>
      <c r="B48" s="232"/>
      <c r="C48" s="232"/>
      <c r="D48" s="232"/>
      <c r="E48" s="232"/>
      <c r="F48" s="232"/>
      <c r="G48" s="232"/>
      <c r="H48" s="232"/>
      <c r="I48" s="232"/>
      <c r="J48" s="232"/>
      <c r="K48" s="232"/>
      <c r="L48" s="232"/>
    </row>
    <row r="49" spans="1:12" ht="20.100000000000001" customHeight="1" x14ac:dyDescent="0.25">
      <c r="A49" s="48" t="str">
        <f>A1</f>
        <v>บริษัท อินเตอร์ลิ้งค์ คอมมิวนิเคชั่น จำกัด (มหาชน)</v>
      </c>
      <c r="B49" s="48"/>
      <c r="C49" s="48"/>
      <c r="D49" s="49"/>
      <c r="E49" s="50"/>
      <c r="G49" s="51"/>
      <c r="H49" s="52"/>
      <c r="I49" s="53"/>
      <c r="J49" s="52"/>
      <c r="K49" s="51"/>
      <c r="L49" s="24" t="s">
        <v>59</v>
      </c>
    </row>
    <row r="50" spans="1:12" ht="20.100000000000001" customHeight="1" x14ac:dyDescent="0.25">
      <c r="A50" s="48" t="s">
        <v>51</v>
      </c>
      <c r="B50" s="48"/>
      <c r="C50" s="48"/>
      <c r="D50" s="49"/>
      <c r="E50" s="50"/>
      <c r="G50" s="51"/>
      <c r="H50" s="52"/>
      <c r="I50" s="53"/>
      <c r="J50" s="52"/>
      <c r="K50" s="51"/>
      <c r="L50" s="52"/>
    </row>
    <row r="51" spans="1:12" ht="20.100000000000001" customHeight="1" x14ac:dyDescent="0.25">
      <c r="A51" s="54" t="str">
        <f>A3</f>
        <v>สำหรับงวดสามเดือนสิ้นสุดวันที่ 30 มิถุนายน พ.ศ. 2564</v>
      </c>
      <c r="B51" s="54"/>
      <c r="C51" s="54"/>
      <c r="D51" s="55"/>
      <c r="E51" s="56"/>
      <c r="F51" s="31"/>
      <c r="G51" s="57"/>
      <c r="H51" s="58"/>
      <c r="I51" s="59"/>
      <c r="J51" s="58"/>
      <c r="K51" s="57"/>
      <c r="L51" s="58"/>
    </row>
    <row r="52" spans="1:12" ht="20.100000000000001" customHeight="1" x14ac:dyDescent="0.25">
      <c r="A52" s="50"/>
      <c r="B52" s="50"/>
      <c r="C52" s="50"/>
      <c r="D52" s="49"/>
      <c r="E52" s="50"/>
      <c r="G52" s="51"/>
      <c r="H52" s="52"/>
      <c r="I52" s="53"/>
      <c r="J52" s="52"/>
      <c r="K52" s="51"/>
      <c r="L52" s="52"/>
    </row>
    <row r="53" spans="1:12" ht="20.100000000000001" customHeight="1" x14ac:dyDescent="0.25">
      <c r="A53" s="60"/>
      <c r="B53" s="50"/>
      <c r="C53" s="50"/>
      <c r="D53" s="61"/>
      <c r="E53" s="48"/>
      <c r="F53" s="31"/>
      <c r="G53" s="36"/>
      <c r="H53" s="36" t="s">
        <v>0</v>
      </c>
      <c r="I53" s="24"/>
      <c r="J53" s="33"/>
      <c r="K53" s="36"/>
      <c r="L53" s="14" t="s">
        <v>67</v>
      </c>
    </row>
    <row r="54" spans="1:12" ht="20.100000000000001" customHeight="1" x14ac:dyDescent="0.25">
      <c r="E54" s="17"/>
      <c r="F54" s="37" t="s">
        <v>164</v>
      </c>
      <c r="G54" s="38"/>
      <c r="H54" s="37" t="s">
        <v>99</v>
      </c>
      <c r="I54" s="39"/>
      <c r="J54" s="24" t="s">
        <v>164</v>
      </c>
      <c r="K54" s="38"/>
      <c r="L54" s="24" t="s">
        <v>99</v>
      </c>
    </row>
    <row r="55" spans="1:12" ht="20.100000000000001" customHeight="1" x14ac:dyDescent="0.25">
      <c r="E55" s="17"/>
      <c r="F55" s="41" t="s">
        <v>39</v>
      </c>
      <c r="G55" s="42"/>
      <c r="H55" s="41" t="s">
        <v>39</v>
      </c>
      <c r="I55" s="43"/>
      <c r="J55" s="44" t="s">
        <v>39</v>
      </c>
      <c r="K55" s="42"/>
      <c r="L55" s="44" t="s">
        <v>39</v>
      </c>
    </row>
    <row r="56" spans="1:12" ht="8.1" customHeight="1" x14ac:dyDescent="0.25">
      <c r="D56" s="62"/>
      <c r="E56" s="17"/>
      <c r="F56" s="74"/>
      <c r="G56" s="42"/>
      <c r="H56" s="37"/>
      <c r="I56" s="43"/>
      <c r="J56" s="69"/>
      <c r="K56" s="42"/>
      <c r="L56" s="67"/>
    </row>
    <row r="57" spans="1:12" ht="20.100000000000001" customHeight="1" x14ac:dyDescent="0.25">
      <c r="A57" s="17" t="s">
        <v>56</v>
      </c>
      <c r="F57" s="70"/>
      <c r="H57" s="20"/>
      <c r="J57" s="72"/>
    </row>
    <row r="58" spans="1:12" ht="20.100000000000001" customHeight="1" x14ac:dyDescent="0.25">
      <c r="A58" s="26"/>
      <c r="B58" s="63" t="s">
        <v>75</v>
      </c>
      <c r="F58" s="70">
        <v>81543188</v>
      </c>
      <c r="G58" s="22"/>
      <c r="H58" s="20">
        <v>69227493</v>
      </c>
      <c r="I58" s="22"/>
      <c r="J58" s="70">
        <f>J44</f>
        <v>43079470.120000124</v>
      </c>
      <c r="K58" s="22"/>
      <c r="L58" s="22">
        <v>53393818</v>
      </c>
    </row>
    <row r="59" spans="1:12" ht="20.100000000000001" customHeight="1" x14ac:dyDescent="0.25">
      <c r="A59" s="26"/>
      <c r="B59" s="64" t="s">
        <v>42</v>
      </c>
      <c r="F59" s="10">
        <v>18974899</v>
      </c>
      <c r="G59" s="22"/>
      <c r="H59" s="31">
        <v>22969059</v>
      </c>
      <c r="I59" s="22"/>
      <c r="J59" s="10">
        <f>0</f>
        <v>0</v>
      </c>
      <c r="K59" s="22"/>
      <c r="L59" s="33">
        <v>0</v>
      </c>
    </row>
    <row r="60" spans="1:12" ht="8.1" customHeight="1" x14ac:dyDescent="0.25">
      <c r="A60" s="50"/>
      <c r="F60" s="70"/>
      <c r="G60" s="22"/>
      <c r="H60" s="20"/>
      <c r="I60" s="22"/>
      <c r="J60" s="70"/>
      <c r="K60" s="22"/>
    </row>
    <row r="61" spans="1:12" ht="20.100000000000001" customHeight="1" thickBot="1" x14ac:dyDescent="0.3">
      <c r="A61" s="50"/>
      <c r="F61" s="11">
        <f>SUM(F58:F60)</f>
        <v>100518087</v>
      </c>
      <c r="G61" s="22"/>
      <c r="H61" s="77">
        <f>SUM(H58:H60)</f>
        <v>92196552</v>
      </c>
      <c r="I61" s="22"/>
      <c r="J61" s="11">
        <f>SUM(J58:J60)</f>
        <v>43079470.120000124</v>
      </c>
      <c r="K61" s="22"/>
      <c r="L61" s="79">
        <f>SUM(L58:L60)</f>
        <v>53393818</v>
      </c>
    </row>
    <row r="62" spans="1:12" ht="20.100000000000001" customHeight="1" thickTop="1" x14ac:dyDescent="0.25">
      <c r="D62" s="62"/>
      <c r="E62" s="17"/>
      <c r="F62" s="74"/>
      <c r="G62" s="42"/>
      <c r="H62" s="37"/>
      <c r="I62" s="42"/>
      <c r="J62" s="74"/>
      <c r="K62" s="42"/>
      <c r="L62" s="67"/>
    </row>
    <row r="63" spans="1:12" ht="20.100000000000001" customHeight="1" x14ac:dyDescent="0.25">
      <c r="A63" s="48" t="s">
        <v>57</v>
      </c>
      <c r="F63" s="70"/>
      <c r="G63" s="22"/>
      <c r="H63" s="20"/>
      <c r="I63" s="22"/>
      <c r="J63" s="70"/>
      <c r="K63" s="22"/>
    </row>
    <row r="64" spans="1:12" ht="20.100000000000001" customHeight="1" x14ac:dyDescent="0.25">
      <c r="A64" s="26"/>
      <c r="B64" s="64" t="s">
        <v>75</v>
      </c>
      <c r="F64" s="70">
        <v>81543188</v>
      </c>
      <c r="G64" s="22"/>
      <c r="H64" s="20">
        <v>69227493</v>
      </c>
      <c r="I64" s="22"/>
      <c r="J64" s="70">
        <f>J61</f>
        <v>43079470.120000124</v>
      </c>
      <c r="K64" s="22"/>
      <c r="L64" s="22">
        <v>53393818</v>
      </c>
    </row>
    <row r="65" spans="1:12" ht="20.100000000000001" customHeight="1" x14ac:dyDescent="0.25">
      <c r="A65" s="26"/>
      <c r="B65" s="64" t="s">
        <v>42</v>
      </c>
      <c r="F65" s="10">
        <v>18974899</v>
      </c>
      <c r="G65" s="22"/>
      <c r="H65" s="31">
        <v>22969059</v>
      </c>
      <c r="I65" s="22"/>
      <c r="J65" s="10">
        <f>0</f>
        <v>0</v>
      </c>
      <c r="K65" s="22"/>
      <c r="L65" s="33">
        <v>0</v>
      </c>
    </row>
    <row r="66" spans="1:12" ht="8.1" customHeight="1" x14ac:dyDescent="0.25">
      <c r="A66" s="50"/>
      <c r="F66" s="70"/>
      <c r="G66" s="22"/>
      <c r="H66" s="20"/>
      <c r="I66" s="22"/>
      <c r="J66" s="70"/>
      <c r="K66" s="22"/>
    </row>
    <row r="67" spans="1:12" ht="20.100000000000001" customHeight="1" thickBot="1" x14ac:dyDescent="0.3">
      <c r="A67" s="50"/>
      <c r="F67" s="11">
        <f>SUM(F64:F66)</f>
        <v>100518087</v>
      </c>
      <c r="G67" s="22"/>
      <c r="H67" s="77">
        <f>SUM(H64:H66)</f>
        <v>92196552</v>
      </c>
      <c r="I67" s="22"/>
      <c r="J67" s="11">
        <f>SUM(J64:J66)</f>
        <v>43079470.120000124</v>
      </c>
      <c r="K67" s="22"/>
      <c r="L67" s="79">
        <f>SUM(L64:L66)</f>
        <v>53393818</v>
      </c>
    </row>
    <row r="68" spans="1:12" ht="20.100000000000001" customHeight="1" thickTop="1" x14ac:dyDescent="0.25">
      <c r="A68" s="50"/>
      <c r="B68" s="50"/>
      <c r="C68" s="50"/>
      <c r="D68" s="65"/>
      <c r="E68" s="48"/>
      <c r="F68" s="74"/>
      <c r="G68" s="42"/>
      <c r="H68" s="37"/>
      <c r="I68" s="42"/>
      <c r="J68" s="74"/>
      <c r="K68" s="42"/>
      <c r="L68" s="67"/>
    </row>
    <row r="69" spans="1:12" ht="20.100000000000001" customHeight="1" x14ac:dyDescent="0.25">
      <c r="A69" s="48" t="s">
        <v>38</v>
      </c>
      <c r="B69" s="50"/>
      <c r="C69" s="50"/>
      <c r="D69" s="49"/>
      <c r="E69" s="52"/>
      <c r="F69" s="70"/>
      <c r="G69" s="52"/>
      <c r="H69" s="20"/>
      <c r="I69" s="52"/>
      <c r="J69" s="70"/>
      <c r="K69" s="52"/>
      <c r="L69" s="52"/>
    </row>
    <row r="70" spans="1:12" ht="20.100000000000001" customHeight="1" x14ac:dyDescent="0.25">
      <c r="A70" s="48"/>
      <c r="B70" s="50" t="s">
        <v>58</v>
      </c>
      <c r="C70" s="50"/>
      <c r="D70" s="49"/>
      <c r="E70" s="50"/>
      <c r="F70" s="75">
        <v>0.15</v>
      </c>
      <c r="G70" s="66"/>
      <c r="H70" s="78">
        <v>0.13</v>
      </c>
      <c r="I70" s="66"/>
      <c r="J70" s="75">
        <f>ROUND(J67/'2-4 T'!J122,2)</f>
        <v>0.08</v>
      </c>
      <c r="K70" s="66"/>
      <c r="L70" s="80">
        <v>9.8216782822838952E-2</v>
      </c>
    </row>
    <row r="71" spans="1:12" ht="20.100000000000001" customHeight="1" x14ac:dyDescent="0.25">
      <c r="A71" s="48"/>
      <c r="B71" s="50"/>
      <c r="C71" s="50"/>
      <c r="D71" s="49"/>
      <c r="E71" s="50"/>
      <c r="G71" s="51"/>
      <c r="H71" s="20"/>
      <c r="I71" s="51"/>
      <c r="J71" s="20"/>
      <c r="K71" s="51"/>
      <c r="L71" s="52"/>
    </row>
    <row r="72" spans="1:12" ht="20.100000000000001" customHeight="1" x14ac:dyDescent="0.25">
      <c r="A72" s="48"/>
      <c r="B72" s="50"/>
      <c r="C72" s="50"/>
      <c r="D72" s="49"/>
      <c r="E72" s="50"/>
      <c r="F72" s="189"/>
      <c r="G72" s="190"/>
      <c r="H72" s="189"/>
      <c r="I72" s="190"/>
      <c r="J72" s="189"/>
      <c r="K72" s="51"/>
      <c r="L72" s="189"/>
    </row>
    <row r="73" spans="1:12" ht="20.100000000000001" customHeight="1" x14ac:dyDescent="0.25">
      <c r="A73" s="48"/>
      <c r="B73" s="50"/>
      <c r="C73" s="50"/>
      <c r="D73" s="49"/>
      <c r="E73" s="50"/>
      <c r="G73" s="51"/>
      <c r="H73" s="20"/>
      <c r="I73" s="51"/>
      <c r="J73" s="20"/>
      <c r="K73" s="51"/>
      <c r="L73" s="20"/>
    </row>
    <row r="74" spans="1:12" ht="20.100000000000001" customHeight="1" x14ac:dyDescent="0.25">
      <c r="A74" s="48"/>
      <c r="B74" s="50"/>
      <c r="C74" s="50"/>
      <c r="D74" s="49"/>
      <c r="E74" s="50"/>
      <c r="G74" s="51"/>
      <c r="H74" s="20"/>
      <c r="I74" s="51"/>
      <c r="J74" s="20"/>
      <c r="K74" s="51"/>
      <c r="L74" s="52"/>
    </row>
    <row r="75" spans="1:12" ht="20.100000000000001" customHeight="1" x14ac:dyDescent="0.25">
      <c r="A75" s="48"/>
      <c r="B75" s="50"/>
      <c r="C75" s="50"/>
      <c r="D75" s="49"/>
      <c r="E75" s="50"/>
      <c r="G75" s="51"/>
      <c r="H75" s="52"/>
      <c r="I75" s="53"/>
      <c r="J75" s="52"/>
      <c r="K75" s="51"/>
      <c r="L75" s="52"/>
    </row>
    <row r="76" spans="1:12" ht="20.100000000000001" customHeight="1" x14ac:dyDescent="0.25">
      <c r="A76" s="48"/>
      <c r="B76" s="50"/>
      <c r="C76" s="50"/>
      <c r="D76" s="49"/>
      <c r="E76" s="50"/>
      <c r="G76" s="51"/>
      <c r="H76" s="52"/>
      <c r="I76" s="53"/>
      <c r="J76" s="52"/>
      <c r="K76" s="51"/>
      <c r="L76" s="52"/>
    </row>
    <row r="77" spans="1:12" ht="20.100000000000001" customHeight="1" x14ac:dyDescent="0.25">
      <c r="A77" s="48"/>
      <c r="B77" s="50"/>
      <c r="C77" s="50"/>
      <c r="D77" s="49"/>
      <c r="E77" s="50"/>
      <c r="G77" s="51"/>
      <c r="H77" s="52"/>
      <c r="I77" s="53"/>
      <c r="J77" s="52"/>
      <c r="K77" s="51"/>
      <c r="L77" s="52"/>
    </row>
    <row r="78" spans="1:12" ht="20.100000000000001" customHeight="1" x14ac:dyDescent="0.25">
      <c r="A78" s="48"/>
      <c r="B78" s="50"/>
      <c r="C78" s="50"/>
      <c r="D78" s="49"/>
      <c r="E78" s="50"/>
      <c r="G78" s="51"/>
      <c r="H78" s="52"/>
      <c r="I78" s="53"/>
      <c r="J78" s="52"/>
      <c r="K78" s="51"/>
      <c r="L78" s="52"/>
    </row>
    <row r="79" spans="1:12" ht="20.100000000000001" customHeight="1" x14ac:dyDescent="0.25">
      <c r="A79" s="48"/>
      <c r="B79" s="50"/>
      <c r="C79" s="50"/>
      <c r="D79" s="49"/>
      <c r="E79" s="50"/>
      <c r="G79" s="51"/>
      <c r="H79" s="52"/>
      <c r="I79" s="53"/>
      <c r="J79" s="52"/>
      <c r="K79" s="51"/>
      <c r="L79" s="52"/>
    </row>
    <row r="80" spans="1:12" ht="20.100000000000001" customHeight="1" x14ac:dyDescent="0.25">
      <c r="A80" s="48"/>
      <c r="B80" s="50"/>
      <c r="C80" s="50"/>
      <c r="D80" s="49"/>
      <c r="E80" s="50"/>
      <c r="G80" s="51"/>
      <c r="H80" s="52"/>
      <c r="I80" s="53"/>
      <c r="J80" s="52"/>
      <c r="K80" s="51"/>
      <c r="L80" s="52"/>
    </row>
    <row r="81" spans="1:12" ht="20.100000000000001" customHeight="1" x14ac:dyDescent="0.25">
      <c r="A81" s="48"/>
      <c r="B81" s="50"/>
      <c r="C81" s="50"/>
      <c r="D81" s="49"/>
      <c r="E81" s="50"/>
      <c r="G81" s="51"/>
      <c r="H81" s="52"/>
      <c r="I81" s="53"/>
      <c r="J81" s="52"/>
      <c r="K81" s="51"/>
      <c r="L81" s="52"/>
    </row>
    <row r="82" spans="1:12" ht="20.100000000000001" customHeight="1" x14ac:dyDescent="0.25">
      <c r="A82" s="48"/>
      <c r="B82" s="50"/>
      <c r="C82" s="50"/>
      <c r="D82" s="49"/>
      <c r="E82" s="50"/>
      <c r="G82" s="51"/>
      <c r="H82" s="52"/>
      <c r="I82" s="53"/>
      <c r="J82" s="52"/>
      <c r="K82" s="51"/>
      <c r="L82" s="52"/>
    </row>
    <row r="83" spans="1:12" ht="20.100000000000001" customHeight="1" x14ac:dyDescent="0.25">
      <c r="A83" s="48"/>
      <c r="B83" s="50"/>
      <c r="C83" s="50"/>
      <c r="D83" s="49"/>
      <c r="E83" s="50"/>
      <c r="G83" s="51"/>
      <c r="H83" s="52"/>
      <c r="I83" s="53"/>
      <c r="J83" s="52"/>
      <c r="K83" s="51"/>
      <c r="L83" s="52"/>
    </row>
    <row r="84" spans="1:12" ht="20.100000000000001" customHeight="1" x14ac:dyDescent="0.25">
      <c r="A84" s="48"/>
      <c r="B84" s="50"/>
      <c r="C84" s="50"/>
      <c r="D84" s="49"/>
      <c r="E84" s="50"/>
      <c r="G84" s="51"/>
      <c r="H84" s="52"/>
      <c r="I84" s="53"/>
      <c r="J84" s="52"/>
      <c r="K84" s="51"/>
      <c r="L84" s="52"/>
    </row>
    <row r="85" spans="1:12" ht="20.100000000000001" customHeight="1" x14ac:dyDescent="0.25">
      <c r="A85" s="48"/>
      <c r="B85" s="50"/>
      <c r="C85" s="50"/>
      <c r="D85" s="49"/>
      <c r="E85" s="50"/>
      <c r="G85" s="51"/>
      <c r="H85" s="52"/>
      <c r="I85" s="53"/>
      <c r="J85" s="52"/>
      <c r="K85" s="51"/>
      <c r="L85" s="52"/>
    </row>
    <row r="86" spans="1:12" ht="20.100000000000001" customHeight="1" x14ac:dyDescent="0.25">
      <c r="A86" s="48"/>
      <c r="B86" s="50"/>
      <c r="C86" s="50"/>
      <c r="D86" s="49"/>
      <c r="E86" s="50"/>
      <c r="G86" s="51"/>
      <c r="H86" s="52"/>
      <c r="I86" s="53"/>
      <c r="J86" s="52"/>
      <c r="K86" s="51"/>
      <c r="L86" s="52"/>
    </row>
    <row r="87" spans="1:12" ht="20.100000000000001" customHeight="1" x14ac:dyDescent="0.25">
      <c r="A87" s="48"/>
      <c r="B87" s="50"/>
      <c r="C87" s="50"/>
      <c r="D87" s="49"/>
      <c r="E87" s="50"/>
      <c r="G87" s="51"/>
      <c r="H87" s="52"/>
      <c r="I87" s="53"/>
      <c r="J87" s="52"/>
      <c r="K87" s="51"/>
      <c r="L87" s="52"/>
    </row>
    <row r="88" spans="1:12" ht="20.100000000000001" customHeight="1" x14ac:dyDescent="0.25">
      <c r="A88" s="48"/>
      <c r="B88" s="50"/>
      <c r="C88" s="50"/>
      <c r="D88" s="49"/>
      <c r="E88" s="50"/>
      <c r="G88" s="51"/>
      <c r="H88" s="52"/>
      <c r="I88" s="53"/>
      <c r="J88" s="52"/>
      <c r="K88" s="51"/>
      <c r="L88" s="52"/>
    </row>
    <row r="89" spans="1:12" ht="5.25" customHeight="1" x14ac:dyDescent="0.25">
      <c r="A89" s="48"/>
      <c r="B89" s="50"/>
      <c r="C89" s="50"/>
      <c r="D89" s="49"/>
      <c r="E89" s="50"/>
      <c r="G89" s="51"/>
      <c r="H89" s="52"/>
      <c r="I89" s="53"/>
      <c r="J89" s="52"/>
      <c r="K89" s="51"/>
      <c r="L89" s="52"/>
    </row>
    <row r="90" spans="1:12" s="47" customFormat="1" ht="21.95" customHeight="1" x14ac:dyDescent="0.25">
      <c r="A90" s="232" t="str">
        <f>A48</f>
        <v>หมายเหตุประกอบข้อมูลทางการเงินเป็นส่วนหนึ่งของข้อมูลทางการเงินนี้</v>
      </c>
      <c r="B90" s="232"/>
      <c r="C90" s="232"/>
      <c r="D90" s="232"/>
      <c r="E90" s="232"/>
      <c r="F90" s="232"/>
      <c r="G90" s="232"/>
      <c r="H90" s="232"/>
      <c r="I90" s="232"/>
      <c r="J90" s="232"/>
      <c r="K90" s="232"/>
      <c r="L90" s="232"/>
    </row>
  </sheetData>
  <mergeCells count="2">
    <mergeCell ref="A48:L48"/>
    <mergeCell ref="A90:L90"/>
  </mergeCells>
  <pageMargins left="0.8" right="0.5" top="0.5" bottom="0.6" header="0.49" footer="0.4"/>
  <pageSetup paperSize="9" firstPageNumber="5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4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L90"/>
  <sheetViews>
    <sheetView zoomScale="90" zoomScaleNormal="90" zoomScaleSheetLayoutView="110" workbookViewId="0"/>
  </sheetViews>
  <sheetFormatPr defaultColWidth="6.85546875" defaultRowHeight="20.100000000000001" customHeight="1" x14ac:dyDescent="0.25"/>
  <cols>
    <col min="1" max="2" width="1.140625" style="19" customWidth="1"/>
    <col min="3" max="3" width="24" style="19" customWidth="1"/>
    <col min="4" max="4" width="7.42578125" style="18" customWidth="1"/>
    <col min="5" max="5" width="0.5703125" style="19" customWidth="1"/>
    <col min="6" max="6" width="13.42578125" style="20" customWidth="1"/>
    <col min="7" max="7" width="0.5703125" style="21" customWidth="1"/>
    <col min="8" max="8" width="13.42578125" style="22" customWidth="1"/>
    <col min="9" max="9" width="0.5703125" style="23" customWidth="1"/>
    <col min="10" max="10" width="13.42578125" style="22" customWidth="1"/>
    <col min="11" max="11" width="0.5703125" style="21" customWidth="1"/>
    <col min="12" max="12" width="13.42578125" style="22" customWidth="1"/>
    <col min="13" max="16384" width="6.85546875" style="26"/>
  </cols>
  <sheetData>
    <row r="1" spans="1:12" ht="20.100000000000001" customHeight="1" x14ac:dyDescent="0.25">
      <c r="A1" s="17" t="str">
        <f>'2-4 T'!A102</f>
        <v>บริษัท อินเตอร์ลิ้งค์ คอมมิวนิเคชั่น จำกัด (มหาชน)</v>
      </c>
      <c r="B1" s="17"/>
      <c r="C1" s="17"/>
      <c r="L1" s="24" t="s">
        <v>59</v>
      </c>
    </row>
    <row r="2" spans="1:12" ht="20.100000000000001" customHeight="1" x14ac:dyDescent="0.25">
      <c r="A2" s="17" t="s">
        <v>51</v>
      </c>
      <c r="B2" s="17"/>
      <c r="C2" s="17"/>
    </row>
    <row r="3" spans="1:12" ht="20.100000000000001" customHeight="1" x14ac:dyDescent="0.25">
      <c r="A3" s="27" t="s">
        <v>224</v>
      </c>
      <c r="B3" s="28"/>
      <c r="C3" s="28"/>
      <c r="D3" s="29"/>
      <c r="E3" s="30"/>
      <c r="F3" s="31"/>
      <c r="G3" s="32"/>
      <c r="H3" s="33"/>
      <c r="I3" s="34"/>
      <c r="J3" s="33"/>
      <c r="K3" s="32"/>
      <c r="L3" s="33"/>
    </row>
    <row r="5" spans="1:12" ht="18.75" customHeight="1" x14ac:dyDescent="0.25">
      <c r="A5" s="26"/>
      <c r="D5" s="35"/>
      <c r="E5" s="17"/>
      <c r="F5" s="31"/>
      <c r="G5" s="36"/>
      <c r="H5" s="36" t="s">
        <v>0</v>
      </c>
      <c r="I5" s="24"/>
      <c r="J5" s="33"/>
      <c r="K5" s="36"/>
      <c r="L5" s="14" t="s">
        <v>67</v>
      </c>
    </row>
    <row r="6" spans="1:12" ht="18.75" customHeight="1" x14ac:dyDescent="0.25">
      <c r="E6" s="17"/>
      <c r="F6" s="37" t="s">
        <v>164</v>
      </c>
      <c r="G6" s="38"/>
      <c r="H6" s="37" t="s">
        <v>99</v>
      </c>
      <c r="I6" s="39"/>
      <c r="J6" s="24" t="s">
        <v>164</v>
      </c>
      <c r="K6" s="38"/>
      <c r="L6" s="24" t="s">
        <v>99</v>
      </c>
    </row>
    <row r="7" spans="1:12" ht="18.75" customHeight="1" x14ac:dyDescent="0.25">
      <c r="D7" s="40" t="s">
        <v>2</v>
      </c>
      <c r="E7" s="17"/>
      <c r="F7" s="41" t="s">
        <v>39</v>
      </c>
      <c r="G7" s="42"/>
      <c r="H7" s="41" t="s">
        <v>39</v>
      </c>
      <c r="I7" s="43"/>
      <c r="J7" s="44" t="s">
        <v>39</v>
      </c>
      <c r="K7" s="42"/>
      <c r="L7" s="44" t="s">
        <v>39</v>
      </c>
    </row>
    <row r="8" spans="1:12" ht="6" customHeight="1" x14ac:dyDescent="0.25">
      <c r="F8" s="70"/>
      <c r="G8" s="22"/>
      <c r="H8" s="20"/>
      <c r="I8" s="22"/>
      <c r="J8" s="72"/>
      <c r="K8" s="22"/>
    </row>
    <row r="9" spans="1:12" ht="18.75" customHeight="1" x14ac:dyDescent="0.25">
      <c r="A9" s="19" t="s">
        <v>35</v>
      </c>
      <c r="F9" s="70">
        <v>1046331084</v>
      </c>
      <c r="G9" s="22"/>
      <c r="H9" s="20">
        <v>991876124</v>
      </c>
      <c r="I9" s="22"/>
      <c r="J9" s="70">
        <v>1048269808</v>
      </c>
      <c r="K9" s="22"/>
      <c r="L9" s="22">
        <v>999907752</v>
      </c>
    </row>
    <row r="10" spans="1:12" ht="18.75" customHeight="1" x14ac:dyDescent="0.25">
      <c r="A10" s="19" t="s">
        <v>83</v>
      </c>
      <c r="F10" s="71"/>
      <c r="G10" s="25"/>
      <c r="H10" s="76"/>
      <c r="I10" s="25"/>
      <c r="J10" s="71"/>
      <c r="K10" s="25"/>
      <c r="L10" s="25"/>
    </row>
    <row r="11" spans="1:12" ht="18.75" customHeight="1" x14ac:dyDescent="0.25">
      <c r="A11" s="26"/>
      <c r="B11" s="19" t="s">
        <v>84</v>
      </c>
      <c r="F11" s="70">
        <v>660977271</v>
      </c>
      <c r="G11" s="22"/>
      <c r="H11" s="20">
        <v>580598926</v>
      </c>
      <c r="I11" s="22"/>
      <c r="J11" s="70">
        <v>0</v>
      </c>
      <c r="K11" s="22"/>
      <c r="L11" s="22">
        <v>0</v>
      </c>
    </row>
    <row r="12" spans="1:12" ht="18.75" customHeight="1" x14ac:dyDescent="0.25">
      <c r="A12" s="19" t="s">
        <v>78</v>
      </c>
      <c r="F12" s="70">
        <v>323874074</v>
      </c>
      <c r="G12" s="22"/>
      <c r="H12" s="20">
        <v>313305897</v>
      </c>
      <c r="I12" s="22"/>
      <c r="J12" s="70">
        <v>0</v>
      </c>
      <c r="K12" s="22"/>
      <c r="L12" s="22">
        <v>0</v>
      </c>
    </row>
    <row r="13" spans="1:12" ht="18.75" customHeight="1" x14ac:dyDescent="0.25">
      <c r="A13" s="19" t="s">
        <v>158</v>
      </c>
      <c r="F13" s="70">
        <v>513910356</v>
      </c>
      <c r="G13" s="22"/>
      <c r="H13" s="20">
        <v>689147548</v>
      </c>
      <c r="I13" s="22"/>
      <c r="J13" s="70">
        <v>357061677</v>
      </c>
      <c r="K13" s="22"/>
      <c r="L13" s="22">
        <v>467542898</v>
      </c>
    </row>
    <row r="14" spans="1:12" ht="18.75" customHeight="1" x14ac:dyDescent="0.25">
      <c r="A14" s="19" t="s">
        <v>225</v>
      </c>
      <c r="F14" s="70"/>
      <c r="G14" s="22"/>
      <c r="H14" s="20"/>
      <c r="I14" s="22"/>
      <c r="J14" s="70"/>
      <c r="K14" s="22"/>
    </row>
    <row r="15" spans="1:12" ht="18.75" customHeight="1" x14ac:dyDescent="0.25">
      <c r="B15" s="19" t="s">
        <v>226</v>
      </c>
      <c r="F15" s="70">
        <v>0</v>
      </c>
      <c r="G15" s="22"/>
      <c r="H15" s="20">
        <v>18677268</v>
      </c>
      <c r="I15" s="22"/>
      <c r="J15" s="70">
        <f>0</f>
        <v>0</v>
      </c>
      <c r="K15" s="22"/>
      <c r="L15" s="22">
        <v>0</v>
      </c>
    </row>
    <row r="16" spans="1:12" ht="18.75" customHeight="1" x14ac:dyDescent="0.25">
      <c r="A16" s="19" t="s">
        <v>85</v>
      </c>
      <c r="E16" s="46"/>
      <c r="F16" s="73">
        <v>24483418</v>
      </c>
      <c r="G16" s="22"/>
      <c r="H16" s="33">
        <f>16536406</f>
        <v>16536406</v>
      </c>
      <c r="I16" s="22"/>
      <c r="J16" s="73">
        <v>10431010</v>
      </c>
      <c r="K16" s="22"/>
      <c r="L16" s="33">
        <v>15875821</v>
      </c>
    </row>
    <row r="17" spans="1:12" ht="6" customHeight="1" x14ac:dyDescent="0.25">
      <c r="F17" s="70"/>
      <c r="G17" s="22"/>
      <c r="H17" s="20"/>
      <c r="I17" s="22"/>
      <c r="J17" s="70"/>
      <c r="K17" s="22"/>
    </row>
    <row r="18" spans="1:12" ht="18.75" customHeight="1" x14ac:dyDescent="0.25">
      <c r="A18" s="17" t="s">
        <v>54</v>
      </c>
      <c r="C18" s="17"/>
      <c r="F18" s="10">
        <f>SUM(F9:F16)</f>
        <v>2569576203</v>
      </c>
      <c r="G18" s="22"/>
      <c r="H18" s="31">
        <f>SUM(H9:H16)</f>
        <v>2610142169</v>
      </c>
      <c r="I18" s="22"/>
      <c r="J18" s="10">
        <f>SUM(J9:J16)</f>
        <v>1415762495</v>
      </c>
      <c r="K18" s="22"/>
      <c r="L18" s="33">
        <f>SUM(L9:L16)</f>
        <v>1483326471</v>
      </c>
    </row>
    <row r="19" spans="1:12" ht="10.35" customHeight="1" x14ac:dyDescent="0.25">
      <c r="F19" s="70"/>
      <c r="G19" s="22"/>
      <c r="H19" s="20"/>
      <c r="I19" s="22"/>
      <c r="J19" s="70"/>
      <c r="K19" s="22"/>
    </row>
    <row r="20" spans="1:12" ht="18.75" customHeight="1" x14ac:dyDescent="0.25">
      <c r="A20" s="19" t="s">
        <v>36</v>
      </c>
      <c r="D20" s="45"/>
      <c r="F20" s="72">
        <v>-764072839</v>
      </c>
      <c r="H20" s="22">
        <v>-728056508</v>
      </c>
      <c r="I20" s="21"/>
      <c r="J20" s="72">
        <v>-765547246</v>
      </c>
      <c r="L20" s="22">
        <v>-735104752</v>
      </c>
    </row>
    <row r="21" spans="1:12" ht="18.75" customHeight="1" x14ac:dyDescent="0.25">
      <c r="A21" s="19" t="s">
        <v>86</v>
      </c>
      <c r="F21" s="72"/>
      <c r="G21" s="22"/>
      <c r="I21" s="22"/>
      <c r="J21" s="72"/>
      <c r="K21" s="22"/>
    </row>
    <row r="22" spans="1:12" ht="18.75" customHeight="1" x14ac:dyDescent="0.25">
      <c r="B22" s="19" t="s">
        <v>87</v>
      </c>
      <c r="E22" s="46"/>
      <c r="F22" s="72">
        <v>-481020256</v>
      </c>
      <c r="G22" s="22"/>
      <c r="H22" s="22">
        <v>-399988784</v>
      </c>
      <c r="I22" s="22"/>
      <c r="J22" s="72">
        <f>0</f>
        <v>0</v>
      </c>
      <c r="K22" s="22"/>
      <c r="L22" s="22">
        <v>0</v>
      </c>
    </row>
    <row r="23" spans="1:12" ht="18.75" customHeight="1" x14ac:dyDescent="0.25">
      <c r="A23" s="19" t="s">
        <v>79</v>
      </c>
      <c r="E23" s="46"/>
      <c r="F23" s="72">
        <v>-271273867</v>
      </c>
      <c r="G23" s="22"/>
      <c r="H23" s="22">
        <v>-260394338</v>
      </c>
      <c r="I23" s="22"/>
      <c r="J23" s="72">
        <f>0</f>
        <v>0</v>
      </c>
      <c r="K23" s="22"/>
      <c r="L23" s="22">
        <v>0</v>
      </c>
    </row>
    <row r="24" spans="1:12" ht="18.75" customHeight="1" x14ac:dyDescent="0.25">
      <c r="A24" s="19" t="s">
        <v>159</v>
      </c>
      <c r="E24" s="46"/>
      <c r="F24" s="72">
        <v>-477570152</v>
      </c>
      <c r="G24" s="22"/>
      <c r="H24" s="22">
        <v>-702296612</v>
      </c>
      <c r="I24" s="22"/>
      <c r="J24" s="72">
        <v>-334220044</v>
      </c>
      <c r="K24" s="22"/>
      <c r="L24" s="22">
        <v>-492731525</v>
      </c>
    </row>
    <row r="25" spans="1:12" ht="18.75" customHeight="1" x14ac:dyDescent="0.25">
      <c r="A25" s="19" t="s">
        <v>207</v>
      </c>
      <c r="E25" s="46"/>
      <c r="F25" s="72">
        <v>-14867606</v>
      </c>
      <c r="G25" s="22"/>
      <c r="H25" s="22">
        <f>31164050</f>
        <v>31164050</v>
      </c>
      <c r="I25" s="22"/>
      <c r="J25" s="72">
        <v>-3256671</v>
      </c>
      <c r="K25" s="22"/>
      <c r="L25" s="22">
        <v>44083881</v>
      </c>
    </row>
    <row r="26" spans="1:12" ht="18.75" customHeight="1" x14ac:dyDescent="0.25">
      <c r="A26" s="19" t="s">
        <v>37</v>
      </c>
      <c r="E26" s="46"/>
      <c r="F26" s="72">
        <v>-142653215</v>
      </c>
      <c r="G26" s="22"/>
      <c r="H26" s="22">
        <v>-164504857</v>
      </c>
      <c r="I26" s="22"/>
      <c r="J26" s="72">
        <v>-122952892</v>
      </c>
      <c r="K26" s="22"/>
      <c r="L26" s="22">
        <v>-136156661</v>
      </c>
    </row>
    <row r="27" spans="1:12" ht="18.75" customHeight="1" x14ac:dyDescent="0.25">
      <c r="A27" s="19" t="s">
        <v>24</v>
      </c>
      <c r="E27" s="46"/>
      <c r="F27" s="72">
        <v>-84436690</v>
      </c>
      <c r="G27" s="22"/>
      <c r="H27" s="22">
        <f>-84783584</f>
        <v>-84783584</v>
      </c>
      <c r="I27" s="22"/>
      <c r="J27" s="72">
        <v>-54970460</v>
      </c>
      <c r="K27" s="22"/>
      <c r="L27" s="22">
        <v>-63437272</v>
      </c>
    </row>
    <row r="28" spans="1:12" ht="18.75" customHeight="1" x14ac:dyDescent="0.25">
      <c r="A28" s="19" t="s">
        <v>52</v>
      </c>
      <c r="E28" s="46"/>
      <c r="F28" s="73">
        <v>-78521747</v>
      </c>
      <c r="G28" s="22"/>
      <c r="H28" s="33">
        <v>-82508241</v>
      </c>
      <c r="I28" s="22"/>
      <c r="J28" s="73">
        <v>-3278723</v>
      </c>
      <c r="K28" s="22"/>
      <c r="L28" s="33">
        <v>-7811488</v>
      </c>
    </row>
    <row r="29" spans="1:12" ht="6" customHeight="1" x14ac:dyDescent="0.25">
      <c r="F29" s="70"/>
      <c r="G29" s="22"/>
      <c r="H29" s="20"/>
      <c r="I29" s="22"/>
      <c r="J29" s="70"/>
      <c r="K29" s="22"/>
    </row>
    <row r="30" spans="1:12" ht="18.75" customHeight="1" x14ac:dyDescent="0.25">
      <c r="A30" s="17" t="s">
        <v>55</v>
      </c>
      <c r="B30" s="17"/>
      <c r="F30" s="73">
        <f>SUM(F20:F28)</f>
        <v>-2314416372</v>
      </c>
      <c r="G30" s="22"/>
      <c r="H30" s="33">
        <f>SUM(H20:H28)</f>
        <v>-2391368874</v>
      </c>
      <c r="I30" s="22"/>
      <c r="J30" s="73">
        <f>SUM(J20:J28)</f>
        <v>-1284226036</v>
      </c>
      <c r="K30" s="22"/>
      <c r="L30" s="33">
        <f>SUM(L20:L28)</f>
        <v>-1391157817</v>
      </c>
    </row>
    <row r="31" spans="1:12" ht="10.35" customHeight="1" x14ac:dyDescent="0.25">
      <c r="A31" s="17"/>
      <c r="B31" s="17"/>
      <c r="F31" s="70"/>
      <c r="G31" s="22"/>
      <c r="H31" s="20"/>
      <c r="I31" s="22"/>
      <c r="J31" s="70"/>
      <c r="K31" s="22"/>
    </row>
    <row r="32" spans="1:12" ht="18.75" customHeight="1" x14ac:dyDescent="0.25">
      <c r="A32" s="17" t="s">
        <v>92</v>
      </c>
      <c r="B32" s="17"/>
      <c r="F32" s="70"/>
      <c r="G32" s="22"/>
      <c r="H32" s="20"/>
      <c r="I32" s="22"/>
      <c r="J32" s="70"/>
      <c r="K32" s="22"/>
    </row>
    <row r="33" spans="1:12" ht="18.75" customHeight="1" x14ac:dyDescent="0.25">
      <c r="A33" s="17"/>
      <c r="B33" s="17" t="s">
        <v>160</v>
      </c>
      <c r="F33" s="70">
        <f>F18+F30</f>
        <v>255159831</v>
      </c>
      <c r="G33" s="22"/>
      <c r="H33" s="20">
        <f>H18+H30</f>
        <v>218773295</v>
      </c>
      <c r="I33" s="22"/>
      <c r="J33" s="70">
        <f>J18+J30</f>
        <v>131536459</v>
      </c>
      <c r="K33" s="22"/>
      <c r="L33" s="20">
        <f>L18+L30</f>
        <v>92168654</v>
      </c>
    </row>
    <row r="34" spans="1:12" ht="18.75" customHeight="1" x14ac:dyDescent="0.25">
      <c r="A34" s="19" t="s">
        <v>93</v>
      </c>
      <c r="B34" s="17"/>
      <c r="F34" s="70"/>
      <c r="G34" s="22"/>
      <c r="H34" s="20"/>
      <c r="I34" s="22"/>
      <c r="J34" s="70"/>
      <c r="K34" s="22"/>
    </row>
    <row r="35" spans="1:12" ht="18.75" customHeight="1" x14ac:dyDescent="0.25">
      <c r="A35" s="26"/>
      <c r="B35" s="19" t="s">
        <v>91</v>
      </c>
      <c r="D35" s="18">
        <v>10</v>
      </c>
      <c r="F35" s="73">
        <v>-3098957</v>
      </c>
      <c r="G35" s="22"/>
      <c r="H35" s="33">
        <v>-4199056</v>
      </c>
      <c r="I35" s="22"/>
      <c r="J35" s="73">
        <f>0</f>
        <v>0</v>
      </c>
      <c r="K35" s="22"/>
      <c r="L35" s="33">
        <v>0</v>
      </c>
    </row>
    <row r="36" spans="1:12" ht="6" customHeight="1" x14ac:dyDescent="0.25">
      <c r="F36" s="70"/>
      <c r="G36" s="22"/>
      <c r="H36" s="20"/>
      <c r="I36" s="22"/>
      <c r="J36" s="70"/>
      <c r="K36" s="22"/>
    </row>
    <row r="37" spans="1:12" ht="18.75" customHeight="1" x14ac:dyDescent="0.25">
      <c r="A37" s="17" t="s">
        <v>89</v>
      </c>
      <c r="B37" s="17"/>
      <c r="F37" s="70">
        <f>SUM(F33:F35)</f>
        <v>252060874</v>
      </c>
      <c r="G37" s="22"/>
      <c r="H37" s="20">
        <f>SUM(H33:H35)</f>
        <v>214574239</v>
      </c>
      <c r="I37" s="22"/>
      <c r="J37" s="70">
        <f>SUM(J33:J35)</f>
        <v>131536459</v>
      </c>
      <c r="K37" s="22"/>
      <c r="L37" s="22">
        <f>SUM(L33:L35)</f>
        <v>92168654</v>
      </c>
    </row>
    <row r="38" spans="1:12" ht="18.75" customHeight="1" x14ac:dyDescent="0.25">
      <c r="A38" s="19" t="s">
        <v>81</v>
      </c>
      <c r="D38" s="16"/>
      <c r="F38" s="73">
        <v>-58176412</v>
      </c>
      <c r="G38" s="22"/>
      <c r="H38" s="33">
        <v>-45303812</v>
      </c>
      <c r="I38" s="22"/>
      <c r="J38" s="73">
        <v>-27610761</v>
      </c>
      <c r="K38" s="22"/>
      <c r="L38" s="33">
        <v>-20147854</v>
      </c>
    </row>
    <row r="39" spans="1:12" ht="6" customHeight="1" x14ac:dyDescent="0.25">
      <c r="F39" s="70"/>
      <c r="G39" s="22"/>
      <c r="H39" s="20"/>
      <c r="I39" s="22"/>
      <c r="J39" s="70"/>
      <c r="K39" s="22"/>
    </row>
    <row r="40" spans="1:12" ht="18.75" customHeight="1" x14ac:dyDescent="0.25">
      <c r="A40" s="17" t="s">
        <v>25</v>
      </c>
      <c r="F40" s="10">
        <f>SUM(F37:F38)</f>
        <v>193884462</v>
      </c>
      <c r="G40" s="22"/>
      <c r="H40" s="31">
        <f>SUM(H37:H38)</f>
        <v>169270427</v>
      </c>
      <c r="I40" s="22"/>
      <c r="J40" s="10">
        <f>SUM(J37:J38)</f>
        <v>103925698</v>
      </c>
      <c r="K40" s="22"/>
      <c r="L40" s="33">
        <f>SUM(L37:L38)</f>
        <v>72020800</v>
      </c>
    </row>
    <row r="41" spans="1:12" ht="10.35" customHeight="1" x14ac:dyDescent="0.25">
      <c r="F41" s="70"/>
      <c r="G41" s="22"/>
      <c r="H41" s="20"/>
      <c r="I41" s="22"/>
      <c r="J41" s="70"/>
      <c r="K41" s="22"/>
    </row>
    <row r="42" spans="1:12" ht="18.75" customHeight="1" x14ac:dyDescent="0.25">
      <c r="A42" s="17" t="s">
        <v>26</v>
      </c>
      <c r="F42" s="73">
        <f>0</f>
        <v>0</v>
      </c>
      <c r="G42" s="22"/>
      <c r="H42" s="33">
        <v>0</v>
      </c>
      <c r="I42" s="22"/>
      <c r="J42" s="73">
        <f>0</f>
        <v>0</v>
      </c>
      <c r="K42" s="22"/>
      <c r="L42" s="33">
        <v>0</v>
      </c>
    </row>
    <row r="43" spans="1:12" ht="6" customHeight="1" x14ac:dyDescent="0.25">
      <c r="A43" s="17"/>
      <c r="F43" s="70"/>
      <c r="G43" s="22"/>
      <c r="H43" s="20"/>
      <c r="I43" s="22"/>
      <c r="J43" s="70"/>
      <c r="K43" s="22"/>
    </row>
    <row r="44" spans="1:12" ht="18.75" customHeight="1" thickBot="1" x14ac:dyDescent="0.3">
      <c r="A44" s="17" t="s">
        <v>27</v>
      </c>
      <c r="F44" s="11">
        <f>SUM(F40:F42)</f>
        <v>193884462</v>
      </c>
      <c r="G44" s="22"/>
      <c r="H44" s="77">
        <f>SUM(H40:H42)</f>
        <v>169270427</v>
      </c>
      <c r="I44" s="22"/>
      <c r="J44" s="11">
        <f>SUM(J40:J42)</f>
        <v>103925698</v>
      </c>
      <c r="K44" s="22"/>
      <c r="L44" s="79">
        <f>SUM(L40:L42)</f>
        <v>72020800</v>
      </c>
    </row>
    <row r="45" spans="1:12" ht="18.75" customHeight="1" thickTop="1" x14ac:dyDescent="0.25">
      <c r="A45" s="17"/>
      <c r="G45" s="22"/>
      <c r="H45" s="20"/>
      <c r="I45" s="22"/>
      <c r="J45" s="20"/>
      <c r="K45" s="22"/>
    </row>
    <row r="46" spans="1:12" ht="18.75" customHeight="1" x14ac:dyDescent="0.25">
      <c r="A46" s="17"/>
      <c r="G46" s="22"/>
      <c r="H46" s="20"/>
      <c r="I46" s="22"/>
      <c r="J46" s="20"/>
      <c r="K46" s="22"/>
    </row>
    <row r="47" spans="1:12" ht="6.95" customHeight="1" x14ac:dyDescent="0.25">
      <c r="A47" s="17"/>
      <c r="G47" s="22"/>
      <c r="H47" s="20"/>
      <c r="I47" s="22"/>
      <c r="J47" s="20"/>
      <c r="K47" s="22"/>
    </row>
    <row r="48" spans="1:12" s="47" customFormat="1" ht="21.95" customHeight="1" x14ac:dyDescent="0.25">
      <c r="A48" s="232" t="str">
        <f>'2-4 T'!A101:L101</f>
        <v>หมายเหตุประกอบข้อมูลทางการเงินเป็นส่วนหนึ่งของข้อมูลทางการเงินนี้</v>
      </c>
      <c r="B48" s="232"/>
      <c r="C48" s="232"/>
      <c r="D48" s="232"/>
      <c r="E48" s="232"/>
      <c r="F48" s="232"/>
      <c r="G48" s="232"/>
      <c r="H48" s="232"/>
      <c r="I48" s="232"/>
      <c r="J48" s="232"/>
      <c r="K48" s="232"/>
      <c r="L48" s="232"/>
    </row>
    <row r="49" spans="1:12" ht="20.100000000000001" customHeight="1" x14ac:dyDescent="0.25">
      <c r="A49" s="48" t="str">
        <f>A1</f>
        <v>บริษัท อินเตอร์ลิ้งค์ คอมมิวนิเคชั่น จำกัด (มหาชน)</v>
      </c>
      <c r="B49" s="48"/>
      <c r="C49" s="48"/>
      <c r="D49" s="49"/>
      <c r="E49" s="50"/>
      <c r="G49" s="51"/>
      <c r="H49" s="52"/>
      <c r="I49" s="53"/>
      <c r="J49" s="52"/>
      <c r="K49" s="51"/>
      <c r="L49" s="24" t="s">
        <v>59</v>
      </c>
    </row>
    <row r="50" spans="1:12" ht="20.100000000000001" customHeight="1" x14ac:dyDescent="0.25">
      <c r="A50" s="48" t="s">
        <v>51</v>
      </c>
      <c r="B50" s="48"/>
      <c r="C50" s="48"/>
      <c r="D50" s="49"/>
      <c r="E50" s="50"/>
      <c r="G50" s="51"/>
      <c r="H50" s="52"/>
      <c r="I50" s="53"/>
      <c r="J50" s="52"/>
      <c r="K50" s="51"/>
      <c r="L50" s="52"/>
    </row>
    <row r="51" spans="1:12" ht="20.100000000000001" customHeight="1" x14ac:dyDescent="0.25">
      <c r="A51" s="54" t="str">
        <f>A3</f>
        <v>สำหรับงวดหกเดือนสิ้นสุดวันที่ 30 มิถุนายน พ.ศ. 2564</v>
      </c>
      <c r="B51" s="54"/>
      <c r="C51" s="54"/>
      <c r="D51" s="55"/>
      <c r="E51" s="56"/>
      <c r="F51" s="31"/>
      <c r="G51" s="57"/>
      <c r="H51" s="58"/>
      <c r="I51" s="59"/>
      <c r="J51" s="58"/>
      <c r="K51" s="57"/>
      <c r="L51" s="58"/>
    </row>
    <row r="52" spans="1:12" ht="20.100000000000001" customHeight="1" x14ac:dyDescent="0.25">
      <c r="A52" s="50"/>
      <c r="B52" s="50"/>
      <c r="C52" s="50"/>
      <c r="D52" s="49"/>
      <c r="E52" s="50"/>
      <c r="G52" s="51"/>
      <c r="H52" s="52"/>
      <c r="I52" s="53"/>
      <c r="J52" s="52"/>
      <c r="K52" s="51"/>
      <c r="L52" s="52"/>
    </row>
    <row r="53" spans="1:12" ht="20.100000000000001" customHeight="1" x14ac:dyDescent="0.25">
      <c r="A53" s="60"/>
      <c r="B53" s="50"/>
      <c r="C53" s="50"/>
      <c r="D53" s="61"/>
      <c r="E53" s="48"/>
      <c r="F53" s="31"/>
      <c r="G53" s="36"/>
      <c r="H53" s="36" t="s">
        <v>0</v>
      </c>
      <c r="I53" s="24"/>
      <c r="J53" s="33"/>
      <c r="K53" s="36"/>
      <c r="L53" s="14" t="s">
        <v>67</v>
      </c>
    </row>
    <row r="54" spans="1:12" ht="20.100000000000001" customHeight="1" x14ac:dyDescent="0.25">
      <c r="E54" s="17"/>
      <c r="F54" s="37" t="s">
        <v>164</v>
      </c>
      <c r="G54" s="38"/>
      <c r="H54" s="37" t="s">
        <v>99</v>
      </c>
      <c r="I54" s="39"/>
      <c r="J54" s="24" t="s">
        <v>164</v>
      </c>
      <c r="K54" s="38"/>
      <c r="L54" s="24" t="s">
        <v>99</v>
      </c>
    </row>
    <row r="55" spans="1:12" ht="20.100000000000001" customHeight="1" x14ac:dyDescent="0.25">
      <c r="E55" s="17"/>
      <c r="F55" s="41" t="s">
        <v>39</v>
      </c>
      <c r="G55" s="42"/>
      <c r="H55" s="41" t="s">
        <v>39</v>
      </c>
      <c r="I55" s="43"/>
      <c r="J55" s="44" t="s">
        <v>39</v>
      </c>
      <c r="K55" s="42"/>
      <c r="L55" s="44" t="s">
        <v>39</v>
      </c>
    </row>
    <row r="56" spans="1:12" ht="8.1" customHeight="1" x14ac:dyDescent="0.25">
      <c r="D56" s="62"/>
      <c r="E56" s="17"/>
      <c r="F56" s="74"/>
      <c r="G56" s="42"/>
      <c r="H56" s="37"/>
      <c r="I56" s="43"/>
      <c r="J56" s="69"/>
      <c r="K56" s="42"/>
      <c r="L56" s="67"/>
    </row>
    <row r="57" spans="1:12" ht="20.100000000000001" customHeight="1" x14ac:dyDescent="0.25">
      <c r="A57" s="17" t="s">
        <v>56</v>
      </c>
      <c r="F57" s="70"/>
      <c r="H57" s="20"/>
      <c r="J57" s="72"/>
    </row>
    <row r="58" spans="1:12" ht="20.100000000000001" customHeight="1" x14ac:dyDescent="0.25">
      <c r="A58" s="26"/>
      <c r="B58" s="63" t="s">
        <v>75</v>
      </c>
      <c r="F58" s="70">
        <v>156306668</v>
      </c>
      <c r="G58" s="22"/>
      <c r="H58" s="20">
        <v>130244748</v>
      </c>
      <c r="I58" s="22"/>
      <c r="J58" s="70">
        <f>J44</f>
        <v>103925698</v>
      </c>
      <c r="K58" s="22"/>
      <c r="L58" s="22">
        <v>72020800</v>
      </c>
    </row>
    <row r="59" spans="1:12" ht="20.100000000000001" customHeight="1" x14ac:dyDescent="0.25">
      <c r="A59" s="26"/>
      <c r="B59" s="64" t="s">
        <v>42</v>
      </c>
      <c r="F59" s="10">
        <v>37577794</v>
      </c>
      <c r="G59" s="22"/>
      <c r="H59" s="31">
        <v>39025679</v>
      </c>
      <c r="I59" s="22"/>
      <c r="J59" s="10">
        <f>0</f>
        <v>0</v>
      </c>
      <c r="K59" s="22"/>
      <c r="L59" s="33">
        <v>0</v>
      </c>
    </row>
    <row r="60" spans="1:12" ht="8.1" customHeight="1" x14ac:dyDescent="0.25">
      <c r="A60" s="50"/>
      <c r="F60" s="70"/>
      <c r="G60" s="22"/>
      <c r="H60" s="20"/>
      <c r="I60" s="22"/>
      <c r="J60" s="70"/>
      <c r="K60" s="22"/>
    </row>
    <row r="61" spans="1:12" ht="20.100000000000001" customHeight="1" thickBot="1" x14ac:dyDescent="0.3">
      <c r="A61" s="50"/>
      <c r="F61" s="11">
        <f>SUM(F58:F60)</f>
        <v>193884462</v>
      </c>
      <c r="G61" s="22"/>
      <c r="H61" s="77">
        <f>SUM(H58:H60)</f>
        <v>169270427</v>
      </c>
      <c r="I61" s="22"/>
      <c r="J61" s="11">
        <f>SUM(J58:J60)</f>
        <v>103925698</v>
      </c>
      <c r="K61" s="22"/>
      <c r="L61" s="79">
        <f>SUM(L58:L60)</f>
        <v>72020800</v>
      </c>
    </row>
    <row r="62" spans="1:12" ht="20.100000000000001" customHeight="1" thickTop="1" x14ac:dyDescent="0.25">
      <c r="D62" s="62"/>
      <c r="E62" s="17"/>
      <c r="F62" s="74"/>
      <c r="G62" s="42"/>
      <c r="H62" s="37"/>
      <c r="I62" s="42"/>
      <c r="J62" s="74"/>
      <c r="K62" s="42"/>
      <c r="L62" s="67"/>
    </row>
    <row r="63" spans="1:12" ht="20.100000000000001" customHeight="1" x14ac:dyDescent="0.25">
      <c r="A63" s="48" t="s">
        <v>57</v>
      </c>
      <c r="F63" s="70"/>
      <c r="G63" s="22"/>
      <c r="H63" s="20"/>
      <c r="I63" s="22"/>
      <c r="J63" s="70"/>
      <c r="K63" s="22"/>
    </row>
    <row r="64" spans="1:12" ht="20.100000000000001" customHeight="1" x14ac:dyDescent="0.25">
      <c r="A64" s="26"/>
      <c r="B64" s="64" t="s">
        <v>75</v>
      </c>
      <c r="F64" s="70">
        <v>156306668</v>
      </c>
      <c r="G64" s="22"/>
      <c r="H64" s="20">
        <v>130244748</v>
      </c>
      <c r="I64" s="22"/>
      <c r="J64" s="70">
        <f>J44</f>
        <v>103925698</v>
      </c>
      <c r="K64" s="22"/>
      <c r="L64" s="22">
        <v>72020800</v>
      </c>
    </row>
    <row r="65" spans="1:12" ht="20.100000000000001" customHeight="1" x14ac:dyDescent="0.25">
      <c r="A65" s="26"/>
      <c r="B65" s="64" t="s">
        <v>42</v>
      </c>
      <c r="F65" s="10">
        <v>37577794</v>
      </c>
      <c r="G65" s="22"/>
      <c r="H65" s="31">
        <v>39025679</v>
      </c>
      <c r="I65" s="22"/>
      <c r="J65" s="10">
        <f>0</f>
        <v>0</v>
      </c>
      <c r="K65" s="22"/>
      <c r="L65" s="33">
        <v>0</v>
      </c>
    </row>
    <row r="66" spans="1:12" ht="8.1" customHeight="1" x14ac:dyDescent="0.25">
      <c r="A66" s="50"/>
      <c r="F66" s="70"/>
      <c r="G66" s="22"/>
      <c r="H66" s="20"/>
      <c r="I66" s="22"/>
      <c r="J66" s="70"/>
      <c r="K66" s="22"/>
    </row>
    <row r="67" spans="1:12" ht="20.100000000000001" customHeight="1" thickBot="1" x14ac:dyDescent="0.3">
      <c r="A67" s="50"/>
      <c r="F67" s="11">
        <f>SUM(F64:F66)</f>
        <v>193884462</v>
      </c>
      <c r="G67" s="22"/>
      <c r="H67" s="77">
        <f>SUM(H64:H66)</f>
        <v>169270427</v>
      </c>
      <c r="I67" s="22"/>
      <c r="J67" s="11">
        <f>SUM(J64:J66)</f>
        <v>103925698</v>
      </c>
      <c r="K67" s="22"/>
      <c r="L67" s="79">
        <f>SUM(L64:L66)</f>
        <v>72020800</v>
      </c>
    </row>
    <row r="68" spans="1:12" ht="20.100000000000001" customHeight="1" thickTop="1" x14ac:dyDescent="0.25">
      <c r="A68" s="50"/>
      <c r="B68" s="50"/>
      <c r="C68" s="50"/>
      <c r="D68" s="65"/>
      <c r="E68" s="48"/>
      <c r="F68" s="74"/>
      <c r="G68" s="42"/>
      <c r="H68" s="37"/>
      <c r="I68" s="42"/>
      <c r="J68" s="74"/>
      <c r="K68" s="42"/>
      <c r="L68" s="67"/>
    </row>
    <row r="69" spans="1:12" ht="20.100000000000001" customHeight="1" x14ac:dyDescent="0.25">
      <c r="A69" s="48" t="s">
        <v>38</v>
      </c>
      <c r="B69" s="50"/>
      <c r="C69" s="50"/>
      <c r="D69" s="49"/>
      <c r="E69" s="52"/>
      <c r="F69" s="70"/>
      <c r="G69" s="52"/>
      <c r="H69" s="20"/>
      <c r="I69" s="52"/>
      <c r="J69" s="70"/>
      <c r="K69" s="52"/>
      <c r="L69" s="52"/>
    </row>
    <row r="70" spans="1:12" ht="20.100000000000001" customHeight="1" x14ac:dyDescent="0.25">
      <c r="A70" s="48"/>
      <c r="B70" s="50" t="s">
        <v>58</v>
      </c>
      <c r="C70" s="50"/>
      <c r="D70" s="49"/>
      <c r="E70" s="50"/>
      <c r="F70" s="75">
        <v>0.29643000000000003</v>
      </c>
      <c r="G70" s="66"/>
      <c r="H70" s="78">
        <v>0.24</v>
      </c>
      <c r="I70" s="66"/>
      <c r="J70" s="75">
        <v>0.2</v>
      </c>
      <c r="K70" s="66"/>
      <c r="L70" s="80">
        <v>0.13</v>
      </c>
    </row>
    <row r="71" spans="1:12" ht="20.100000000000001" customHeight="1" x14ac:dyDescent="0.25">
      <c r="A71" s="48"/>
      <c r="B71" s="50"/>
      <c r="C71" s="50"/>
      <c r="D71" s="49"/>
      <c r="E71" s="50"/>
      <c r="G71" s="51"/>
      <c r="H71" s="20"/>
      <c r="I71" s="51"/>
      <c r="J71" s="20"/>
      <c r="K71" s="51"/>
      <c r="L71" s="52"/>
    </row>
    <row r="72" spans="1:12" ht="20.100000000000001" customHeight="1" x14ac:dyDescent="0.25">
      <c r="A72" s="48"/>
      <c r="B72" s="50"/>
      <c r="C72" s="50"/>
      <c r="D72" s="49"/>
      <c r="E72" s="50"/>
      <c r="F72" s="189"/>
      <c r="G72" s="190"/>
      <c r="H72" s="189"/>
      <c r="I72" s="190"/>
      <c r="J72" s="189"/>
      <c r="K72" s="51"/>
      <c r="L72" s="189"/>
    </row>
    <row r="73" spans="1:12" ht="20.100000000000001" customHeight="1" x14ac:dyDescent="0.25">
      <c r="A73" s="48"/>
      <c r="B73" s="50"/>
      <c r="C73" s="50"/>
      <c r="D73" s="49"/>
      <c r="E73" s="50"/>
      <c r="G73" s="51"/>
      <c r="H73" s="20"/>
      <c r="I73" s="51"/>
      <c r="J73" s="20"/>
      <c r="K73" s="51"/>
      <c r="L73" s="20"/>
    </row>
    <row r="74" spans="1:12" ht="20.100000000000001" customHeight="1" x14ac:dyDescent="0.25">
      <c r="A74" s="48"/>
      <c r="B74" s="50"/>
      <c r="C74" s="50"/>
      <c r="D74" s="49"/>
      <c r="E74" s="50"/>
      <c r="G74" s="51"/>
      <c r="H74" s="20"/>
      <c r="I74" s="51"/>
      <c r="J74" s="20"/>
      <c r="K74" s="51"/>
      <c r="L74" s="52"/>
    </row>
    <row r="75" spans="1:12" ht="20.100000000000001" customHeight="1" x14ac:dyDescent="0.25">
      <c r="A75" s="48"/>
      <c r="B75" s="50"/>
      <c r="C75" s="50"/>
      <c r="D75" s="49"/>
      <c r="E75" s="50"/>
      <c r="G75" s="51"/>
      <c r="H75" s="52"/>
      <c r="I75" s="53"/>
      <c r="J75" s="52"/>
      <c r="K75" s="51"/>
      <c r="L75" s="52"/>
    </row>
    <row r="76" spans="1:12" ht="20.100000000000001" customHeight="1" x14ac:dyDescent="0.25">
      <c r="A76" s="48"/>
      <c r="B76" s="50"/>
      <c r="C76" s="50"/>
      <c r="D76" s="49"/>
      <c r="E76" s="50"/>
      <c r="G76" s="51"/>
      <c r="H76" s="52"/>
      <c r="I76" s="53"/>
      <c r="J76" s="52"/>
      <c r="K76" s="51"/>
      <c r="L76" s="52"/>
    </row>
    <row r="77" spans="1:12" ht="20.100000000000001" customHeight="1" x14ac:dyDescent="0.25">
      <c r="A77" s="48"/>
      <c r="B77" s="50"/>
      <c r="C77" s="50"/>
      <c r="D77" s="49"/>
      <c r="E77" s="50"/>
      <c r="G77" s="51"/>
      <c r="H77" s="52"/>
      <c r="I77" s="53"/>
      <c r="J77" s="52"/>
      <c r="K77" s="51"/>
      <c r="L77" s="52"/>
    </row>
    <row r="78" spans="1:12" ht="20.100000000000001" customHeight="1" x14ac:dyDescent="0.25">
      <c r="A78" s="48"/>
      <c r="B78" s="50"/>
      <c r="C78" s="50"/>
      <c r="D78" s="49"/>
      <c r="E78" s="50"/>
      <c r="G78" s="51"/>
      <c r="H78" s="52"/>
      <c r="I78" s="53"/>
      <c r="J78" s="52"/>
      <c r="K78" s="51"/>
      <c r="L78" s="52"/>
    </row>
    <row r="79" spans="1:12" ht="20.100000000000001" customHeight="1" x14ac:dyDescent="0.25">
      <c r="A79" s="48"/>
      <c r="B79" s="50"/>
      <c r="C79" s="50"/>
      <c r="D79" s="49"/>
      <c r="E79" s="50"/>
      <c r="G79" s="51"/>
      <c r="H79" s="52"/>
      <c r="I79" s="53"/>
      <c r="J79" s="52"/>
      <c r="K79" s="51"/>
      <c r="L79" s="52"/>
    </row>
    <row r="80" spans="1:12" ht="20.100000000000001" customHeight="1" x14ac:dyDescent="0.25">
      <c r="A80" s="48"/>
      <c r="B80" s="50"/>
      <c r="C80" s="50"/>
      <c r="D80" s="49"/>
      <c r="E80" s="50"/>
      <c r="G80" s="51"/>
      <c r="H80" s="52"/>
      <c r="I80" s="53"/>
      <c r="J80" s="52"/>
      <c r="K80" s="51"/>
      <c r="L80" s="52"/>
    </row>
    <row r="81" spans="1:12" ht="20.100000000000001" customHeight="1" x14ac:dyDescent="0.25">
      <c r="A81" s="48"/>
      <c r="B81" s="50"/>
      <c r="C81" s="50"/>
      <c r="D81" s="49"/>
      <c r="E81" s="50"/>
      <c r="G81" s="51"/>
      <c r="H81" s="52"/>
      <c r="I81" s="53"/>
      <c r="J81" s="52"/>
      <c r="K81" s="51"/>
      <c r="L81" s="52"/>
    </row>
    <row r="82" spans="1:12" ht="20.100000000000001" customHeight="1" x14ac:dyDescent="0.25">
      <c r="A82" s="48"/>
      <c r="B82" s="50"/>
      <c r="C82" s="50"/>
      <c r="D82" s="49"/>
      <c r="E82" s="50"/>
      <c r="G82" s="51"/>
      <c r="H82" s="52"/>
      <c r="I82" s="53"/>
      <c r="J82" s="52"/>
      <c r="K82" s="51"/>
      <c r="L82" s="52"/>
    </row>
    <row r="83" spans="1:12" ht="20.100000000000001" customHeight="1" x14ac:dyDescent="0.25">
      <c r="A83" s="48"/>
      <c r="B83" s="50"/>
      <c r="C83" s="50"/>
      <c r="D83" s="49"/>
      <c r="E83" s="50"/>
      <c r="G83" s="51"/>
      <c r="H83" s="52"/>
      <c r="I83" s="53"/>
      <c r="J83" s="52"/>
      <c r="K83" s="51"/>
      <c r="L83" s="52"/>
    </row>
    <row r="84" spans="1:12" ht="20.100000000000001" customHeight="1" x14ac:dyDescent="0.25">
      <c r="A84" s="48"/>
      <c r="B84" s="50"/>
      <c r="C84" s="50"/>
      <c r="D84" s="49"/>
      <c r="E84" s="50"/>
      <c r="G84" s="51"/>
      <c r="H84" s="52"/>
      <c r="I84" s="53"/>
      <c r="J84" s="52"/>
      <c r="K84" s="51"/>
      <c r="L84" s="52"/>
    </row>
    <row r="85" spans="1:12" ht="20.100000000000001" customHeight="1" x14ac:dyDescent="0.25">
      <c r="A85" s="48"/>
      <c r="B85" s="50"/>
      <c r="C85" s="50"/>
      <c r="D85" s="49"/>
      <c r="E85" s="50"/>
      <c r="G85" s="51"/>
      <c r="H85" s="52"/>
      <c r="I85" s="53"/>
      <c r="J85" s="52"/>
      <c r="K85" s="51"/>
      <c r="L85" s="52"/>
    </row>
    <row r="86" spans="1:12" ht="20.100000000000001" customHeight="1" x14ac:dyDescent="0.25">
      <c r="A86" s="48"/>
      <c r="B86" s="50"/>
      <c r="C86" s="50"/>
      <c r="D86" s="49"/>
      <c r="E86" s="50"/>
      <c r="G86" s="51"/>
      <c r="H86" s="52"/>
      <c r="I86" s="53"/>
      <c r="J86" s="52"/>
      <c r="K86" s="51"/>
      <c r="L86" s="52"/>
    </row>
    <row r="87" spans="1:12" ht="20.100000000000001" customHeight="1" x14ac:dyDescent="0.25">
      <c r="A87" s="48"/>
      <c r="B87" s="50"/>
      <c r="C87" s="50"/>
      <c r="D87" s="49"/>
      <c r="E87" s="50"/>
      <c r="G87" s="51"/>
      <c r="H87" s="52"/>
      <c r="I87" s="53"/>
      <c r="J87" s="52"/>
      <c r="K87" s="51"/>
      <c r="L87" s="52"/>
    </row>
    <row r="88" spans="1:12" ht="20.100000000000001" customHeight="1" x14ac:dyDescent="0.25">
      <c r="A88" s="48"/>
      <c r="B88" s="50"/>
      <c r="C88" s="50"/>
      <c r="D88" s="49"/>
      <c r="E88" s="50"/>
      <c r="G88" s="51"/>
      <c r="H88" s="52"/>
      <c r="I88" s="53"/>
      <c r="J88" s="52"/>
      <c r="K88" s="51"/>
      <c r="L88" s="52"/>
    </row>
    <row r="89" spans="1:12" ht="5.25" customHeight="1" x14ac:dyDescent="0.25">
      <c r="A89" s="48"/>
      <c r="B89" s="50"/>
      <c r="C89" s="50"/>
      <c r="D89" s="49"/>
      <c r="E89" s="50"/>
      <c r="G89" s="51"/>
      <c r="H89" s="52"/>
      <c r="I89" s="53"/>
      <c r="J89" s="52"/>
      <c r="K89" s="51"/>
      <c r="L89" s="52"/>
    </row>
    <row r="90" spans="1:12" s="47" customFormat="1" ht="21.95" customHeight="1" x14ac:dyDescent="0.25">
      <c r="A90" s="232" t="str">
        <f>A48</f>
        <v>หมายเหตุประกอบข้อมูลทางการเงินเป็นส่วนหนึ่งของข้อมูลทางการเงินนี้</v>
      </c>
      <c r="B90" s="232"/>
      <c r="C90" s="232"/>
      <c r="D90" s="232"/>
      <c r="E90" s="232"/>
      <c r="F90" s="232"/>
      <c r="G90" s="232"/>
      <c r="H90" s="232"/>
      <c r="I90" s="232"/>
      <c r="J90" s="232"/>
      <c r="K90" s="232"/>
      <c r="L90" s="232"/>
    </row>
  </sheetData>
  <mergeCells count="2">
    <mergeCell ref="A48:L48"/>
    <mergeCell ref="A90:L90"/>
  </mergeCells>
  <pageMargins left="0.8" right="0.5" top="0.5" bottom="0.6" header="0.49" footer="0.4"/>
  <pageSetup paperSize="9" firstPageNumber="7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48" max="11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5FDDB0-DF69-4AFE-9CF8-FB6837683FBC}">
  <dimension ref="A1:AD40"/>
  <sheetViews>
    <sheetView zoomScaleNormal="100" zoomScaleSheetLayoutView="58" workbookViewId="0"/>
  </sheetViews>
  <sheetFormatPr defaultColWidth="9.140625" defaultRowHeight="21.75" customHeight="1" x14ac:dyDescent="0.25"/>
  <cols>
    <col min="1" max="1" width="1.140625" style="187" customWidth="1"/>
    <col min="2" max="2" width="1.42578125" style="187" customWidth="1"/>
    <col min="3" max="3" width="33" style="187" customWidth="1"/>
    <col min="4" max="4" width="7.5703125" style="187" customWidth="1"/>
    <col min="5" max="5" width="0.5703125" style="202" customWidth="1"/>
    <col min="6" max="6" width="10.5703125" style="203" customWidth="1"/>
    <col min="7" max="7" width="0.5703125" style="202" customWidth="1"/>
    <col min="8" max="8" width="10.5703125" style="203" customWidth="1"/>
    <col min="9" max="9" width="0.5703125" style="203" customWidth="1"/>
    <col min="10" max="10" width="12.28515625" style="203" bestFit="1" customWidth="1"/>
    <col min="11" max="11" width="0.5703125" style="203" customWidth="1"/>
    <col min="12" max="12" width="10.5703125" style="203" bestFit="1" customWidth="1"/>
    <col min="13" max="13" width="0.5703125" style="203" customWidth="1"/>
    <col min="14" max="14" width="14.28515625" style="203" bestFit="1" customWidth="1"/>
    <col min="15" max="15" width="0.5703125" style="203" customWidth="1"/>
    <col min="16" max="16" width="14.7109375" style="203" bestFit="1" customWidth="1"/>
    <col min="17" max="17" width="0.5703125" style="202" customWidth="1"/>
    <col min="18" max="18" width="13.42578125" style="202" bestFit="1" customWidth="1"/>
    <col min="19" max="19" width="0.5703125" style="202" customWidth="1"/>
    <col min="20" max="20" width="10.5703125" style="203" customWidth="1"/>
    <col min="21" max="21" width="0.5703125" style="202" customWidth="1"/>
    <col min="22" max="22" width="10" style="202" customWidth="1"/>
    <col min="23" max="23" width="0.5703125" style="202" customWidth="1"/>
    <col min="24" max="24" width="12.5703125" style="203" bestFit="1" customWidth="1"/>
    <col min="25" max="25" width="0.5703125" style="202" customWidth="1"/>
    <col min="26" max="26" width="12.5703125" style="202" bestFit="1" customWidth="1"/>
    <col min="27" max="27" width="0.5703125" style="202" customWidth="1"/>
    <col min="28" max="28" width="14.140625" style="203" bestFit="1" customWidth="1"/>
    <col min="29" max="29" width="0.5703125" style="202" customWidth="1"/>
    <col min="30" max="30" width="12.5703125" style="203" customWidth="1"/>
    <col min="31" max="16384" width="9.140625" style="187"/>
  </cols>
  <sheetData>
    <row r="1" spans="1:30" ht="21.75" customHeight="1" x14ac:dyDescent="0.25">
      <c r="A1" s="200" t="s">
        <v>40</v>
      </c>
      <c r="B1" s="201"/>
      <c r="C1" s="201"/>
      <c r="D1" s="201"/>
      <c r="AD1" s="145" t="s">
        <v>59</v>
      </c>
    </row>
    <row r="2" spans="1:30" ht="21.75" customHeight="1" x14ac:dyDescent="0.25">
      <c r="A2" s="200" t="s">
        <v>76</v>
      </c>
      <c r="B2" s="201"/>
      <c r="C2" s="201"/>
      <c r="D2" s="201"/>
    </row>
    <row r="3" spans="1:30" ht="21.75" customHeight="1" x14ac:dyDescent="0.25">
      <c r="A3" s="204" t="str">
        <f>'7-8 (6M)'!A3</f>
        <v>สำหรับงวดหกเดือนสิ้นสุดวันที่ 30 มิถุนายน พ.ศ. 2564</v>
      </c>
      <c r="B3" s="205"/>
      <c r="C3" s="205"/>
      <c r="D3" s="205"/>
      <c r="E3" s="206"/>
      <c r="F3" s="207"/>
      <c r="G3" s="206"/>
      <c r="H3" s="207"/>
      <c r="I3" s="207"/>
      <c r="J3" s="207"/>
      <c r="K3" s="207"/>
      <c r="L3" s="207"/>
      <c r="M3" s="207"/>
      <c r="N3" s="207"/>
      <c r="O3" s="207"/>
      <c r="P3" s="207"/>
      <c r="Q3" s="206"/>
      <c r="R3" s="206"/>
      <c r="S3" s="206"/>
      <c r="T3" s="207"/>
      <c r="U3" s="206"/>
      <c r="V3" s="206"/>
      <c r="W3" s="206"/>
      <c r="X3" s="207"/>
      <c r="Y3" s="206"/>
      <c r="Z3" s="206"/>
      <c r="AA3" s="206"/>
      <c r="AB3" s="207"/>
      <c r="AC3" s="206"/>
      <c r="AD3" s="207"/>
    </row>
    <row r="4" spans="1:30" ht="21.75" customHeight="1" x14ac:dyDescent="0.25">
      <c r="A4" s="208"/>
      <c r="B4" s="201"/>
      <c r="C4" s="201"/>
      <c r="D4" s="201"/>
    </row>
    <row r="5" spans="1:30" ht="21.75" customHeight="1" x14ac:dyDescent="0.25">
      <c r="B5" s="209"/>
      <c r="C5" s="209"/>
      <c r="D5" s="209"/>
      <c r="E5" s="209"/>
      <c r="F5" s="210"/>
      <c r="G5" s="211"/>
      <c r="H5" s="210"/>
      <c r="I5" s="210"/>
      <c r="J5" s="210"/>
      <c r="K5" s="210"/>
      <c r="L5" s="210"/>
      <c r="M5" s="210"/>
      <c r="N5" s="210"/>
      <c r="O5" s="210"/>
      <c r="P5" s="210"/>
      <c r="Q5" s="211"/>
      <c r="R5" s="211"/>
      <c r="S5" s="211"/>
      <c r="T5" s="210"/>
      <c r="U5" s="211"/>
      <c r="V5" s="211"/>
      <c r="W5" s="211"/>
      <c r="X5" s="210"/>
      <c r="Y5" s="211"/>
      <c r="Z5" s="211"/>
      <c r="AA5" s="211"/>
      <c r="AB5" s="210"/>
      <c r="AC5" s="211"/>
      <c r="AD5" s="210" t="s">
        <v>0</v>
      </c>
    </row>
    <row r="6" spans="1:30" ht="21.75" customHeight="1" x14ac:dyDescent="0.25">
      <c r="B6" s="209"/>
      <c r="C6" s="209"/>
      <c r="D6" s="209"/>
      <c r="E6" s="209"/>
      <c r="F6" s="233" t="s">
        <v>145</v>
      </c>
      <c r="G6" s="233"/>
      <c r="H6" s="233"/>
      <c r="I6" s="233"/>
      <c r="J6" s="233"/>
      <c r="K6" s="233"/>
      <c r="L6" s="233"/>
      <c r="M6" s="233"/>
      <c r="N6" s="233"/>
      <c r="O6" s="233"/>
      <c r="P6" s="233"/>
      <c r="Q6" s="233"/>
      <c r="R6" s="233"/>
      <c r="S6" s="233"/>
      <c r="T6" s="233"/>
      <c r="U6" s="233"/>
      <c r="V6" s="233"/>
      <c r="W6" s="233"/>
      <c r="X6" s="233"/>
      <c r="Y6" s="233"/>
      <c r="Z6" s="233"/>
      <c r="AA6" s="209"/>
      <c r="AB6" s="212"/>
      <c r="AC6" s="209"/>
      <c r="AD6" s="212"/>
    </row>
    <row r="7" spans="1:30" ht="21.75" customHeight="1" x14ac:dyDescent="0.25">
      <c r="B7" s="209"/>
      <c r="C7" s="209"/>
      <c r="D7" s="209"/>
      <c r="E7" s="209"/>
      <c r="F7" s="234" t="s">
        <v>196</v>
      </c>
      <c r="G7" s="234"/>
      <c r="H7" s="234"/>
      <c r="I7" s="234"/>
      <c r="J7" s="234"/>
      <c r="K7" s="234"/>
      <c r="L7" s="234"/>
      <c r="M7" s="212"/>
      <c r="N7" s="234" t="s">
        <v>175</v>
      </c>
      <c r="O7" s="234"/>
      <c r="P7" s="234"/>
      <c r="Q7" s="234"/>
      <c r="R7" s="234"/>
      <c r="S7" s="209"/>
      <c r="T7" s="235" t="s">
        <v>21</v>
      </c>
      <c r="U7" s="235"/>
      <c r="V7" s="235"/>
      <c r="W7" s="235"/>
      <c r="X7" s="235"/>
      <c r="Y7" s="209"/>
      <c r="Z7" s="209"/>
      <c r="AA7" s="209"/>
      <c r="AB7" s="212"/>
      <c r="AC7" s="209"/>
      <c r="AD7" s="212"/>
    </row>
    <row r="8" spans="1:30" ht="21.75" customHeight="1" x14ac:dyDescent="0.25">
      <c r="B8" s="209"/>
      <c r="C8" s="209"/>
      <c r="D8" s="209"/>
      <c r="E8" s="209"/>
      <c r="F8" s="212"/>
      <c r="G8" s="209"/>
      <c r="H8" s="212"/>
      <c r="I8" s="212"/>
      <c r="J8" s="212"/>
      <c r="K8" s="212"/>
      <c r="L8" s="212"/>
      <c r="M8" s="212"/>
      <c r="N8" s="213" t="s">
        <v>176</v>
      </c>
      <c r="O8" s="212"/>
      <c r="P8" s="212" t="s">
        <v>146</v>
      </c>
      <c r="Q8" s="209"/>
      <c r="R8" s="159" t="s">
        <v>43</v>
      </c>
      <c r="S8" s="209"/>
      <c r="T8" s="160"/>
      <c r="U8" s="160"/>
      <c r="V8" s="160"/>
      <c r="W8" s="160"/>
      <c r="X8" s="160"/>
      <c r="Y8" s="209"/>
      <c r="Z8" s="209"/>
      <c r="AA8" s="209"/>
      <c r="AB8" s="212"/>
      <c r="AC8" s="209"/>
      <c r="AD8" s="212"/>
    </row>
    <row r="9" spans="1:30" ht="21.75" customHeight="1" x14ac:dyDescent="0.25">
      <c r="E9" s="138"/>
      <c r="F9" s="159"/>
      <c r="G9" s="138"/>
      <c r="H9" s="159"/>
      <c r="I9" s="159"/>
      <c r="J9" s="159"/>
      <c r="K9" s="159"/>
      <c r="L9" s="159"/>
      <c r="M9" s="159"/>
      <c r="N9" s="213" t="s">
        <v>177</v>
      </c>
      <c r="O9" s="159"/>
      <c r="P9" s="159" t="s">
        <v>147</v>
      </c>
      <c r="Q9" s="138"/>
      <c r="R9" s="159" t="s">
        <v>178</v>
      </c>
      <c r="S9" s="138"/>
      <c r="T9" s="213" t="s">
        <v>66</v>
      </c>
      <c r="U9" s="187"/>
      <c r="V9" s="213" t="s">
        <v>66</v>
      </c>
      <c r="W9" s="187"/>
      <c r="X9" s="187"/>
      <c r="Y9" s="138"/>
      <c r="Z9" s="159" t="s">
        <v>151</v>
      </c>
      <c r="AA9" s="138"/>
      <c r="AB9" s="159"/>
      <c r="AC9" s="138"/>
      <c r="AD9" s="159"/>
    </row>
    <row r="10" spans="1:30" ht="21.75" customHeight="1" x14ac:dyDescent="0.25">
      <c r="E10" s="138"/>
      <c r="F10" s="213" t="s">
        <v>179</v>
      </c>
      <c r="G10" s="138"/>
      <c r="H10" s="213" t="s">
        <v>148</v>
      </c>
      <c r="I10" s="213"/>
      <c r="J10" s="213" t="s">
        <v>187</v>
      </c>
      <c r="K10" s="213"/>
      <c r="L10" s="213"/>
      <c r="M10" s="213"/>
      <c r="N10" s="213" t="s">
        <v>180</v>
      </c>
      <c r="O10" s="213"/>
      <c r="P10" s="213" t="s">
        <v>149</v>
      </c>
      <c r="Q10" s="138"/>
      <c r="R10" s="159" t="s">
        <v>181</v>
      </c>
      <c r="S10" s="138"/>
      <c r="T10" s="213" t="s">
        <v>29</v>
      </c>
      <c r="U10" s="138"/>
      <c r="V10" s="213" t="s">
        <v>29</v>
      </c>
      <c r="W10" s="138"/>
      <c r="X10" s="159"/>
      <c r="Y10" s="138"/>
      <c r="Z10" s="159" t="s">
        <v>182</v>
      </c>
      <c r="AA10" s="138"/>
      <c r="AB10" s="159" t="s">
        <v>150</v>
      </c>
      <c r="AC10" s="138"/>
      <c r="AD10" s="159" t="s">
        <v>43</v>
      </c>
    </row>
    <row r="11" spans="1:30" ht="21.75" customHeight="1" x14ac:dyDescent="0.25">
      <c r="E11" s="138"/>
      <c r="F11" s="213" t="s">
        <v>30</v>
      </c>
      <c r="G11" s="138"/>
      <c r="H11" s="213" t="s">
        <v>152</v>
      </c>
      <c r="I11" s="213"/>
      <c r="J11" s="213" t="s">
        <v>186</v>
      </c>
      <c r="K11" s="213"/>
      <c r="L11" s="213" t="s">
        <v>183</v>
      </c>
      <c r="M11" s="213"/>
      <c r="N11" s="213" t="s">
        <v>153</v>
      </c>
      <c r="O11" s="213"/>
      <c r="P11" s="213" t="s">
        <v>153</v>
      </c>
      <c r="Q11" s="138"/>
      <c r="R11" s="159" t="s">
        <v>156</v>
      </c>
      <c r="S11" s="138"/>
      <c r="T11" s="213" t="s">
        <v>31</v>
      </c>
      <c r="U11" s="138"/>
      <c r="V11" s="213" t="s">
        <v>183</v>
      </c>
      <c r="W11" s="138"/>
      <c r="X11" s="159" t="s">
        <v>22</v>
      </c>
      <c r="Y11" s="138"/>
      <c r="Z11" s="159" t="s">
        <v>154</v>
      </c>
      <c r="AA11" s="138"/>
      <c r="AB11" s="159" t="s">
        <v>155</v>
      </c>
      <c r="AC11" s="138"/>
      <c r="AD11" s="159" t="s">
        <v>69</v>
      </c>
    </row>
    <row r="12" spans="1:30" ht="21.75" customHeight="1" x14ac:dyDescent="0.25">
      <c r="D12" s="199" t="s">
        <v>2</v>
      </c>
      <c r="E12" s="138"/>
      <c r="F12" s="137" t="s">
        <v>39</v>
      </c>
      <c r="G12" s="161"/>
      <c r="H12" s="137" t="s">
        <v>39</v>
      </c>
      <c r="I12" s="162"/>
      <c r="J12" s="137" t="s">
        <v>39</v>
      </c>
      <c r="K12" s="162"/>
      <c r="L12" s="137" t="s">
        <v>39</v>
      </c>
      <c r="M12" s="162"/>
      <c r="N12" s="137" t="s">
        <v>39</v>
      </c>
      <c r="O12" s="162"/>
      <c r="P12" s="137" t="s">
        <v>39</v>
      </c>
      <c r="Q12" s="138"/>
      <c r="R12" s="137" t="s">
        <v>39</v>
      </c>
      <c r="S12" s="138"/>
      <c r="T12" s="137" t="s">
        <v>39</v>
      </c>
      <c r="U12" s="161"/>
      <c r="V12" s="137" t="s">
        <v>39</v>
      </c>
      <c r="W12" s="161"/>
      <c r="X12" s="137" t="s">
        <v>39</v>
      </c>
      <c r="Y12" s="138"/>
      <c r="Z12" s="137" t="s">
        <v>39</v>
      </c>
      <c r="AA12" s="138"/>
      <c r="AB12" s="137" t="s">
        <v>39</v>
      </c>
      <c r="AC12" s="138"/>
      <c r="AD12" s="137" t="s">
        <v>39</v>
      </c>
    </row>
    <row r="13" spans="1:30" ht="21.75" customHeight="1" x14ac:dyDescent="0.25">
      <c r="E13" s="138"/>
      <c r="F13" s="162"/>
      <c r="G13" s="161"/>
      <c r="H13" s="162"/>
      <c r="I13" s="162"/>
      <c r="J13" s="162"/>
      <c r="K13" s="162"/>
      <c r="L13" s="162"/>
      <c r="M13" s="162"/>
      <c r="N13" s="162"/>
      <c r="O13" s="162"/>
      <c r="P13" s="162"/>
      <c r="Q13" s="138"/>
      <c r="R13" s="138"/>
      <c r="S13" s="138"/>
      <c r="T13" s="162"/>
      <c r="U13" s="161"/>
      <c r="V13" s="162"/>
      <c r="W13" s="161"/>
      <c r="X13" s="162"/>
      <c r="Y13" s="138"/>
      <c r="Z13" s="138"/>
      <c r="AA13" s="138"/>
      <c r="AB13" s="162"/>
      <c r="AC13" s="138"/>
      <c r="AD13" s="162"/>
    </row>
    <row r="14" spans="1:30" ht="21.75" customHeight="1" x14ac:dyDescent="0.25">
      <c r="A14" s="200" t="s">
        <v>100</v>
      </c>
      <c r="B14" s="200"/>
      <c r="E14" s="203"/>
      <c r="F14" s="214">
        <v>543632325</v>
      </c>
      <c r="G14" s="187"/>
      <c r="H14" s="214">
        <v>770857410</v>
      </c>
      <c r="I14" s="187"/>
      <c r="J14" s="129">
        <v>0</v>
      </c>
      <c r="K14" s="187"/>
      <c r="L14" s="129">
        <v>0</v>
      </c>
      <c r="M14" s="187"/>
      <c r="N14" s="129">
        <v>0</v>
      </c>
      <c r="O14" s="187"/>
      <c r="P14" s="215">
        <v>461504845</v>
      </c>
      <c r="Q14" s="187"/>
      <c r="R14" s="129">
        <v>461504845</v>
      </c>
      <c r="S14" s="187"/>
      <c r="T14" s="214">
        <v>47810202</v>
      </c>
      <c r="U14" s="187"/>
      <c r="V14" s="129">
        <v>0</v>
      </c>
      <c r="W14" s="187"/>
      <c r="X14" s="214">
        <v>883427478</v>
      </c>
      <c r="Y14" s="187"/>
      <c r="Z14" s="129">
        <v>2707232260</v>
      </c>
      <c r="AA14" s="187"/>
      <c r="AB14" s="214">
        <v>723873838</v>
      </c>
      <c r="AC14" s="187"/>
      <c r="AD14" s="214">
        <v>3431106098</v>
      </c>
    </row>
    <row r="15" spans="1:30" ht="6" customHeight="1" x14ac:dyDescent="0.25">
      <c r="A15" s="200"/>
      <c r="E15" s="216"/>
      <c r="F15" s="214"/>
      <c r="G15" s="187"/>
      <c r="H15" s="214"/>
      <c r="I15" s="187"/>
      <c r="J15" s="214"/>
      <c r="K15" s="187"/>
      <c r="L15" s="129"/>
      <c r="M15" s="187"/>
      <c r="N15" s="129"/>
      <c r="O15" s="187"/>
      <c r="P15" s="214"/>
      <c r="Q15" s="187"/>
      <c r="R15" s="129"/>
      <c r="S15" s="187"/>
      <c r="T15" s="214"/>
      <c r="U15" s="187"/>
      <c r="V15" s="214"/>
      <c r="W15" s="187"/>
      <c r="X15" s="214"/>
      <c r="Y15" s="203"/>
      <c r="Z15" s="214"/>
      <c r="AA15" s="203"/>
      <c r="AB15" s="214"/>
      <c r="AC15" s="203"/>
      <c r="AD15" s="214"/>
    </row>
    <row r="16" spans="1:30" ht="21.75" customHeight="1" x14ac:dyDescent="0.25">
      <c r="A16" s="200" t="s">
        <v>77</v>
      </c>
      <c r="B16" s="200"/>
      <c r="C16" s="200"/>
      <c r="D16" s="200"/>
      <c r="E16" s="216"/>
      <c r="F16" s="214"/>
      <c r="G16" s="187"/>
      <c r="H16" s="214"/>
      <c r="I16" s="187"/>
      <c r="J16" s="214"/>
      <c r="K16" s="187"/>
      <c r="L16" s="214"/>
      <c r="M16" s="187"/>
      <c r="N16" s="214"/>
      <c r="O16" s="187"/>
      <c r="P16" s="202"/>
      <c r="Q16" s="187"/>
      <c r="R16" s="214"/>
      <c r="S16" s="187"/>
      <c r="T16" s="214"/>
      <c r="U16" s="187"/>
      <c r="V16" s="214"/>
      <c r="W16" s="187"/>
      <c r="X16" s="214"/>
      <c r="Y16" s="203"/>
      <c r="Z16" s="214"/>
      <c r="AA16" s="203"/>
      <c r="AB16" s="214"/>
      <c r="AC16" s="203"/>
    </row>
    <row r="17" spans="1:30" ht="21.75" customHeight="1" x14ac:dyDescent="0.25">
      <c r="A17" s="186" t="s">
        <v>183</v>
      </c>
      <c r="B17" s="200"/>
      <c r="C17" s="200"/>
      <c r="D17" s="200"/>
      <c r="E17" s="216"/>
      <c r="F17" s="76">
        <v>0</v>
      </c>
      <c r="G17" s="76"/>
      <c r="H17" s="76">
        <v>0</v>
      </c>
      <c r="I17" s="76"/>
      <c r="J17" s="76">
        <v>0</v>
      </c>
      <c r="K17" s="187"/>
      <c r="L17" s="76">
        <v>-13519109</v>
      </c>
      <c r="M17" s="76"/>
      <c r="N17" s="76">
        <v>0</v>
      </c>
      <c r="O17" s="76"/>
      <c r="P17" s="76">
        <v>0</v>
      </c>
      <c r="Q17" s="76"/>
      <c r="R17" s="129">
        <f>SUM(N17:P17)</f>
        <v>0</v>
      </c>
      <c r="S17" s="187"/>
      <c r="T17" s="76">
        <v>0</v>
      </c>
      <c r="U17" s="187"/>
      <c r="V17" s="76">
        <v>0</v>
      </c>
      <c r="W17" s="187"/>
      <c r="X17" s="76">
        <v>0</v>
      </c>
      <c r="Y17" s="203"/>
      <c r="Z17" s="129">
        <f>SUM(F17:L17,R17,T17:X17)</f>
        <v>-13519109</v>
      </c>
      <c r="AA17" s="203"/>
      <c r="AB17" s="76">
        <v>0</v>
      </c>
      <c r="AC17" s="203"/>
      <c r="AD17" s="129">
        <f>SUM(Z17:AC17)</f>
        <v>-13519109</v>
      </c>
    </row>
    <row r="18" spans="1:30" ht="21.75" customHeight="1" x14ac:dyDescent="0.25">
      <c r="A18" s="186" t="s">
        <v>227</v>
      </c>
      <c r="B18" s="200"/>
      <c r="C18" s="200"/>
      <c r="D18" s="200"/>
      <c r="E18" s="216"/>
      <c r="F18" s="76">
        <v>0</v>
      </c>
      <c r="G18" s="76"/>
      <c r="H18" s="76">
        <v>0</v>
      </c>
      <c r="I18" s="76"/>
      <c r="J18" s="76">
        <v>0</v>
      </c>
      <c r="K18" s="187"/>
      <c r="L18" s="76">
        <v>0</v>
      </c>
      <c r="M18" s="76"/>
      <c r="N18" s="76">
        <v>0</v>
      </c>
      <c r="O18" s="76"/>
      <c r="P18" s="76">
        <v>0</v>
      </c>
      <c r="Q18" s="76"/>
      <c r="R18" s="129">
        <f>SUM(N18:P18)</f>
        <v>0</v>
      </c>
      <c r="S18" s="187"/>
      <c r="T18" s="76">
        <v>0</v>
      </c>
      <c r="U18" s="187"/>
      <c r="V18" s="76">
        <v>0</v>
      </c>
      <c r="W18" s="187"/>
      <c r="X18" s="129">
        <v>-16308916</v>
      </c>
      <c r="Y18" s="203"/>
      <c r="Z18" s="129">
        <f>SUM(F18:L18,R18,T18:X18)</f>
        <v>-16308916</v>
      </c>
      <c r="AA18" s="203"/>
      <c r="AB18" s="76">
        <v>0</v>
      </c>
      <c r="AC18" s="203"/>
      <c r="AD18" s="129">
        <f>SUM(Z18:AC18)</f>
        <v>-16308916</v>
      </c>
    </row>
    <row r="19" spans="1:30" ht="21.75" customHeight="1" x14ac:dyDescent="0.25">
      <c r="A19" s="186" t="s">
        <v>27</v>
      </c>
      <c r="B19" s="186"/>
      <c r="E19" s="203"/>
      <c r="F19" s="164">
        <v>0</v>
      </c>
      <c r="G19" s="203"/>
      <c r="H19" s="164">
        <v>0</v>
      </c>
      <c r="I19" s="76"/>
      <c r="J19" s="164">
        <v>0</v>
      </c>
      <c r="K19" s="76"/>
      <c r="L19" s="164">
        <v>0</v>
      </c>
      <c r="M19" s="76"/>
      <c r="N19" s="164">
        <v>0</v>
      </c>
      <c r="O19" s="76"/>
      <c r="P19" s="164">
        <v>0</v>
      </c>
      <c r="Q19" s="203"/>
      <c r="R19" s="164">
        <f>SUM(N19:P19)</f>
        <v>0</v>
      </c>
      <c r="S19" s="203"/>
      <c r="T19" s="164">
        <v>0</v>
      </c>
      <c r="U19" s="203"/>
      <c r="V19" s="164">
        <v>0</v>
      </c>
      <c r="W19" s="203"/>
      <c r="X19" s="164">
        <f>'7-8 (6M)'!H58</f>
        <v>130244748</v>
      </c>
      <c r="Y19" s="203"/>
      <c r="Z19" s="164">
        <f>SUM(F19:L19,R19,T19:X19)</f>
        <v>130244748</v>
      </c>
      <c r="AA19" s="203"/>
      <c r="AB19" s="31">
        <f>'7-8 (6M)'!H59</f>
        <v>39025679</v>
      </c>
      <c r="AC19" s="203"/>
      <c r="AD19" s="164">
        <f>SUM(Z19:AB19)</f>
        <v>169270427</v>
      </c>
    </row>
    <row r="20" spans="1:30" ht="6" customHeight="1" x14ac:dyDescent="0.25">
      <c r="A20" s="186"/>
      <c r="B20" s="186"/>
      <c r="E20" s="203"/>
      <c r="G20" s="203"/>
      <c r="Q20" s="203"/>
      <c r="R20" s="203"/>
      <c r="S20" s="203"/>
      <c r="U20" s="203"/>
      <c r="V20" s="203"/>
      <c r="W20" s="203"/>
      <c r="Y20" s="203"/>
      <c r="Z20" s="203"/>
      <c r="AA20" s="203"/>
      <c r="AC20" s="203"/>
    </row>
    <row r="21" spans="1:30" ht="21.75" customHeight="1" thickBot="1" x14ac:dyDescent="0.3">
      <c r="A21" s="200" t="s">
        <v>222</v>
      </c>
      <c r="E21" s="216"/>
      <c r="F21" s="217">
        <f>SUM(F14:F19)</f>
        <v>543632325</v>
      </c>
      <c r="G21" s="203"/>
      <c r="H21" s="217">
        <f>SUM(H14:H19)</f>
        <v>770857410</v>
      </c>
      <c r="J21" s="217">
        <f>SUM(J14:J19)</f>
        <v>0</v>
      </c>
      <c r="L21" s="217">
        <f>SUM(L14:L19)</f>
        <v>-13519109</v>
      </c>
      <c r="N21" s="217">
        <f>SUM(N14:N19)</f>
        <v>0</v>
      </c>
      <c r="P21" s="217">
        <f>SUM(P14:P19)</f>
        <v>461504845</v>
      </c>
      <c r="Q21" s="203"/>
      <c r="R21" s="217">
        <f>SUM(R14:R19)</f>
        <v>461504845</v>
      </c>
      <c r="S21" s="203"/>
      <c r="T21" s="217">
        <f>SUM(T14:T19)</f>
        <v>47810202</v>
      </c>
      <c r="U21" s="203"/>
      <c r="V21" s="217">
        <f>SUM(V14:V19)</f>
        <v>0</v>
      </c>
      <c r="W21" s="203"/>
      <c r="X21" s="217">
        <f>SUM(X14:X19)</f>
        <v>997363310</v>
      </c>
      <c r="Y21" s="203"/>
      <c r="Z21" s="217">
        <f>SUM(Z14:Z19)</f>
        <v>2807648983</v>
      </c>
      <c r="AA21" s="203"/>
      <c r="AB21" s="217">
        <f>SUM(AB14:AB19)</f>
        <v>762899517</v>
      </c>
      <c r="AC21" s="203"/>
      <c r="AD21" s="217">
        <f>SUM(AD14:AD19)</f>
        <v>3570548500</v>
      </c>
    </row>
    <row r="22" spans="1:30" ht="21.75" customHeight="1" thickTop="1" x14ac:dyDescent="0.25">
      <c r="A22" s="200"/>
      <c r="E22" s="216"/>
      <c r="G22" s="203"/>
      <c r="Q22" s="203"/>
      <c r="R22" s="203"/>
      <c r="S22" s="203"/>
      <c r="U22" s="203"/>
      <c r="V22" s="203"/>
      <c r="W22" s="203"/>
      <c r="Y22" s="203"/>
      <c r="Z22" s="203"/>
      <c r="AA22" s="203"/>
      <c r="AC22" s="203"/>
    </row>
    <row r="23" spans="1:30" ht="21.75" customHeight="1" x14ac:dyDescent="0.25">
      <c r="A23" s="200" t="s">
        <v>165</v>
      </c>
      <c r="B23" s="200"/>
      <c r="E23" s="203"/>
      <c r="F23" s="105">
        <v>543632325</v>
      </c>
      <c r="G23" s="187"/>
      <c r="H23" s="105">
        <v>770857410</v>
      </c>
      <c r="I23" s="187"/>
      <c r="J23" s="105">
        <v>0</v>
      </c>
      <c r="K23" s="187"/>
      <c r="L23" s="105">
        <v>-69635322</v>
      </c>
      <c r="M23" s="187"/>
      <c r="N23" s="105">
        <v>28898010</v>
      </c>
      <c r="O23" s="187"/>
      <c r="P23" s="225">
        <v>461504845</v>
      </c>
      <c r="Q23" s="187"/>
      <c r="R23" s="105">
        <f>SUM(N23:P23)</f>
        <v>490402855</v>
      </c>
      <c r="S23" s="187"/>
      <c r="T23" s="225">
        <v>53201877</v>
      </c>
      <c r="U23" s="187"/>
      <c r="V23" s="105">
        <v>69635322</v>
      </c>
      <c r="W23" s="187"/>
      <c r="X23" s="225">
        <v>987983566</v>
      </c>
      <c r="Y23" s="187"/>
      <c r="Z23" s="225">
        <v>2846078033</v>
      </c>
      <c r="AA23" s="187"/>
      <c r="AB23" s="225">
        <v>797098253</v>
      </c>
      <c r="AC23" s="187"/>
      <c r="AD23" s="225">
        <f>SUM(Z23:AC23)</f>
        <v>3643176286</v>
      </c>
    </row>
    <row r="24" spans="1:30" ht="6" customHeight="1" x14ac:dyDescent="0.25">
      <c r="A24" s="200"/>
      <c r="B24" s="200"/>
      <c r="C24" s="200"/>
      <c r="D24" s="200"/>
      <c r="E24" s="216"/>
      <c r="F24" s="225"/>
      <c r="G24" s="187"/>
      <c r="H24" s="225"/>
      <c r="I24" s="187"/>
      <c r="J24" s="225"/>
      <c r="K24" s="187"/>
      <c r="L24" s="225"/>
      <c r="M24" s="187"/>
      <c r="N24" s="225"/>
      <c r="O24" s="187"/>
      <c r="P24" s="225"/>
      <c r="Q24" s="187"/>
      <c r="R24" s="225"/>
      <c r="S24" s="187"/>
      <c r="T24" s="225"/>
      <c r="U24" s="187"/>
      <c r="V24" s="225"/>
      <c r="W24" s="187"/>
      <c r="X24" s="225"/>
      <c r="Y24" s="203"/>
      <c r="Z24" s="225"/>
      <c r="AA24" s="203"/>
      <c r="AB24" s="225"/>
      <c r="AC24" s="203"/>
      <c r="AD24" s="225"/>
    </row>
    <row r="25" spans="1:30" ht="21.75" customHeight="1" x14ac:dyDescent="0.25">
      <c r="A25" s="200" t="s">
        <v>77</v>
      </c>
      <c r="B25" s="200"/>
      <c r="C25" s="200"/>
      <c r="D25" s="200"/>
      <c r="E25" s="216"/>
      <c r="F25" s="225"/>
      <c r="G25" s="187"/>
      <c r="H25" s="225"/>
      <c r="I25" s="187"/>
      <c r="J25" s="225"/>
      <c r="K25" s="187"/>
      <c r="L25" s="225"/>
      <c r="M25" s="187"/>
      <c r="N25" s="225"/>
      <c r="O25" s="187"/>
      <c r="P25" s="229"/>
      <c r="Q25" s="187"/>
      <c r="R25" s="225"/>
      <c r="S25" s="187"/>
      <c r="T25" s="225"/>
      <c r="U25" s="187"/>
      <c r="V25" s="225"/>
      <c r="W25" s="187"/>
      <c r="X25" s="105"/>
      <c r="Y25" s="203"/>
      <c r="Z25" s="225"/>
      <c r="AA25" s="203"/>
      <c r="AB25" s="225"/>
      <c r="AC25" s="203"/>
      <c r="AD25" s="227"/>
    </row>
    <row r="26" spans="1:30" ht="21.75" customHeight="1" x14ac:dyDescent="0.25">
      <c r="A26" s="186" t="s">
        <v>235</v>
      </c>
      <c r="B26" s="200"/>
      <c r="C26" s="200"/>
      <c r="D26" s="200"/>
      <c r="E26" s="216"/>
      <c r="F26" s="105">
        <v>0</v>
      </c>
      <c r="G26" s="187"/>
      <c r="H26" s="105">
        <v>0</v>
      </c>
      <c r="I26" s="187"/>
      <c r="J26" s="105">
        <v>0</v>
      </c>
      <c r="K26" s="224"/>
      <c r="L26" s="105">
        <v>0</v>
      </c>
      <c r="M26" s="224"/>
      <c r="N26" s="105">
        <v>0</v>
      </c>
      <c r="O26" s="224"/>
      <c r="P26" s="105">
        <v>3248668</v>
      </c>
      <c r="Q26" s="224"/>
      <c r="R26" s="105">
        <f t="shared" ref="R26" si="0">SUM(N26:P26)</f>
        <v>3248668</v>
      </c>
      <c r="S26" s="224"/>
      <c r="T26" s="105">
        <v>0</v>
      </c>
      <c r="U26" s="224"/>
      <c r="V26" s="105">
        <v>0</v>
      </c>
      <c r="W26" s="224"/>
      <c r="X26" s="105">
        <v>0</v>
      </c>
      <c r="Y26" s="203"/>
      <c r="Z26" s="132">
        <f t="shared" ref="Z26:Z30" si="1">SUM(F26:L26,R26,T26:X26)</f>
        <v>3248668</v>
      </c>
      <c r="AA26" s="203"/>
      <c r="AB26" s="105">
        <v>-3229658</v>
      </c>
      <c r="AC26" s="203"/>
      <c r="AD26" s="230">
        <f t="shared" ref="AD26:AD30" si="2">SUM(Z26:AB26)</f>
        <v>19010</v>
      </c>
    </row>
    <row r="27" spans="1:30" ht="21.75" customHeight="1" x14ac:dyDescent="0.25">
      <c r="A27" s="186" t="s">
        <v>185</v>
      </c>
      <c r="B27" s="200"/>
      <c r="C27" s="200"/>
      <c r="D27" s="218">
        <v>18</v>
      </c>
      <c r="E27" s="216"/>
      <c r="F27" s="105">
        <v>0</v>
      </c>
      <c r="G27" s="203"/>
      <c r="H27" s="105">
        <v>0</v>
      </c>
      <c r="I27" s="129"/>
      <c r="J27" s="105">
        <f>'2-4 T'!F124</f>
        <v>27972639</v>
      </c>
      <c r="K27" s="129"/>
      <c r="L27" s="105">
        <v>0</v>
      </c>
      <c r="M27" s="129"/>
      <c r="N27" s="105">
        <v>0</v>
      </c>
      <c r="O27" s="129"/>
      <c r="P27" s="105">
        <v>0</v>
      </c>
      <c r="Q27" s="203"/>
      <c r="R27" s="105">
        <f>SUM(N27:P27)</f>
        <v>0</v>
      </c>
      <c r="S27" s="203"/>
      <c r="T27" s="105">
        <v>0</v>
      </c>
      <c r="U27" s="203"/>
      <c r="V27" s="105">
        <v>0</v>
      </c>
      <c r="W27" s="203"/>
      <c r="X27" s="105">
        <f>0</f>
        <v>0</v>
      </c>
      <c r="Y27" s="203"/>
      <c r="Z27" s="105">
        <f t="shared" si="1"/>
        <v>27972639</v>
      </c>
      <c r="AA27" s="203"/>
      <c r="AB27" s="230">
        <v>0</v>
      </c>
      <c r="AC27" s="203"/>
      <c r="AD27" s="230">
        <f t="shared" si="2"/>
        <v>27972639</v>
      </c>
    </row>
    <row r="28" spans="1:30" ht="21.75" customHeight="1" x14ac:dyDescent="0.25">
      <c r="A28" s="186" t="s">
        <v>227</v>
      </c>
      <c r="B28" s="186"/>
      <c r="D28" s="218">
        <v>17</v>
      </c>
      <c r="E28" s="216"/>
      <c r="F28" s="105">
        <v>0</v>
      </c>
      <c r="G28" s="203"/>
      <c r="H28" s="105">
        <v>0</v>
      </c>
      <c r="I28" s="129"/>
      <c r="J28" s="105">
        <v>0</v>
      </c>
      <c r="K28" s="129"/>
      <c r="L28" s="105">
        <v>0</v>
      </c>
      <c r="M28" s="129"/>
      <c r="N28" s="105">
        <v>0</v>
      </c>
      <c r="O28" s="129"/>
      <c r="P28" s="105">
        <v>0</v>
      </c>
      <c r="Q28" s="203"/>
      <c r="R28" s="105">
        <f>SUM(N28:P28)</f>
        <v>0</v>
      </c>
      <c r="S28" s="203"/>
      <c r="T28" s="105">
        <v>0</v>
      </c>
      <c r="U28" s="203"/>
      <c r="V28" s="105">
        <v>0</v>
      </c>
      <c r="W28" s="203"/>
      <c r="X28" s="105">
        <v>-73987806</v>
      </c>
      <c r="Y28" s="203"/>
      <c r="Z28" s="105">
        <f t="shared" si="1"/>
        <v>-73987806</v>
      </c>
      <c r="AA28" s="203"/>
      <c r="AB28" s="230">
        <v>0</v>
      </c>
      <c r="AC28" s="203"/>
      <c r="AD28" s="230">
        <f t="shared" si="2"/>
        <v>-73987806</v>
      </c>
    </row>
    <row r="29" spans="1:30" ht="21.75" customHeight="1" x14ac:dyDescent="0.25">
      <c r="A29" s="186" t="s">
        <v>248</v>
      </c>
      <c r="B29" s="200"/>
      <c r="C29" s="200"/>
      <c r="D29" s="218">
        <v>18</v>
      </c>
      <c r="E29" s="216"/>
      <c r="F29" s="105">
        <v>0</v>
      </c>
      <c r="G29" s="203"/>
      <c r="H29" s="105">
        <v>0</v>
      </c>
      <c r="I29" s="129"/>
      <c r="J29" s="105">
        <v>0</v>
      </c>
      <c r="K29" s="129"/>
      <c r="L29" s="105">
        <v>0</v>
      </c>
      <c r="M29" s="129"/>
      <c r="N29" s="105">
        <v>12000000</v>
      </c>
      <c r="O29" s="129"/>
      <c r="P29" s="105">
        <v>0</v>
      </c>
      <c r="Q29" s="203"/>
      <c r="R29" s="105">
        <f>SUM(N29:P29)</f>
        <v>12000000</v>
      </c>
      <c r="S29" s="203"/>
      <c r="T29" s="105">
        <v>0</v>
      </c>
      <c r="U29" s="203"/>
      <c r="V29" s="105">
        <v>0</v>
      </c>
      <c r="W29" s="203"/>
      <c r="X29" s="105">
        <f>0</f>
        <v>0</v>
      </c>
      <c r="Y29" s="203"/>
      <c r="Z29" s="105">
        <f t="shared" si="1"/>
        <v>12000000</v>
      </c>
      <c r="AA29" s="203"/>
      <c r="AB29" s="230">
        <v>0</v>
      </c>
      <c r="AC29" s="203"/>
      <c r="AD29" s="230">
        <f t="shared" si="2"/>
        <v>12000000</v>
      </c>
    </row>
    <row r="30" spans="1:30" ht="21.75" customHeight="1" x14ac:dyDescent="0.25">
      <c r="A30" s="186" t="s">
        <v>27</v>
      </c>
      <c r="B30" s="186"/>
      <c r="E30" s="216"/>
      <c r="F30" s="226">
        <v>0</v>
      </c>
      <c r="G30" s="203"/>
      <c r="H30" s="226">
        <v>0</v>
      </c>
      <c r="I30" s="76"/>
      <c r="J30" s="226">
        <v>0</v>
      </c>
      <c r="K30" s="76"/>
      <c r="L30" s="226">
        <v>0</v>
      </c>
      <c r="M30" s="76"/>
      <c r="N30" s="226">
        <v>0</v>
      </c>
      <c r="O30" s="76"/>
      <c r="P30" s="226">
        <v>0</v>
      </c>
      <c r="Q30" s="203"/>
      <c r="R30" s="226">
        <f>SUM(N30:P30)</f>
        <v>0</v>
      </c>
      <c r="S30" s="203"/>
      <c r="T30" s="226">
        <v>0</v>
      </c>
      <c r="U30" s="203"/>
      <c r="V30" s="226">
        <v>0</v>
      </c>
      <c r="W30" s="203"/>
      <c r="X30" s="226">
        <f>'7-8 (6M)'!F58</f>
        <v>156306668</v>
      </c>
      <c r="Y30" s="203"/>
      <c r="Z30" s="226">
        <f t="shared" si="1"/>
        <v>156306668</v>
      </c>
      <c r="AA30" s="203"/>
      <c r="AB30" s="10">
        <f>'7-8 (6M)'!F59</f>
        <v>37577794</v>
      </c>
      <c r="AC30" s="203"/>
      <c r="AD30" s="226">
        <f t="shared" si="2"/>
        <v>193884462</v>
      </c>
    </row>
    <row r="31" spans="1:30" ht="6" customHeight="1" x14ac:dyDescent="0.25">
      <c r="A31" s="219"/>
      <c r="E31" s="216"/>
      <c r="F31" s="227"/>
      <c r="G31" s="203"/>
      <c r="H31" s="227"/>
      <c r="J31" s="227"/>
      <c r="L31" s="227"/>
      <c r="N31" s="227"/>
      <c r="P31" s="227"/>
      <c r="Q31" s="203"/>
      <c r="R31" s="227"/>
      <c r="S31" s="203"/>
      <c r="T31" s="227"/>
      <c r="U31" s="203"/>
      <c r="V31" s="227"/>
      <c r="W31" s="203"/>
      <c r="X31" s="227"/>
      <c r="Y31" s="203"/>
      <c r="Z31" s="227"/>
      <c r="AA31" s="203"/>
      <c r="AB31" s="227"/>
      <c r="AC31" s="203"/>
      <c r="AD31" s="227"/>
    </row>
    <row r="32" spans="1:30" ht="21.75" customHeight="1" thickBot="1" x14ac:dyDescent="0.3">
      <c r="A32" s="200" t="s">
        <v>223</v>
      </c>
      <c r="E32" s="216"/>
      <c r="F32" s="228">
        <f>SUM(F23:F30)</f>
        <v>543632325</v>
      </c>
      <c r="G32" s="203"/>
      <c r="H32" s="228">
        <f>SUM(H23:H30)</f>
        <v>770857410</v>
      </c>
      <c r="J32" s="228">
        <f>SUM(J23:J30)</f>
        <v>27972639</v>
      </c>
      <c r="L32" s="228">
        <f>SUM(L23:L30)</f>
        <v>-69635322</v>
      </c>
      <c r="N32" s="228">
        <f>SUM(N23:N30)</f>
        <v>40898010</v>
      </c>
      <c r="P32" s="228">
        <f>SUM(P23:P30)</f>
        <v>464753513</v>
      </c>
      <c r="Q32" s="203"/>
      <c r="R32" s="228">
        <f>SUM(R23:R30)</f>
        <v>505651523</v>
      </c>
      <c r="S32" s="203"/>
      <c r="T32" s="228">
        <f>SUM(T23:T30)</f>
        <v>53201877</v>
      </c>
      <c r="U32" s="203"/>
      <c r="V32" s="228">
        <f>SUM(V23:V30)</f>
        <v>69635322</v>
      </c>
      <c r="W32" s="203"/>
      <c r="X32" s="228">
        <f>SUM(X23:X30)</f>
        <v>1070302428</v>
      </c>
      <c r="Y32" s="203"/>
      <c r="Z32" s="228">
        <f>SUM(Z23:Z30)</f>
        <v>2971618202</v>
      </c>
      <c r="AA32" s="203"/>
      <c r="AB32" s="228">
        <f>SUM(AB23:AB30)</f>
        <v>831446389</v>
      </c>
      <c r="AC32" s="203"/>
      <c r="AD32" s="228">
        <f>SUM(AD23:AD30)</f>
        <v>3803064591</v>
      </c>
    </row>
    <row r="33" spans="1:30" ht="21.75" customHeight="1" thickTop="1" x14ac:dyDescent="0.25">
      <c r="A33" s="200"/>
      <c r="E33" s="216"/>
      <c r="G33" s="203"/>
      <c r="Q33" s="203"/>
      <c r="R33" s="203"/>
      <c r="S33" s="203"/>
      <c r="U33" s="203"/>
      <c r="V33" s="203"/>
      <c r="W33" s="203"/>
      <c r="Y33" s="203"/>
      <c r="Z33" s="203"/>
      <c r="AA33" s="203"/>
      <c r="AC33" s="203"/>
    </row>
    <row r="34" spans="1:30" ht="21.75" customHeight="1" x14ac:dyDescent="0.25">
      <c r="A34" s="200"/>
      <c r="E34" s="216"/>
      <c r="G34" s="203"/>
      <c r="Q34" s="203"/>
      <c r="R34" s="203"/>
      <c r="S34" s="203"/>
      <c r="U34" s="203"/>
      <c r="V34" s="203"/>
      <c r="W34" s="203"/>
      <c r="Y34" s="203"/>
      <c r="Z34" s="203"/>
      <c r="AA34" s="203"/>
      <c r="AC34" s="203"/>
    </row>
    <row r="35" spans="1:30" ht="21.75" customHeight="1" x14ac:dyDescent="0.25">
      <c r="A35" s="200"/>
      <c r="E35" s="216"/>
      <c r="G35" s="203"/>
      <c r="Q35" s="203"/>
      <c r="R35" s="203"/>
      <c r="S35" s="203"/>
      <c r="U35" s="203"/>
      <c r="V35" s="203"/>
      <c r="W35" s="203"/>
      <c r="Y35" s="203"/>
      <c r="Z35" s="203"/>
      <c r="AA35" s="203"/>
      <c r="AC35" s="203"/>
    </row>
    <row r="36" spans="1:30" ht="21.75" customHeight="1" x14ac:dyDescent="0.25">
      <c r="A36" s="200"/>
      <c r="E36" s="216"/>
      <c r="G36" s="203"/>
      <c r="Q36" s="203"/>
      <c r="R36" s="203"/>
      <c r="S36" s="203"/>
      <c r="U36" s="203"/>
      <c r="V36" s="203"/>
      <c r="W36" s="203"/>
      <c r="Y36" s="203"/>
      <c r="Z36" s="203"/>
      <c r="AA36" s="203"/>
      <c r="AC36" s="203"/>
    </row>
    <row r="37" spans="1:30" ht="21.75" customHeight="1" x14ac:dyDescent="0.25">
      <c r="A37" s="200"/>
      <c r="E37" s="216"/>
      <c r="G37" s="203"/>
      <c r="Q37" s="203"/>
      <c r="R37" s="203"/>
      <c r="S37" s="203"/>
      <c r="U37" s="203"/>
      <c r="V37" s="203"/>
      <c r="W37" s="203"/>
      <c r="Y37" s="203"/>
      <c r="Z37" s="203"/>
      <c r="AA37" s="203"/>
      <c r="AC37" s="203"/>
    </row>
    <row r="38" spans="1:30" ht="21.75" customHeight="1" x14ac:dyDescent="0.25">
      <c r="A38" s="200"/>
      <c r="E38" s="216"/>
      <c r="G38" s="203"/>
      <c r="Q38" s="203"/>
      <c r="R38" s="203"/>
      <c r="S38" s="203"/>
      <c r="U38" s="203"/>
      <c r="V38" s="203"/>
      <c r="W38" s="203"/>
      <c r="Y38" s="203"/>
      <c r="Z38" s="203"/>
      <c r="AA38" s="203"/>
      <c r="AC38" s="203"/>
    </row>
    <row r="39" spans="1:30" ht="16.5" customHeight="1" x14ac:dyDescent="0.25">
      <c r="A39" s="200"/>
      <c r="E39" s="216"/>
      <c r="G39" s="203"/>
      <c r="Q39" s="203"/>
      <c r="R39" s="203"/>
      <c r="S39" s="203"/>
      <c r="U39" s="203"/>
      <c r="V39" s="203"/>
      <c r="W39" s="203"/>
      <c r="Y39" s="203"/>
      <c r="Z39" s="203"/>
      <c r="AA39" s="203"/>
      <c r="AC39" s="203"/>
    </row>
    <row r="40" spans="1:30" ht="21.95" customHeight="1" x14ac:dyDescent="0.25">
      <c r="A40" s="220" t="str">
        <f>'2-4 T'!A101:L101</f>
        <v>หมายเหตุประกอบข้อมูลทางการเงินเป็นส่วนหนึ่งของข้อมูลทางการเงินนี้</v>
      </c>
      <c r="B40" s="221"/>
      <c r="C40" s="222"/>
      <c r="D40" s="222"/>
      <c r="E40" s="206"/>
      <c r="F40" s="207"/>
      <c r="G40" s="206"/>
      <c r="H40" s="207"/>
      <c r="I40" s="207"/>
      <c r="J40" s="207"/>
      <c r="K40" s="207"/>
      <c r="L40" s="207"/>
      <c r="M40" s="207"/>
      <c r="N40" s="207"/>
      <c r="O40" s="207"/>
      <c r="P40" s="207"/>
      <c r="Q40" s="206"/>
      <c r="R40" s="206"/>
      <c r="S40" s="206"/>
      <c r="T40" s="207"/>
      <c r="U40" s="206"/>
      <c r="V40" s="206"/>
      <c r="W40" s="206"/>
      <c r="X40" s="207"/>
      <c r="Y40" s="206"/>
      <c r="Z40" s="206"/>
      <c r="AA40" s="206"/>
      <c r="AB40" s="223"/>
      <c r="AC40" s="206"/>
      <c r="AD40" s="207"/>
    </row>
  </sheetData>
  <mergeCells count="4">
    <mergeCell ref="F6:Z6"/>
    <mergeCell ref="N7:R7"/>
    <mergeCell ref="T7:X7"/>
    <mergeCell ref="F7:L7"/>
  </mergeCells>
  <pageMargins left="0.4" right="0.4" top="0.5" bottom="0.6" header="0.49" footer="0.4"/>
  <pageSetup paperSize="9" scale="67" firstPageNumber="9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23349D-E1D5-4E28-AEC2-035FB30812AC}">
  <dimension ref="A1:R29"/>
  <sheetViews>
    <sheetView topLeftCell="A7" zoomScale="90" zoomScaleNormal="90" zoomScaleSheetLayoutView="100" workbookViewId="0">
      <selection activeCell="C20" sqref="C20"/>
    </sheetView>
  </sheetViews>
  <sheetFormatPr defaultColWidth="9.140625" defaultRowHeight="21.75" customHeight="1" x14ac:dyDescent="0.25"/>
  <cols>
    <col min="1" max="2" width="1.5703125" style="163" customWidth="1"/>
    <col min="3" max="3" width="30.28515625" style="163" customWidth="1"/>
    <col min="4" max="4" width="8.140625" style="165" bestFit="1" customWidth="1"/>
    <col min="5" max="5" width="1" style="165" customWidth="1"/>
    <col min="6" max="6" width="11.42578125" style="166" customWidth="1"/>
    <col min="7" max="7" width="1" style="167" customWidth="1"/>
    <col min="8" max="8" width="13.5703125" style="169" customWidth="1"/>
    <col min="9" max="9" width="1" style="169" customWidth="1"/>
    <col min="10" max="10" width="11.42578125" style="169" customWidth="1"/>
    <col min="11" max="11" width="1" style="169" customWidth="1"/>
    <col min="12" max="12" width="15.5703125" style="167" customWidth="1"/>
    <col min="13" max="13" width="1" style="167" customWidth="1"/>
    <col min="14" max="14" width="11.5703125" style="167" customWidth="1"/>
    <col min="15" max="15" width="1" style="167" customWidth="1"/>
    <col min="16" max="16" width="12.5703125" style="167" customWidth="1"/>
    <col min="17" max="17" width="1" style="167" customWidth="1"/>
    <col min="18" max="18" width="13" style="179" customWidth="1"/>
    <col min="19" max="16384" width="9.140625" style="104"/>
  </cols>
  <sheetData>
    <row r="1" spans="1:18" ht="21.75" customHeight="1" x14ac:dyDescent="0.25">
      <c r="A1" s="99" t="s">
        <v>40</v>
      </c>
      <c r="B1" s="99"/>
      <c r="C1" s="99"/>
      <c r="H1" s="168"/>
      <c r="I1" s="168"/>
      <c r="J1" s="168"/>
      <c r="K1" s="168"/>
      <c r="L1" s="168"/>
      <c r="M1" s="168"/>
      <c r="N1" s="168"/>
      <c r="O1" s="168"/>
      <c r="P1" s="169"/>
      <c r="R1" s="84" t="s">
        <v>59</v>
      </c>
    </row>
    <row r="2" spans="1:18" ht="21.75" customHeight="1" x14ac:dyDescent="0.25">
      <c r="A2" s="99" t="s">
        <v>76</v>
      </c>
      <c r="B2" s="99"/>
      <c r="C2" s="99"/>
      <c r="H2" s="168"/>
      <c r="I2" s="168"/>
      <c r="J2" s="168"/>
      <c r="K2" s="168"/>
      <c r="L2" s="168"/>
      <c r="M2" s="168"/>
      <c r="N2" s="168"/>
      <c r="O2" s="168"/>
      <c r="P2" s="169"/>
      <c r="R2" s="168"/>
    </row>
    <row r="3" spans="1:18" ht="21.75" customHeight="1" x14ac:dyDescent="0.25">
      <c r="A3" s="102" t="str">
        <f>+'9'!A3</f>
        <v>สำหรับงวดหกเดือนสิ้นสุดวันที่ 30 มิถุนายน พ.ศ. 2564</v>
      </c>
      <c r="B3" s="170"/>
      <c r="C3" s="170"/>
      <c r="D3" s="171"/>
      <c r="E3" s="171"/>
      <c r="F3" s="172"/>
      <c r="G3" s="173"/>
      <c r="H3" s="174"/>
      <c r="I3" s="174"/>
      <c r="J3" s="174"/>
      <c r="K3" s="174"/>
      <c r="L3" s="174"/>
      <c r="M3" s="174"/>
      <c r="N3" s="174"/>
      <c r="O3" s="174"/>
      <c r="P3" s="175"/>
      <c r="Q3" s="173"/>
      <c r="R3" s="174"/>
    </row>
    <row r="4" spans="1:18" ht="21.75" customHeight="1" x14ac:dyDescent="0.25">
      <c r="A4" s="99"/>
      <c r="D4" s="176"/>
      <c r="E4" s="176"/>
      <c r="F4" s="167"/>
      <c r="G4" s="103"/>
      <c r="H4" s="167"/>
      <c r="I4" s="167"/>
      <c r="J4" s="167"/>
      <c r="K4" s="167"/>
      <c r="L4" s="103"/>
      <c r="M4" s="103"/>
      <c r="N4" s="103"/>
      <c r="O4" s="103"/>
      <c r="R4" s="167"/>
    </row>
    <row r="5" spans="1:18" ht="21" customHeight="1" x14ac:dyDescent="0.25">
      <c r="F5" s="172"/>
      <c r="G5" s="173"/>
      <c r="H5" s="175"/>
      <c r="I5" s="175"/>
      <c r="J5" s="175"/>
      <c r="K5" s="175"/>
      <c r="L5" s="175"/>
      <c r="M5" s="175"/>
      <c r="N5" s="175"/>
      <c r="O5" s="175"/>
      <c r="P5" s="175"/>
      <c r="Q5" s="173"/>
      <c r="R5" s="177" t="s">
        <v>67</v>
      </c>
    </row>
    <row r="6" spans="1:18" ht="21" customHeight="1" x14ac:dyDescent="0.25">
      <c r="F6" s="236" t="s">
        <v>196</v>
      </c>
      <c r="G6" s="236"/>
      <c r="H6" s="236"/>
      <c r="I6" s="236"/>
      <c r="J6" s="236"/>
      <c r="L6" s="236" t="s">
        <v>21</v>
      </c>
      <c r="M6" s="236"/>
      <c r="N6" s="236"/>
      <c r="O6" s="236"/>
      <c r="P6" s="236"/>
      <c r="R6" s="103"/>
    </row>
    <row r="7" spans="1:18" ht="21" customHeight="1" x14ac:dyDescent="0.25">
      <c r="A7" s="99"/>
      <c r="F7" s="103" t="s">
        <v>28</v>
      </c>
      <c r="G7" s="103"/>
      <c r="H7" s="103"/>
      <c r="I7" s="103"/>
      <c r="J7" s="103"/>
      <c r="K7" s="103"/>
      <c r="L7" s="103" t="s">
        <v>66</v>
      </c>
      <c r="M7" s="103"/>
      <c r="N7" s="103" t="s">
        <v>66</v>
      </c>
      <c r="O7" s="103"/>
      <c r="P7" s="103"/>
      <c r="Q7" s="103"/>
      <c r="R7" s="103" t="s">
        <v>43</v>
      </c>
    </row>
    <row r="8" spans="1:18" ht="21" customHeight="1" x14ac:dyDescent="0.25">
      <c r="A8" s="99"/>
      <c r="F8" s="103" t="s">
        <v>30</v>
      </c>
      <c r="G8" s="103"/>
      <c r="H8" s="103" t="s">
        <v>32</v>
      </c>
      <c r="I8" s="103"/>
      <c r="J8" s="103" t="s">
        <v>183</v>
      </c>
      <c r="K8" s="103"/>
      <c r="L8" s="103" t="s">
        <v>184</v>
      </c>
      <c r="M8" s="103"/>
      <c r="N8" s="103" t="s">
        <v>183</v>
      </c>
      <c r="O8" s="103"/>
      <c r="P8" s="103" t="s">
        <v>22</v>
      </c>
      <c r="Q8" s="103"/>
      <c r="R8" s="103" t="s">
        <v>69</v>
      </c>
    </row>
    <row r="9" spans="1:18" ht="21" customHeight="1" x14ac:dyDescent="0.25">
      <c r="A9" s="99"/>
      <c r="D9" s="191" t="s">
        <v>2</v>
      </c>
      <c r="E9" s="231"/>
      <c r="F9" s="137" t="s">
        <v>39</v>
      </c>
      <c r="G9" s="178"/>
      <c r="H9" s="137" t="s">
        <v>39</v>
      </c>
      <c r="I9" s="103"/>
      <c r="J9" s="137" t="s">
        <v>39</v>
      </c>
      <c r="K9" s="103"/>
      <c r="L9" s="137" t="s">
        <v>39</v>
      </c>
      <c r="M9" s="178"/>
      <c r="N9" s="137" t="s">
        <v>39</v>
      </c>
      <c r="O9" s="178"/>
      <c r="P9" s="137" t="s">
        <v>39</v>
      </c>
      <c r="Q9" s="103"/>
      <c r="R9" s="137" t="s">
        <v>39</v>
      </c>
    </row>
    <row r="10" spans="1:18" ht="6" customHeight="1" x14ac:dyDescent="0.25">
      <c r="A10" s="99"/>
      <c r="F10" s="169"/>
      <c r="H10" s="166"/>
      <c r="I10" s="166"/>
      <c r="J10" s="166"/>
      <c r="K10" s="166"/>
      <c r="L10" s="169"/>
      <c r="N10" s="169"/>
    </row>
    <row r="11" spans="1:18" ht="21" customHeight="1" x14ac:dyDescent="0.25">
      <c r="A11" s="99" t="s">
        <v>100</v>
      </c>
      <c r="B11" s="180"/>
      <c r="F11" s="179">
        <v>543632325</v>
      </c>
      <c r="G11" s="179"/>
      <c r="H11" s="179">
        <v>770857410</v>
      </c>
      <c r="I11" s="179"/>
      <c r="J11" s="179">
        <v>0</v>
      </c>
      <c r="K11" s="179"/>
      <c r="L11" s="179">
        <v>47810202</v>
      </c>
      <c r="M11" s="179"/>
      <c r="N11" s="179">
        <v>0</v>
      </c>
      <c r="O11" s="179"/>
      <c r="P11" s="179">
        <v>625155239</v>
      </c>
      <c r="Q11" s="179"/>
      <c r="R11" s="167">
        <v>1987455176</v>
      </c>
    </row>
    <row r="12" spans="1:18" ht="6" customHeight="1" x14ac:dyDescent="0.25">
      <c r="A12" s="99"/>
      <c r="B12" s="99"/>
      <c r="C12" s="99"/>
      <c r="F12" s="179"/>
      <c r="G12" s="179"/>
      <c r="H12" s="179"/>
      <c r="I12" s="179"/>
      <c r="J12" s="179"/>
      <c r="K12" s="179"/>
      <c r="L12" s="179"/>
      <c r="M12" s="179"/>
      <c r="N12" s="179"/>
      <c r="O12" s="179"/>
      <c r="P12" s="179"/>
      <c r="Q12" s="179"/>
    </row>
    <row r="13" spans="1:18" ht="21" customHeight="1" x14ac:dyDescent="0.25">
      <c r="A13" s="99" t="s">
        <v>77</v>
      </c>
      <c r="B13" s="99"/>
      <c r="C13" s="99"/>
      <c r="F13" s="179"/>
      <c r="G13" s="179"/>
      <c r="H13" s="179"/>
      <c r="I13" s="179"/>
      <c r="J13" s="179"/>
      <c r="K13" s="179"/>
      <c r="L13" s="179"/>
      <c r="M13" s="179"/>
      <c r="N13" s="179"/>
      <c r="O13" s="179"/>
      <c r="P13" s="179"/>
      <c r="Q13" s="179"/>
    </row>
    <row r="14" spans="1:18" ht="21" customHeight="1" x14ac:dyDescent="0.25">
      <c r="A14" s="163" t="s">
        <v>183</v>
      </c>
      <c r="B14" s="99"/>
      <c r="C14" s="99"/>
      <c r="F14" s="179">
        <v>0</v>
      </c>
      <c r="G14" s="179"/>
      <c r="H14" s="179">
        <v>0</v>
      </c>
      <c r="I14" s="179"/>
      <c r="J14" s="179">
        <v>-13519109</v>
      </c>
      <c r="K14" s="179"/>
      <c r="L14" s="179">
        <v>0</v>
      </c>
      <c r="M14" s="179"/>
      <c r="N14" s="179">
        <v>0</v>
      </c>
      <c r="O14" s="179"/>
      <c r="P14" s="179">
        <v>0</v>
      </c>
      <c r="Q14" s="179"/>
      <c r="R14" s="167">
        <f>SUM(F14:P14)</f>
        <v>-13519109</v>
      </c>
    </row>
    <row r="15" spans="1:18" ht="21" customHeight="1" x14ac:dyDescent="0.25">
      <c r="A15" s="163" t="s">
        <v>227</v>
      </c>
      <c r="B15" s="99"/>
      <c r="C15" s="99"/>
      <c r="F15" s="179">
        <v>0</v>
      </c>
      <c r="G15" s="179"/>
      <c r="H15" s="179">
        <v>0</v>
      </c>
      <c r="I15" s="179"/>
      <c r="J15" s="179">
        <v>0</v>
      </c>
      <c r="K15" s="179"/>
      <c r="L15" s="179">
        <v>0</v>
      </c>
      <c r="M15" s="179"/>
      <c r="N15" s="179">
        <v>0</v>
      </c>
      <c r="O15" s="179"/>
      <c r="P15" s="179">
        <v>-16308916</v>
      </c>
      <c r="Q15" s="179"/>
      <c r="R15" s="167">
        <f>SUM(F15:P15)</f>
        <v>-16308916</v>
      </c>
    </row>
    <row r="16" spans="1:18" ht="21" customHeight="1" x14ac:dyDescent="0.25">
      <c r="A16" s="163" t="s">
        <v>27</v>
      </c>
      <c r="B16" s="104"/>
      <c r="F16" s="173">
        <v>0</v>
      </c>
      <c r="H16" s="173">
        <v>0</v>
      </c>
      <c r="I16" s="167"/>
      <c r="J16" s="173">
        <v>0</v>
      </c>
      <c r="K16" s="167"/>
      <c r="L16" s="173">
        <v>0</v>
      </c>
      <c r="N16" s="173">
        <v>0</v>
      </c>
      <c r="P16" s="173">
        <f>'7-8 (6M)'!L58</f>
        <v>72020800</v>
      </c>
      <c r="R16" s="173">
        <f>SUM(F16:P16)</f>
        <v>72020800</v>
      </c>
    </row>
    <row r="17" spans="1:18" ht="6" customHeight="1" x14ac:dyDescent="0.25">
      <c r="F17" s="167"/>
      <c r="H17" s="167"/>
      <c r="I17" s="167"/>
      <c r="J17" s="167"/>
      <c r="K17" s="167"/>
      <c r="R17" s="167"/>
    </row>
    <row r="18" spans="1:18" ht="21" customHeight="1" thickBot="1" x14ac:dyDescent="0.3">
      <c r="A18" s="99" t="s">
        <v>222</v>
      </c>
      <c r="F18" s="181">
        <f>SUM(F11:F16)</f>
        <v>543632325</v>
      </c>
      <c r="H18" s="181">
        <f>SUM(H11:H16)</f>
        <v>770857410</v>
      </c>
      <c r="I18" s="167"/>
      <c r="J18" s="181">
        <f>SUM(J11:J16)</f>
        <v>-13519109</v>
      </c>
      <c r="K18" s="167"/>
      <c r="L18" s="181">
        <f>SUM(L11:L16)</f>
        <v>47810202</v>
      </c>
      <c r="N18" s="181">
        <f>SUM(N11:N16)</f>
        <v>0</v>
      </c>
      <c r="P18" s="181">
        <f>SUM(P11:P16)</f>
        <v>680867123</v>
      </c>
      <c r="R18" s="181">
        <f>SUM(R11:R16)</f>
        <v>2029647951</v>
      </c>
    </row>
    <row r="19" spans="1:18" ht="21" customHeight="1" thickTop="1" x14ac:dyDescent="0.25">
      <c r="A19" s="99"/>
      <c r="F19" s="167"/>
      <c r="H19" s="167"/>
      <c r="I19" s="167"/>
      <c r="J19" s="167"/>
      <c r="K19" s="167"/>
      <c r="R19" s="167"/>
    </row>
    <row r="20" spans="1:18" ht="21" customHeight="1" x14ac:dyDescent="0.25">
      <c r="A20" s="99" t="s">
        <v>165</v>
      </c>
      <c r="B20" s="180"/>
      <c r="C20" s="101"/>
      <c r="F20" s="182">
        <f>F18</f>
        <v>543632325</v>
      </c>
      <c r="G20" s="179"/>
      <c r="H20" s="182">
        <f>H18</f>
        <v>770857410</v>
      </c>
      <c r="I20" s="179"/>
      <c r="J20" s="182">
        <v>-69635322</v>
      </c>
      <c r="K20" s="179"/>
      <c r="L20" s="182">
        <v>53201877</v>
      </c>
      <c r="M20" s="179"/>
      <c r="N20" s="182">
        <v>69635322</v>
      </c>
      <c r="O20" s="179"/>
      <c r="P20" s="182">
        <v>641652823</v>
      </c>
      <c r="Q20" s="179"/>
      <c r="R20" s="133">
        <f>SUM(F20:P20)</f>
        <v>2009344435</v>
      </c>
    </row>
    <row r="21" spans="1:18" ht="6" customHeight="1" x14ac:dyDescent="0.25">
      <c r="A21" s="99"/>
      <c r="F21" s="182"/>
      <c r="G21" s="179"/>
      <c r="H21" s="182"/>
      <c r="I21" s="179"/>
      <c r="J21" s="182"/>
      <c r="K21" s="179"/>
      <c r="L21" s="182"/>
      <c r="M21" s="179"/>
      <c r="N21" s="182"/>
      <c r="O21" s="179"/>
      <c r="P21" s="182"/>
      <c r="Q21" s="179"/>
      <c r="R21" s="182"/>
    </row>
    <row r="22" spans="1:18" ht="21" customHeight="1" x14ac:dyDescent="0.25">
      <c r="A22" s="99" t="s">
        <v>77</v>
      </c>
      <c r="B22" s="99"/>
      <c r="C22" s="99"/>
      <c r="F22" s="182"/>
      <c r="G22" s="179"/>
      <c r="H22" s="182"/>
      <c r="I22" s="179"/>
      <c r="J22" s="182"/>
      <c r="K22" s="179"/>
      <c r="L22" s="182"/>
      <c r="M22" s="179"/>
      <c r="N22" s="182"/>
      <c r="O22" s="179"/>
      <c r="P22" s="182"/>
      <c r="Q22" s="179"/>
      <c r="R22" s="182"/>
    </row>
    <row r="23" spans="1:18" ht="21" customHeight="1" x14ac:dyDescent="0.25">
      <c r="A23" s="186" t="s">
        <v>227</v>
      </c>
      <c r="C23" s="101"/>
      <c r="D23" s="192">
        <v>17</v>
      </c>
      <c r="E23" s="192"/>
      <c r="F23" s="197">
        <v>0</v>
      </c>
      <c r="G23" s="198"/>
      <c r="H23" s="197">
        <v>0</v>
      </c>
      <c r="I23" s="198"/>
      <c r="J23" s="197">
        <v>0</v>
      </c>
      <c r="K23" s="198"/>
      <c r="L23" s="197">
        <v>0</v>
      </c>
      <c r="M23" s="198"/>
      <c r="N23" s="197">
        <v>0</v>
      </c>
      <c r="O23" s="198"/>
      <c r="P23" s="197">
        <v>-73987806</v>
      </c>
      <c r="Q23" s="198"/>
      <c r="R23" s="197">
        <f>P23</f>
        <v>-73987806</v>
      </c>
    </row>
    <row r="24" spans="1:18" ht="21" customHeight="1" x14ac:dyDescent="0.25">
      <c r="A24" s="163" t="s">
        <v>27</v>
      </c>
      <c r="C24" s="101"/>
      <c r="D24" s="100"/>
      <c r="E24" s="100"/>
      <c r="F24" s="134">
        <v>0</v>
      </c>
      <c r="H24" s="134">
        <v>0</v>
      </c>
      <c r="I24" s="167"/>
      <c r="J24" s="134">
        <v>0</v>
      </c>
      <c r="K24" s="167"/>
      <c r="L24" s="134">
        <v>0</v>
      </c>
      <c r="N24" s="134">
        <v>0</v>
      </c>
      <c r="P24" s="134">
        <f>'7-8 (6M)'!J44</f>
        <v>103925698</v>
      </c>
      <c r="R24" s="134">
        <f>P24</f>
        <v>103925698</v>
      </c>
    </row>
    <row r="25" spans="1:18" ht="6" customHeight="1" x14ac:dyDescent="0.25">
      <c r="C25" s="101"/>
      <c r="D25" s="100"/>
      <c r="E25" s="100"/>
      <c r="F25" s="133"/>
      <c r="H25" s="133"/>
      <c r="I25" s="167"/>
      <c r="J25" s="133"/>
      <c r="K25" s="167"/>
      <c r="L25" s="133"/>
      <c r="N25" s="133"/>
      <c r="P25" s="133"/>
      <c r="R25" s="133"/>
    </row>
    <row r="26" spans="1:18" ht="21" customHeight="1" thickBot="1" x14ac:dyDescent="0.3">
      <c r="A26" s="99" t="s">
        <v>223</v>
      </c>
      <c r="F26" s="183">
        <f>SUM(F20:F24)</f>
        <v>543632325</v>
      </c>
      <c r="H26" s="183">
        <f>SUM(H20:H24)</f>
        <v>770857410</v>
      </c>
      <c r="I26" s="167"/>
      <c r="J26" s="183">
        <f>SUM(J20:J24)</f>
        <v>-69635322</v>
      </c>
      <c r="K26" s="167"/>
      <c r="L26" s="183">
        <f>SUM(L20:L24)</f>
        <v>53201877</v>
      </c>
      <c r="N26" s="183">
        <f>SUM(N20:N24)</f>
        <v>69635322</v>
      </c>
      <c r="P26" s="183">
        <f>SUM(P20:P24)</f>
        <v>671590715</v>
      </c>
      <c r="R26" s="183">
        <f>SUM(R20:R24)</f>
        <v>2039282327</v>
      </c>
    </row>
    <row r="27" spans="1:18" ht="21.75" customHeight="1" thickTop="1" x14ac:dyDescent="0.25">
      <c r="A27" s="99"/>
      <c r="F27" s="167"/>
      <c r="H27" s="167"/>
      <c r="I27" s="167"/>
      <c r="J27" s="167"/>
      <c r="K27" s="167"/>
      <c r="R27" s="167"/>
    </row>
    <row r="28" spans="1:18" ht="16.5" customHeight="1" x14ac:dyDescent="0.25">
      <c r="A28" s="99"/>
      <c r="F28" s="167"/>
      <c r="H28" s="167"/>
      <c r="I28" s="167"/>
      <c r="J28" s="167"/>
      <c r="K28" s="167"/>
      <c r="R28" s="167"/>
    </row>
    <row r="29" spans="1:18" ht="21.95" customHeight="1" x14ac:dyDescent="0.25">
      <c r="A29" s="106" t="str">
        <f>'2-4 T'!A101:L101</f>
        <v>หมายเหตุประกอบข้อมูลทางการเงินเป็นส่วนหนึ่งของข้อมูลทางการเงินนี้</v>
      </c>
      <c r="B29" s="106"/>
      <c r="C29" s="106"/>
      <c r="D29" s="184"/>
      <c r="E29" s="184"/>
      <c r="F29" s="185"/>
      <c r="G29" s="185"/>
      <c r="H29" s="185"/>
      <c r="I29" s="185"/>
      <c r="J29" s="185"/>
      <c r="K29" s="185"/>
      <c r="L29" s="185"/>
      <c r="M29" s="185"/>
      <c r="N29" s="185"/>
      <c r="O29" s="185"/>
      <c r="P29" s="185"/>
      <c r="Q29" s="185"/>
      <c r="R29" s="185"/>
    </row>
  </sheetData>
  <mergeCells count="2">
    <mergeCell ref="L6:P6"/>
    <mergeCell ref="F6:J6"/>
  </mergeCells>
  <pageMargins left="0.5" right="0.5" top="0.5" bottom="0.6" header="0.49" footer="0.4"/>
  <pageSetup paperSize="9" firstPageNumber="10" orientation="landscape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135"/>
  <sheetViews>
    <sheetView tabSelected="1" topLeftCell="A13" zoomScaleNormal="100" zoomScaleSheetLayoutView="89" workbookViewId="0">
      <selection activeCell="C131" sqref="C131"/>
    </sheetView>
  </sheetViews>
  <sheetFormatPr defaultColWidth="9.140625" defaultRowHeight="21.75" customHeight="1" x14ac:dyDescent="0.25"/>
  <cols>
    <col min="1" max="2" width="1.140625" style="3" customWidth="1"/>
    <col min="3" max="3" width="38.7109375" style="3" customWidth="1"/>
    <col min="4" max="4" width="7.140625" style="2" customWidth="1"/>
    <col min="5" max="5" width="0.5703125" style="3" customWidth="1"/>
    <col min="6" max="6" width="12.28515625" style="4" customWidth="1"/>
    <col min="7" max="7" width="0.5703125" style="109" customWidth="1"/>
    <col min="8" max="8" width="12.28515625" style="68" customWidth="1"/>
    <col min="9" max="9" width="0.5703125" style="108" customWidth="1"/>
    <col min="10" max="10" width="12.28515625" style="68" customWidth="1"/>
    <col min="11" max="11" width="0.5703125" style="109" customWidth="1"/>
    <col min="12" max="12" width="12.28515625" style="68" customWidth="1"/>
    <col min="13" max="16384" width="9.140625" style="5"/>
  </cols>
  <sheetData>
    <row r="1" spans="1:12" ht="21.75" customHeight="1" x14ac:dyDescent="0.25">
      <c r="A1" s="1" t="s">
        <v>40</v>
      </c>
      <c r="B1" s="1"/>
      <c r="C1" s="1"/>
      <c r="G1" s="144"/>
      <c r="I1" s="143"/>
      <c r="K1" s="144"/>
      <c r="L1" s="145" t="s">
        <v>59</v>
      </c>
    </row>
    <row r="2" spans="1:12" ht="21.75" customHeight="1" x14ac:dyDescent="0.25">
      <c r="A2" s="1" t="s">
        <v>101</v>
      </c>
      <c r="B2" s="1"/>
      <c r="C2" s="1"/>
      <c r="G2" s="144"/>
      <c r="I2" s="143"/>
      <c r="K2" s="144"/>
    </row>
    <row r="3" spans="1:12" ht="21.75" customHeight="1" x14ac:dyDescent="0.25">
      <c r="A3" s="6" t="s">
        <v>224</v>
      </c>
      <c r="B3" s="6"/>
      <c r="C3" s="6"/>
      <c r="D3" s="7"/>
      <c r="E3" s="8"/>
      <c r="F3" s="9"/>
      <c r="G3" s="147"/>
      <c r="H3" s="13"/>
      <c r="I3" s="146"/>
      <c r="J3" s="13"/>
      <c r="K3" s="147"/>
      <c r="L3" s="13"/>
    </row>
    <row r="4" spans="1:12" ht="20.100000000000001" customHeight="1" x14ac:dyDescent="0.25">
      <c r="G4" s="144"/>
      <c r="I4" s="143"/>
      <c r="K4" s="144"/>
    </row>
    <row r="5" spans="1:12" ht="20.100000000000001" customHeight="1" x14ac:dyDescent="0.25">
      <c r="A5" s="5"/>
      <c r="D5" s="82"/>
      <c r="E5" s="1"/>
      <c r="F5" s="238" t="s">
        <v>0</v>
      </c>
      <c r="G5" s="238"/>
      <c r="H5" s="238"/>
      <c r="I5" s="148"/>
      <c r="J5" s="238" t="s">
        <v>67</v>
      </c>
      <c r="K5" s="238"/>
      <c r="L5" s="238"/>
    </row>
    <row r="6" spans="1:12" ht="20.100000000000001" customHeight="1" x14ac:dyDescent="0.25">
      <c r="D6" s="83"/>
      <c r="E6" s="1"/>
      <c r="F6" s="84" t="s">
        <v>164</v>
      </c>
      <c r="G6" s="151"/>
      <c r="H6" s="139" t="s">
        <v>99</v>
      </c>
      <c r="I6" s="150"/>
      <c r="J6" s="139" t="s">
        <v>164</v>
      </c>
      <c r="K6" s="151"/>
      <c r="L6" s="139" t="s">
        <v>99</v>
      </c>
    </row>
    <row r="7" spans="1:12" ht="20.100000000000001" customHeight="1" x14ac:dyDescent="0.25">
      <c r="D7" s="193" t="s">
        <v>2</v>
      </c>
      <c r="E7" s="1"/>
      <c r="F7" s="85" t="s">
        <v>39</v>
      </c>
      <c r="G7" s="153"/>
      <c r="H7" s="44" t="s">
        <v>39</v>
      </c>
      <c r="I7" s="152"/>
      <c r="J7" s="44" t="s">
        <v>39</v>
      </c>
      <c r="K7" s="153"/>
      <c r="L7" s="44" t="s">
        <v>39</v>
      </c>
    </row>
    <row r="8" spans="1:12" ht="20.100000000000001" customHeight="1" x14ac:dyDescent="0.25">
      <c r="D8" s="160"/>
      <c r="E8" s="1"/>
      <c r="F8" s="86"/>
      <c r="G8" s="144"/>
      <c r="I8" s="143"/>
      <c r="J8" s="86"/>
      <c r="K8" s="153"/>
      <c r="L8" s="67"/>
    </row>
    <row r="9" spans="1:12" ht="20.100000000000001" customHeight="1" x14ac:dyDescent="0.25">
      <c r="A9" s="1" t="s">
        <v>102</v>
      </c>
      <c r="F9" s="86"/>
      <c r="G9" s="144"/>
      <c r="I9" s="143"/>
      <c r="J9" s="86"/>
      <c r="K9" s="144"/>
    </row>
    <row r="10" spans="1:12" ht="20.100000000000001" customHeight="1" x14ac:dyDescent="0.25">
      <c r="A10" s="3" t="s">
        <v>89</v>
      </c>
      <c r="F10" s="86">
        <f>'7-8 (6M)'!F37</f>
        <v>252060874</v>
      </c>
      <c r="G10" s="154"/>
      <c r="H10" s="68">
        <f>+'7-8 (6M)'!H37</f>
        <v>214574239</v>
      </c>
      <c r="I10" s="154"/>
      <c r="J10" s="86">
        <f>'7-8 (6M)'!J37</f>
        <v>131536459</v>
      </c>
      <c r="K10" s="154"/>
      <c r="L10" s="68">
        <f>+'7-8 (6M)'!L37</f>
        <v>92168654</v>
      </c>
    </row>
    <row r="11" spans="1:12" ht="20.100000000000001" customHeight="1" x14ac:dyDescent="0.25">
      <c r="A11" s="3" t="s">
        <v>103</v>
      </c>
      <c r="F11" s="86"/>
      <c r="G11" s="154"/>
      <c r="I11" s="154"/>
      <c r="J11" s="86"/>
      <c r="K11" s="154"/>
    </row>
    <row r="12" spans="1:12" ht="20.100000000000001" customHeight="1" x14ac:dyDescent="0.25">
      <c r="A12" s="5"/>
      <c r="B12" s="3" t="s">
        <v>104</v>
      </c>
      <c r="C12" s="109"/>
      <c r="F12" s="86"/>
      <c r="G12" s="154"/>
      <c r="I12" s="154"/>
      <c r="J12" s="86"/>
      <c r="K12" s="154"/>
    </row>
    <row r="13" spans="1:12" ht="20.100000000000001" customHeight="1" x14ac:dyDescent="0.25">
      <c r="A13" s="3" t="s">
        <v>105</v>
      </c>
      <c r="B13" s="87" t="s">
        <v>106</v>
      </c>
      <c r="F13" s="86">
        <v>164403943</v>
      </c>
      <c r="G13" s="154"/>
      <c r="H13" s="68">
        <v>155522718</v>
      </c>
      <c r="I13" s="154"/>
      <c r="J13" s="86">
        <v>11060284</v>
      </c>
      <c r="K13" s="154"/>
      <c r="L13" s="68">
        <v>15022666</v>
      </c>
    </row>
    <row r="14" spans="1:12" ht="20.100000000000001" customHeight="1" x14ac:dyDescent="0.25">
      <c r="A14" s="3" t="s">
        <v>105</v>
      </c>
      <c r="B14" s="87" t="s">
        <v>107</v>
      </c>
      <c r="F14" s="86">
        <v>18820692</v>
      </c>
      <c r="G14" s="154"/>
      <c r="H14" s="68">
        <v>24654818</v>
      </c>
      <c r="I14" s="154"/>
      <c r="J14" s="86">
        <v>1967611</v>
      </c>
      <c r="K14" s="154"/>
      <c r="L14" s="68">
        <v>3856436</v>
      </c>
    </row>
    <row r="15" spans="1:12" ht="20.100000000000001" customHeight="1" x14ac:dyDescent="0.25">
      <c r="B15" s="87" t="s">
        <v>108</v>
      </c>
      <c r="D15" s="2">
        <v>10</v>
      </c>
      <c r="F15" s="86">
        <v>3098957</v>
      </c>
      <c r="G15" s="154"/>
      <c r="H15" s="68">
        <v>4199056</v>
      </c>
      <c r="I15" s="154"/>
      <c r="J15" s="86">
        <f>0</f>
        <v>0</v>
      </c>
      <c r="K15" s="154"/>
      <c r="L15" s="68">
        <v>0</v>
      </c>
    </row>
    <row r="16" spans="1:12" ht="20.100000000000001" customHeight="1" x14ac:dyDescent="0.25">
      <c r="B16" s="87" t="s">
        <v>199</v>
      </c>
      <c r="C16" s="87"/>
      <c r="F16" s="86">
        <v>-163731</v>
      </c>
      <c r="G16" s="154"/>
      <c r="H16" s="68">
        <v>-8995</v>
      </c>
      <c r="I16" s="154"/>
      <c r="J16" s="86">
        <v>-163731</v>
      </c>
      <c r="K16" s="154"/>
      <c r="L16" s="68">
        <v>0</v>
      </c>
    </row>
    <row r="17" spans="1:12" ht="20.100000000000001" customHeight="1" x14ac:dyDescent="0.25">
      <c r="B17" s="87" t="s">
        <v>209</v>
      </c>
      <c r="D17" s="2">
        <v>11</v>
      </c>
      <c r="F17" s="86">
        <v>1063</v>
      </c>
      <c r="G17" s="154"/>
      <c r="H17" s="68">
        <v>1519</v>
      </c>
      <c r="I17" s="154"/>
      <c r="J17" s="86">
        <v>1063</v>
      </c>
      <c r="K17" s="154"/>
      <c r="L17" s="68">
        <v>1519</v>
      </c>
    </row>
    <row r="18" spans="1:12" ht="20.100000000000001" customHeight="1" x14ac:dyDescent="0.25">
      <c r="B18" s="87" t="s">
        <v>208</v>
      </c>
      <c r="F18" s="86">
        <v>15889945</v>
      </c>
      <c r="G18" s="154"/>
      <c r="H18" s="68">
        <v>-27967827</v>
      </c>
      <c r="I18" s="154"/>
      <c r="J18" s="86">
        <v>15745438</v>
      </c>
      <c r="K18" s="154"/>
      <c r="L18" s="68">
        <v>-27907374</v>
      </c>
    </row>
    <row r="19" spans="1:12" ht="20.100000000000001" customHeight="1" x14ac:dyDescent="0.25">
      <c r="B19" s="87" t="s">
        <v>242</v>
      </c>
      <c r="F19" s="86"/>
      <c r="G19" s="154"/>
      <c r="I19" s="154"/>
      <c r="J19" s="86"/>
      <c r="K19" s="154"/>
    </row>
    <row r="20" spans="1:12" ht="20.100000000000001" customHeight="1" x14ac:dyDescent="0.25">
      <c r="A20" s="109"/>
      <c r="B20" s="127"/>
      <c r="C20" s="127" t="s">
        <v>173</v>
      </c>
      <c r="D20" s="108"/>
      <c r="F20" s="86">
        <f>0</f>
        <v>0</v>
      </c>
      <c r="G20" s="154"/>
      <c r="H20" s="68" t="s">
        <v>80</v>
      </c>
      <c r="I20" s="154"/>
      <c r="J20" s="86">
        <v>-2520000</v>
      </c>
      <c r="K20" s="154"/>
      <c r="L20" s="68" t="s">
        <v>80</v>
      </c>
    </row>
    <row r="21" spans="1:12" ht="20.100000000000001" customHeight="1" x14ac:dyDescent="0.25">
      <c r="B21" s="87" t="s">
        <v>243</v>
      </c>
      <c r="C21" s="109"/>
      <c r="F21" s="86"/>
      <c r="G21" s="154"/>
      <c r="I21" s="154"/>
      <c r="J21" s="86"/>
      <c r="K21" s="154"/>
    </row>
    <row r="22" spans="1:12" ht="18" customHeight="1" x14ac:dyDescent="0.25">
      <c r="B22" s="87"/>
      <c r="C22" s="109" t="s">
        <v>244</v>
      </c>
      <c r="F22" s="86">
        <v>-865166</v>
      </c>
      <c r="G22" s="154"/>
      <c r="H22" s="68">
        <v>-1230073</v>
      </c>
      <c r="I22" s="154"/>
      <c r="J22" s="86">
        <v>-685036</v>
      </c>
      <c r="K22" s="154"/>
      <c r="L22" s="68">
        <v>-13230038</v>
      </c>
    </row>
    <row r="23" spans="1:12" ht="20.100000000000001" customHeight="1" x14ac:dyDescent="0.25">
      <c r="B23" s="127" t="s">
        <v>245</v>
      </c>
      <c r="C23" s="109"/>
      <c r="F23" s="86"/>
      <c r="G23" s="154"/>
      <c r="I23" s="154"/>
      <c r="J23" s="86"/>
      <c r="K23" s="154"/>
    </row>
    <row r="24" spans="1:12" ht="20.100000000000001" customHeight="1" x14ac:dyDescent="0.25">
      <c r="A24" s="109"/>
      <c r="B24" s="127"/>
      <c r="C24" s="127" t="s">
        <v>215</v>
      </c>
      <c r="D24" s="108"/>
      <c r="F24" s="86">
        <v>-6212254</v>
      </c>
      <c r="G24" s="154"/>
      <c r="H24" s="68">
        <v>1721109</v>
      </c>
      <c r="I24" s="154"/>
      <c r="J24" s="86">
        <v>-2184207</v>
      </c>
      <c r="K24" s="154"/>
      <c r="L24" s="68">
        <v>995674</v>
      </c>
    </row>
    <row r="25" spans="1:12" ht="20.100000000000001" customHeight="1" x14ac:dyDescent="0.25">
      <c r="A25" s="109"/>
      <c r="B25" s="127" t="s">
        <v>170</v>
      </c>
      <c r="C25" s="127"/>
      <c r="D25" s="108"/>
      <c r="F25" s="86"/>
      <c r="G25" s="154"/>
      <c r="I25" s="154"/>
      <c r="J25" s="86"/>
      <c r="K25" s="154"/>
    </row>
    <row r="26" spans="1:12" ht="20.100000000000001" customHeight="1" x14ac:dyDescent="0.25">
      <c r="A26" s="109"/>
      <c r="B26" s="127"/>
      <c r="C26" s="127" t="s">
        <v>171</v>
      </c>
      <c r="D26" s="108">
        <v>18</v>
      </c>
      <c r="F26" s="86">
        <f>0</f>
        <v>0</v>
      </c>
      <c r="G26" s="154"/>
      <c r="H26" s="68" t="s">
        <v>80</v>
      </c>
      <c r="I26" s="154"/>
      <c r="J26" s="86">
        <v>5100000</v>
      </c>
      <c r="K26" s="154"/>
      <c r="L26" s="68" t="s">
        <v>80</v>
      </c>
    </row>
    <row r="27" spans="1:12" ht="20.100000000000001" customHeight="1" x14ac:dyDescent="0.25">
      <c r="B27" s="87" t="s">
        <v>109</v>
      </c>
      <c r="F27" s="86">
        <v>8777878</v>
      </c>
      <c r="G27" s="154"/>
      <c r="H27" s="68">
        <v>382600</v>
      </c>
      <c r="I27" s="154"/>
      <c r="J27" s="86">
        <f>0</f>
        <v>0</v>
      </c>
      <c r="K27" s="154"/>
      <c r="L27" s="68">
        <v>173338</v>
      </c>
    </row>
    <row r="28" spans="1:12" ht="20.100000000000001" customHeight="1" x14ac:dyDescent="0.25">
      <c r="B28" s="87" t="s">
        <v>246</v>
      </c>
      <c r="F28" s="86">
        <v>-1606372</v>
      </c>
      <c r="G28" s="154"/>
      <c r="H28" s="68">
        <v>476660</v>
      </c>
      <c r="I28" s="154"/>
      <c r="J28" s="86">
        <v>-1606373</v>
      </c>
      <c r="K28" s="154"/>
      <c r="L28" s="68">
        <v>476660</v>
      </c>
    </row>
    <row r="29" spans="1:12" ht="20.100000000000001" customHeight="1" x14ac:dyDescent="0.25">
      <c r="B29" s="87" t="s">
        <v>217</v>
      </c>
      <c r="F29" s="86">
        <v>-5172367</v>
      </c>
      <c r="G29" s="154"/>
      <c r="H29" s="68">
        <v>-4483036</v>
      </c>
      <c r="I29" s="154"/>
      <c r="J29" s="86">
        <v>-5172367</v>
      </c>
      <c r="K29" s="154"/>
      <c r="L29" s="68">
        <v>-4483036</v>
      </c>
    </row>
    <row r="30" spans="1:12" ht="20.100000000000001" customHeight="1" x14ac:dyDescent="0.25">
      <c r="B30" s="87" t="s">
        <v>218</v>
      </c>
      <c r="F30" s="86">
        <v>-11447749</v>
      </c>
      <c r="G30" s="154"/>
      <c r="H30" s="68">
        <v>-9501311</v>
      </c>
      <c r="I30" s="154"/>
      <c r="J30" s="86">
        <v>-11447749</v>
      </c>
      <c r="K30" s="154"/>
      <c r="L30" s="68">
        <v>-9501311</v>
      </c>
    </row>
    <row r="31" spans="1:12" ht="20.100000000000001" customHeight="1" x14ac:dyDescent="0.25">
      <c r="A31" s="3" t="s">
        <v>105</v>
      </c>
      <c r="B31" s="87" t="s">
        <v>110</v>
      </c>
      <c r="D31" s="89"/>
      <c r="F31" s="86">
        <v>-794526</v>
      </c>
      <c r="G31" s="154"/>
      <c r="H31" s="68">
        <v>-2900864</v>
      </c>
      <c r="I31" s="154"/>
      <c r="J31" s="86">
        <v>-565659</v>
      </c>
      <c r="K31" s="154"/>
      <c r="L31" s="68">
        <v>-2753048</v>
      </c>
    </row>
    <row r="32" spans="1:12" ht="20.100000000000001" customHeight="1" x14ac:dyDescent="0.25">
      <c r="B32" s="87" t="s">
        <v>111</v>
      </c>
      <c r="D32" s="89"/>
      <c r="F32" s="86">
        <f>0</f>
        <v>0</v>
      </c>
      <c r="G32" s="154"/>
      <c r="H32" s="68">
        <v>49752</v>
      </c>
      <c r="I32" s="154"/>
      <c r="J32" s="86" t="s">
        <v>80</v>
      </c>
      <c r="K32" s="154"/>
      <c r="L32" s="68">
        <v>49752</v>
      </c>
    </row>
    <row r="33" spans="1:12" ht="20.100000000000001" customHeight="1" x14ac:dyDescent="0.25">
      <c r="B33" s="87" t="s">
        <v>112</v>
      </c>
      <c r="D33" s="89"/>
      <c r="F33" s="86">
        <v>78521747</v>
      </c>
      <c r="G33" s="154"/>
      <c r="H33" s="68">
        <v>82508241</v>
      </c>
      <c r="I33" s="154"/>
      <c r="J33" s="86">
        <v>3278723</v>
      </c>
      <c r="K33" s="154"/>
      <c r="L33" s="68">
        <v>7811488</v>
      </c>
    </row>
    <row r="34" spans="1:12" ht="20.100000000000001" customHeight="1" x14ac:dyDescent="0.25">
      <c r="A34" s="109"/>
      <c r="B34" s="127" t="s">
        <v>113</v>
      </c>
      <c r="C34" s="109"/>
      <c r="D34" s="124"/>
      <c r="F34" s="194">
        <v>3493170</v>
      </c>
      <c r="G34" s="154"/>
      <c r="H34" s="195">
        <v>3385761</v>
      </c>
      <c r="I34" s="154"/>
      <c r="J34" s="194">
        <v>1402098</v>
      </c>
      <c r="K34" s="154"/>
      <c r="L34" s="195">
        <v>1366196</v>
      </c>
    </row>
    <row r="35" spans="1:12" ht="20.100000000000001" customHeight="1" x14ac:dyDescent="0.25">
      <c r="A35" s="109"/>
      <c r="B35" s="127" t="s">
        <v>228</v>
      </c>
      <c r="C35" s="109"/>
      <c r="D35" s="124"/>
      <c r="F35" s="90">
        <f>0</f>
        <v>0</v>
      </c>
      <c r="G35" s="154"/>
      <c r="H35" s="13">
        <v>-18677268</v>
      </c>
      <c r="I35" s="154"/>
      <c r="J35" s="90">
        <f>0</f>
        <v>0</v>
      </c>
      <c r="K35" s="154"/>
      <c r="L35" s="13" t="s">
        <v>80</v>
      </c>
    </row>
    <row r="36" spans="1:12" ht="6" customHeight="1" x14ac:dyDescent="0.25">
      <c r="B36" s="87"/>
      <c r="F36" s="86"/>
      <c r="G36" s="154"/>
      <c r="I36" s="154"/>
      <c r="J36" s="86"/>
      <c r="K36" s="154"/>
    </row>
    <row r="37" spans="1:12" ht="20.100000000000001" customHeight="1" x14ac:dyDescent="0.25">
      <c r="B37" s="3" t="s">
        <v>114</v>
      </c>
      <c r="F37" s="86"/>
      <c r="G37" s="154"/>
      <c r="I37" s="154"/>
      <c r="J37" s="86"/>
      <c r="K37" s="154"/>
    </row>
    <row r="38" spans="1:12" ht="20.100000000000001" customHeight="1" x14ac:dyDescent="0.25">
      <c r="A38" s="5"/>
      <c r="B38" s="5"/>
      <c r="C38" s="3" t="s">
        <v>115</v>
      </c>
      <c r="F38" s="86">
        <f>SUM(F10:F35)</f>
        <v>518806104</v>
      </c>
      <c r="G38" s="144"/>
      <c r="H38" s="68">
        <f>SUM(H10:H35)</f>
        <v>422707099</v>
      </c>
      <c r="I38" s="144"/>
      <c r="J38" s="86">
        <f>SUM(J10:J35)</f>
        <v>145746554</v>
      </c>
      <c r="K38" s="144"/>
      <c r="L38" s="68">
        <f>SUM(L10:L35)</f>
        <v>64047576</v>
      </c>
    </row>
    <row r="39" spans="1:12" ht="20.100000000000001" customHeight="1" x14ac:dyDescent="0.25">
      <c r="B39" s="87"/>
      <c r="G39" s="154"/>
      <c r="I39" s="154"/>
      <c r="K39" s="154"/>
    </row>
    <row r="40" spans="1:12" ht="20.100000000000001" customHeight="1" x14ac:dyDescent="0.25">
      <c r="B40" s="87"/>
      <c r="G40" s="154"/>
      <c r="I40" s="154"/>
      <c r="K40" s="154"/>
    </row>
    <row r="41" spans="1:12" ht="20.100000000000001" customHeight="1" x14ac:dyDescent="0.25">
      <c r="B41" s="87"/>
      <c r="G41" s="154"/>
      <c r="I41" s="154"/>
      <c r="K41" s="154"/>
    </row>
    <row r="42" spans="1:12" ht="20.100000000000001" customHeight="1" x14ac:dyDescent="0.25">
      <c r="B42" s="87"/>
      <c r="G42" s="154"/>
      <c r="I42" s="154"/>
      <c r="K42" s="154"/>
    </row>
    <row r="43" spans="1:12" ht="20.100000000000001" customHeight="1" x14ac:dyDescent="0.25">
      <c r="B43" s="87"/>
      <c r="G43" s="154"/>
      <c r="I43" s="154"/>
      <c r="K43" s="154"/>
    </row>
    <row r="44" spans="1:12" ht="7.5" customHeight="1" x14ac:dyDescent="0.25">
      <c r="B44" s="87"/>
      <c r="G44" s="154"/>
      <c r="I44" s="154"/>
      <c r="K44" s="154"/>
    </row>
    <row r="45" spans="1:12" ht="21.95" customHeight="1" x14ac:dyDescent="0.25">
      <c r="A45" s="237" t="str">
        <f>+'2-4 T'!A53:L53</f>
        <v>หมายเหตุประกอบข้อมูลทางการเงินเป็นส่วนหนึ่งของข้อมูลทางการเงินนี้</v>
      </c>
      <c r="B45" s="237"/>
      <c r="C45" s="237"/>
      <c r="D45" s="237"/>
      <c r="E45" s="237"/>
      <c r="F45" s="237"/>
      <c r="G45" s="237"/>
      <c r="H45" s="237"/>
      <c r="I45" s="237"/>
      <c r="J45" s="237"/>
      <c r="K45" s="237"/>
      <c r="L45" s="237"/>
    </row>
    <row r="46" spans="1:12" ht="21.75" customHeight="1" x14ac:dyDescent="0.25">
      <c r="A46" s="1" t="str">
        <f>+A1</f>
        <v>บริษัท อินเตอร์ลิ้งค์ คอมมิวนิเคชั่น จำกัด (มหาชน)</v>
      </c>
      <c r="B46" s="1"/>
      <c r="C46" s="1"/>
      <c r="G46" s="144"/>
      <c r="I46" s="143"/>
      <c r="K46" s="144"/>
      <c r="L46" s="145" t="s">
        <v>59</v>
      </c>
    </row>
    <row r="47" spans="1:12" ht="21.75" customHeight="1" x14ac:dyDescent="0.25">
      <c r="A47" s="1" t="s">
        <v>116</v>
      </c>
      <c r="B47" s="1"/>
      <c r="C47" s="1"/>
      <c r="G47" s="144"/>
      <c r="I47" s="143"/>
      <c r="K47" s="144"/>
    </row>
    <row r="48" spans="1:12" ht="21.75" customHeight="1" x14ac:dyDescent="0.25">
      <c r="A48" s="6" t="str">
        <f>+A3</f>
        <v>สำหรับงวดหกเดือนสิ้นสุดวันที่ 30 มิถุนายน พ.ศ. 2564</v>
      </c>
      <c r="B48" s="6"/>
      <c r="C48" s="6"/>
      <c r="D48" s="7"/>
      <c r="E48" s="8"/>
      <c r="F48" s="9"/>
      <c r="G48" s="147"/>
      <c r="H48" s="13"/>
      <c r="I48" s="146"/>
      <c r="J48" s="13"/>
      <c r="K48" s="147"/>
      <c r="L48" s="13"/>
    </row>
    <row r="49" spans="1:12" ht="20.100000000000001" customHeight="1" x14ac:dyDescent="0.25">
      <c r="G49" s="144"/>
      <c r="I49" s="143"/>
      <c r="K49" s="144"/>
    </row>
    <row r="50" spans="1:12" ht="18.95" customHeight="1" x14ac:dyDescent="0.25">
      <c r="A50" s="5"/>
      <c r="D50" s="82"/>
      <c r="E50" s="1"/>
      <c r="F50" s="9"/>
      <c r="G50" s="149"/>
      <c r="H50" s="14" t="s">
        <v>0</v>
      </c>
      <c r="I50" s="148"/>
      <c r="J50" s="13"/>
      <c r="K50" s="149"/>
      <c r="L50" s="14" t="s">
        <v>67</v>
      </c>
    </row>
    <row r="51" spans="1:12" ht="18.95" customHeight="1" x14ac:dyDescent="0.25">
      <c r="D51" s="83"/>
      <c r="E51" s="1"/>
      <c r="F51" s="84" t="s">
        <v>164</v>
      </c>
      <c r="G51" s="151"/>
      <c r="H51" s="139" t="s">
        <v>99</v>
      </c>
      <c r="I51" s="150"/>
      <c r="J51" s="139" t="s">
        <v>164</v>
      </c>
      <c r="K51" s="151"/>
      <c r="L51" s="139" t="s">
        <v>99</v>
      </c>
    </row>
    <row r="52" spans="1:12" ht="18.95" customHeight="1" x14ac:dyDescent="0.25">
      <c r="D52" s="193" t="s">
        <v>2</v>
      </c>
      <c r="E52" s="1"/>
      <c r="F52" s="85" t="s">
        <v>39</v>
      </c>
      <c r="G52" s="153"/>
      <c r="H52" s="44" t="s">
        <v>39</v>
      </c>
      <c r="I52" s="152"/>
      <c r="J52" s="44" t="s">
        <v>39</v>
      </c>
      <c r="K52" s="153"/>
      <c r="L52" s="44" t="s">
        <v>39</v>
      </c>
    </row>
    <row r="53" spans="1:12" ht="18.95" customHeight="1" x14ac:dyDescent="0.25">
      <c r="D53" s="160"/>
      <c r="E53" s="1"/>
      <c r="F53" s="69"/>
      <c r="G53" s="153"/>
      <c r="H53" s="67"/>
      <c r="I53" s="152"/>
      <c r="J53" s="69"/>
      <c r="K53" s="153"/>
      <c r="L53" s="67"/>
    </row>
    <row r="54" spans="1:12" ht="18.95" customHeight="1" x14ac:dyDescent="0.25">
      <c r="A54" s="1" t="s">
        <v>117</v>
      </c>
      <c r="F54" s="86"/>
      <c r="G54" s="144"/>
      <c r="I54" s="143"/>
      <c r="J54" s="86"/>
      <c r="K54" s="144"/>
    </row>
    <row r="55" spans="1:12" ht="18.95" customHeight="1" x14ac:dyDescent="0.25">
      <c r="B55" s="3" t="s">
        <v>118</v>
      </c>
      <c r="D55" s="83"/>
      <c r="E55" s="1"/>
      <c r="F55" s="91"/>
      <c r="G55" s="155"/>
      <c r="H55" s="140"/>
      <c r="I55" s="155"/>
      <c r="J55" s="91"/>
      <c r="K55" s="156"/>
      <c r="L55" s="140"/>
    </row>
    <row r="56" spans="1:12" ht="18.95" customHeight="1" x14ac:dyDescent="0.25">
      <c r="B56" s="5"/>
      <c r="C56" s="87" t="s">
        <v>119</v>
      </c>
      <c r="D56" s="83"/>
      <c r="E56" s="1"/>
      <c r="F56" s="91">
        <v>70848367</v>
      </c>
      <c r="G56" s="153"/>
      <c r="H56" s="140">
        <v>-302942538</v>
      </c>
      <c r="I56" s="153"/>
      <c r="J56" s="91">
        <v>40303705</v>
      </c>
      <c r="K56" s="153"/>
      <c r="L56" s="140">
        <v>48698717</v>
      </c>
    </row>
    <row r="57" spans="1:12" ht="18.95" customHeight="1" x14ac:dyDescent="0.25">
      <c r="B57" s="5"/>
      <c r="C57" s="87" t="s">
        <v>161</v>
      </c>
      <c r="D57" s="83"/>
      <c r="E57" s="1"/>
      <c r="F57" s="91">
        <v>-229443468</v>
      </c>
      <c r="G57" s="153"/>
      <c r="H57" s="140">
        <v>41935814</v>
      </c>
      <c r="I57" s="153"/>
      <c r="J57" s="91">
        <v>-262750354</v>
      </c>
      <c r="K57" s="153"/>
      <c r="L57" s="140">
        <v>-123333878</v>
      </c>
    </row>
    <row r="58" spans="1:12" ht="18.95" customHeight="1" x14ac:dyDescent="0.25">
      <c r="B58" s="5"/>
      <c r="C58" s="87" t="s">
        <v>120</v>
      </c>
      <c r="D58" s="83"/>
      <c r="E58" s="1"/>
      <c r="F58" s="91">
        <v>-51100967</v>
      </c>
      <c r="G58" s="153"/>
      <c r="H58" s="140">
        <v>5982261</v>
      </c>
      <c r="I58" s="153"/>
      <c r="J58" s="91">
        <v>-51100966</v>
      </c>
      <c r="K58" s="153"/>
      <c r="L58" s="140">
        <v>5982261</v>
      </c>
    </row>
    <row r="59" spans="1:12" ht="18.95" customHeight="1" x14ac:dyDescent="0.25">
      <c r="B59" s="5"/>
      <c r="C59" s="87" t="s">
        <v>203</v>
      </c>
      <c r="D59" s="83"/>
      <c r="E59" s="1"/>
      <c r="F59" s="91">
        <v>-93646168</v>
      </c>
      <c r="G59" s="153"/>
      <c r="H59" s="140">
        <v>51189882</v>
      </c>
      <c r="I59" s="153"/>
      <c r="J59" s="91">
        <v>9174764</v>
      </c>
      <c r="K59" s="153"/>
      <c r="L59" s="140">
        <v>4648691</v>
      </c>
    </row>
    <row r="60" spans="1:12" ht="18.95" customHeight="1" x14ac:dyDescent="0.25">
      <c r="B60" s="5"/>
      <c r="C60" s="87" t="s">
        <v>121</v>
      </c>
      <c r="D60" s="83"/>
      <c r="E60" s="1"/>
      <c r="F60" s="91">
        <v>-5844636</v>
      </c>
      <c r="G60" s="153"/>
      <c r="H60" s="140">
        <v>69126582</v>
      </c>
      <c r="I60" s="153"/>
      <c r="J60" s="91">
        <v>-5593947</v>
      </c>
      <c r="K60" s="153"/>
      <c r="L60" s="140">
        <v>58506582</v>
      </c>
    </row>
    <row r="61" spans="1:12" ht="18.95" customHeight="1" x14ac:dyDescent="0.25">
      <c r="B61" s="5"/>
      <c r="C61" s="87" t="s">
        <v>122</v>
      </c>
      <c r="D61" s="83"/>
      <c r="E61" s="1"/>
      <c r="F61" s="91">
        <v>9180240</v>
      </c>
      <c r="G61" s="153"/>
      <c r="H61" s="140">
        <v>7226235</v>
      </c>
      <c r="I61" s="153"/>
      <c r="J61" s="91">
        <v>-263377</v>
      </c>
      <c r="K61" s="153"/>
      <c r="L61" s="140">
        <v>-61977</v>
      </c>
    </row>
    <row r="62" spans="1:12" ht="18.95" customHeight="1" x14ac:dyDescent="0.25">
      <c r="B62" s="5"/>
      <c r="C62" s="87" t="s">
        <v>123</v>
      </c>
      <c r="D62" s="83"/>
      <c r="E62" s="1"/>
      <c r="F62" s="91">
        <v>-206320209</v>
      </c>
      <c r="G62" s="153"/>
      <c r="H62" s="140">
        <v>-162411647</v>
      </c>
      <c r="I62" s="153"/>
      <c r="J62" s="91">
        <f>0</f>
        <v>0</v>
      </c>
      <c r="K62" s="153"/>
      <c r="L62" s="140">
        <v>0</v>
      </c>
    </row>
    <row r="63" spans="1:12" ht="18.95" customHeight="1" x14ac:dyDescent="0.25">
      <c r="B63" s="5"/>
      <c r="C63" s="87" t="s">
        <v>124</v>
      </c>
      <c r="D63" s="83"/>
      <c r="E63" s="1"/>
      <c r="F63" s="91">
        <v>4298106</v>
      </c>
      <c r="G63" s="153"/>
      <c r="H63" s="140">
        <v>3075263</v>
      </c>
      <c r="I63" s="153"/>
      <c r="J63" s="91">
        <v>40644</v>
      </c>
      <c r="K63" s="153"/>
      <c r="L63" s="140">
        <v>76178</v>
      </c>
    </row>
    <row r="64" spans="1:12" ht="18.95" customHeight="1" x14ac:dyDescent="0.25">
      <c r="B64" s="5"/>
      <c r="C64" s="87" t="s">
        <v>125</v>
      </c>
      <c r="D64" s="83"/>
      <c r="E64" s="1"/>
      <c r="F64" s="91">
        <v>105870493</v>
      </c>
      <c r="G64" s="153"/>
      <c r="H64" s="140">
        <v>-82211522</v>
      </c>
      <c r="I64" s="153"/>
      <c r="J64" s="91">
        <v>186939694</v>
      </c>
      <c r="K64" s="153"/>
      <c r="L64" s="140">
        <v>33100527</v>
      </c>
    </row>
    <row r="65" spans="1:12" ht="18.95" customHeight="1" x14ac:dyDescent="0.25">
      <c r="B65" s="5"/>
      <c r="C65" s="87" t="s">
        <v>126</v>
      </c>
      <c r="D65" s="83"/>
      <c r="E65" s="1"/>
      <c r="F65" s="91">
        <v>-741651</v>
      </c>
      <c r="G65" s="153"/>
      <c r="H65" s="140">
        <v>-129883</v>
      </c>
      <c r="I65" s="153"/>
      <c r="J65" s="91">
        <f>0</f>
        <v>0</v>
      </c>
      <c r="K65" s="153"/>
      <c r="L65" s="140">
        <v>2138076</v>
      </c>
    </row>
    <row r="66" spans="1:12" ht="18.95" customHeight="1" x14ac:dyDescent="0.25">
      <c r="B66" s="5"/>
      <c r="C66" s="87" t="s">
        <v>127</v>
      </c>
      <c r="D66" s="83"/>
      <c r="E66" s="1"/>
      <c r="F66" s="91">
        <v>-6145245</v>
      </c>
      <c r="G66" s="153"/>
      <c r="H66" s="140">
        <v>26630296</v>
      </c>
      <c r="I66" s="153"/>
      <c r="J66" s="91">
        <v>1664112</v>
      </c>
      <c r="K66" s="153"/>
      <c r="L66" s="140">
        <v>-514858</v>
      </c>
    </row>
    <row r="67" spans="1:12" ht="18.95" customHeight="1" x14ac:dyDescent="0.25">
      <c r="B67" s="5"/>
      <c r="C67" s="87" t="s">
        <v>204</v>
      </c>
      <c r="D67" s="83"/>
      <c r="E67" s="1"/>
      <c r="F67" s="93">
        <f>0</f>
        <v>0</v>
      </c>
      <c r="G67" s="153"/>
      <c r="H67" s="58">
        <v>-7333333</v>
      </c>
      <c r="I67" s="153"/>
      <c r="J67" s="93">
        <f>0</f>
        <v>0</v>
      </c>
      <c r="K67" s="153"/>
      <c r="L67" s="58">
        <v>-7333333</v>
      </c>
    </row>
    <row r="68" spans="1:12" ht="6" customHeight="1" x14ac:dyDescent="0.25">
      <c r="A68" s="5"/>
      <c r="D68" s="83"/>
      <c r="E68" s="1"/>
      <c r="F68" s="95"/>
      <c r="G68" s="153"/>
      <c r="H68" s="141"/>
      <c r="I68" s="153"/>
      <c r="J68" s="95"/>
      <c r="K68" s="153"/>
      <c r="L68" s="141"/>
    </row>
    <row r="69" spans="1:12" ht="18.95" customHeight="1" x14ac:dyDescent="0.25">
      <c r="A69" s="5"/>
      <c r="B69" s="3" t="s">
        <v>247</v>
      </c>
      <c r="C69" s="5"/>
      <c r="D69" s="83"/>
      <c r="E69" s="1"/>
      <c r="F69" s="91">
        <f>SUM(F38:F68)</f>
        <v>115760966</v>
      </c>
      <c r="G69" s="153"/>
      <c r="H69" s="140">
        <f>SUM(H38:H68)</f>
        <v>72844509</v>
      </c>
      <c r="I69" s="153"/>
      <c r="J69" s="91">
        <f>SUM(J38:J68)</f>
        <v>64160829</v>
      </c>
      <c r="K69" s="153"/>
      <c r="L69" s="140">
        <f>SUM(L38:L68)</f>
        <v>85954562</v>
      </c>
    </row>
    <row r="70" spans="1:12" ht="18.95" customHeight="1" x14ac:dyDescent="0.25">
      <c r="A70" s="5"/>
      <c r="B70" s="5"/>
      <c r="C70" s="87" t="s">
        <v>128</v>
      </c>
      <c r="D70" s="83"/>
      <c r="E70" s="1"/>
      <c r="F70" s="93">
        <v>-27100013</v>
      </c>
      <c r="G70" s="153"/>
      <c r="H70" s="58">
        <v>-22003125</v>
      </c>
      <c r="I70" s="153"/>
      <c r="J70" s="93">
        <v>-3332631</v>
      </c>
      <c r="K70" s="153"/>
      <c r="L70" s="58">
        <v>-6301809</v>
      </c>
    </row>
    <row r="71" spans="1:12" ht="6" customHeight="1" x14ac:dyDescent="0.25">
      <c r="A71" s="5"/>
      <c r="D71" s="83"/>
      <c r="E71" s="1"/>
      <c r="F71" s="95"/>
      <c r="G71" s="153"/>
      <c r="H71" s="141"/>
      <c r="I71" s="153"/>
      <c r="J71" s="95"/>
      <c r="K71" s="153"/>
      <c r="L71" s="141"/>
    </row>
    <row r="72" spans="1:12" ht="18.95" customHeight="1" x14ac:dyDescent="0.25">
      <c r="A72" s="1" t="s">
        <v>237</v>
      </c>
      <c r="B72" s="1"/>
      <c r="C72" s="1"/>
      <c r="D72" s="83"/>
      <c r="E72" s="1"/>
      <c r="F72" s="93">
        <f>SUM(F69:F70)</f>
        <v>88660953</v>
      </c>
      <c r="G72" s="153"/>
      <c r="H72" s="58">
        <f>SUM(H69:H70)</f>
        <v>50841384</v>
      </c>
      <c r="I72" s="153"/>
      <c r="J72" s="93">
        <f>SUM(J69:J70)</f>
        <v>60828198</v>
      </c>
      <c r="K72" s="153"/>
      <c r="L72" s="58">
        <f>SUM(L69:L70)</f>
        <v>79652753</v>
      </c>
    </row>
    <row r="73" spans="1:12" ht="18.95" customHeight="1" x14ac:dyDescent="0.25">
      <c r="B73" s="1"/>
      <c r="C73" s="5"/>
      <c r="D73" s="83"/>
      <c r="E73" s="1"/>
      <c r="F73" s="91"/>
      <c r="G73" s="153"/>
      <c r="H73" s="140"/>
      <c r="I73" s="153"/>
      <c r="J73" s="91"/>
      <c r="K73" s="153"/>
      <c r="L73" s="140"/>
    </row>
    <row r="74" spans="1:12" ht="18.95" customHeight="1" x14ac:dyDescent="0.25">
      <c r="A74" s="1" t="s">
        <v>129</v>
      </c>
      <c r="D74" s="83"/>
      <c r="E74" s="1"/>
      <c r="F74" s="95"/>
      <c r="G74" s="153"/>
      <c r="H74" s="141"/>
      <c r="I74" s="153"/>
      <c r="J74" s="95"/>
      <c r="K74" s="153"/>
      <c r="L74" s="141"/>
    </row>
    <row r="75" spans="1:12" ht="18.95" customHeight="1" x14ac:dyDescent="0.25">
      <c r="A75" s="1"/>
      <c r="B75" s="87" t="s">
        <v>210</v>
      </c>
      <c r="C75" s="87"/>
      <c r="D75" s="83"/>
      <c r="E75" s="1"/>
      <c r="F75" s="91">
        <v>8875000</v>
      </c>
      <c r="G75" s="153"/>
      <c r="H75" s="140">
        <v>461889823</v>
      </c>
      <c r="I75" s="153"/>
      <c r="J75" s="91">
        <v>8875000</v>
      </c>
      <c r="K75" s="153"/>
      <c r="L75" s="140">
        <v>461889823</v>
      </c>
    </row>
    <row r="76" spans="1:12" ht="18.95" customHeight="1" x14ac:dyDescent="0.25">
      <c r="A76" s="1"/>
      <c r="B76" s="87" t="s">
        <v>201</v>
      </c>
      <c r="D76" s="83"/>
      <c r="E76" s="1"/>
      <c r="F76" s="91"/>
      <c r="G76" s="153"/>
      <c r="H76" s="140"/>
      <c r="I76" s="153"/>
      <c r="J76" s="91"/>
      <c r="K76" s="153"/>
      <c r="L76" s="140"/>
    </row>
    <row r="77" spans="1:12" ht="18.95" customHeight="1" x14ac:dyDescent="0.25">
      <c r="A77" s="87"/>
      <c r="B77" s="87"/>
      <c r="C77" s="87" t="s">
        <v>200</v>
      </c>
      <c r="D77" s="83"/>
      <c r="E77" s="1"/>
      <c r="F77" s="91">
        <v>-185926</v>
      </c>
      <c r="G77" s="153"/>
      <c r="H77" s="140">
        <v>-49980022</v>
      </c>
      <c r="I77" s="153"/>
      <c r="J77" s="91">
        <v>0</v>
      </c>
      <c r="K77" s="153"/>
      <c r="L77" s="140">
        <v>0</v>
      </c>
    </row>
    <row r="78" spans="1:12" ht="18.95" customHeight="1" x14ac:dyDescent="0.25">
      <c r="A78" s="87"/>
      <c r="B78" s="87" t="s">
        <v>130</v>
      </c>
      <c r="C78" s="5"/>
      <c r="D78" s="83"/>
      <c r="E78" s="1"/>
      <c r="F78" s="91">
        <v>1036012</v>
      </c>
      <c r="G78" s="153"/>
      <c r="H78" s="140">
        <v>-740500</v>
      </c>
      <c r="I78" s="153"/>
      <c r="J78" s="91">
        <v>1036012</v>
      </c>
      <c r="K78" s="153"/>
      <c r="L78" s="140">
        <v>-740500</v>
      </c>
    </row>
    <row r="79" spans="1:12" ht="18.95" customHeight="1" x14ac:dyDescent="0.25">
      <c r="A79" s="127"/>
      <c r="B79" s="127" t="s">
        <v>172</v>
      </c>
      <c r="C79" s="109"/>
      <c r="D79" s="188"/>
      <c r="E79" s="1"/>
      <c r="F79" s="91"/>
      <c r="G79" s="153"/>
      <c r="H79" s="140"/>
      <c r="I79" s="153"/>
      <c r="J79" s="91"/>
      <c r="K79" s="153"/>
      <c r="L79" s="140"/>
    </row>
    <row r="80" spans="1:12" ht="18.95" customHeight="1" x14ac:dyDescent="0.25">
      <c r="A80" s="127"/>
      <c r="B80" s="127"/>
      <c r="C80" s="127" t="s">
        <v>173</v>
      </c>
      <c r="D80" s="2">
        <v>18</v>
      </c>
      <c r="E80" s="1"/>
      <c r="F80" s="91">
        <f>0</f>
        <v>0</v>
      </c>
      <c r="G80" s="153"/>
      <c r="H80" s="140" t="s">
        <v>80</v>
      </c>
      <c r="I80" s="153"/>
      <c r="J80" s="91">
        <v>12000000</v>
      </c>
      <c r="K80" s="153"/>
      <c r="L80" s="140" t="s">
        <v>80</v>
      </c>
    </row>
    <row r="81" spans="1:12" ht="18.95" customHeight="1" x14ac:dyDescent="0.25">
      <c r="A81" s="127"/>
      <c r="B81" s="127" t="s">
        <v>238</v>
      </c>
      <c r="C81" s="127"/>
      <c r="E81" s="1"/>
      <c r="F81" s="91">
        <f>0</f>
        <v>0</v>
      </c>
      <c r="G81" s="153"/>
      <c r="H81" s="140">
        <v>0</v>
      </c>
      <c r="I81" s="153"/>
      <c r="J81" s="91">
        <v>-12000000</v>
      </c>
      <c r="K81" s="153"/>
      <c r="L81" s="140">
        <v>0</v>
      </c>
    </row>
    <row r="82" spans="1:12" ht="18.95" customHeight="1" x14ac:dyDescent="0.25">
      <c r="A82" s="127"/>
      <c r="B82" s="127" t="s">
        <v>174</v>
      </c>
      <c r="C82" s="127"/>
      <c r="D82" s="89"/>
      <c r="E82" s="107"/>
      <c r="F82" s="91">
        <v>-5000000</v>
      </c>
      <c r="G82" s="153"/>
      <c r="H82" s="140" t="s">
        <v>80</v>
      </c>
      <c r="I82" s="153"/>
      <c r="J82" s="91">
        <f>0</f>
        <v>0</v>
      </c>
      <c r="K82" s="153"/>
      <c r="L82" s="140" t="s">
        <v>80</v>
      </c>
    </row>
    <row r="83" spans="1:12" ht="18.95" customHeight="1" x14ac:dyDescent="0.25">
      <c r="A83" s="87"/>
      <c r="B83" s="87" t="s">
        <v>202</v>
      </c>
      <c r="C83" s="5"/>
      <c r="D83" s="83"/>
      <c r="E83" s="1"/>
      <c r="F83" s="91">
        <v>163738</v>
      </c>
      <c r="G83" s="153"/>
      <c r="H83" s="140">
        <v>9345</v>
      </c>
      <c r="I83" s="153"/>
      <c r="J83" s="91">
        <v>163738</v>
      </c>
      <c r="K83" s="153"/>
      <c r="L83" s="140">
        <v>0</v>
      </c>
    </row>
    <row r="84" spans="1:12" ht="18.95" customHeight="1" x14ac:dyDescent="0.25">
      <c r="A84" s="87"/>
      <c r="B84" s="87" t="s">
        <v>131</v>
      </c>
      <c r="C84" s="5"/>
      <c r="D84" s="83"/>
      <c r="E84" s="1"/>
      <c r="F84" s="91">
        <v>-116309611</v>
      </c>
      <c r="G84" s="153"/>
      <c r="H84" s="140">
        <v>-193877300</v>
      </c>
      <c r="I84" s="153"/>
      <c r="J84" s="91">
        <v>-711484</v>
      </c>
      <c r="K84" s="153"/>
      <c r="L84" s="140">
        <v>-26214781</v>
      </c>
    </row>
    <row r="85" spans="1:12" ht="18.95" customHeight="1" x14ac:dyDescent="0.25">
      <c r="A85" s="87"/>
      <c r="B85" s="87" t="s">
        <v>132</v>
      </c>
      <c r="C85" s="5"/>
      <c r="D85" s="83"/>
      <c r="E85" s="1"/>
      <c r="F85" s="88"/>
      <c r="G85" s="112"/>
      <c r="H85" s="112"/>
      <c r="I85" s="112"/>
      <c r="J85" s="88"/>
      <c r="K85" s="112"/>
      <c r="L85" s="112"/>
    </row>
    <row r="86" spans="1:12" ht="18.95" customHeight="1" x14ac:dyDescent="0.25">
      <c r="A86" s="87"/>
      <c r="B86" s="87"/>
      <c r="C86" s="5" t="s">
        <v>133</v>
      </c>
      <c r="D86" s="83"/>
      <c r="E86" s="1"/>
      <c r="F86" s="91">
        <v>-8200000</v>
      </c>
      <c r="G86" s="153"/>
      <c r="H86" s="140">
        <v>-6590262</v>
      </c>
      <c r="I86" s="153"/>
      <c r="J86" s="91">
        <v>0</v>
      </c>
      <c r="K86" s="153"/>
      <c r="L86" s="140">
        <v>0</v>
      </c>
    </row>
    <row r="87" spans="1:12" ht="18.95" customHeight="1" x14ac:dyDescent="0.25">
      <c r="A87" s="87"/>
      <c r="B87" s="87" t="s">
        <v>134</v>
      </c>
      <c r="C87" s="5"/>
      <c r="D87" s="83"/>
      <c r="E87" s="1"/>
      <c r="F87" s="91">
        <v>-140000</v>
      </c>
      <c r="G87" s="153"/>
      <c r="H87" s="140">
        <v>-316000</v>
      </c>
      <c r="I87" s="153"/>
      <c r="J87" s="91">
        <v>-140000</v>
      </c>
      <c r="K87" s="153"/>
      <c r="L87" s="140">
        <v>-316000</v>
      </c>
    </row>
    <row r="88" spans="1:12" ht="18.95" customHeight="1" x14ac:dyDescent="0.25">
      <c r="A88" s="87"/>
      <c r="B88" s="87" t="s">
        <v>135</v>
      </c>
      <c r="C88" s="5"/>
      <c r="D88" s="83"/>
      <c r="E88" s="1"/>
      <c r="F88" s="93">
        <v>732889</v>
      </c>
      <c r="G88" s="153"/>
      <c r="H88" s="58">
        <v>4745262</v>
      </c>
      <c r="I88" s="153"/>
      <c r="J88" s="93">
        <v>504022</v>
      </c>
      <c r="K88" s="153"/>
      <c r="L88" s="58">
        <v>4597446</v>
      </c>
    </row>
    <row r="89" spans="1:12" ht="6" customHeight="1" x14ac:dyDescent="0.25">
      <c r="D89" s="83"/>
      <c r="E89" s="1"/>
      <c r="F89" s="95"/>
      <c r="G89" s="153"/>
      <c r="H89" s="141"/>
      <c r="I89" s="153"/>
      <c r="J89" s="95"/>
      <c r="K89" s="153"/>
      <c r="L89" s="141"/>
    </row>
    <row r="90" spans="1:12" ht="18.95" customHeight="1" x14ac:dyDescent="0.25">
      <c r="A90" s="1" t="s">
        <v>197</v>
      </c>
      <c r="C90" s="5"/>
      <c r="D90" s="83"/>
      <c r="E90" s="1"/>
      <c r="F90" s="93">
        <f>SUM(F75:F88)</f>
        <v>-119027898</v>
      </c>
      <c r="G90" s="153"/>
      <c r="H90" s="58">
        <f>SUM(H75:H88)</f>
        <v>215140346</v>
      </c>
      <c r="I90" s="153"/>
      <c r="J90" s="93">
        <f>SUM(J75:J89)</f>
        <v>9727288</v>
      </c>
      <c r="K90" s="153"/>
      <c r="L90" s="58">
        <f>SUM(L75:L88)</f>
        <v>439215988</v>
      </c>
    </row>
    <row r="91" spans="1:12" ht="20.100000000000001" customHeight="1" x14ac:dyDescent="0.25">
      <c r="A91" s="1"/>
      <c r="C91" s="5"/>
      <c r="D91" s="83"/>
      <c r="E91" s="1"/>
      <c r="F91" s="92"/>
      <c r="G91" s="153"/>
      <c r="H91" s="140"/>
      <c r="I91" s="153"/>
      <c r="J91" s="140"/>
      <c r="K91" s="153"/>
      <c r="L91" s="140"/>
    </row>
    <row r="92" spans="1:12" ht="17.25" customHeight="1" x14ac:dyDescent="0.25">
      <c r="A92" s="1"/>
      <c r="C92" s="5"/>
      <c r="D92" s="83"/>
      <c r="E92" s="1"/>
      <c r="F92" s="92"/>
      <c r="G92" s="153"/>
      <c r="H92" s="140"/>
      <c r="I92" s="153"/>
      <c r="J92" s="140"/>
      <c r="K92" s="153"/>
      <c r="L92" s="140"/>
    </row>
    <row r="93" spans="1:12" ht="21.95" customHeight="1" x14ac:dyDescent="0.25">
      <c r="A93" s="8" t="str">
        <f>+A45</f>
        <v>หมายเหตุประกอบข้อมูลทางการเงินเป็นส่วนหนึ่งของข้อมูลทางการเงินนี้</v>
      </c>
      <c r="B93" s="8"/>
      <c r="C93" s="96"/>
      <c r="D93" s="97"/>
      <c r="E93" s="6"/>
      <c r="F93" s="94"/>
      <c r="G93" s="54"/>
      <c r="H93" s="58"/>
      <c r="I93" s="54"/>
      <c r="J93" s="58"/>
      <c r="K93" s="54"/>
      <c r="L93" s="58"/>
    </row>
    <row r="94" spans="1:12" ht="21.75" customHeight="1" x14ac:dyDescent="0.25">
      <c r="A94" s="1" t="str">
        <f>+A1</f>
        <v>บริษัท อินเตอร์ลิ้งค์ คอมมิวนิเคชั่น จำกัด (มหาชน)</v>
      </c>
      <c r="B94" s="1"/>
      <c r="C94" s="1"/>
      <c r="G94" s="144"/>
      <c r="I94" s="143"/>
      <c r="K94" s="144"/>
      <c r="L94" s="145" t="s">
        <v>59</v>
      </c>
    </row>
    <row r="95" spans="1:12" ht="21.75" customHeight="1" x14ac:dyDescent="0.25">
      <c r="A95" s="1" t="str">
        <f>+A2</f>
        <v xml:space="preserve">งบกระแสเงินสด </v>
      </c>
      <c r="B95" s="1"/>
      <c r="C95" s="1"/>
      <c r="G95" s="144"/>
      <c r="I95" s="143"/>
      <c r="K95" s="144"/>
    </row>
    <row r="96" spans="1:12" ht="21.75" customHeight="1" x14ac:dyDescent="0.25">
      <c r="A96" s="6" t="str">
        <f>+A3</f>
        <v>สำหรับงวดหกเดือนสิ้นสุดวันที่ 30 มิถุนายน พ.ศ. 2564</v>
      </c>
      <c r="B96" s="6"/>
      <c r="C96" s="6"/>
      <c r="D96" s="7"/>
      <c r="E96" s="8"/>
      <c r="F96" s="9"/>
      <c r="G96" s="147"/>
      <c r="H96" s="13"/>
      <c r="I96" s="146"/>
      <c r="J96" s="13"/>
      <c r="K96" s="147"/>
      <c r="L96" s="13"/>
    </row>
    <row r="97" spans="1:12" ht="21.75" customHeight="1" x14ac:dyDescent="0.25">
      <c r="G97" s="144"/>
      <c r="I97" s="143"/>
      <c r="K97" s="144"/>
    </row>
    <row r="98" spans="1:12" ht="21.75" customHeight="1" x14ac:dyDescent="0.25">
      <c r="A98" s="5"/>
      <c r="D98" s="82"/>
      <c r="E98" s="1"/>
      <c r="F98" s="9"/>
      <c r="G98" s="149"/>
      <c r="H98" s="14" t="s">
        <v>0</v>
      </c>
      <c r="I98" s="148"/>
      <c r="J98" s="13"/>
      <c r="K98" s="149"/>
      <c r="L98" s="14" t="s">
        <v>67</v>
      </c>
    </row>
    <row r="99" spans="1:12" ht="21.75" customHeight="1" x14ac:dyDescent="0.25">
      <c r="D99" s="83"/>
      <c r="E99" s="1"/>
      <c r="F99" s="84" t="s">
        <v>164</v>
      </c>
      <c r="G99" s="151"/>
      <c r="H99" s="139" t="s">
        <v>99</v>
      </c>
      <c r="I99" s="150"/>
      <c r="J99" s="139" t="s">
        <v>164</v>
      </c>
      <c r="K99" s="151"/>
      <c r="L99" s="139" t="s">
        <v>99</v>
      </c>
    </row>
    <row r="100" spans="1:12" ht="21.75" customHeight="1" x14ac:dyDescent="0.25">
      <c r="D100" s="97" t="s">
        <v>2</v>
      </c>
      <c r="E100" s="1"/>
      <c r="F100" s="85" t="s">
        <v>39</v>
      </c>
      <c r="G100" s="153"/>
      <c r="H100" s="44" t="s">
        <v>39</v>
      </c>
      <c r="I100" s="152"/>
      <c r="J100" s="44" t="s">
        <v>39</v>
      </c>
      <c r="K100" s="153"/>
      <c r="L100" s="44" t="s">
        <v>39</v>
      </c>
    </row>
    <row r="101" spans="1:12" ht="21.75" customHeight="1" x14ac:dyDescent="0.25">
      <c r="A101" s="1"/>
      <c r="C101" s="5"/>
      <c r="D101" s="83"/>
      <c r="E101" s="1"/>
      <c r="F101" s="91"/>
      <c r="G101" s="153"/>
      <c r="H101" s="140"/>
      <c r="I101" s="153"/>
      <c r="J101" s="91"/>
      <c r="K101" s="153"/>
      <c r="L101" s="140"/>
    </row>
    <row r="102" spans="1:12" ht="21.75" customHeight="1" x14ac:dyDescent="0.25">
      <c r="A102" s="1" t="s">
        <v>136</v>
      </c>
      <c r="D102" s="83"/>
      <c r="E102" s="1"/>
      <c r="F102" s="95"/>
      <c r="G102" s="153"/>
      <c r="H102" s="141"/>
      <c r="I102" s="153"/>
      <c r="J102" s="91"/>
      <c r="K102" s="152"/>
      <c r="L102" s="140"/>
    </row>
    <row r="103" spans="1:12" ht="21.75" customHeight="1" x14ac:dyDescent="0.25">
      <c r="A103" s="107"/>
      <c r="B103" s="127" t="s">
        <v>214</v>
      </c>
      <c r="C103" s="112"/>
      <c r="D103" s="89">
        <v>20.6</v>
      </c>
      <c r="E103" s="1"/>
      <c r="F103" s="91">
        <v>28600000</v>
      </c>
      <c r="G103" s="153"/>
      <c r="H103" s="140">
        <v>5000000</v>
      </c>
      <c r="I103" s="153"/>
      <c r="J103" s="91">
        <v>0</v>
      </c>
      <c r="K103" s="153"/>
      <c r="L103" s="140">
        <v>0</v>
      </c>
    </row>
    <row r="104" spans="1:12" ht="21.75" customHeight="1" x14ac:dyDescent="0.25">
      <c r="A104" s="107"/>
      <c r="B104" s="127" t="s">
        <v>211</v>
      </c>
      <c r="C104" s="112"/>
      <c r="D104" s="89"/>
      <c r="E104" s="1"/>
      <c r="F104" s="91">
        <v>113731286</v>
      </c>
      <c r="G104" s="153"/>
      <c r="H104" s="140">
        <v>-303629388</v>
      </c>
      <c r="I104" s="153"/>
      <c r="J104" s="91">
        <v>34392491</v>
      </c>
      <c r="K104" s="153"/>
      <c r="L104" s="140">
        <v>-564479252</v>
      </c>
    </row>
    <row r="105" spans="1:12" ht="21.75" customHeight="1" x14ac:dyDescent="0.25">
      <c r="A105" s="107"/>
      <c r="B105" s="87" t="s">
        <v>229</v>
      </c>
      <c r="C105" s="112"/>
      <c r="D105" s="89"/>
      <c r="E105" s="1"/>
      <c r="F105" s="91"/>
      <c r="G105" s="153"/>
      <c r="H105" s="140"/>
      <c r="I105" s="153"/>
      <c r="J105" s="91"/>
      <c r="K105" s="153"/>
      <c r="L105" s="140"/>
    </row>
    <row r="106" spans="1:12" ht="21.75" customHeight="1" x14ac:dyDescent="0.25">
      <c r="A106" s="107"/>
      <c r="B106" s="87"/>
      <c r="C106" s="112" t="s">
        <v>230</v>
      </c>
      <c r="D106" s="89"/>
      <c r="E106" s="1"/>
      <c r="F106" s="91">
        <v>-1440000</v>
      </c>
      <c r="G106" s="153"/>
      <c r="H106" s="140">
        <v>-400000</v>
      </c>
      <c r="I106" s="153"/>
      <c r="J106" s="91">
        <f>0</f>
        <v>0</v>
      </c>
      <c r="K106" s="153"/>
      <c r="L106" s="140">
        <v>0</v>
      </c>
    </row>
    <row r="107" spans="1:12" ht="21.75" customHeight="1" x14ac:dyDescent="0.25">
      <c r="A107" s="87"/>
      <c r="B107" s="87" t="s">
        <v>212</v>
      </c>
      <c r="C107" s="5"/>
      <c r="D107" s="2">
        <v>15</v>
      </c>
      <c r="E107" s="1"/>
      <c r="F107" s="91">
        <v>250780000</v>
      </c>
      <c r="G107" s="153"/>
      <c r="H107" s="140">
        <v>5390000</v>
      </c>
      <c r="I107" s="153"/>
      <c r="J107" s="91">
        <f>0</f>
        <v>0</v>
      </c>
      <c r="K107" s="153"/>
      <c r="L107" s="140">
        <v>0</v>
      </c>
    </row>
    <row r="108" spans="1:12" ht="21.75" customHeight="1" x14ac:dyDescent="0.25">
      <c r="A108" s="87"/>
      <c r="B108" s="87" t="s">
        <v>213</v>
      </c>
      <c r="C108" s="5"/>
      <c r="D108" s="2">
        <v>15</v>
      </c>
      <c r="E108" s="1"/>
      <c r="F108" s="91">
        <v>-131801568</v>
      </c>
      <c r="G108" s="153"/>
      <c r="H108" s="140">
        <v>-114320769</v>
      </c>
      <c r="I108" s="153"/>
      <c r="J108" s="91">
        <f>0</f>
        <v>0</v>
      </c>
      <c r="K108" s="153"/>
      <c r="L108" s="140">
        <v>0</v>
      </c>
    </row>
    <row r="109" spans="1:12" ht="21.75" customHeight="1" x14ac:dyDescent="0.25">
      <c r="A109" s="87"/>
      <c r="B109" s="87" t="s">
        <v>231</v>
      </c>
      <c r="C109" s="5"/>
      <c r="E109" s="1"/>
      <c r="F109" s="91">
        <f>0</f>
        <v>0</v>
      </c>
      <c r="G109" s="153"/>
      <c r="H109" s="140">
        <v>-13519109</v>
      </c>
      <c r="I109" s="153"/>
      <c r="J109" s="91">
        <f>0</f>
        <v>0</v>
      </c>
      <c r="K109" s="153"/>
      <c r="L109" s="140">
        <v>-13519109</v>
      </c>
    </row>
    <row r="110" spans="1:12" ht="21.75" customHeight="1" x14ac:dyDescent="0.25">
      <c r="A110" s="87"/>
      <c r="B110" s="87" t="s">
        <v>137</v>
      </c>
      <c r="C110" s="5"/>
      <c r="E110" s="1"/>
      <c r="F110" s="91">
        <f>0</f>
        <v>0</v>
      </c>
      <c r="G110" s="153"/>
      <c r="H110" s="140">
        <v>-700000000</v>
      </c>
      <c r="I110" s="153"/>
      <c r="J110" s="91">
        <f>0</f>
        <v>0</v>
      </c>
      <c r="K110" s="153"/>
      <c r="L110" s="140">
        <v>-700000000</v>
      </c>
    </row>
    <row r="111" spans="1:12" ht="21.75" customHeight="1" x14ac:dyDescent="0.25">
      <c r="A111" s="87"/>
      <c r="B111" s="87" t="s">
        <v>189</v>
      </c>
      <c r="C111" s="5"/>
      <c r="D111" s="2">
        <v>18</v>
      </c>
      <c r="E111" s="1"/>
      <c r="F111" s="91">
        <v>27972639</v>
      </c>
      <c r="G111" s="153"/>
      <c r="H111" s="140" t="s">
        <v>80</v>
      </c>
      <c r="I111" s="153"/>
      <c r="J111" s="91">
        <f>0</f>
        <v>0</v>
      </c>
      <c r="K111" s="153"/>
      <c r="L111" s="140" t="s">
        <v>80</v>
      </c>
    </row>
    <row r="112" spans="1:12" ht="21.75" customHeight="1" x14ac:dyDescent="0.25">
      <c r="A112" s="127"/>
      <c r="B112" s="127" t="s">
        <v>239</v>
      </c>
      <c r="C112" s="127"/>
      <c r="E112" s="1"/>
      <c r="F112" s="158">
        <v>19010</v>
      </c>
      <c r="G112" s="48"/>
      <c r="H112" s="52">
        <v>0</v>
      </c>
      <c r="I112" s="48"/>
      <c r="J112" s="158">
        <v>0</v>
      </c>
      <c r="K112" s="48"/>
      <c r="L112" s="52">
        <v>0</v>
      </c>
    </row>
    <row r="113" spans="1:12" ht="21.75" customHeight="1" x14ac:dyDescent="0.25">
      <c r="A113" s="87"/>
      <c r="B113" s="87" t="s">
        <v>216</v>
      </c>
      <c r="C113" s="5"/>
      <c r="D113" s="83"/>
      <c r="E113" s="1"/>
      <c r="F113" s="158">
        <v>-75505325</v>
      </c>
      <c r="G113" s="48"/>
      <c r="H113" s="52">
        <v>-85632776</v>
      </c>
      <c r="I113" s="48"/>
      <c r="J113" s="158">
        <v>-3257144</v>
      </c>
      <c r="K113" s="48"/>
      <c r="L113" s="52">
        <v>-7811488</v>
      </c>
    </row>
    <row r="114" spans="1:12" ht="21.75" customHeight="1" x14ac:dyDescent="0.25">
      <c r="A114" s="87"/>
      <c r="B114" s="87" t="s">
        <v>232</v>
      </c>
      <c r="C114" s="5"/>
      <c r="D114" s="2">
        <v>17</v>
      </c>
      <c r="E114" s="1"/>
      <c r="F114" s="158">
        <v>-73987806</v>
      </c>
      <c r="G114" s="48"/>
      <c r="H114" s="52">
        <v>-16308916</v>
      </c>
      <c r="I114" s="48"/>
      <c r="J114" s="158">
        <v>-73987806</v>
      </c>
      <c r="K114" s="48"/>
      <c r="L114" s="52">
        <v>-16308916</v>
      </c>
    </row>
    <row r="115" spans="1:12" ht="21.75" customHeight="1" x14ac:dyDescent="0.25">
      <c r="A115" s="87"/>
      <c r="B115" s="87" t="s">
        <v>144</v>
      </c>
      <c r="C115" s="5"/>
      <c r="E115" s="1"/>
      <c r="F115" s="91">
        <v>-47203627</v>
      </c>
      <c r="G115" s="153"/>
      <c r="H115" s="140">
        <v>-31329669</v>
      </c>
      <c r="I115" s="153"/>
      <c r="J115" s="91">
        <v>-1127202</v>
      </c>
      <c r="K115" s="153"/>
      <c r="L115" s="140">
        <v>-1237070</v>
      </c>
    </row>
    <row r="116" spans="1:12" ht="21.75" customHeight="1" x14ac:dyDescent="0.25">
      <c r="A116" s="127"/>
      <c r="B116" s="127" t="s">
        <v>172</v>
      </c>
      <c r="C116" s="112"/>
      <c r="D116" s="188"/>
      <c r="E116" s="1"/>
      <c r="F116" s="158"/>
      <c r="G116" s="48"/>
      <c r="H116" s="52"/>
      <c r="I116" s="48"/>
      <c r="J116" s="158"/>
      <c r="K116" s="48"/>
      <c r="L116" s="52"/>
    </row>
    <row r="117" spans="1:12" ht="21.75" customHeight="1" x14ac:dyDescent="0.25">
      <c r="A117" s="127"/>
      <c r="B117" s="127"/>
      <c r="C117" s="127" t="s">
        <v>173</v>
      </c>
      <c r="D117" s="2">
        <v>18</v>
      </c>
      <c r="E117" s="1"/>
      <c r="F117" s="93">
        <v>12000000</v>
      </c>
      <c r="G117" s="153"/>
      <c r="H117" s="58">
        <v>0</v>
      </c>
      <c r="I117" s="153"/>
      <c r="J117" s="93">
        <v>0</v>
      </c>
      <c r="K117" s="153"/>
      <c r="L117" s="58">
        <v>0</v>
      </c>
    </row>
    <row r="118" spans="1:12" ht="6" customHeight="1" x14ac:dyDescent="0.25">
      <c r="D118" s="83"/>
      <c r="E118" s="1"/>
      <c r="F118" s="91"/>
      <c r="G118" s="153"/>
      <c r="H118" s="140"/>
      <c r="I118" s="153"/>
      <c r="J118" s="91"/>
      <c r="K118" s="153"/>
      <c r="L118" s="140"/>
    </row>
    <row r="119" spans="1:12" ht="21.75" customHeight="1" x14ac:dyDescent="0.25">
      <c r="A119" s="1" t="s">
        <v>240</v>
      </c>
      <c r="B119" s="1"/>
      <c r="C119" s="5"/>
      <c r="D119" s="83"/>
      <c r="E119" s="1"/>
      <c r="F119" s="93">
        <f>SUM(F102:F118)</f>
        <v>103164609</v>
      </c>
      <c r="G119" s="153"/>
      <c r="H119" s="58">
        <f>SUM(H102:H118)</f>
        <v>-1254750627</v>
      </c>
      <c r="I119" s="153"/>
      <c r="J119" s="93">
        <f>SUM(J102:J118)</f>
        <v>-43979661</v>
      </c>
      <c r="K119" s="153"/>
      <c r="L119" s="58">
        <f>SUM(L102:L118)</f>
        <v>-1303355835</v>
      </c>
    </row>
    <row r="120" spans="1:12" ht="21.75" customHeight="1" x14ac:dyDescent="0.25">
      <c r="A120" s="1"/>
      <c r="C120" s="5"/>
      <c r="D120" s="83"/>
      <c r="E120" s="1"/>
      <c r="F120" s="91"/>
      <c r="G120" s="153"/>
      <c r="H120" s="140"/>
      <c r="I120" s="153"/>
      <c r="J120" s="91"/>
      <c r="K120" s="153"/>
      <c r="L120" s="140"/>
    </row>
    <row r="121" spans="1:12" ht="21.75" customHeight="1" x14ac:dyDescent="0.25">
      <c r="A121" s="1" t="s">
        <v>236</v>
      </c>
      <c r="B121" s="1"/>
      <c r="D121" s="83"/>
      <c r="E121" s="1"/>
      <c r="F121" s="91">
        <f>SUM(F119,F90,F72)</f>
        <v>72797664</v>
      </c>
      <c r="G121" s="155"/>
      <c r="H121" s="140">
        <f>SUM(H119,H90,H72)</f>
        <v>-988768897</v>
      </c>
      <c r="I121" s="155"/>
      <c r="J121" s="91">
        <f>SUM(J72,J90,J119)</f>
        <v>26575825</v>
      </c>
      <c r="K121" s="155"/>
      <c r="L121" s="140">
        <f>SUM(L119,L90,L72)</f>
        <v>-784487094</v>
      </c>
    </row>
    <row r="122" spans="1:12" ht="21.75" customHeight="1" x14ac:dyDescent="0.25">
      <c r="A122" s="3" t="s">
        <v>138</v>
      </c>
      <c r="D122" s="83"/>
      <c r="E122" s="1"/>
      <c r="F122" s="93">
        <f>'2-4 T'!H14</f>
        <v>269119089</v>
      </c>
      <c r="G122" s="153"/>
      <c r="H122" s="58">
        <v>1244358232</v>
      </c>
      <c r="I122" s="153"/>
      <c r="J122" s="93">
        <f>'2-4 T'!L14</f>
        <v>157462747</v>
      </c>
      <c r="K122" s="153"/>
      <c r="L122" s="58">
        <v>927290789</v>
      </c>
    </row>
    <row r="123" spans="1:12" ht="6" customHeight="1" x14ac:dyDescent="0.25">
      <c r="D123" s="83"/>
      <c r="E123" s="1"/>
      <c r="F123" s="95"/>
      <c r="G123" s="153"/>
      <c r="H123" s="141"/>
      <c r="I123" s="153"/>
      <c r="J123" s="95"/>
      <c r="K123" s="153"/>
      <c r="L123" s="141"/>
    </row>
    <row r="124" spans="1:12" ht="21.75" customHeight="1" thickBot="1" x14ac:dyDescent="0.3">
      <c r="A124" s="1" t="s">
        <v>139</v>
      </c>
      <c r="D124" s="83"/>
      <c r="E124" s="1"/>
      <c r="F124" s="98">
        <f>SUM(F121:F123)</f>
        <v>341916753</v>
      </c>
      <c r="G124" s="153"/>
      <c r="H124" s="142">
        <f>SUM(H121:H123)</f>
        <v>255589335</v>
      </c>
      <c r="I124" s="153"/>
      <c r="J124" s="98">
        <f>SUM(J121:J123)</f>
        <v>184038572</v>
      </c>
      <c r="K124" s="153"/>
      <c r="L124" s="142">
        <f>SUM(L121:L123)</f>
        <v>142803695</v>
      </c>
    </row>
    <row r="125" spans="1:12" ht="21.75" customHeight="1" thickTop="1" x14ac:dyDescent="0.25">
      <c r="D125" s="83"/>
      <c r="E125" s="1"/>
      <c r="F125" s="91"/>
      <c r="G125" s="155"/>
      <c r="H125" s="140"/>
      <c r="I125" s="155"/>
      <c r="J125" s="91"/>
      <c r="K125" s="155"/>
      <c r="L125" s="140"/>
    </row>
    <row r="126" spans="1:12" ht="21.75" customHeight="1" x14ac:dyDescent="0.25">
      <c r="A126" s="1" t="s">
        <v>140</v>
      </c>
      <c r="D126" s="83"/>
      <c r="E126" s="1"/>
      <c r="F126" s="95"/>
      <c r="G126" s="153"/>
      <c r="H126" s="141"/>
      <c r="I126" s="153"/>
      <c r="J126" s="95"/>
      <c r="K126" s="153"/>
      <c r="L126" s="141"/>
    </row>
    <row r="127" spans="1:12" ht="21.75" customHeight="1" x14ac:dyDescent="0.25">
      <c r="B127" s="87" t="s">
        <v>141</v>
      </c>
      <c r="C127" s="5"/>
      <c r="D127" s="83"/>
      <c r="E127" s="1"/>
      <c r="F127" s="91">
        <v>171157107</v>
      </c>
      <c r="G127" s="153"/>
      <c r="H127" s="140">
        <v>175727098</v>
      </c>
      <c r="I127" s="153"/>
      <c r="J127" s="91">
        <v>735786</v>
      </c>
      <c r="K127" s="153"/>
      <c r="L127" s="140">
        <v>1863009</v>
      </c>
    </row>
    <row r="128" spans="1:12" ht="21.75" customHeight="1" x14ac:dyDescent="0.25">
      <c r="B128" s="87" t="s">
        <v>233</v>
      </c>
      <c r="C128" s="5"/>
      <c r="D128" s="83"/>
      <c r="E128" s="1"/>
      <c r="F128" s="91"/>
      <c r="G128" s="153"/>
      <c r="H128" s="140"/>
      <c r="I128" s="153"/>
      <c r="J128" s="91"/>
      <c r="K128" s="153"/>
      <c r="L128" s="140"/>
    </row>
    <row r="129" spans="1:12" ht="21.75" customHeight="1" x14ac:dyDescent="0.25">
      <c r="B129" s="87"/>
      <c r="C129" s="5" t="s">
        <v>234</v>
      </c>
      <c r="D129" s="83"/>
      <c r="E129" s="1"/>
      <c r="F129" s="91">
        <v>12862073</v>
      </c>
      <c r="G129" s="153"/>
      <c r="H129" s="140">
        <v>30922844</v>
      </c>
      <c r="I129" s="153"/>
      <c r="J129" s="91">
        <f>0</f>
        <v>0</v>
      </c>
      <c r="K129" s="153"/>
      <c r="L129" s="140">
        <v>0</v>
      </c>
    </row>
    <row r="130" spans="1:12" ht="21.75" customHeight="1" x14ac:dyDescent="0.25">
      <c r="B130" s="87"/>
      <c r="C130" s="5"/>
      <c r="D130" s="83"/>
      <c r="E130" s="1"/>
      <c r="F130" s="92"/>
      <c r="G130" s="153"/>
      <c r="H130" s="140"/>
      <c r="I130" s="153"/>
      <c r="J130" s="140"/>
      <c r="K130" s="153"/>
      <c r="L130" s="140"/>
    </row>
    <row r="131" spans="1:12" ht="21.75" customHeight="1" x14ac:dyDescent="0.25">
      <c r="B131" s="87"/>
      <c r="C131" s="5"/>
      <c r="D131" s="83"/>
      <c r="E131" s="1"/>
      <c r="F131" s="92"/>
      <c r="G131" s="153"/>
      <c r="H131" s="140"/>
      <c r="I131" s="153"/>
      <c r="J131" s="140"/>
      <c r="K131" s="153"/>
      <c r="L131" s="140"/>
    </row>
    <row r="132" spans="1:12" ht="21.75" customHeight="1" x14ac:dyDescent="0.25">
      <c r="B132" s="87"/>
      <c r="C132" s="5"/>
      <c r="D132" s="83"/>
      <c r="E132" s="1"/>
      <c r="F132" s="92"/>
      <c r="G132" s="153"/>
      <c r="H132" s="140"/>
      <c r="I132" s="153"/>
      <c r="J132" s="140"/>
      <c r="K132" s="153"/>
      <c r="L132" s="140"/>
    </row>
    <row r="133" spans="1:12" ht="21.75" customHeight="1" x14ac:dyDescent="0.25">
      <c r="B133" s="87"/>
      <c r="C133" s="5"/>
      <c r="D133" s="83"/>
      <c r="E133" s="1"/>
      <c r="F133" s="92"/>
      <c r="G133" s="153"/>
      <c r="H133" s="140"/>
      <c r="I133" s="153"/>
      <c r="J133" s="140"/>
      <c r="K133" s="153"/>
      <c r="L133" s="140"/>
    </row>
    <row r="134" spans="1:12" ht="21.75" customHeight="1" x14ac:dyDescent="0.25">
      <c r="B134" s="87"/>
      <c r="C134" s="5"/>
      <c r="D134" s="83"/>
      <c r="E134" s="1"/>
      <c r="F134" s="92"/>
      <c r="G134" s="153"/>
      <c r="H134" s="140"/>
      <c r="I134" s="153"/>
      <c r="J134" s="140"/>
      <c r="K134" s="153"/>
      <c r="L134" s="140"/>
    </row>
    <row r="135" spans="1:12" ht="21.95" customHeight="1" x14ac:dyDescent="0.25">
      <c r="A135" s="8" t="str">
        <f>A45</f>
        <v>หมายเหตุประกอบข้อมูลทางการเงินเป็นส่วนหนึ่งของข้อมูลทางการเงินนี้</v>
      </c>
      <c r="B135" s="8"/>
      <c r="C135" s="96"/>
      <c r="D135" s="97"/>
      <c r="E135" s="6"/>
      <c r="F135" s="94"/>
      <c r="G135" s="54"/>
      <c r="H135" s="58"/>
      <c r="I135" s="54"/>
      <c r="J135" s="58"/>
      <c r="K135" s="157"/>
      <c r="L135" s="58"/>
    </row>
  </sheetData>
  <mergeCells count="3">
    <mergeCell ref="A45:L45"/>
    <mergeCell ref="F5:H5"/>
    <mergeCell ref="J5:L5"/>
  </mergeCells>
  <pageMargins left="0.8" right="0.5" top="0.5" bottom="0.6" header="0.49" footer="0.4"/>
  <pageSetup paperSize="9" scale="90" firstPageNumber="11" fitToHeight="0" orientation="portrait" useFirstPageNumber="1" horizontalDpi="1200" verticalDpi="1200" r:id="rId1"/>
  <headerFooter>
    <oddFooter>&amp;R&amp;"Browallia New,Regular"&amp;13&amp;P</oddFooter>
  </headerFooter>
  <rowBreaks count="2" manualBreakCount="2">
    <brk id="45" max="11" man="1"/>
    <brk id="93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3</vt:i4>
      </vt:variant>
    </vt:vector>
  </HeadingPairs>
  <TitlesOfParts>
    <vt:vector size="9" baseType="lpstr">
      <vt:lpstr>2-4 T</vt:lpstr>
      <vt:lpstr>5-6 (3M)</vt:lpstr>
      <vt:lpstr>7-8 (6M)</vt:lpstr>
      <vt:lpstr>9</vt:lpstr>
      <vt:lpstr>10</vt:lpstr>
      <vt:lpstr>11-13</vt:lpstr>
      <vt:lpstr>'11-13'!Print_Area</vt:lpstr>
      <vt:lpstr>'5-6 (3M)'!Print_Area</vt:lpstr>
      <vt:lpstr>'7-8 (6M)'!Print_Area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smsinstall</dc:creator>
  <cp:lastModifiedBy>Chayaporn Srilap</cp:lastModifiedBy>
  <cp:lastPrinted>2021-08-11T07:53:13Z</cp:lastPrinted>
  <dcterms:created xsi:type="dcterms:W3CDTF">2014-03-04T07:14:12Z</dcterms:created>
  <dcterms:modified xsi:type="dcterms:W3CDTF">2021-08-11T07:59:15Z</dcterms:modified>
</cp:coreProperties>
</file>