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June2021 (NWS-14) ☻\"/>
    </mc:Choice>
  </mc:AlternateContent>
  <xr:revisionPtr revIDLastSave="0" documentId="13_ncr:1_{82404264-4570-4900-9AAF-B3C5EA9C054A}" xr6:coauthVersionLast="45" xr6:coauthVersionMax="45" xr10:uidLastSave="{00000000-0000-0000-0000-000000000000}"/>
  <bookViews>
    <workbookView xWindow="-120" yWindow="-120" windowWidth="21840" windowHeight="13140" tabRatio="674" activeTab="5" xr2:uid="{00000000-000D-0000-FFFF-FFFF00000000}"/>
  </bookViews>
  <sheets>
    <sheet name="2-4" sheetId="1" r:id="rId1"/>
    <sheet name="5-6 (3M)" sheetId="8" r:id="rId2"/>
    <sheet name="7-8 (6M)" sheetId="2" r:id="rId3"/>
    <sheet name="9" sheetId="6" r:id="rId4"/>
    <sheet name="10" sheetId="7" r:id="rId5"/>
    <sheet name="11-12" sheetId="5" r:id="rId6"/>
  </sheets>
  <definedNames>
    <definedName name="_xlnm.Print_Area" localSheetId="5">'11-12'!$A$1:$L$120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2" i="8" l="1"/>
  <c r="P20" i="7" l="1"/>
  <c r="N20" i="7"/>
  <c r="L20" i="7"/>
  <c r="J20" i="7"/>
  <c r="H20" i="7"/>
  <c r="F20" i="7"/>
  <c r="AB23" i="6"/>
  <c r="X23" i="6"/>
  <c r="V23" i="6"/>
  <c r="T23" i="6"/>
  <c r="P23" i="6"/>
  <c r="N23" i="6"/>
  <c r="L23" i="6"/>
  <c r="J23" i="6"/>
  <c r="H23" i="6"/>
  <c r="F23" i="6"/>
  <c r="F36" i="6"/>
  <c r="R26" i="7" l="1"/>
  <c r="X34" i="6" l="1"/>
  <c r="AB31" i="6" l="1"/>
  <c r="AB34" i="6"/>
  <c r="AB32" i="6"/>
  <c r="AB33" i="6"/>
  <c r="Z34" i="6"/>
  <c r="R30" i="6"/>
  <c r="Z30" i="6" s="1"/>
  <c r="AD30" i="6" s="1"/>
  <c r="F73" i="2"/>
  <c r="F66" i="2"/>
  <c r="F73" i="8"/>
  <c r="F66" i="8"/>
  <c r="F141" i="1"/>
  <c r="AD34" i="6" l="1"/>
  <c r="R32" i="6"/>
  <c r="Z32" i="6" s="1"/>
  <c r="AD32" i="6" s="1"/>
  <c r="J98" i="5" l="1"/>
  <c r="J96" i="5"/>
  <c r="J95" i="5"/>
  <c r="J94" i="5"/>
  <c r="J93" i="5"/>
  <c r="J117" i="5"/>
  <c r="J108" i="5"/>
  <c r="J103" i="5"/>
  <c r="J92" i="5"/>
  <c r="J88" i="5"/>
  <c r="J77" i="5"/>
  <c r="J33" i="5" l="1"/>
  <c r="J30" i="5"/>
  <c r="N29" i="7" l="1"/>
  <c r="L29" i="7"/>
  <c r="J29" i="7"/>
  <c r="H29" i="7"/>
  <c r="F29" i="7"/>
  <c r="J71" i="2"/>
  <c r="J64" i="2"/>
  <c r="J17" i="2"/>
  <c r="J15" i="2"/>
  <c r="J13" i="2"/>
  <c r="J64" i="8"/>
  <c r="J71" i="8" s="1"/>
  <c r="H36" i="6" l="1"/>
  <c r="J36" i="6"/>
  <c r="L36" i="6"/>
  <c r="N36" i="6"/>
  <c r="P36" i="6"/>
  <c r="T36" i="6"/>
  <c r="V36" i="6"/>
  <c r="X36" i="6"/>
  <c r="L105" i="5" l="1"/>
  <c r="J105" i="5"/>
  <c r="F105" i="5"/>
  <c r="H105" i="5"/>
  <c r="L85" i="5"/>
  <c r="J85" i="5"/>
  <c r="F85" i="5"/>
  <c r="H85" i="5"/>
  <c r="R23" i="7" l="1"/>
  <c r="R18" i="7"/>
  <c r="R17" i="7"/>
  <c r="R16" i="7"/>
  <c r="R21" i="6"/>
  <c r="Z21" i="6" s="1"/>
  <c r="AD21" i="6" s="1"/>
  <c r="R20" i="6"/>
  <c r="Z20" i="6" s="1"/>
  <c r="AD20" i="6" s="1"/>
  <c r="R19" i="6"/>
  <c r="R34" i="6"/>
  <c r="R33" i="6"/>
  <c r="R31" i="6"/>
  <c r="Z31" i="6" s="1"/>
  <c r="AD31" i="6" s="1"/>
  <c r="R26" i="6"/>
  <c r="Z26" i="6" s="1"/>
  <c r="AD26" i="6" s="1"/>
  <c r="A99" i="8"/>
  <c r="L73" i="8"/>
  <c r="H73" i="8"/>
  <c r="L66" i="8"/>
  <c r="H66" i="8"/>
  <c r="A54" i="8"/>
  <c r="A52" i="8"/>
  <c r="A51" i="8"/>
  <c r="L32" i="8"/>
  <c r="H32" i="8"/>
  <c r="F32" i="8"/>
  <c r="L20" i="8"/>
  <c r="J20" i="8"/>
  <c r="H20" i="8"/>
  <c r="F20" i="8"/>
  <c r="A1" i="8"/>
  <c r="R20" i="7" l="1"/>
  <c r="Z19" i="6"/>
  <c r="Z23" i="6" s="1"/>
  <c r="R23" i="6"/>
  <c r="F35" i="8"/>
  <c r="F39" i="8" s="1"/>
  <c r="F42" i="8" s="1"/>
  <c r="F47" i="8" s="1"/>
  <c r="Z33" i="6"/>
  <c r="AD33" i="6" s="1"/>
  <c r="R36" i="6"/>
  <c r="J35" i="8"/>
  <c r="J39" i="8" s="1"/>
  <c r="J42" i="8" s="1"/>
  <c r="J47" i="8" s="1"/>
  <c r="J63" i="8" s="1"/>
  <c r="L35" i="8"/>
  <c r="L39" i="8" s="1"/>
  <c r="L42" i="8" s="1"/>
  <c r="L47" i="8" s="1"/>
  <c r="H35" i="8"/>
  <c r="H39" i="8" s="1"/>
  <c r="H42" i="8" s="1"/>
  <c r="H47" i="8" s="1"/>
  <c r="AD19" i="6" l="1"/>
  <c r="AD23" i="6" s="1"/>
  <c r="J70" i="8"/>
  <c r="J73" i="8" s="1"/>
  <c r="J77" i="8" s="1"/>
  <c r="J66" i="8"/>
  <c r="Z36" i="6"/>
  <c r="AB36" i="6"/>
  <c r="AD36" i="6"/>
  <c r="A49" i="6"/>
  <c r="A35" i="7" s="1"/>
  <c r="A3" i="6" l="1"/>
  <c r="A3" i="7" l="1"/>
  <c r="A3" i="5" s="1"/>
  <c r="H20" i="2" l="1"/>
  <c r="H50" i="1" l="1"/>
  <c r="A1" i="5"/>
  <c r="A61" i="5" s="1"/>
  <c r="A60" i="5"/>
  <c r="A120" i="5" s="1"/>
  <c r="A62" i="5"/>
  <c r="A63" i="5"/>
  <c r="A1" i="2"/>
  <c r="F20" i="2"/>
  <c r="J20" i="2"/>
  <c r="L20" i="2"/>
  <c r="F32" i="2"/>
  <c r="H32" i="2"/>
  <c r="J32" i="2"/>
  <c r="L32" i="2"/>
  <c r="A51" i="2"/>
  <c r="A52" i="2"/>
  <c r="A54" i="2"/>
  <c r="H66" i="2"/>
  <c r="L66" i="2"/>
  <c r="H73" i="2"/>
  <c r="L73" i="2"/>
  <c r="A99" i="2"/>
  <c r="F32" i="1"/>
  <c r="H32" i="1"/>
  <c r="J32" i="1"/>
  <c r="L32" i="1"/>
  <c r="F50" i="1"/>
  <c r="J50" i="1"/>
  <c r="L50" i="1"/>
  <c r="A58" i="1"/>
  <c r="A59" i="1"/>
  <c r="A60" i="1"/>
  <c r="H113" i="1"/>
  <c r="H114" i="1"/>
  <c r="F90" i="1"/>
  <c r="H90" i="1"/>
  <c r="J90" i="1"/>
  <c r="L90" i="1"/>
  <c r="F102" i="1"/>
  <c r="H102" i="1"/>
  <c r="J102" i="1"/>
  <c r="L102" i="1"/>
  <c r="A107" i="1"/>
  <c r="A155" i="1" s="1"/>
  <c r="A108" i="1"/>
  <c r="A109" i="1"/>
  <c r="A110" i="1"/>
  <c r="L114" i="1"/>
  <c r="F144" i="1"/>
  <c r="H141" i="1"/>
  <c r="H144" i="1" s="1"/>
  <c r="J141" i="1"/>
  <c r="J144" i="1" s="1"/>
  <c r="L141" i="1"/>
  <c r="L144" i="1" s="1"/>
  <c r="F35" i="2" l="1"/>
  <c r="F39" i="2" s="1"/>
  <c r="L35" i="2"/>
  <c r="L39" i="2" s="1"/>
  <c r="L52" i="1"/>
  <c r="J35" i="2"/>
  <c r="J39" i="2" s="1"/>
  <c r="H35" i="2"/>
  <c r="H39" i="2" s="1"/>
  <c r="J52" i="1"/>
  <c r="H52" i="1"/>
  <c r="H104" i="1"/>
  <c r="H146" i="1" s="1"/>
  <c r="J104" i="1"/>
  <c r="J146" i="1" s="1"/>
  <c r="F104" i="1"/>
  <c r="F146" i="1" s="1"/>
  <c r="L104" i="1"/>
  <c r="L146" i="1" s="1"/>
  <c r="F52" i="1"/>
  <c r="H42" i="2" l="1"/>
  <c r="H47" i="2" s="1"/>
  <c r="H12" i="5"/>
  <c r="H36" i="5" s="1"/>
  <c r="H52" i="5" s="1"/>
  <c r="H55" i="5" s="1"/>
  <c r="H107" i="5" s="1"/>
  <c r="H110" i="5" s="1"/>
  <c r="F42" i="2"/>
  <c r="F47" i="2" s="1"/>
  <c r="F12" i="5"/>
  <c r="F36" i="5" s="1"/>
  <c r="F52" i="5" s="1"/>
  <c r="F55" i="5" s="1"/>
  <c r="F107" i="5" s="1"/>
  <c r="F110" i="5" s="1"/>
  <c r="L42" i="2"/>
  <c r="L47" i="2" s="1"/>
  <c r="L12" i="5"/>
  <c r="L36" i="5" s="1"/>
  <c r="L52" i="5" s="1"/>
  <c r="L55" i="5" s="1"/>
  <c r="L107" i="5" s="1"/>
  <c r="L110" i="5" s="1"/>
  <c r="J42" i="2"/>
  <c r="J47" i="2" s="1"/>
  <c r="J12" i="5"/>
  <c r="J36" i="5" s="1"/>
  <c r="J52" i="5" s="1"/>
  <c r="J55" i="5" s="1"/>
  <c r="J107" i="5" s="1"/>
  <c r="J110" i="5" s="1"/>
  <c r="J63" i="2" l="1"/>
  <c r="J66" i="2" s="1"/>
  <c r="P27" i="7"/>
  <c r="J70" i="2"/>
  <c r="J73" i="2" s="1"/>
  <c r="P29" i="7" l="1"/>
  <c r="R27" i="7"/>
  <c r="R29" i="7" s="1"/>
</calcChain>
</file>

<file path=xl/sharedStrings.xml><?xml version="1.0" encoding="utf-8"?>
<sst xmlns="http://schemas.openxmlformats.org/spreadsheetml/2006/main" count="484" uniqueCount="259">
  <si>
    <t xml:space="preserve">   </t>
  </si>
  <si>
    <t xml:space="preserve">  จ่ายภาษีเงินได้นิติบุคคล</t>
  </si>
  <si>
    <t>Interlink Communication Public Company Limited</t>
  </si>
  <si>
    <t>31 December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</si>
  <si>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</si>
  <si>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</si>
  <si>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</si>
  <si>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</si>
  <si>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</si>
  <si>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</si>
  <si>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</si>
  <si>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</si>
  <si>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</si>
  <si>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</si>
  <si>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</si>
  <si>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</si>
  <si>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</si>
  <si>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</si>
  <si>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</si>
  <si>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</si>
  <si>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</si>
  <si>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</si>
  <si>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</si>
  <si>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</si>
  <si>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</si>
  <si>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</si>
  <si>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</si>
  <si>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</si>
  <si>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</si>
  <si>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</si>
  <si>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</si>
  <si>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</si>
  <si>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Profit for the period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</si>
  <si>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</si>
  <si>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</si>
  <si>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</si>
  <si>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</si>
  <si>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</si>
  <si>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</si>
  <si>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</si>
  <si>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Cash flows from operating activities</t>
  </si>
  <si>
    <t>- Interest income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</si>
  <si>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</si>
  <si>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</si>
  <si>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</si>
  <si>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</si>
  <si>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</si>
  <si>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</si>
  <si>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</si>
  <si>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 xml:space="preserve">Other comprehensive income </t>
  </si>
  <si>
    <t>Total comprehensive income</t>
  </si>
  <si>
    <t xml:space="preserve"> paid-up</t>
  </si>
  <si>
    <t>Issued and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</si>
  <si>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</si>
  <si>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</si>
  <si>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</si>
  <si>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</si>
  <si>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</si>
  <si>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</si>
  <si>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Audited</t>
  </si>
  <si>
    <t>Consolidated</t>
  </si>
  <si>
    <t>Inventories, net</t>
  </si>
  <si>
    <t>Property, plant and equipment, net</t>
  </si>
  <si>
    <t>Intangible assets, net</t>
  </si>
  <si>
    <t>Deferred tax assets, net</t>
  </si>
  <si>
    <t>for the period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</si>
  <si>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</si>
  <si>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</si>
  <si>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</si>
  <si>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</si>
  <si>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</si>
  <si>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</si>
  <si>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</si>
  <si>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Unaudited</t>
  </si>
  <si>
    <t>Investments in subsidiaries, net</t>
  </si>
  <si>
    <t>Finance costs</t>
  </si>
  <si>
    <t xml:space="preserve">   fully paid-up of Baht 1 each</t>
  </si>
  <si>
    <t>Total revenue</t>
  </si>
  <si>
    <t>Total expense</t>
  </si>
  <si>
    <t>- Amortisation of prepaid expenses</t>
  </si>
  <si>
    <t>Short-term investments</t>
  </si>
  <si>
    <t>Appropriated - legal reserve</t>
  </si>
  <si>
    <t xml:space="preserve">Total equity attributable to owners </t>
  </si>
  <si>
    <t>- Accrued revenue from engineering service</t>
  </si>
  <si>
    <t>Cost of network installation service</t>
  </si>
  <si>
    <t xml:space="preserve">Total comprehensive income </t>
  </si>
  <si>
    <t>- Other non-current assets</t>
  </si>
  <si>
    <t>Separate</t>
  </si>
  <si>
    <t>Financial derivative liabilities</t>
  </si>
  <si>
    <t>Statement of Changes in Equity</t>
  </si>
  <si>
    <t>Changes in equity for the period</t>
  </si>
  <si>
    <t>Total equity</t>
  </si>
  <si>
    <t>Liabilities and equity</t>
  </si>
  <si>
    <t>Equity</t>
  </si>
  <si>
    <t>Total liabilities and equity</t>
  </si>
  <si>
    <t>Share of losses from investment</t>
  </si>
  <si>
    <t>Trade and other payables</t>
  </si>
  <si>
    <t xml:space="preserve">Current portion of employee </t>
  </si>
  <si>
    <t>benefit obligations</t>
  </si>
  <si>
    <t xml:space="preserve">Cash flows before changes in operating </t>
  </si>
  <si>
    <t xml:space="preserve">Adjustments to reconcile profit before </t>
  </si>
  <si>
    <t xml:space="preserve"> dilution of</t>
  </si>
  <si>
    <t>- Trade and other payables</t>
  </si>
  <si>
    <t>- Trade and other receivables</t>
  </si>
  <si>
    <t>Earnings per share</t>
  </si>
  <si>
    <t>financial information</t>
  </si>
  <si>
    <t>Consolidated financial information</t>
  </si>
  <si>
    <t>Separate financial information</t>
  </si>
  <si>
    <t>Retention</t>
  </si>
  <si>
    <t>in a joint venture</t>
  </si>
  <si>
    <t>- Retention</t>
  </si>
  <si>
    <t>Investment in a joint venture</t>
  </si>
  <si>
    <t>- Share of losses from investment in a joint venture</t>
  </si>
  <si>
    <t>Trade and other receivables, net</t>
  </si>
  <si>
    <t>and data center space service</t>
  </si>
  <si>
    <t>- Owner of the parent</t>
  </si>
  <si>
    <t>- Advance received from customers under</t>
  </si>
  <si>
    <t xml:space="preserve"> a subsidiary</t>
  </si>
  <si>
    <t>investment in</t>
  </si>
  <si>
    <t>paid-up</t>
  </si>
  <si>
    <t xml:space="preserve">Income tax </t>
  </si>
  <si>
    <t>income tax to net cash from operations:</t>
  </si>
  <si>
    <t>Other income</t>
  </si>
  <si>
    <t>543,632,325 ordinary shares</t>
  </si>
  <si>
    <t>- Finance costs</t>
  </si>
  <si>
    <t>-</t>
  </si>
  <si>
    <t>Note</t>
  </si>
  <si>
    <t xml:space="preserve">Profit before income tax </t>
  </si>
  <si>
    <t>financial institutions, net</t>
  </si>
  <si>
    <t xml:space="preserve">Advance received from customers </t>
  </si>
  <si>
    <t>- Payments for purchase of intangible assets</t>
  </si>
  <si>
    <t>- Proceeds from interest income</t>
  </si>
  <si>
    <t>- Amortisation of deferred financing fee on debentures</t>
  </si>
  <si>
    <t>from financial institutions, net</t>
  </si>
  <si>
    <t>assets and liabilities</t>
  </si>
  <si>
    <t>- Accrued revenue from network rendering</t>
  </si>
  <si>
    <t>Investment property, net</t>
  </si>
  <si>
    <t xml:space="preserve">543,632,325 ordinary shares </t>
  </si>
  <si>
    <t xml:space="preserve">   at par value of Baht 1 each </t>
  </si>
  <si>
    <t>under engineering service</t>
  </si>
  <si>
    <t xml:space="preserve">Accrued revenue from network rendering </t>
  </si>
  <si>
    <t>Profit attributable to:</t>
  </si>
  <si>
    <t>attributable to:</t>
  </si>
  <si>
    <t xml:space="preserve">    engineering service</t>
  </si>
  <si>
    <t xml:space="preserve">- Payments for investing in short-term investments </t>
  </si>
  <si>
    <t>- Gain on disposal of property, plant and equipment</t>
  </si>
  <si>
    <t>Opening balance as at 1 January 2020</t>
  </si>
  <si>
    <t>- Payments for debentures</t>
  </si>
  <si>
    <t>Current portion of lease liabilities, net</t>
  </si>
  <si>
    <t>Lease liabilities, net</t>
  </si>
  <si>
    <t>- Payments for purchases of property, plant and equipment</t>
  </si>
  <si>
    <t xml:space="preserve">- Payments for borrowing cost included in property, plant </t>
  </si>
  <si>
    <t>Right-of-use assets, net</t>
  </si>
  <si>
    <t>Profit before share from investment</t>
  </si>
  <si>
    <t>Profit before income tax</t>
  </si>
  <si>
    <t xml:space="preserve"> and equipment</t>
  </si>
  <si>
    <t>- Payments for lease liabilities</t>
  </si>
  <si>
    <t>fair value through profit or loss</t>
  </si>
  <si>
    <t>Financial assets measured at</t>
  </si>
  <si>
    <t>Basic earnings per share (Baht per share)</t>
  </si>
  <si>
    <t>in a joint venture and income tax</t>
  </si>
  <si>
    <t>Opening balance as at 1 January 2021</t>
  </si>
  <si>
    <t>Short-term borrowings to a joint venture</t>
  </si>
  <si>
    <t>Deferred tax liabilities, net</t>
  </si>
  <si>
    <t>Appropriated - treasury shares</t>
  </si>
  <si>
    <t>- Losses from sale of warrants on a subsidiary's shares</t>
  </si>
  <si>
    <t>- Proceeds from sales of warrants on a subsidiary's shares</t>
  </si>
  <si>
    <t>- Payments for short-term borrowings to a joint venture</t>
  </si>
  <si>
    <t>Other components of equity</t>
  </si>
  <si>
    <t>sales of</t>
  </si>
  <si>
    <t>warrants on</t>
  </si>
  <si>
    <t>Total other</t>
  </si>
  <si>
    <t>Appropriated-</t>
  </si>
  <si>
    <t>Treasury</t>
  </si>
  <si>
    <t>a subsidiary</t>
  </si>
  <si>
    <t>components</t>
  </si>
  <si>
    <t>treasury shares</t>
  </si>
  <si>
    <t>shares</t>
  </si>
  <si>
    <t>of equity</t>
  </si>
  <si>
    <t>reserve</t>
  </si>
  <si>
    <t>Sale of warrants on a subsidiary's shares</t>
  </si>
  <si>
    <t xml:space="preserve">    from financial institutions</t>
  </si>
  <si>
    <t>a related party</t>
  </si>
  <si>
    <t>Advance received for share capital</t>
  </si>
  <si>
    <t>Advance</t>
  </si>
  <si>
    <t>received for</t>
  </si>
  <si>
    <t xml:space="preserve">- Proceeds from deposits at financial institutions held as collateral </t>
  </si>
  <si>
    <t xml:space="preserve">- Payments for deposits at financial institutions held as collateral </t>
  </si>
  <si>
    <t>Total comprehensive income for the period</t>
  </si>
  <si>
    <t>- Proceeds from disposal of property, plant and equipment</t>
  </si>
  <si>
    <t xml:space="preserve">Deposits at financial institutions </t>
  </si>
  <si>
    <t>held as collateral</t>
  </si>
  <si>
    <t>Deposits at financial institutions</t>
  </si>
  <si>
    <t>Shares</t>
  </si>
  <si>
    <t>Work in process</t>
  </si>
  <si>
    <t>Income tax payables</t>
  </si>
  <si>
    <t>- Losses from write-off of property, plant and equipment</t>
  </si>
  <si>
    <t>- Work in process</t>
  </si>
  <si>
    <t xml:space="preserve">Short-term borrowings from </t>
  </si>
  <si>
    <t>Current portion of long-term borrowings</t>
  </si>
  <si>
    <t xml:space="preserve">Long-term borrowings from </t>
  </si>
  <si>
    <t>- Proceeds from (payments in) short-term borrowings</t>
  </si>
  <si>
    <t>- Proceeds from long-term borrowings from financial institutions</t>
  </si>
  <si>
    <t>- Payments for long-term borrowings from financial institutions</t>
  </si>
  <si>
    <t xml:space="preserve">Short-term borrowing from </t>
  </si>
  <si>
    <t>Revenue from network rendering</t>
  </si>
  <si>
    <t>Revenue from network</t>
  </si>
  <si>
    <t>installation service</t>
  </si>
  <si>
    <t>Revenue from engineering service</t>
  </si>
  <si>
    <t>- Unrealised (gains) losses on exchange rate</t>
  </si>
  <si>
    <t>- Employee benefit expenses</t>
  </si>
  <si>
    <t>- Employee benefit paid</t>
  </si>
  <si>
    <t>Net cash generated from (used in) investing activities</t>
  </si>
  <si>
    <t>- Proceeds from short-term borrowing from a related party</t>
  </si>
  <si>
    <t>at fair value through profit or loss</t>
  </si>
  <si>
    <t>Financial derivative assets measured</t>
  </si>
  <si>
    <t>Others gain (loss), net</t>
  </si>
  <si>
    <t>Accrued revenue from engineering service</t>
  </si>
  <si>
    <t xml:space="preserve">- Accounts payable purchases of property, plant and equipment </t>
  </si>
  <si>
    <t>Premium on paid-up capital</t>
  </si>
  <si>
    <t>Advance received for capital</t>
  </si>
  <si>
    <t>- Reversal of provision for sale promotion</t>
  </si>
  <si>
    <t>- Reversal of provision for project loss of engineering service</t>
  </si>
  <si>
    <t xml:space="preserve">- (Reversal of) losses from allowance for obsolete inventories </t>
  </si>
  <si>
    <t>- (Reversal of) losses from allowance for expected credit losses</t>
  </si>
  <si>
    <t>- Write-off of bad debts</t>
  </si>
  <si>
    <t>capital</t>
  </si>
  <si>
    <t>As at 30 June 2021</t>
  </si>
  <si>
    <t>30 June</t>
  </si>
  <si>
    <t>For the three-month period ended 30 June 2021</t>
  </si>
  <si>
    <t>Closing balance as at 30 June 2020</t>
  </si>
  <si>
    <t>Closing balance as at 30 June 2021</t>
  </si>
  <si>
    <t>Gain on long-term loans modification</t>
  </si>
  <si>
    <t>For the six-month period ended 30 June 2021</t>
  </si>
  <si>
    <t>Treasury shares</t>
  </si>
  <si>
    <t>Dividends</t>
  </si>
  <si>
    <t>- Gain on long-term loans modification</t>
  </si>
  <si>
    <t xml:space="preserve">- Payments for deferred financing fee </t>
  </si>
  <si>
    <t xml:space="preserve">    of short-term loans from financial institutions</t>
  </si>
  <si>
    <t>- Payments for treasury shares</t>
  </si>
  <si>
    <t>- Payments for interest</t>
  </si>
  <si>
    <t>- Dividend paid</t>
  </si>
  <si>
    <t>- Purchases of property, plant and equipment</t>
  </si>
  <si>
    <t xml:space="preserve">  under lease liabilities</t>
  </si>
  <si>
    <t>- Payment for exercise of subsidiary's warrants</t>
  </si>
  <si>
    <t>Net cash generated from operating activities</t>
  </si>
  <si>
    <t>Net cash generated from (used in) financing activities</t>
  </si>
  <si>
    <t>The accompanying notes are integral part of these financial information.</t>
  </si>
  <si>
    <t>- Gains from exercise of warrants on a subsidiary's shares</t>
  </si>
  <si>
    <t xml:space="preserve">- Gains from change in fair value of financial assets </t>
  </si>
  <si>
    <t>Cash generated from operations</t>
  </si>
  <si>
    <t>Net increase (decrease) in cash and cash equivalents</t>
  </si>
  <si>
    <r>
      <t xml:space="preserve">Liabilities and equity </t>
    </r>
    <r>
      <rPr>
        <sz val="9"/>
        <rFont val="Arial"/>
        <family val="2"/>
      </rPr>
      <t>(continued)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</si>
  <si>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</si>
  <si>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 xml:space="preserve">Change in proportion of investment </t>
  </si>
  <si>
    <t>in a subsidiary</t>
  </si>
  <si>
    <t xml:space="preserve">- Proceeds from advance received for subsidiary's shares </t>
  </si>
  <si>
    <t xml:space="preserve">    subsciption</t>
  </si>
  <si>
    <t>- Proceeds from issuing of ordinary subsidiary's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</si>
</sst>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_(* #,##0_);_(* \(#,##0\);_(* &quot;-&quot;_);_(@_)"/>
    <numFmt numFmtId="168" formatCode="#,##0.0;\(#,##0.0\)"/>
    <numFmt numFmtId="169" formatCode="#,##0.00;\(#,##0.00\);\-"/>
    <numFmt numFmtId="170" formatCode="_(* #,##0.00_);_(* \(#,##0.00\);_(* &quot;-&quot;??_);_(@_)"/>
    <numFmt numFmtId="171" formatCode="#,##0.000;\(#,##0.000\);\-"/>
    <numFmt numFmtId="172" formatCode="[$-409]dd\-mmm\-yy;@"/>
    <numFmt numFmtId="173" formatCode="#,##0.0;\(#,##0.0\);\-"/>
  </numFmts>
  <fonts count="16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Browallia New"/>
      <family val="2"/>
    </font>
    <font>
      <b/>
      <sz val="9"/>
      <name val="Browallia New"/>
      <family val="2"/>
    </font>
    <font>
      <sz val="9"/>
      <color theme="1"/>
      <name val="Arial"/>
      <family val="2"/>
    </font>
    <font>
      <u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</borders>
  <cellStyleXfs count="429">
    <xf numFmtId="0" fontId="0" fillId="0" borderId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2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172" fontId="2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72" fontId="2" fillId="0" borderId="0"/>
  </cellStyleXfs>
  <cellXfs count="265">
    <xf numFmtId="0" fontId="0" fillId="0" borderId="0" xfId="0"/>
    <xf numFmtId="166" fontId="4" fillId="0" borderId="0" xfId="416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165" fontId="5" fillId="0" borderId="0" xfId="176" applyNumberFormat="1" applyFont="1" applyFill="1" applyBorder="1" applyAlignment="1">
      <alignment horizontal="right" vertical="center"/>
    </xf>
    <xf numFmtId="165" fontId="5" fillId="0" borderId="0" xfId="293" applyNumberFormat="1" applyFont="1" applyFill="1" applyBorder="1" applyAlignment="1">
      <alignment horizontal="left" vertical="center"/>
    </xf>
    <xf numFmtId="166" fontId="4" fillId="0" borderId="0" xfId="293" applyNumberFormat="1" applyFont="1" applyFill="1" applyBorder="1" applyAlignment="1">
      <alignment horizontal="right" vertical="center"/>
    </xf>
    <xf numFmtId="170" fontId="5" fillId="0" borderId="0" xfId="78" applyFont="1" applyFill="1" applyAlignment="1">
      <alignment horizontal="right" vertical="center"/>
    </xf>
    <xf numFmtId="166" fontId="5" fillId="0" borderId="0" xfId="78" applyNumberFormat="1" applyFont="1" applyFill="1" applyAlignment="1">
      <alignment horizontal="right" vertical="center"/>
    </xf>
    <xf numFmtId="166" fontId="5" fillId="0" borderId="1" xfId="78" applyNumberFormat="1" applyFont="1" applyFill="1" applyBorder="1" applyAlignment="1">
      <alignment horizontal="right" vertical="center" wrapText="1"/>
    </xf>
    <xf numFmtId="0" fontId="4" fillId="0" borderId="0" xfId="416" applyFont="1" applyFill="1" applyBorder="1" applyAlignment="1">
      <alignment vertical="center"/>
    </xf>
    <xf numFmtId="166" fontId="5" fillId="0" borderId="0" xfId="78" applyNumberFormat="1" applyFont="1" applyFill="1" applyBorder="1" applyAlignment="1">
      <alignment horizontal="right" vertical="center" wrapText="1"/>
    </xf>
    <xf numFmtId="165" fontId="5" fillId="0" borderId="0" xfId="414" applyNumberFormat="1" applyFont="1" applyFill="1" applyBorder="1" applyAlignment="1">
      <alignment horizontal="left" vertical="center"/>
    </xf>
    <xf numFmtId="165" fontId="4" fillId="0" borderId="0" xfId="414" applyNumberFormat="1" applyFont="1" applyFill="1" applyBorder="1" applyAlignment="1">
      <alignment horizontal="center" vertical="center"/>
    </xf>
    <xf numFmtId="165" fontId="4" fillId="0" borderId="0" xfId="414" applyNumberFormat="1" applyFont="1" applyFill="1" applyBorder="1" applyAlignment="1">
      <alignment horizontal="left" vertical="center"/>
    </xf>
    <xf numFmtId="166" fontId="4" fillId="0" borderId="0" xfId="414" applyNumberFormat="1" applyFont="1" applyFill="1" applyBorder="1" applyAlignment="1">
      <alignment horizontal="right" vertical="center"/>
    </xf>
    <xf numFmtId="167" fontId="4" fillId="0" borderId="0" xfId="414" applyNumberFormat="1" applyFont="1" applyFill="1" applyBorder="1" applyAlignment="1">
      <alignment horizontal="left" vertical="center"/>
    </xf>
    <xf numFmtId="167" fontId="4" fillId="0" borderId="0" xfId="414" applyNumberFormat="1" applyFont="1" applyFill="1" applyBorder="1" applyAlignment="1">
      <alignment horizontal="center" vertical="center"/>
    </xf>
    <xf numFmtId="165" fontId="4" fillId="0" borderId="0" xfId="414" applyNumberFormat="1" applyFont="1" applyFill="1" applyBorder="1" applyAlignment="1">
      <alignment vertical="center"/>
    </xf>
    <xf numFmtId="165" fontId="5" fillId="0" borderId="1" xfId="417" applyNumberFormat="1" applyFont="1" applyFill="1" applyBorder="1" applyAlignment="1">
      <alignment horizontal="left" vertical="center"/>
    </xf>
    <xf numFmtId="165" fontId="5" fillId="0" borderId="1" xfId="414" applyNumberFormat="1" applyFont="1" applyFill="1" applyBorder="1" applyAlignment="1">
      <alignment horizontal="left" vertical="center"/>
    </xf>
    <xf numFmtId="165" fontId="4" fillId="0" borderId="1" xfId="414" applyNumberFormat="1" applyFont="1" applyFill="1" applyBorder="1" applyAlignment="1">
      <alignment horizontal="left" vertical="center"/>
    </xf>
    <xf numFmtId="166" fontId="4" fillId="0" borderId="1" xfId="414" applyNumberFormat="1" applyFont="1" applyFill="1" applyBorder="1" applyAlignment="1">
      <alignment horizontal="right" vertical="center"/>
    </xf>
    <xf numFmtId="167" fontId="4" fillId="0" borderId="1" xfId="414" applyNumberFormat="1" applyFont="1" applyFill="1" applyBorder="1" applyAlignment="1">
      <alignment horizontal="left" vertical="center"/>
    </xf>
    <xf numFmtId="167" fontId="4" fillId="0" borderId="1" xfId="414" applyNumberFormat="1" applyFont="1" applyFill="1" applyBorder="1" applyAlignment="1">
      <alignment horizontal="center" vertical="center"/>
    </xf>
    <xf numFmtId="167" fontId="4" fillId="0" borderId="0" xfId="414" applyNumberFormat="1" applyFont="1" applyFill="1" applyBorder="1" applyAlignment="1">
      <alignment horizontal="right" vertical="center"/>
    </xf>
    <xf numFmtId="165" fontId="5" fillId="0" borderId="0" xfId="414" applyNumberFormat="1" applyFont="1" applyFill="1" applyBorder="1" applyAlignment="1">
      <alignment vertical="center"/>
    </xf>
    <xf numFmtId="166" fontId="4" fillId="0" borderId="2" xfId="414" applyNumberFormat="1" applyFont="1" applyFill="1" applyBorder="1" applyAlignment="1">
      <alignment horizontal="right" vertical="center"/>
    </xf>
    <xf numFmtId="165" fontId="4" fillId="0" borderId="0" xfId="414" quotePrefix="1" applyNumberFormat="1" applyFont="1" applyFill="1" applyBorder="1" applyAlignment="1">
      <alignment horizontal="left" vertical="center"/>
    </xf>
    <xf numFmtId="169" fontId="4" fillId="0" borderId="0" xfId="414" applyNumberFormat="1" applyFont="1" applyFill="1" applyBorder="1" applyAlignment="1">
      <alignment horizontal="right" vertical="center"/>
    </xf>
    <xf numFmtId="165" fontId="4" fillId="0" borderId="0" xfId="293" quotePrefix="1" applyNumberFormat="1" applyFont="1" applyFill="1" applyBorder="1" applyAlignment="1">
      <alignment horizontal="left" vertical="center"/>
    </xf>
    <xf numFmtId="165" fontId="4" fillId="0" borderId="0" xfId="293" applyNumberFormat="1" applyFont="1" applyFill="1" applyBorder="1" applyAlignment="1">
      <alignment horizontal="left" vertical="center"/>
    </xf>
    <xf numFmtId="166" fontId="4" fillId="0" borderId="2" xfId="416" applyNumberFormat="1" applyFont="1" applyFill="1" applyBorder="1" applyAlignment="1">
      <alignment vertical="center"/>
    </xf>
    <xf numFmtId="166" fontId="5" fillId="0" borderId="0" xfId="414" applyNumberFormat="1" applyFont="1" applyFill="1" applyBorder="1" applyAlignment="1">
      <alignment horizontal="right" vertical="center"/>
    </xf>
    <xf numFmtId="169" fontId="4" fillId="0" borderId="0" xfId="293" applyNumberFormat="1" applyFont="1" applyFill="1" applyBorder="1" applyAlignment="1">
      <alignment horizontal="right" vertical="center"/>
    </xf>
    <xf numFmtId="165" fontId="4" fillId="0" borderId="1" xfId="414" applyNumberFormat="1" applyFont="1" applyFill="1" applyBorder="1" applyAlignment="1">
      <alignment vertical="center"/>
    </xf>
    <xf numFmtId="166" fontId="4" fillId="0" borderId="1" xfId="78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4" fillId="0" borderId="1" xfId="414" applyNumberFormat="1" applyFont="1" applyFill="1" applyBorder="1" applyAlignment="1">
      <alignment horizontal="center" vertical="center"/>
    </xf>
    <xf numFmtId="168" fontId="4" fillId="0" borderId="0" xfId="414" applyNumberFormat="1" applyFont="1" applyFill="1" applyBorder="1" applyAlignment="1">
      <alignment horizontal="center" vertical="center"/>
    </xf>
    <xf numFmtId="165" fontId="5" fillId="0" borderId="0" xfId="414" applyNumberFormat="1" applyFont="1" applyFill="1" applyBorder="1" applyAlignment="1">
      <alignment horizontal="center" vertical="center"/>
    </xf>
    <xf numFmtId="165" fontId="4" fillId="0" borderId="0" xfId="293" applyNumberFormat="1" applyFont="1" applyFill="1" applyBorder="1" applyAlignment="1">
      <alignment horizontal="center" vertical="center"/>
    </xf>
    <xf numFmtId="165" fontId="5" fillId="0" borderId="1" xfId="293" applyNumberFormat="1" applyFont="1" applyFill="1" applyBorder="1" applyAlignment="1">
      <alignment horizontal="left" vertical="center"/>
    </xf>
    <xf numFmtId="166" fontId="5" fillId="0" borderId="1" xfId="293" applyNumberFormat="1" applyFont="1" applyFill="1" applyBorder="1" applyAlignment="1">
      <alignment horizontal="right" vertical="center"/>
    </xf>
    <xf numFmtId="166" fontId="4" fillId="15" borderId="0" xfId="208" applyNumberFormat="1" applyFont="1" applyFill="1" applyAlignment="1">
      <alignment horizontal="right" vertical="center"/>
    </xf>
    <xf numFmtId="166" fontId="4" fillId="15" borderId="1" xfId="208" applyNumberFormat="1" applyFont="1" applyFill="1" applyBorder="1" applyAlignment="1">
      <alignment horizontal="right" vertical="center"/>
    </xf>
    <xf numFmtId="166" fontId="4" fillId="15" borderId="0" xfId="414" applyNumberFormat="1" applyFont="1" applyFill="1" applyBorder="1" applyAlignment="1">
      <alignment horizontal="right" vertical="center"/>
    </xf>
    <xf numFmtId="166" fontId="4" fillId="15" borderId="1" xfId="414" applyNumberFormat="1" applyFont="1" applyFill="1" applyBorder="1" applyAlignment="1">
      <alignment horizontal="right" vertical="center"/>
    </xf>
    <xf numFmtId="166" fontId="4" fillId="15" borderId="2" xfId="414" applyNumberFormat="1" applyFont="1" applyFill="1" applyBorder="1" applyAlignment="1">
      <alignment horizontal="right" vertical="center"/>
    </xf>
    <xf numFmtId="169" fontId="4" fillId="15" borderId="0" xfId="414" applyNumberFormat="1" applyFont="1" applyFill="1" applyBorder="1" applyAlignment="1">
      <alignment horizontal="right" vertical="center"/>
    </xf>
    <xf numFmtId="166" fontId="4" fillId="15" borderId="2" xfId="416" applyNumberFormat="1" applyFont="1" applyFill="1" applyBorder="1" applyAlignment="1">
      <alignment vertical="center"/>
    </xf>
    <xf numFmtId="166" fontId="4" fillId="15" borderId="0" xfId="416" applyNumberFormat="1" applyFont="1" applyFill="1" applyBorder="1" applyAlignment="1">
      <alignment vertical="center"/>
    </xf>
    <xf numFmtId="166" fontId="4" fillId="15" borderId="0" xfId="293" applyNumberFormat="1" applyFont="1" applyFill="1" applyBorder="1" applyAlignment="1">
      <alignment horizontal="right" vertical="center"/>
    </xf>
    <xf numFmtId="166" fontId="4" fillId="15" borderId="2" xfId="208" applyNumberFormat="1" applyFont="1" applyFill="1" applyBorder="1" applyAlignment="1">
      <alignment horizontal="right" vertical="center"/>
    </xf>
    <xf numFmtId="166" fontId="4" fillId="15" borderId="0" xfId="414" applyNumberFormat="1" applyFont="1" applyFill="1" applyBorder="1" applyAlignment="1">
      <alignment vertical="center"/>
    </xf>
    <xf numFmtId="171" fontId="4" fillId="0" borderId="0" xfId="293" applyNumberFormat="1" applyFont="1" applyFill="1" applyBorder="1" applyAlignment="1">
      <alignment horizontal="right" vertical="center"/>
    </xf>
    <xf numFmtId="166" fontId="4" fillId="15" borderId="0" xfId="414" applyNumberFormat="1" applyFont="1" applyFill="1" applyAlignment="1">
      <alignment horizontal="right" vertical="center"/>
    </xf>
    <xf numFmtId="165" fontId="5" fillId="0" borderId="0" xfId="208" applyNumberFormat="1" applyFont="1" applyAlignment="1">
      <alignment horizontal="left" vertical="center"/>
    </xf>
    <xf numFmtId="0" fontId="5" fillId="0" borderId="0" xfId="416" applyFont="1" applyAlignment="1">
      <alignment vertical="center"/>
    </xf>
    <xf numFmtId="0" fontId="4" fillId="0" borderId="0" xfId="416" applyFont="1" applyAlignment="1">
      <alignment horizontal="right" vertical="center"/>
    </xf>
    <xf numFmtId="166" fontId="4" fillId="0" borderId="0" xfId="416" applyNumberFormat="1" applyFont="1" applyAlignment="1">
      <alignment horizontal="right" vertical="center"/>
    </xf>
    <xf numFmtId="165" fontId="5" fillId="0" borderId="0" xfId="176" applyNumberFormat="1" applyFont="1" applyAlignment="1">
      <alignment horizontal="right" vertical="center"/>
    </xf>
    <xf numFmtId="0" fontId="4" fillId="0" borderId="0" xfId="416" applyFont="1" applyAlignment="1">
      <alignment vertical="center"/>
    </xf>
    <xf numFmtId="166" fontId="5" fillId="0" borderId="0" xfId="416" applyNumberFormat="1" applyFont="1" applyAlignment="1">
      <alignment horizontal="right" vertical="center"/>
    </xf>
    <xf numFmtId="165" fontId="5" fillId="0" borderId="1" xfId="418" applyNumberFormat="1" applyFont="1" applyBorder="1" applyAlignment="1">
      <alignment horizontal="left" vertical="center"/>
    </xf>
    <xf numFmtId="0" fontId="5" fillId="0" borderId="1" xfId="416" applyFont="1" applyBorder="1" applyAlignment="1">
      <alignment vertical="center"/>
    </xf>
    <xf numFmtId="0" fontId="4" fillId="0" borderId="1" xfId="416" applyFont="1" applyBorder="1" applyAlignment="1">
      <alignment horizontal="right" vertical="center"/>
    </xf>
    <xf numFmtId="166" fontId="4" fillId="0" borderId="1" xfId="416" applyNumberFormat="1" applyFont="1" applyBorder="1" applyAlignment="1">
      <alignment horizontal="right" vertical="center"/>
    </xf>
    <xf numFmtId="166" fontId="5" fillId="0" borderId="0" xfId="208" applyNumberFormat="1" applyFont="1" applyAlignment="1">
      <alignment horizontal="right" vertical="center"/>
    </xf>
    <xf numFmtId="165" fontId="4" fillId="0" borderId="0" xfId="208" applyNumberFormat="1" applyFont="1" applyAlignment="1">
      <alignment horizontal="left" vertical="center"/>
    </xf>
    <xf numFmtId="0" fontId="4" fillId="0" borderId="0" xfId="416" quotePrefix="1" applyFont="1" applyAlignment="1">
      <alignment vertical="center"/>
    </xf>
    <xf numFmtId="165" fontId="4" fillId="0" borderId="0" xfId="208" applyNumberFormat="1" applyFont="1" applyAlignment="1">
      <alignment vertical="center"/>
    </xf>
    <xf numFmtId="165" fontId="5" fillId="0" borderId="0" xfId="208" quotePrefix="1" applyNumberFormat="1" applyFont="1" applyAlignment="1">
      <alignment horizontal="left" vertical="center"/>
    </xf>
    <xf numFmtId="167" fontId="4" fillId="0" borderId="0" xfId="416" applyNumberFormat="1" applyFont="1" applyAlignment="1">
      <alignment horizontal="right" vertical="center"/>
    </xf>
    <xf numFmtId="165" fontId="4" fillId="0" borderId="1" xfId="208" applyNumberFormat="1" applyFont="1" applyBorder="1" applyAlignment="1">
      <alignment horizontal="left" vertical="center"/>
    </xf>
    <xf numFmtId="0" fontId="4" fillId="0" borderId="1" xfId="416" applyFont="1" applyBorder="1" applyAlignment="1">
      <alignment horizontal="left" vertical="center" shrinkToFit="1"/>
    </xf>
    <xf numFmtId="0" fontId="4" fillId="0" borderId="1" xfId="416" applyFont="1" applyBorder="1" applyAlignment="1">
      <alignment vertical="center"/>
    </xf>
    <xf numFmtId="165" fontId="4" fillId="0" borderId="0" xfId="208" applyNumberFormat="1" applyFont="1" applyAlignment="1">
      <alignment horizontal="right" vertical="center"/>
    </xf>
    <xf numFmtId="166" fontId="4" fillId="0" borderId="0" xfId="208" applyNumberFormat="1" applyFont="1" applyAlignment="1">
      <alignment horizontal="center" vertical="center"/>
    </xf>
    <xf numFmtId="166" fontId="4" fillId="0" borderId="0" xfId="208" applyNumberFormat="1" applyFont="1" applyAlignment="1">
      <alignment horizontal="right" vertical="center"/>
    </xf>
    <xf numFmtId="166" fontId="5" fillId="0" borderId="0" xfId="208" applyNumberFormat="1" applyFont="1" applyAlignment="1">
      <alignment horizontal="left" vertical="center"/>
    </xf>
    <xf numFmtId="166" fontId="4" fillId="0" borderId="0" xfId="208" applyNumberFormat="1" applyFont="1" applyAlignment="1">
      <alignment horizontal="left" vertical="center"/>
    </xf>
    <xf numFmtId="166" fontId="5" fillId="0" borderId="0" xfId="176" applyNumberFormat="1" applyFont="1" applyAlignment="1">
      <alignment horizontal="right" vertical="center"/>
    </xf>
    <xf numFmtId="165" fontId="5" fillId="0" borderId="1" xfId="208" applyNumberFormat="1" applyFont="1" applyBorder="1" applyAlignment="1">
      <alignment horizontal="left" vertical="center"/>
    </xf>
    <xf numFmtId="165" fontId="4" fillId="0" borderId="1" xfId="208" applyNumberFormat="1" applyFont="1" applyBorder="1" applyAlignment="1">
      <alignment horizontal="right" vertical="center"/>
    </xf>
    <xf numFmtId="166" fontId="4" fillId="0" borderId="1" xfId="208" applyNumberFormat="1" applyFont="1" applyBorder="1" applyAlignment="1">
      <alignment horizontal="center" vertical="center"/>
    </xf>
    <xf numFmtId="166" fontId="4" fillId="0" borderId="1" xfId="208" applyNumberFormat="1" applyFont="1" applyBorder="1" applyAlignment="1">
      <alignment horizontal="right" vertical="center"/>
    </xf>
    <xf numFmtId="166" fontId="5" fillId="0" borderId="1" xfId="208" applyNumberFormat="1" applyFont="1" applyBorder="1" applyAlignment="1">
      <alignment horizontal="left" vertical="center"/>
    </xf>
    <xf numFmtId="166" fontId="4" fillId="0" borderId="1" xfId="208" applyNumberFormat="1" applyFont="1" applyBorder="1" applyAlignment="1">
      <alignment horizontal="left" vertical="center"/>
    </xf>
    <xf numFmtId="165" fontId="5" fillId="0" borderId="0" xfId="208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208" applyNumberFormat="1" applyFont="1" applyAlignment="1">
      <alignment horizontal="center" vertical="center"/>
    </xf>
    <xf numFmtId="166" fontId="5" fillId="0" borderId="0" xfId="208" quotePrefix="1" applyNumberFormat="1" applyFont="1" applyAlignment="1">
      <alignment horizontal="right" vertical="center"/>
    </xf>
    <xf numFmtId="166" fontId="4" fillId="0" borderId="0" xfId="208" applyNumberFormat="1" applyFont="1" applyAlignment="1">
      <alignment vertical="center"/>
    </xf>
    <xf numFmtId="166" fontId="4" fillId="0" borderId="1" xfId="208" applyNumberFormat="1" applyFont="1" applyBorder="1" applyAlignment="1">
      <alignment vertical="center"/>
    </xf>
    <xf numFmtId="166" fontId="4" fillId="0" borderId="2" xfId="208" applyNumberFormat="1" applyFont="1" applyBorder="1" applyAlignment="1">
      <alignment horizontal="right" vertical="center"/>
    </xf>
    <xf numFmtId="166" fontId="4" fillId="15" borderId="0" xfId="208" applyNumberFormat="1" applyFont="1" applyFill="1" applyAlignment="1">
      <alignment vertical="center"/>
    </xf>
    <xf numFmtId="165" fontId="4" fillId="0" borderId="1" xfId="208" applyNumberFormat="1" applyFont="1" applyBorder="1" applyAlignment="1">
      <alignment vertical="center"/>
    </xf>
    <xf numFmtId="165" fontId="11" fillId="0" borderId="0" xfId="0" applyNumberFormat="1" applyFont="1" applyFill="1" applyBorder="1" applyAlignment="1">
      <alignment horizontal="left" vertical="center"/>
    </xf>
    <xf numFmtId="165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left" vertical="center"/>
    </xf>
    <xf numFmtId="167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6" fontId="11" fillId="0" borderId="0" xfId="414" applyNumberFormat="1" applyFont="1" applyFill="1" applyBorder="1" applyAlignment="1">
      <alignment horizontal="right" vertical="center"/>
    </xf>
    <xf numFmtId="167" fontId="11" fillId="0" borderId="0" xfId="414" applyNumberFormat="1" applyFont="1" applyFill="1" applyBorder="1" applyAlignment="1">
      <alignment horizontal="left" vertical="center"/>
    </xf>
    <xf numFmtId="166" fontId="10" fillId="0" borderId="0" xfId="414" applyNumberFormat="1" applyFont="1" applyFill="1" applyBorder="1" applyAlignment="1">
      <alignment horizontal="right" vertical="center"/>
    </xf>
    <xf numFmtId="167" fontId="11" fillId="0" borderId="0" xfId="414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center"/>
    </xf>
    <xf numFmtId="166" fontId="10" fillId="0" borderId="1" xfId="78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right" vertical="center"/>
    </xf>
    <xf numFmtId="0" fontId="10" fillId="15" borderId="0" xfId="0" applyNumberFormat="1" applyFont="1" applyFill="1" applyBorder="1" applyAlignment="1">
      <alignment horizontal="right" vertical="center"/>
    </xf>
    <xf numFmtId="166" fontId="11" fillId="15" borderId="0" xfId="0" applyNumberFormat="1" applyFont="1" applyFill="1" applyBorder="1" applyAlignment="1">
      <alignment horizontal="right" vertical="center"/>
    </xf>
    <xf numFmtId="166" fontId="11" fillId="15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5" fontId="11" fillId="0" borderId="0" xfId="0" quotePrefix="1" applyNumberFormat="1" applyFont="1" applyFill="1" applyBorder="1" applyAlignment="1">
      <alignment horizontal="left" vertical="center"/>
    </xf>
    <xf numFmtId="165" fontId="11" fillId="15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165" fontId="11" fillId="0" borderId="0" xfId="0" quotePrefix="1" applyNumberFormat="1" applyFont="1" applyFill="1" applyBorder="1" applyAlignment="1">
      <alignment vertical="center"/>
    </xf>
    <xf numFmtId="165" fontId="11" fillId="0" borderId="0" xfId="0" quotePrefix="1" applyNumberFormat="1" applyFont="1" applyFill="1" applyBorder="1" applyAlignment="1">
      <alignment horizontal="center" vertical="center"/>
    </xf>
    <xf numFmtId="166" fontId="11" fillId="15" borderId="1" xfId="0" applyNumberFormat="1" applyFont="1" applyFill="1" applyBorder="1" applyAlignment="1">
      <alignment horizontal="right" vertical="center"/>
    </xf>
    <xf numFmtId="166" fontId="10" fillId="15" borderId="0" xfId="293" applyNumberFormat="1" applyFont="1" applyFill="1" applyBorder="1" applyAlignment="1">
      <alignment horizontal="right" vertical="center"/>
    </xf>
    <xf numFmtId="165" fontId="10" fillId="0" borderId="0" xfId="293" applyNumberFormat="1" applyFont="1" applyFill="1" applyBorder="1" applyAlignment="1">
      <alignment horizontal="left" vertical="center"/>
    </xf>
    <xf numFmtId="166" fontId="10" fillId="0" borderId="0" xfId="293" applyNumberFormat="1" applyFont="1" applyFill="1" applyBorder="1" applyAlignment="1">
      <alignment horizontal="right" vertical="center"/>
    </xf>
    <xf numFmtId="166" fontId="11" fillId="0" borderId="0" xfId="293" applyNumberFormat="1" applyFont="1" applyFill="1" applyBorder="1" applyAlignment="1">
      <alignment horizontal="right" vertical="center"/>
    </xf>
    <xf numFmtId="166" fontId="11" fillId="15" borderId="0" xfId="293" applyNumberFormat="1" applyFont="1" applyFill="1" applyBorder="1" applyAlignment="1">
      <alignment horizontal="right" vertical="center"/>
    </xf>
    <xf numFmtId="166" fontId="11" fillId="15" borderId="1" xfId="293" applyNumberFormat="1" applyFont="1" applyFill="1" applyBorder="1" applyAlignment="1">
      <alignment horizontal="right" vertical="center"/>
    </xf>
    <xf numFmtId="166" fontId="11" fillId="0" borderId="1" xfId="293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0" xfId="293" applyNumberFormat="1" applyFont="1" applyFill="1" applyBorder="1" applyAlignment="1">
      <alignment horizontal="center" vertical="center"/>
    </xf>
    <xf numFmtId="165" fontId="11" fillId="0" borderId="0" xfId="293" applyNumberFormat="1" applyFont="1" applyFill="1" applyBorder="1" applyAlignment="1">
      <alignment horizontal="center" vertical="center"/>
    </xf>
    <xf numFmtId="165" fontId="11" fillId="0" borderId="0" xfId="293" applyNumberFormat="1" applyFont="1" applyFill="1" applyBorder="1" applyAlignment="1">
      <alignment horizontal="left" vertical="center"/>
    </xf>
    <xf numFmtId="165" fontId="11" fillId="0" borderId="0" xfId="330" quotePrefix="1" applyNumberFormat="1" applyFont="1" applyFill="1" applyAlignment="1">
      <alignment horizontal="left" vertical="center"/>
    </xf>
    <xf numFmtId="165" fontId="11" fillId="0" borderId="0" xfId="330" applyNumberFormat="1" applyFont="1" applyFill="1" applyAlignment="1">
      <alignment horizontal="left" vertical="center"/>
    </xf>
    <xf numFmtId="165" fontId="11" fillId="0" borderId="0" xfId="0" applyNumberFormat="1" applyFont="1" applyFill="1" applyBorder="1" applyAlignment="1">
      <alignment horizontal="right" vertical="center"/>
    </xf>
    <xf numFmtId="166" fontId="11" fillId="15" borderId="1" xfId="208" applyNumberFormat="1" applyFont="1" applyFill="1" applyBorder="1" applyAlignment="1">
      <alignment horizontal="right" vertical="center"/>
    </xf>
    <xf numFmtId="165" fontId="11" fillId="0" borderId="0" xfId="0" quotePrefix="1" applyNumberFormat="1" applyFont="1" applyFill="1" applyAlignment="1">
      <alignment horizontal="left" vertical="center"/>
    </xf>
    <xf numFmtId="166" fontId="11" fillId="15" borderId="2" xfId="293" applyNumberFormat="1" applyFont="1" applyFill="1" applyBorder="1" applyAlignment="1">
      <alignment horizontal="right" vertical="center"/>
    </xf>
    <xf numFmtId="166" fontId="11" fillId="0" borderId="2" xfId="414" applyNumberFormat="1" applyFont="1" applyFill="1" applyBorder="1" applyAlignment="1">
      <alignment horizontal="right" vertical="center"/>
    </xf>
    <xf numFmtId="166" fontId="11" fillId="0" borderId="2" xfId="293" applyNumberFormat="1" applyFont="1" applyFill="1" applyBorder="1" applyAlignment="1">
      <alignment horizontal="right" vertical="center"/>
    </xf>
    <xf numFmtId="166" fontId="12" fillId="0" borderId="0" xfId="416" applyNumberFormat="1" applyFont="1" applyAlignment="1">
      <alignment horizontal="right" vertical="center"/>
    </xf>
    <xf numFmtId="0" fontId="12" fillId="0" borderId="0" xfId="416" applyFont="1" applyAlignment="1">
      <alignment horizontal="right" vertical="center"/>
    </xf>
    <xf numFmtId="166" fontId="12" fillId="0" borderId="1" xfId="416" applyNumberFormat="1" applyFont="1" applyBorder="1" applyAlignment="1">
      <alignment horizontal="right" vertical="center"/>
    </xf>
    <xf numFmtId="0" fontId="12" fillId="0" borderId="1" xfId="416" applyFont="1" applyBorder="1" applyAlignment="1">
      <alignment horizontal="right" vertical="center"/>
    </xf>
    <xf numFmtId="165" fontId="5" fillId="0" borderId="0" xfId="418" applyNumberFormat="1" applyFont="1" applyAlignment="1">
      <alignment horizontal="left" vertical="center"/>
    </xf>
    <xf numFmtId="166" fontId="13" fillId="0" borderId="0" xfId="416" applyNumberFormat="1" applyFont="1" applyAlignment="1">
      <alignment horizontal="right" vertical="center"/>
    </xf>
    <xf numFmtId="0" fontId="13" fillId="0" borderId="0" xfId="416" applyFont="1" applyAlignment="1">
      <alignment horizontal="right" vertical="center"/>
    </xf>
    <xf numFmtId="0" fontId="5" fillId="0" borderId="0" xfId="416" applyFont="1" applyAlignment="1">
      <alignment horizontal="right" vertical="center"/>
    </xf>
    <xf numFmtId="166" fontId="5" fillId="0" borderId="1" xfId="416" applyNumberFormat="1" applyFont="1" applyBorder="1" applyAlignment="1">
      <alignment horizontal="right" vertical="center"/>
    </xf>
    <xf numFmtId="0" fontId="5" fillId="0" borderId="1" xfId="416" applyFont="1" applyBorder="1" applyAlignment="1">
      <alignment horizontal="right" vertical="center"/>
    </xf>
    <xf numFmtId="166" fontId="13" fillId="0" borderId="1" xfId="416" applyNumberFormat="1" applyFont="1" applyBorder="1" applyAlignment="1">
      <alignment horizontal="right" vertical="center"/>
    </xf>
    <xf numFmtId="0" fontId="13" fillId="0" borderId="1" xfId="416" applyFont="1" applyBorder="1" applyAlignment="1">
      <alignment horizontal="right" vertical="center"/>
    </xf>
    <xf numFmtId="0" fontId="5" fillId="0" borderId="5" xfId="416" applyFont="1" applyBorder="1" applyAlignment="1">
      <alignment horizontal="right" vertical="center"/>
    </xf>
    <xf numFmtId="166" fontId="5" fillId="0" borderId="5" xfId="416" applyNumberFormat="1" applyFont="1" applyBorder="1" applyAlignment="1">
      <alignment horizontal="right" vertical="center"/>
    </xf>
    <xf numFmtId="166" fontId="13" fillId="0" borderId="0" xfId="78" applyNumberFormat="1" applyFont="1" applyBorder="1" applyAlignment="1">
      <alignment horizontal="center" vertical="center"/>
    </xf>
    <xf numFmtId="166" fontId="5" fillId="0" borderId="0" xfId="78" applyNumberFormat="1" applyFont="1" applyFill="1" applyBorder="1" applyAlignment="1">
      <alignment horizontal="center" vertical="center"/>
    </xf>
    <xf numFmtId="166" fontId="13" fillId="0" borderId="0" xfId="78" applyNumberFormat="1" applyFont="1" applyFill="1" applyAlignment="1">
      <alignment horizontal="right" vertical="center"/>
    </xf>
    <xf numFmtId="170" fontId="13" fillId="0" borderId="0" xfId="78" applyFont="1" applyFill="1" applyAlignment="1">
      <alignment horizontal="right" vertical="center"/>
    </xf>
    <xf numFmtId="170" fontId="5" fillId="0" borderId="0" xfId="78" applyFont="1" applyFill="1" applyBorder="1" applyAlignment="1">
      <alignment horizontal="right" vertical="center" wrapText="1"/>
    </xf>
    <xf numFmtId="166" fontId="13" fillId="0" borderId="0" xfId="78" applyNumberFormat="1" applyFont="1" applyFill="1" applyBorder="1" applyAlignment="1">
      <alignment horizontal="right" vertical="center" wrapText="1"/>
    </xf>
    <xf numFmtId="3" fontId="4" fillId="0" borderId="0" xfId="416" applyNumberFormat="1" applyFont="1" applyAlignment="1">
      <alignment vertical="center"/>
    </xf>
    <xf numFmtId="166" fontId="4" fillId="0" borderId="0" xfId="73" applyNumberFormat="1" applyFont="1" applyFill="1" applyAlignment="1">
      <alignment vertical="center"/>
    </xf>
    <xf numFmtId="166" fontId="4" fillId="0" borderId="1" xfId="73" applyNumberFormat="1" applyFont="1" applyFill="1" applyBorder="1" applyAlignment="1">
      <alignment vertical="center"/>
    </xf>
    <xf numFmtId="166" fontId="4" fillId="0" borderId="0" xfId="416" applyNumberFormat="1" applyFont="1" applyAlignment="1">
      <alignment vertical="center"/>
    </xf>
    <xf numFmtId="166" fontId="4" fillId="0" borderId="0" xfId="73" applyNumberFormat="1" applyFont="1" applyFill="1" applyBorder="1" applyAlignment="1">
      <alignment vertical="center"/>
    </xf>
    <xf numFmtId="166" fontId="4" fillId="0" borderId="1" xfId="416" applyNumberFormat="1" applyFont="1" applyBorder="1" applyAlignment="1">
      <alignment vertical="center"/>
    </xf>
    <xf numFmtId="166" fontId="4" fillId="0" borderId="2" xfId="416" applyNumberFormat="1" applyFont="1" applyBorder="1" applyAlignment="1">
      <alignment horizontal="right" vertical="center"/>
    </xf>
    <xf numFmtId="3" fontId="4" fillId="15" borderId="0" xfId="416" applyNumberFormat="1" applyFont="1" applyFill="1" applyAlignment="1">
      <alignment vertical="center"/>
    </xf>
    <xf numFmtId="166" fontId="4" fillId="15" borderId="0" xfId="73" applyNumberFormat="1" applyFont="1" applyFill="1" applyAlignment="1">
      <alignment vertical="center"/>
    </xf>
    <xf numFmtId="0" fontId="4" fillId="15" borderId="0" xfId="416" applyFont="1" applyFill="1" applyAlignment="1">
      <alignment horizontal="right" vertical="center"/>
    </xf>
    <xf numFmtId="0" fontId="4" fillId="0" borderId="0" xfId="416" applyFont="1" applyAlignment="1">
      <alignment horizontal="center" vertical="center"/>
    </xf>
    <xf numFmtId="166" fontId="4" fillId="15" borderId="0" xfId="416" applyNumberFormat="1" applyFont="1" applyFill="1" applyAlignment="1">
      <alignment vertical="center"/>
    </xf>
    <xf numFmtId="166" fontId="4" fillId="15" borderId="1" xfId="73" applyNumberFormat="1" applyFont="1" applyFill="1" applyBorder="1" applyAlignment="1">
      <alignment vertical="center"/>
    </xf>
    <xf numFmtId="166" fontId="4" fillId="15" borderId="0" xfId="416" applyNumberFormat="1" applyFont="1" applyFill="1" applyAlignment="1">
      <alignment horizontal="right" vertical="center"/>
    </xf>
    <xf numFmtId="166" fontId="4" fillId="15" borderId="1" xfId="416" applyNumberFormat="1" applyFont="1" applyFill="1" applyBorder="1" applyAlignment="1">
      <alignment vertical="center"/>
    </xf>
    <xf numFmtId="166" fontId="4" fillId="0" borderId="0" xfId="416" applyNumberFormat="1" applyFont="1" applyFill="1" applyAlignment="1">
      <alignment vertical="center"/>
    </xf>
    <xf numFmtId="166" fontId="4" fillId="0" borderId="1" xfId="416" applyNumberFormat="1" applyFont="1" applyFill="1" applyBorder="1" applyAlignment="1">
      <alignment vertical="center"/>
    </xf>
    <xf numFmtId="166" fontId="4" fillId="15" borderId="2" xfId="416" applyNumberFormat="1" applyFont="1" applyFill="1" applyBorder="1" applyAlignment="1">
      <alignment horizontal="right" vertical="center"/>
    </xf>
    <xf numFmtId="166" fontId="5" fillId="0" borderId="1" xfId="416" applyNumberFormat="1" applyFont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right" vertical="center"/>
    </xf>
    <xf numFmtId="166" fontId="4" fillId="15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4" fillId="0" borderId="0" xfId="208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208" applyNumberFormat="1" applyFont="1" applyFill="1" applyAlignment="1">
      <alignment horizontal="right" vertical="center"/>
    </xf>
    <xf numFmtId="166" fontId="4" fillId="15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73" fontId="4" fillId="0" borderId="0" xfId="208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6" fontId="4" fillId="0" borderId="1" xfId="208" applyNumberFormat="1" applyFont="1" applyFill="1" applyBorder="1" applyAlignment="1">
      <alignment horizontal="right" vertical="center"/>
    </xf>
    <xf numFmtId="0" fontId="5" fillId="0" borderId="0" xfId="415" applyFont="1" applyFill="1" applyAlignment="1">
      <alignment vertical="center"/>
    </xf>
    <xf numFmtId="166" fontId="4" fillId="15" borderId="1" xfId="0" applyNumberFormat="1" applyFont="1" applyFill="1" applyBorder="1" applyAlignment="1">
      <alignment horizontal="right" vertical="center"/>
    </xf>
    <xf numFmtId="166" fontId="4" fillId="15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0" fontId="4" fillId="0" borderId="1" xfId="416" applyFont="1" applyFill="1" applyBorder="1" applyAlignment="1">
      <alignment vertical="center"/>
    </xf>
    <xf numFmtId="166" fontId="5" fillId="15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4" fillId="0" borderId="0" xfId="208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left" vertical="center"/>
    </xf>
    <xf numFmtId="166" fontId="4" fillId="15" borderId="0" xfId="73" applyNumberFormat="1" applyFont="1" applyFill="1" applyAlignment="1">
      <alignment horizontal="right" vertical="center"/>
    </xf>
    <xf numFmtId="165" fontId="4" fillId="15" borderId="0" xfId="0" applyNumberFormat="1" applyFont="1" applyFill="1" applyBorder="1" applyAlignment="1">
      <alignment vertical="center"/>
    </xf>
    <xf numFmtId="165" fontId="4" fillId="15" borderId="0" xfId="0" applyNumberFormat="1" applyFont="1" applyFill="1" applyBorder="1" applyAlignment="1">
      <alignment horizontal="right" vertical="center"/>
    </xf>
    <xf numFmtId="167" fontId="4" fillId="0" borderId="0" xfId="208" applyNumberFormat="1" applyFont="1" applyFill="1" applyBorder="1" applyAlignment="1">
      <alignment horizontal="center" vertical="center"/>
    </xf>
    <xf numFmtId="166" fontId="4" fillId="15" borderId="1" xfId="73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left" vertical="center"/>
    </xf>
    <xf numFmtId="167" fontId="14" fillId="0" borderId="0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right" vertical="center"/>
    </xf>
    <xf numFmtId="165" fontId="4" fillId="15" borderId="1" xfId="0" applyNumberFormat="1" applyFont="1" applyFill="1" applyBorder="1" applyAlignment="1">
      <alignment vertical="center"/>
    </xf>
    <xf numFmtId="165" fontId="4" fillId="15" borderId="2" xfId="0" applyNumberFormat="1" applyFont="1" applyFill="1" applyBorder="1" applyAlignment="1">
      <alignment vertical="center"/>
    </xf>
    <xf numFmtId="0" fontId="4" fillId="15" borderId="0" xfId="416" applyFont="1" applyFill="1" applyAlignment="1">
      <alignment vertical="center"/>
    </xf>
    <xf numFmtId="0" fontId="4" fillId="0" borderId="0" xfId="416" applyFont="1" applyFill="1" applyAlignment="1">
      <alignment horizontal="right" vertical="center"/>
    </xf>
    <xf numFmtId="0" fontId="4" fillId="0" borderId="1" xfId="416" applyFont="1" applyFill="1" applyBorder="1" applyAlignment="1">
      <alignment horizontal="right" vertical="center"/>
    </xf>
    <xf numFmtId="0" fontId="5" fillId="0" borderId="1" xfId="416" applyFont="1" applyFill="1" applyBorder="1" applyAlignment="1">
      <alignment horizontal="right" vertical="center"/>
    </xf>
    <xf numFmtId="0" fontId="5" fillId="0" borderId="0" xfId="416" applyFont="1" applyFill="1" applyAlignment="1">
      <alignment horizontal="right" vertical="center"/>
    </xf>
    <xf numFmtId="0" fontId="4" fillId="0" borderId="0" xfId="416" applyFont="1" applyFill="1" applyAlignment="1">
      <alignment vertical="center"/>
    </xf>
    <xf numFmtId="166" fontId="4" fillId="0" borderId="0" xfId="416" applyNumberFormat="1" applyFont="1" applyFill="1" applyAlignment="1">
      <alignment horizontal="right" vertical="center"/>
    </xf>
    <xf numFmtId="166" fontId="12" fillId="0" borderId="0" xfId="416" applyNumberFormat="1" applyFont="1" applyFill="1" applyAlignment="1">
      <alignment horizontal="right" vertical="center"/>
    </xf>
    <xf numFmtId="166" fontId="12" fillId="0" borderId="1" xfId="416" applyNumberFormat="1" applyFont="1" applyFill="1" applyBorder="1" applyAlignment="1">
      <alignment horizontal="right" vertical="center"/>
    </xf>
    <xf numFmtId="166" fontId="13" fillId="0" borderId="0" xfId="416" applyNumberFormat="1" applyFont="1" applyFill="1" applyAlignment="1">
      <alignment horizontal="right" vertical="center"/>
    </xf>
    <xf numFmtId="166" fontId="13" fillId="0" borderId="1" xfId="416" applyNumberFormat="1" applyFont="1" applyFill="1" applyBorder="1" applyAlignment="1">
      <alignment horizontal="right" vertical="center"/>
    </xf>
    <xf numFmtId="166" fontId="13" fillId="0" borderId="0" xfId="78" applyNumberFormat="1" applyFont="1" applyFill="1" applyBorder="1" applyAlignment="1">
      <alignment horizontal="center" vertical="center"/>
    </xf>
    <xf numFmtId="166" fontId="13" fillId="0" borderId="0" xfId="208" applyNumberFormat="1" applyFont="1" applyFill="1" applyAlignment="1">
      <alignment horizontal="right" vertical="center"/>
    </xf>
    <xf numFmtId="166" fontId="4" fillId="0" borderId="1" xfId="416" applyNumberFormat="1" applyFont="1" applyFill="1" applyBorder="1" applyAlignment="1">
      <alignment horizontal="right" vertical="center"/>
    </xf>
    <xf numFmtId="166" fontId="5" fillId="0" borderId="0" xfId="416" applyNumberFormat="1" applyFont="1" applyFill="1" applyAlignment="1">
      <alignment horizontal="right" vertical="center"/>
    </xf>
    <xf numFmtId="0" fontId="12" fillId="0" borderId="0" xfId="416" applyFont="1" applyFill="1" applyAlignment="1">
      <alignment horizontal="right" vertical="center"/>
    </xf>
    <xf numFmtId="0" fontId="12" fillId="0" borderId="1" xfId="416" applyFont="1" applyFill="1" applyBorder="1" applyAlignment="1">
      <alignment horizontal="right" vertical="center"/>
    </xf>
    <xf numFmtId="0" fontId="13" fillId="0" borderId="0" xfId="416" applyFont="1" applyFill="1" applyAlignment="1">
      <alignment horizontal="right" vertical="center"/>
    </xf>
    <xf numFmtId="0" fontId="13" fillId="0" borderId="1" xfId="416" applyFont="1" applyFill="1" applyBorder="1" applyAlignment="1">
      <alignment horizontal="right" vertical="center"/>
    </xf>
    <xf numFmtId="0" fontId="4" fillId="0" borderId="1" xfId="416" applyFont="1" applyFill="1" applyBorder="1" applyAlignment="1">
      <alignment horizontal="justify" vertical="center"/>
    </xf>
    <xf numFmtId="166" fontId="5" fillId="0" borderId="3" xfId="416" applyNumberFormat="1" applyFont="1" applyBorder="1" applyAlignment="1">
      <alignment horizontal="center" vertical="center"/>
    </xf>
    <xf numFmtId="166" fontId="5" fillId="0" borderId="1" xfId="416" applyNumberFormat="1" applyFont="1" applyBorder="1" applyAlignment="1">
      <alignment horizontal="center" vertical="center"/>
    </xf>
    <xf numFmtId="166" fontId="5" fillId="0" borderId="3" xfId="78" applyNumberFormat="1" applyFont="1" applyBorder="1" applyAlignment="1">
      <alignment horizontal="center" vertical="center"/>
    </xf>
    <xf numFmtId="166" fontId="5" fillId="0" borderId="1" xfId="78" applyNumberFormat="1" applyFont="1" applyFill="1" applyBorder="1" applyAlignment="1">
      <alignment horizontal="center" vertical="center"/>
    </xf>
    <xf numFmtId="166" fontId="5" fillId="0" borderId="1" xfId="208" applyNumberFormat="1" applyFont="1" applyBorder="1" applyAlignment="1">
      <alignment horizontal="center" vertical="center"/>
    </xf>
  </cellXfs>
  <cellStyles count="429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1 5" xfId="4" xr:uid="{00000000-0005-0000-0000-000003000000}"/>
    <cellStyle name="20% - Accent1 6" xfId="5" xr:uid="{00000000-0005-0000-0000-000004000000}"/>
    <cellStyle name="20% - Accent1 7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2 5" xfId="10" xr:uid="{00000000-0005-0000-0000-000009000000}"/>
    <cellStyle name="20% - Accent2 6" xfId="11" xr:uid="{00000000-0005-0000-0000-00000A000000}"/>
    <cellStyle name="20% - Accent2 7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3 4" xfId="15" xr:uid="{00000000-0005-0000-0000-00000E000000}"/>
    <cellStyle name="20% - Accent3 5" xfId="16" xr:uid="{00000000-0005-0000-0000-00000F000000}"/>
    <cellStyle name="20% - Accent3 6" xfId="17" xr:uid="{00000000-0005-0000-0000-000010000000}"/>
    <cellStyle name="20% - Accent3 7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4 4" xfId="21" xr:uid="{00000000-0005-0000-0000-000014000000}"/>
    <cellStyle name="20% - Accent4 5" xfId="22" xr:uid="{00000000-0005-0000-0000-000015000000}"/>
    <cellStyle name="20% - Accent4 6" xfId="23" xr:uid="{00000000-0005-0000-0000-000016000000}"/>
    <cellStyle name="20% - Accent4 7" xfId="24" xr:uid="{00000000-0005-0000-0000-000017000000}"/>
    <cellStyle name="20% - Accent5 2" xfId="25" xr:uid="{00000000-0005-0000-0000-000018000000}"/>
    <cellStyle name="20% - Accent5 3" xfId="26" xr:uid="{00000000-0005-0000-0000-000019000000}"/>
    <cellStyle name="20% - Accent5 4" xfId="27" xr:uid="{00000000-0005-0000-0000-00001A000000}"/>
    <cellStyle name="20% - Accent5 5" xfId="28" xr:uid="{00000000-0005-0000-0000-00001B000000}"/>
    <cellStyle name="20% - Accent5 6" xfId="29" xr:uid="{00000000-0005-0000-0000-00001C000000}"/>
    <cellStyle name="20% - Accent5 7" xfId="30" xr:uid="{00000000-0005-0000-0000-00001D000000}"/>
    <cellStyle name="20% - Accent6 2" xfId="31" xr:uid="{00000000-0005-0000-0000-00001E000000}"/>
    <cellStyle name="20% - Accent6 3" xfId="32" xr:uid="{00000000-0005-0000-0000-00001F000000}"/>
    <cellStyle name="20% - Accent6 4" xfId="33" xr:uid="{00000000-0005-0000-0000-000020000000}"/>
    <cellStyle name="20% - Accent6 5" xfId="34" xr:uid="{00000000-0005-0000-0000-000021000000}"/>
    <cellStyle name="20% - Accent6 6" xfId="35" xr:uid="{00000000-0005-0000-0000-000022000000}"/>
    <cellStyle name="20% - Accent6 7" xfId="36" xr:uid="{00000000-0005-0000-0000-000023000000}"/>
    <cellStyle name="40% - Accent1 2" xfId="37" xr:uid="{00000000-0005-0000-0000-000024000000}"/>
    <cellStyle name="40% - Accent1 3" xfId="38" xr:uid="{00000000-0005-0000-0000-000025000000}"/>
    <cellStyle name="40% - Accent1 4" xfId="39" xr:uid="{00000000-0005-0000-0000-000026000000}"/>
    <cellStyle name="40% - Accent1 5" xfId="40" xr:uid="{00000000-0005-0000-0000-000027000000}"/>
    <cellStyle name="40% - Accent1 6" xfId="41" xr:uid="{00000000-0005-0000-0000-000028000000}"/>
    <cellStyle name="40% - Accent1 7" xfId="42" xr:uid="{00000000-0005-0000-0000-000029000000}"/>
    <cellStyle name="40% - Accent2 2" xfId="43" xr:uid="{00000000-0005-0000-0000-00002A000000}"/>
    <cellStyle name="40% - Accent2 3" xfId="44" xr:uid="{00000000-0005-0000-0000-00002B000000}"/>
    <cellStyle name="40% - Accent2 4" xfId="45" xr:uid="{00000000-0005-0000-0000-00002C000000}"/>
    <cellStyle name="40% - Accent2 5" xfId="46" xr:uid="{00000000-0005-0000-0000-00002D000000}"/>
    <cellStyle name="40% - Accent2 6" xfId="47" xr:uid="{00000000-0005-0000-0000-00002E000000}"/>
    <cellStyle name="40% - Accent2 7" xfId="48" xr:uid="{00000000-0005-0000-0000-00002F000000}"/>
    <cellStyle name="40% - Accent3 2" xfId="49" xr:uid="{00000000-0005-0000-0000-000030000000}"/>
    <cellStyle name="40% - Accent3 3" xfId="50" xr:uid="{00000000-0005-0000-0000-000031000000}"/>
    <cellStyle name="40% - Accent3 4" xfId="51" xr:uid="{00000000-0005-0000-0000-000032000000}"/>
    <cellStyle name="40% - Accent3 5" xfId="52" xr:uid="{00000000-0005-0000-0000-000033000000}"/>
    <cellStyle name="40% - Accent3 6" xfId="53" xr:uid="{00000000-0005-0000-0000-000034000000}"/>
    <cellStyle name="40% - Accent3 7" xfId="54" xr:uid="{00000000-0005-0000-0000-000035000000}"/>
    <cellStyle name="40% - Accent4 2" xfId="55" xr:uid="{00000000-0005-0000-0000-000036000000}"/>
    <cellStyle name="40% - Accent4 3" xfId="56" xr:uid="{00000000-0005-0000-0000-000037000000}"/>
    <cellStyle name="40% - Accent4 4" xfId="57" xr:uid="{00000000-0005-0000-0000-000038000000}"/>
    <cellStyle name="40% - Accent4 5" xfId="58" xr:uid="{00000000-0005-0000-0000-000039000000}"/>
    <cellStyle name="40% - Accent4 6" xfId="59" xr:uid="{00000000-0005-0000-0000-00003A000000}"/>
    <cellStyle name="40% - Accent4 7" xfId="60" xr:uid="{00000000-0005-0000-0000-00003B000000}"/>
    <cellStyle name="40% - Accent5 2" xfId="61" xr:uid="{00000000-0005-0000-0000-00003C000000}"/>
    <cellStyle name="40% - Accent5 3" xfId="62" xr:uid="{00000000-0005-0000-0000-00003D000000}"/>
    <cellStyle name="40% - Accent5 4" xfId="63" xr:uid="{00000000-0005-0000-0000-00003E000000}"/>
    <cellStyle name="40% - Accent5 5" xfId="64" xr:uid="{00000000-0005-0000-0000-00003F000000}"/>
    <cellStyle name="40% - Accent5 6" xfId="65" xr:uid="{00000000-0005-0000-0000-000040000000}"/>
    <cellStyle name="40% - Accent5 7" xfId="66" xr:uid="{00000000-0005-0000-0000-000041000000}"/>
    <cellStyle name="40% - Accent6 2" xfId="67" xr:uid="{00000000-0005-0000-0000-000042000000}"/>
    <cellStyle name="40% - Accent6 3" xfId="68" xr:uid="{00000000-0005-0000-0000-000043000000}"/>
    <cellStyle name="40% - Accent6 4" xfId="69" xr:uid="{00000000-0005-0000-0000-000044000000}"/>
    <cellStyle name="40% - Accent6 5" xfId="70" xr:uid="{00000000-0005-0000-0000-000045000000}"/>
    <cellStyle name="40% - Accent6 6" xfId="71" xr:uid="{00000000-0005-0000-0000-000046000000}"/>
    <cellStyle name="40% - Accent6 7" xfId="72" xr:uid="{00000000-0005-0000-0000-000047000000}"/>
    <cellStyle name="Comma" xfId="73" builtinId="3"/>
    <cellStyle name="Comma 10" xfId="74" xr:uid="{00000000-0005-0000-0000-000049000000}"/>
    <cellStyle name="Comma 10 2 6" xfId="75" xr:uid="{00000000-0005-0000-0000-00004A000000}"/>
    <cellStyle name="Comma 11" xfId="76" xr:uid="{00000000-0005-0000-0000-00004B000000}"/>
    <cellStyle name="Comma 12" xfId="77" xr:uid="{00000000-0005-0000-0000-00004C000000}"/>
    <cellStyle name="Comma 12 2 2" xfId="78" xr:uid="{00000000-0005-0000-0000-00004D000000}"/>
    <cellStyle name="Comma 12 2 2 2" xfId="79" xr:uid="{00000000-0005-0000-0000-00004E000000}"/>
    <cellStyle name="Comma 13" xfId="80" xr:uid="{00000000-0005-0000-0000-00004F000000}"/>
    <cellStyle name="Comma 14" xfId="81" xr:uid="{00000000-0005-0000-0000-000050000000}"/>
    <cellStyle name="Comma 15" xfId="82" xr:uid="{00000000-0005-0000-0000-000051000000}"/>
    <cellStyle name="Comma 16" xfId="83" xr:uid="{00000000-0005-0000-0000-000052000000}"/>
    <cellStyle name="Comma 2" xfId="84" xr:uid="{00000000-0005-0000-0000-000053000000}"/>
    <cellStyle name="Comma 2 10" xfId="85" xr:uid="{00000000-0005-0000-0000-000054000000}"/>
    <cellStyle name="Comma 2 11" xfId="86" xr:uid="{00000000-0005-0000-0000-000055000000}"/>
    <cellStyle name="Comma 2 12" xfId="87" xr:uid="{00000000-0005-0000-0000-000056000000}"/>
    <cellStyle name="Comma 2 13" xfId="88" xr:uid="{00000000-0005-0000-0000-000057000000}"/>
    <cellStyle name="Comma 2 14" xfId="89" xr:uid="{00000000-0005-0000-0000-000058000000}"/>
    <cellStyle name="Comma 2 15" xfId="90" xr:uid="{00000000-0005-0000-0000-000059000000}"/>
    <cellStyle name="Comma 2 16" xfId="91" xr:uid="{00000000-0005-0000-0000-00005A000000}"/>
    <cellStyle name="Comma 2 17" xfId="92" xr:uid="{00000000-0005-0000-0000-00005B000000}"/>
    <cellStyle name="Comma 2 18" xfId="93" xr:uid="{00000000-0005-0000-0000-00005C000000}"/>
    <cellStyle name="Comma 2 19" xfId="94" xr:uid="{00000000-0005-0000-0000-00005D000000}"/>
    <cellStyle name="Comma 2 2" xfId="95" xr:uid="{00000000-0005-0000-0000-00005E000000}"/>
    <cellStyle name="Comma 2 2 2" xfId="96" xr:uid="{00000000-0005-0000-0000-00005F000000}"/>
    <cellStyle name="Comma 2 20" xfId="97" xr:uid="{00000000-0005-0000-0000-000060000000}"/>
    <cellStyle name="Comma 2 21" xfId="98" xr:uid="{00000000-0005-0000-0000-000061000000}"/>
    <cellStyle name="Comma 2 22" xfId="99" xr:uid="{00000000-0005-0000-0000-000062000000}"/>
    <cellStyle name="Comma 2 23" xfId="100" xr:uid="{00000000-0005-0000-0000-000063000000}"/>
    <cellStyle name="Comma 2 24" xfId="101" xr:uid="{00000000-0005-0000-0000-000064000000}"/>
    <cellStyle name="Comma 2 25" xfId="102" xr:uid="{00000000-0005-0000-0000-000065000000}"/>
    <cellStyle name="Comma 2 26" xfId="103" xr:uid="{00000000-0005-0000-0000-000066000000}"/>
    <cellStyle name="Comma 2 27" xfId="104" xr:uid="{00000000-0005-0000-0000-000067000000}"/>
    <cellStyle name="Comma 2 28" xfId="105" xr:uid="{00000000-0005-0000-0000-000068000000}"/>
    <cellStyle name="Comma 2 29" xfId="106" xr:uid="{00000000-0005-0000-0000-000069000000}"/>
    <cellStyle name="Comma 2 3" xfId="107" xr:uid="{00000000-0005-0000-0000-00006A000000}"/>
    <cellStyle name="Comma 2 30" xfId="108" xr:uid="{00000000-0005-0000-0000-00006B000000}"/>
    <cellStyle name="Comma 2 31" xfId="109" xr:uid="{00000000-0005-0000-0000-00006C000000}"/>
    <cellStyle name="Comma 2 32" xfId="110" xr:uid="{00000000-0005-0000-0000-00006D000000}"/>
    <cellStyle name="Comma 2 33" xfId="111" xr:uid="{00000000-0005-0000-0000-00006E000000}"/>
    <cellStyle name="Comma 2 34" xfId="112" xr:uid="{00000000-0005-0000-0000-00006F000000}"/>
    <cellStyle name="Comma 2 35" xfId="113" xr:uid="{00000000-0005-0000-0000-000070000000}"/>
    <cellStyle name="Comma 2 36" xfId="114" xr:uid="{00000000-0005-0000-0000-000071000000}"/>
    <cellStyle name="Comma 2 37" xfId="115" xr:uid="{00000000-0005-0000-0000-000072000000}"/>
    <cellStyle name="Comma 2 38" xfId="116" xr:uid="{00000000-0005-0000-0000-000073000000}"/>
    <cellStyle name="Comma 2 39" xfId="117" xr:uid="{00000000-0005-0000-0000-000074000000}"/>
    <cellStyle name="Comma 2 4" xfId="118" xr:uid="{00000000-0005-0000-0000-000075000000}"/>
    <cellStyle name="Comma 2 40" xfId="119" xr:uid="{00000000-0005-0000-0000-000076000000}"/>
    <cellStyle name="Comma 2 41" xfId="120" xr:uid="{00000000-0005-0000-0000-000077000000}"/>
    <cellStyle name="Comma 2 42" xfId="121" xr:uid="{00000000-0005-0000-0000-000078000000}"/>
    <cellStyle name="Comma 2 43" xfId="122" xr:uid="{00000000-0005-0000-0000-000079000000}"/>
    <cellStyle name="Comma 2 44" xfId="123" xr:uid="{00000000-0005-0000-0000-00007A000000}"/>
    <cellStyle name="Comma 2 45" xfId="124" xr:uid="{00000000-0005-0000-0000-00007B000000}"/>
    <cellStyle name="Comma 2 46" xfId="125" xr:uid="{00000000-0005-0000-0000-00007C000000}"/>
    <cellStyle name="Comma 2 47" xfId="126" xr:uid="{00000000-0005-0000-0000-00007D000000}"/>
    <cellStyle name="Comma 2 48" xfId="127" xr:uid="{00000000-0005-0000-0000-00007E000000}"/>
    <cellStyle name="Comma 2 49" xfId="128" xr:uid="{00000000-0005-0000-0000-00007F000000}"/>
    <cellStyle name="Comma 2 5" xfId="129" xr:uid="{00000000-0005-0000-0000-000080000000}"/>
    <cellStyle name="Comma 2 50" xfId="130" xr:uid="{00000000-0005-0000-0000-000081000000}"/>
    <cellStyle name="Comma 2 51" xfId="131" xr:uid="{00000000-0005-0000-0000-000082000000}"/>
    <cellStyle name="Comma 2 52" xfId="132" xr:uid="{00000000-0005-0000-0000-000083000000}"/>
    <cellStyle name="Comma 2 53" xfId="133" xr:uid="{00000000-0005-0000-0000-000084000000}"/>
    <cellStyle name="Comma 2 54" xfId="134" xr:uid="{00000000-0005-0000-0000-000085000000}"/>
    <cellStyle name="Comma 2 55" xfId="135" xr:uid="{00000000-0005-0000-0000-000086000000}"/>
    <cellStyle name="Comma 2 56" xfId="136" xr:uid="{00000000-0005-0000-0000-000087000000}"/>
    <cellStyle name="Comma 2 57" xfId="137" xr:uid="{00000000-0005-0000-0000-000088000000}"/>
    <cellStyle name="Comma 2 58" xfId="138" xr:uid="{00000000-0005-0000-0000-000089000000}"/>
    <cellStyle name="Comma 2 59" xfId="139" xr:uid="{00000000-0005-0000-0000-00008A000000}"/>
    <cellStyle name="Comma 2 6" xfId="140" xr:uid="{00000000-0005-0000-0000-00008B000000}"/>
    <cellStyle name="Comma 2 7" xfId="141" xr:uid="{00000000-0005-0000-0000-00008C000000}"/>
    <cellStyle name="Comma 2 8" xfId="142" xr:uid="{00000000-0005-0000-0000-00008D000000}"/>
    <cellStyle name="Comma 2 9" xfId="143" xr:uid="{00000000-0005-0000-0000-00008E000000}"/>
    <cellStyle name="Comma 3" xfId="144" xr:uid="{00000000-0005-0000-0000-00008F000000}"/>
    <cellStyle name="Comma 3 2" xfId="145" xr:uid="{00000000-0005-0000-0000-000090000000}"/>
    <cellStyle name="Comma 3 3" xfId="146" xr:uid="{00000000-0005-0000-0000-000091000000}"/>
    <cellStyle name="Comma 3 4" xfId="147" xr:uid="{00000000-0005-0000-0000-000092000000}"/>
    <cellStyle name="Comma 3 5" xfId="148" xr:uid="{00000000-0005-0000-0000-000093000000}"/>
    <cellStyle name="Comma 4" xfId="149" xr:uid="{00000000-0005-0000-0000-000094000000}"/>
    <cellStyle name="Comma 4 12 10 2" xfId="150" xr:uid="{00000000-0005-0000-0000-000095000000}"/>
    <cellStyle name="Comma 4 2" xfId="151" xr:uid="{00000000-0005-0000-0000-000096000000}"/>
    <cellStyle name="Comma 4 3" xfId="152" xr:uid="{00000000-0005-0000-0000-000097000000}"/>
    <cellStyle name="Comma 4 4" xfId="153" xr:uid="{00000000-0005-0000-0000-000098000000}"/>
    <cellStyle name="Comma 4 5" xfId="154" xr:uid="{00000000-0005-0000-0000-000099000000}"/>
    <cellStyle name="Comma 4 6" xfId="155" xr:uid="{00000000-0005-0000-0000-00009A000000}"/>
    <cellStyle name="Comma 5" xfId="156" xr:uid="{00000000-0005-0000-0000-00009B000000}"/>
    <cellStyle name="Comma 5 2" xfId="157" xr:uid="{00000000-0005-0000-0000-00009C000000}"/>
    <cellStyle name="Comma 5 3" xfId="158" xr:uid="{00000000-0005-0000-0000-00009D000000}"/>
    <cellStyle name="Comma 5 4" xfId="159" xr:uid="{00000000-0005-0000-0000-00009E000000}"/>
    <cellStyle name="Comma 6" xfId="160" xr:uid="{00000000-0005-0000-0000-00009F000000}"/>
    <cellStyle name="Comma 6 2" xfId="161" xr:uid="{00000000-0005-0000-0000-0000A0000000}"/>
    <cellStyle name="Comma 6 3" xfId="162" xr:uid="{00000000-0005-0000-0000-0000A1000000}"/>
    <cellStyle name="Comma 6 4" xfId="163" xr:uid="{00000000-0005-0000-0000-0000A2000000}"/>
    <cellStyle name="Comma 6 5" xfId="164" xr:uid="{00000000-0005-0000-0000-0000A3000000}"/>
    <cellStyle name="Comma 7" xfId="165" xr:uid="{00000000-0005-0000-0000-0000A4000000}"/>
    <cellStyle name="Comma 7 2" xfId="166" xr:uid="{00000000-0005-0000-0000-0000A5000000}"/>
    <cellStyle name="Comma 8" xfId="167" xr:uid="{00000000-0005-0000-0000-0000A6000000}"/>
    <cellStyle name="Comma 8 2" xfId="168" xr:uid="{00000000-0005-0000-0000-0000A7000000}"/>
    <cellStyle name="Comma 9" xfId="169" xr:uid="{00000000-0005-0000-0000-0000A8000000}"/>
    <cellStyle name="Currency 2" xfId="170" xr:uid="{00000000-0005-0000-0000-0000A9000000}"/>
    <cellStyle name="Currency 3" xfId="171" xr:uid="{00000000-0005-0000-0000-0000AA000000}"/>
    <cellStyle name="Normal" xfId="0" builtinId="0"/>
    <cellStyle name="Normal 10" xfId="172" xr:uid="{00000000-0005-0000-0000-0000AC000000}"/>
    <cellStyle name="Normal 10 2" xfId="173" xr:uid="{00000000-0005-0000-0000-0000AD000000}"/>
    <cellStyle name="Normal 10 2 2" xfId="174" xr:uid="{00000000-0005-0000-0000-0000AE000000}"/>
    <cellStyle name="Normal 10 2 3" xfId="175" xr:uid="{00000000-0005-0000-0000-0000AF000000}"/>
    <cellStyle name="Normal 10 4" xfId="176" xr:uid="{00000000-0005-0000-0000-0000B0000000}"/>
    <cellStyle name="Normal 10 4 2" xfId="177" xr:uid="{00000000-0005-0000-0000-0000B1000000}"/>
    <cellStyle name="Normal 11" xfId="178" xr:uid="{00000000-0005-0000-0000-0000B2000000}"/>
    <cellStyle name="Normal 11 2" xfId="179" xr:uid="{00000000-0005-0000-0000-0000B3000000}"/>
    <cellStyle name="Normal 11 3" xfId="180" xr:uid="{00000000-0005-0000-0000-0000B4000000}"/>
    <cellStyle name="Normal 11 4" xfId="181" xr:uid="{00000000-0005-0000-0000-0000B5000000}"/>
    <cellStyle name="Normal 11 6" xfId="182" xr:uid="{00000000-0005-0000-0000-0000B6000000}"/>
    <cellStyle name="Normal 12" xfId="183" xr:uid="{00000000-0005-0000-0000-0000B7000000}"/>
    <cellStyle name="Normal 12 2" xfId="184" xr:uid="{00000000-0005-0000-0000-0000B8000000}"/>
    <cellStyle name="Normal 12 3" xfId="185" xr:uid="{00000000-0005-0000-0000-0000B9000000}"/>
    <cellStyle name="Normal 12 4" xfId="186" xr:uid="{00000000-0005-0000-0000-0000BA000000}"/>
    <cellStyle name="Normal 129" xfId="187" xr:uid="{00000000-0005-0000-0000-0000BB000000}"/>
    <cellStyle name="Normal 13" xfId="188" xr:uid="{00000000-0005-0000-0000-0000BC000000}"/>
    <cellStyle name="Normal 14" xfId="189" xr:uid="{00000000-0005-0000-0000-0000BD000000}"/>
    <cellStyle name="Normal 14 2" xfId="190" xr:uid="{00000000-0005-0000-0000-0000BE000000}"/>
    <cellStyle name="Normal 15" xfId="191" xr:uid="{00000000-0005-0000-0000-0000BF000000}"/>
    <cellStyle name="Normal 15 2" xfId="192" xr:uid="{00000000-0005-0000-0000-0000C0000000}"/>
    <cellStyle name="Normal 16" xfId="193" xr:uid="{00000000-0005-0000-0000-0000C1000000}"/>
    <cellStyle name="Normal 16 2" xfId="194" xr:uid="{00000000-0005-0000-0000-0000C2000000}"/>
    <cellStyle name="Normal 16 3" xfId="195" xr:uid="{00000000-0005-0000-0000-0000C3000000}"/>
    <cellStyle name="Normal 17" xfId="196" xr:uid="{00000000-0005-0000-0000-0000C4000000}"/>
    <cellStyle name="Normal 17 2" xfId="197" xr:uid="{00000000-0005-0000-0000-0000C5000000}"/>
    <cellStyle name="Normal 17 3" xfId="198" xr:uid="{00000000-0005-0000-0000-0000C6000000}"/>
    <cellStyle name="Normal 18" xfId="199" xr:uid="{00000000-0005-0000-0000-0000C7000000}"/>
    <cellStyle name="Normal 18 2" xfId="200" xr:uid="{00000000-0005-0000-0000-0000C8000000}"/>
    <cellStyle name="Normal 19" xfId="201" xr:uid="{00000000-0005-0000-0000-0000C9000000}"/>
    <cellStyle name="Normal 19 2" xfId="202" xr:uid="{00000000-0005-0000-0000-0000CA000000}"/>
    <cellStyle name="Normal 19 3" xfId="203" xr:uid="{00000000-0005-0000-0000-0000CB000000}"/>
    <cellStyle name="Normal 2" xfId="204" xr:uid="{00000000-0005-0000-0000-0000CC000000}"/>
    <cellStyle name="Normal 2 10" xfId="205" xr:uid="{00000000-0005-0000-0000-0000CD000000}"/>
    <cellStyle name="Normal 2 11" xfId="206" xr:uid="{00000000-0005-0000-0000-0000CE000000}"/>
    <cellStyle name="Normal 2 12" xfId="207" xr:uid="{00000000-0005-0000-0000-0000CF000000}"/>
    <cellStyle name="Normal 2 13" xfId="208" xr:uid="{00000000-0005-0000-0000-0000D0000000}"/>
    <cellStyle name="Normal 2 13 2" xfId="209" xr:uid="{00000000-0005-0000-0000-0000D1000000}"/>
    <cellStyle name="Normal 2 13 3" xfId="210" xr:uid="{00000000-0005-0000-0000-0000D2000000}"/>
    <cellStyle name="Normal 2 14" xfId="211" xr:uid="{00000000-0005-0000-0000-0000D3000000}"/>
    <cellStyle name="Normal 2 15" xfId="212" xr:uid="{00000000-0005-0000-0000-0000D4000000}"/>
    <cellStyle name="Normal 2 16" xfId="213" xr:uid="{00000000-0005-0000-0000-0000D5000000}"/>
    <cellStyle name="Normal 2 17" xfId="214" xr:uid="{00000000-0005-0000-0000-0000D6000000}"/>
    <cellStyle name="Normal 2 18" xfId="215" xr:uid="{00000000-0005-0000-0000-0000D7000000}"/>
    <cellStyle name="Normal 2 19" xfId="216" xr:uid="{00000000-0005-0000-0000-0000D8000000}"/>
    <cellStyle name="Normal 2 2" xfId="217" xr:uid="{00000000-0005-0000-0000-0000D9000000}"/>
    <cellStyle name="Normal 2 2 4" xfId="218" xr:uid="{00000000-0005-0000-0000-0000DA000000}"/>
    <cellStyle name="Normal 2 20" xfId="219" xr:uid="{00000000-0005-0000-0000-0000DB000000}"/>
    <cellStyle name="Normal 2 21" xfId="220" xr:uid="{00000000-0005-0000-0000-0000DC000000}"/>
    <cellStyle name="Normal 2 22" xfId="221" xr:uid="{00000000-0005-0000-0000-0000DD000000}"/>
    <cellStyle name="Normal 2 23" xfId="222" xr:uid="{00000000-0005-0000-0000-0000DE000000}"/>
    <cellStyle name="Normal 2 24" xfId="223" xr:uid="{00000000-0005-0000-0000-0000DF000000}"/>
    <cellStyle name="Normal 2 25" xfId="224" xr:uid="{00000000-0005-0000-0000-0000E0000000}"/>
    <cellStyle name="Normal 2 26" xfId="225" xr:uid="{00000000-0005-0000-0000-0000E1000000}"/>
    <cellStyle name="Normal 2 27" xfId="226" xr:uid="{00000000-0005-0000-0000-0000E2000000}"/>
    <cellStyle name="Normal 2 28" xfId="227" xr:uid="{00000000-0005-0000-0000-0000E3000000}"/>
    <cellStyle name="Normal 2 29" xfId="228" xr:uid="{00000000-0005-0000-0000-0000E4000000}"/>
    <cellStyle name="Normal 2 3" xfId="229" xr:uid="{00000000-0005-0000-0000-0000E5000000}"/>
    <cellStyle name="Normal 2 30" xfId="230" xr:uid="{00000000-0005-0000-0000-0000E6000000}"/>
    <cellStyle name="Normal 2 31" xfId="231" xr:uid="{00000000-0005-0000-0000-0000E7000000}"/>
    <cellStyle name="Normal 2 32" xfId="232" xr:uid="{00000000-0005-0000-0000-0000E8000000}"/>
    <cellStyle name="Normal 2 33" xfId="233" xr:uid="{00000000-0005-0000-0000-0000E9000000}"/>
    <cellStyle name="Normal 2 34" xfId="234" xr:uid="{00000000-0005-0000-0000-0000EA000000}"/>
    <cellStyle name="Normal 2 35" xfId="235" xr:uid="{00000000-0005-0000-0000-0000EB000000}"/>
    <cellStyle name="Normal 2 36" xfId="236" xr:uid="{00000000-0005-0000-0000-0000EC000000}"/>
    <cellStyle name="Normal 2 37" xfId="237" xr:uid="{00000000-0005-0000-0000-0000ED000000}"/>
    <cellStyle name="Normal 2 38" xfId="238" xr:uid="{00000000-0005-0000-0000-0000EE000000}"/>
    <cellStyle name="Normal 2 39" xfId="239" xr:uid="{00000000-0005-0000-0000-0000EF000000}"/>
    <cellStyle name="Normal 2 4" xfId="240" xr:uid="{00000000-0005-0000-0000-0000F0000000}"/>
    <cellStyle name="Normal 2 40" xfId="241" xr:uid="{00000000-0005-0000-0000-0000F1000000}"/>
    <cellStyle name="Normal 2 41" xfId="242" xr:uid="{00000000-0005-0000-0000-0000F2000000}"/>
    <cellStyle name="Normal 2 42" xfId="243" xr:uid="{00000000-0005-0000-0000-0000F3000000}"/>
    <cellStyle name="Normal 2 43" xfId="244" xr:uid="{00000000-0005-0000-0000-0000F4000000}"/>
    <cellStyle name="Normal 2 44" xfId="245" xr:uid="{00000000-0005-0000-0000-0000F5000000}"/>
    <cellStyle name="Normal 2 45" xfId="246" xr:uid="{00000000-0005-0000-0000-0000F6000000}"/>
    <cellStyle name="Normal 2 46" xfId="247" xr:uid="{00000000-0005-0000-0000-0000F7000000}"/>
    <cellStyle name="Normal 2 47" xfId="248" xr:uid="{00000000-0005-0000-0000-0000F8000000}"/>
    <cellStyle name="Normal 2 48" xfId="249" xr:uid="{00000000-0005-0000-0000-0000F9000000}"/>
    <cellStyle name="Normal 2 49" xfId="250" xr:uid="{00000000-0005-0000-0000-0000FA000000}"/>
    <cellStyle name="Normal 2 5" xfId="251" xr:uid="{00000000-0005-0000-0000-0000FB000000}"/>
    <cellStyle name="Normal 2 50" xfId="252" xr:uid="{00000000-0005-0000-0000-0000FC000000}"/>
    <cellStyle name="Normal 2 51" xfId="253" xr:uid="{00000000-0005-0000-0000-0000FD000000}"/>
    <cellStyle name="Normal 2 52" xfId="254" xr:uid="{00000000-0005-0000-0000-0000FE000000}"/>
    <cellStyle name="Normal 2 53" xfId="255" xr:uid="{00000000-0005-0000-0000-0000FF000000}"/>
    <cellStyle name="Normal 2 54" xfId="256" xr:uid="{00000000-0005-0000-0000-000000010000}"/>
    <cellStyle name="Normal 2 55" xfId="257" xr:uid="{00000000-0005-0000-0000-000001010000}"/>
    <cellStyle name="Normal 2 56" xfId="258" xr:uid="{00000000-0005-0000-0000-000002010000}"/>
    <cellStyle name="Normal 2 6" xfId="259" xr:uid="{00000000-0005-0000-0000-000003010000}"/>
    <cellStyle name="Normal 2 7" xfId="260" xr:uid="{00000000-0005-0000-0000-000004010000}"/>
    <cellStyle name="Normal 2 8" xfId="261" xr:uid="{00000000-0005-0000-0000-000005010000}"/>
    <cellStyle name="Normal 2 9" xfId="262" xr:uid="{00000000-0005-0000-0000-000006010000}"/>
    <cellStyle name="Normal 20" xfId="263" xr:uid="{00000000-0005-0000-0000-000007010000}"/>
    <cellStyle name="Normal 20 2" xfId="264" xr:uid="{00000000-0005-0000-0000-000008010000}"/>
    <cellStyle name="Normal 20 3" xfId="265" xr:uid="{00000000-0005-0000-0000-000009010000}"/>
    <cellStyle name="Normal 21" xfId="266" xr:uid="{00000000-0005-0000-0000-00000A010000}"/>
    <cellStyle name="Normal 21 2" xfId="267" xr:uid="{00000000-0005-0000-0000-00000B010000}"/>
    <cellStyle name="Normal 21 3" xfId="268" xr:uid="{00000000-0005-0000-0000-00000C010000}"/>
    <cellStyle name="Normal 22" xfId="269" xr:uid="{00000000-0005-0000-0000-00000D010000}"/>
    <cellStyle name="Normal 22 2" xfId="270" xr:uid="{00000000-0005-0000-0000-00000E010000}"/>
    <cellStyle name="Normal 22 3" xfId="271" xr:uid="{00000000-0005-0000-0000-00000F010000}"/>
    <cellStyle name="Normal 23" xfId="272" xr:uid="{00000000-0005-0000-0000-000010010000}"/>
    <cellStyle name="Normal 23 2" xfId="273" xr:uid="{00000000-0005-0000-0000-000011010000}"/>
    <cellStyle name="Normal 23 3" xfId="274" xr:uid="{00000000-0005-0000-0000-000012010000}"/>
    <cellStyle name="Normal 24" xfId="275" xr:uid="{00000000-0005-0000-0000-000013010000}"/>
    <cellStyle name="Normal 24 2" xfId="276" xr:uid="{00000000-0005-0000-0000-000014010000}"/>
    <cellStyle name="Normal 24 3" xfId="277" xr:uid="{00000000-0005-0000-0000-000015010000}"/>
    <cellStyle name="Normal 25" xfId="278" xr:uid="{00000000-0005-0000-0000-000016010000}"/>
    <cellStyle name="Normal 25 2" xfId="279" xr:uid="{00000000-0005-0000-0000-000017010000}"/>
    <cellStyle name="Normal 25 3" xfId="280" xr:uid="{00000000-0005-0000-0000-000018010000}"/>
    <cellStyle name="Normal 26" xfId="281" xr:uid="{00000000-0005-0000-0000-000019010000}"/>
    <cellStyle name="Normal 26 2" xfId="282" xr:uid="{00000000-0005-0000-0000-00001A010000}"/>
    <cellStyle name="Normal 26 3" xfId="283" xr:uid="{00000000-0005-0000-0000-00001B010000}"/>
    <cellStyle name="Normal 27" xfId="284" xr:uid="{00000000-0005-0000-0000-00001C010000}"/>
    <cellStyle name="Normal 27 2" xfId="285" xr:uid="{00000000-0005-0000-0000-00001D010000}"/>
    <cellStyle name="Normal 27 3" xfId="286" xr:uid="{00000000-0005-0000-0000-00001E010000}"/>
    <cellStyle name="Normal 28" xfId="287" xr:uid="{00000000-0005-0000-0000-00001F010000}"/>
    <cellStyle name="Normal 28 2" xfId="288" xr:uid="{00000000-0005-0000-0000-000020010000}"/>
    <cellStyle name="Normal 28 3" xfId="289" xr:uid="{00000000-0005-0000-0000-000021010000}"/>
    <cellStyle name="Normal 29" xfId="290" xr:uid="{00000000-0005-0000-0000-000022010000}"/>
    <cellStyle name="Normal 29 2" xfId="291" xr:uid="{00000000-0005-0000-0000-000023010000}"/>
    <cellStyle name="Normal 29 3" xfId="292" xr:uid="{00000000-0005-0000-0000-000024010000}"/>
    <cellStyle name="Normal 3" xfId="293" xr:uid="{00000000-0005-0000-0000-000025010000}"/>
    <cellStyle name="Normal 3 2" xfId="294" xr:uid="{00000000-0005-0000-0000-000026010000}"/>
    <cellStyle name="Normal 3 2 2" xfId="295" xr:uid="{00000000-0005-0000-0000-000027010000}"/>
    <cellStyle name="Normal 3 2 3" xfId="296" xr:uid="{00000000-0005-0000-0000-000028010000}"/>
    <cellStyle name="Normal 3 3" xfId="297" xr:uid="{00000000-0005-0000-0000-000029010000}"/>
    <cellStyle name="Normal 3 4" xfId="298" xr:uid="{00000000-0005-0000-0000-00002A010000}"/>
    <cellStyle name="Normal 30" xfId="299" xr:uid="{00000000-0005-0000-0000-00002B010000}"/>
    <cellStyle name="Normal 30 2" xfId="300" xr:uid="{00000000-0005-0000-0000-00002C010000}"/>
    <cellStyle name="Normal 30 3" xfId="301" xr:uid="{00000000-0005-0000-0000-00002D010000}"/>
    <cellStyle name="Normal 31" xfId="302" xr:uid="{00000000-0005-0000-0000-00002E010000}"/>
    <cellStyle name="Normal 31 2" xfId="303" xr:uid="{00000000-0005-0000-0000-00002F010000}"/>
    <cellStyle name="Normal 31 3" xfId="304" xr:uid="{00000000-0005-0000-0000-000030010000}"/>
    <cellStyle name="Normal 32" xfId="305" xr:uid="{00000000-0005-0000-0000-000031010000}"/>
    <cellStyle name="Normal 32 2" xfId="306" xr:uid="{00000000-0005-0000-0000-000032010000}"/>
    <cellStyle name="Normal 32 3" xfId="307" xr:uid="{00000000-0005-0000-0000-000033010000}"/>
    <cellStyle name="Normal 32 4" xfId="308" xr:uid="{00000000-0005-0000-0000-000034010000}"/>
    <cellStyle name="Normal 33" xfId="309" xr:uid="{00000000-0005-0000-0000-000035010000}"/>
    <cellStyle name="Normal 33 2" xfId="310" xr:uid="{00000000-0005-0000-0000-000036010000}"/>
    <cellStyle name="Normal 33 3" xfId="311" xr:uid="{00000000-0005-0000-0000-000037010000}"/>
    <cellStyle name="Normal 34" xfId="312" xr:uid="{00000000-0005-0000-0000-000038010000}"/>
    <cellStyle name="Normal 34 2" xfId="313" xr:uid="{00000000-0005-0000-0000-000039010000}"/>
    <cellStyle name="Normal 34 3" xfId="314" xr:uid="{00000000-0005-0000-0000-00003A010000}"/>
    <cellStyle name="Normal 35" xfId="315" xr:uid="{00000000-0005-0000-0000-00003B010000}"/>
    <cellStyle name="Normal 35 2" xfId="316" xr:uid="{00000000-0005-0000-0000-00003C010000}"/>
    <cellStyle name="Normal 35 3" xfId="317" xr:uid="{00000000-0005-0000-0000-00003D010000}"/>
    <cellStyle name="Normal 36" xfId="318" xr:uid="{00000000-0005-0000-0000-00003E010000}"/>
    <cellStyle name="Normal 36 2" xfId="319" xr:uid="{00000000-0005-0000-0000-00003F010000}"/>
    <cellStyle name="Normal 36 3" xfId="320" xr:uid="{00000000-0005-0000-0000-000040010000}"/>
    <cellStyle name="Normal 37" xfId="321" xr:uid="{00000000-0005-0000-0000-000041010000}"/>
    <cellStyle name="Normal 37 2" xfId="322" xr:uid="{00000000-0005-0000-0000-000042010000}"/>
    <cellStyle name="Normal 37 3" xfId="323" xr:uid="{00000000-0005-0000-0000-000043010000}"/>
    <cellStyle name="Normal 38" xfId="324" xr:uid="{00000000-0005-0000-0000-000044010000}"/>
    <cellStyle name="Normal 38 2" xfId="325" xr:uid="{00000000-0005-0000-0000-000045010000}"/>
    <cellStyle name="Normal 38 3" xfId="326" xr:uid="{00000000-0005-0000-0000-000046010000}"/>
    <cellStyle name="Normal 39" xfId="327" xr:uid="{00000000-0005-0000-0000-000047010000}"/>
    <cellStyle name="Normal 39 2" xfId="328" xr:uid="{00000000-0005-0000-0000-000048010000}"/>
    <cellStyle name="Normal 39 3" xfId="329" xr:uid="{00000000-0005-0000-0000-000049010000}"/>
    <cellStyle name="Normal 4" xfId="330" xr:uid="{00000000-0005-0000-0000-00004A010000}"/>
    <cellStyle name="Normal 4 2" xfId="331" xr:uid="{00000000-0005-0000-0000-00004B010000}"/>
    <cellStyle name="Normal 4 3" xfId="332" xr:uid="{00000000-0005-0000-0000-00004C010000}"/>
    <cellStyle name="Normal 4 4" xfId="333" xr:uid="{00000000-0005-0000-0000-00004D010000}"/>
    <cellStyle name="Normal 4 5" xfId="334" xr:uid="{00000000-0005-0000-0000-00004E010000}"/>
    <cellStyle name="Normal 4 6" xfId="335" xr:uid="{00000000-0005-0000-0000-00004F010000}"/>
    <cellStyle name="Normal 40" xfId="336" xr:uid="{00000000-0005-0000-0000-000050010000}"/>
    <cellStyle name="Normal 40 2" xfId="337" xr:uid="{00000000-0005-0000-0000-000051010000}"/>
    <cellStyle name="Normal 40 3" xfId="338" xr:uid="{00000000-0005-0000-0000-000052010000}"/>
    <cellStyle name="Normal 41" xfId="339" xr:uid="{00000000-0005-0000-0000-000053010000}"/>
    <cellStyle name="Normal 41 2" xfId="340" xr:uid="{00000000-0005-0000-0000-000054010000}"/>
    <cellStyle name="Normal 41 3" xfId="341" xr:uid="{00000000-0005-0000-0000-000055010000}"/>
    <cellStyle name="Normal 42" xfId="342" xr:uid="{00000000-0005-0000-0000-000056010000}"/>
    <cellStyle name="Normal 42 2" xfId="343" xr:uid="{00000000-0005-0000-0000-000057010000}"/>
    <cellStyle name="Normal 42 3" xfId="344" xr:uid="{00000000-0005-0000-0000-000058010000}"/>
    <cellStyle name="Normal 43" xfId="345" xr:uid="{00000000-0005-0000-0000-000059010000}"/>
    <cellStyle name="Normal 43 2" xfId="346" xr:uid="{00000000-0005-0000-0000-00005A010000}"/>
    <cellStyle name="Normal 43 3" xfId="347" xr:uid="{00000000-0005-0000-0000-00005B010000}"/>
    <cellStyle name="Normal 44" xfId="348" xr:uid="{00000000-0005-0000-0000-00005C010000}"/>
    <cellStyle name="Normal 44 2" xfId="349" xr:uid="{00000000-0005-0000-0000-00005D010000}"/>
    <cellStyle name="Normal 44 3" xfId="350" xr:uid="{00000000-0005-0000-0000-00005E010000}"/>
    <cellStyle name="Normal 45" xfId="351" xr:uid="{00000000-0005-0000-0000-00005F010000}"/>
    <cellStyle name="Normal 45 2" xfId="352" xr:uid="{00000000-0005-0000-0000-000060010000}"/>
    <cellStyle name="Normal 45 3" xfId="353" xr:uid="{00000000-0005-0000-0000-000061010000}"/>
    <cellStyle name="Normal 46" xfId="354" xr:uid="{00000000-0005-0000-0000-000062010000}"/>
    <cellStyle name="Normal 46 2" xfId="355" xr:uid="{00000000-0005-0000-0000-000063010000}"/>
    <cellStyle name="Normal 46 3" xfId="356" xr:uid="{00000000-0005-0000-0000-000064010000}"/>
    <cellStyle name="Normal 47" xfId="357" xr:uid="{00000000-0005-0000-0000-000065010000}"/>
    <cellStyle name="Normal 47 2" xfId="358" xr:uid="{00000000-0005-0000-0000-000066010000}"/>
    <cellStyle name="Normal 47 3" xfId="359" xr:uid="{00000000-0005-0000-0000-000067010000}"/>
    <cellStyle name="Normal 48" xfId="360" xr:uid="{00000000-0005-0000-0000-000068010000}"/>
    <cellStyle name="Normal 48 2" xfId="361" xr:uid="{00000000-0005-0000-0000-000069010000}"/>
    <cellStyle name="Normal 48 3" xfId="362" xr:uid="{00000000-0005-0000-0000-00006A010000}"/>
    <cellStyle name="Normal 49" xfId="363" xr:uid="{00000000-0005-0000-0000-00006B010000}"/>
    <cellStyle name="Normal 49 2" xfId="364" xr:uid="{00000000-0005-0000-0000-00006C010000}"/>
    <cellStyle name="Normal 49 3" xfId="365" xr:uid="{00000000-0005-0000-0000-00006D010000}"/>
    <cellStyle name="Normal 5" xfId="366" xr:uid="{00000000-0005-0000-0000-00006E010000}"/>
    <cellStyle name="Normal 5 2" xfId="367" xr:uid="{00000000-0005-0000-0000-00006F010000}"/>
    <cellStyle name="Normal 5 3" xfId="368" xr:uid="{00000000-0005-0000-0000-000070010000}"/>
    <cellStyle name="Normal 5 4" xfId="369" xr:uid="{00000000-0005-0000-0000-000071010000}"/>
    <cellStyle name="Normal 5 5" xfId="370" xr:uid="{00000000-0005-0000-0000-000072010000}"/>
    <cellStyle name="Normal 50" xfId="371" xr:uid="{00000000-0005-0000-0000-000073010000}"/>
    <cellStyle name="Normal 50 2" xfId="372" xr:uid="{00000000-0005-0000-0000-000074010000}"/>
    <cellStyle name="Normal 50 3" xfId="373" xr:uid="{00000000-0005-0000-0000-000075010000}"/>
    <cellStyle name="Normal 51" xfId="374" xr:uid="{00000000-0005-0000-0000-000076010000}"/>
    <cellStyle name="Normal 51 2" xfId="375" xr:uid="{00000000-0005-0000-0000-000077010000}"/>
    <cellStyle name="Normal 51 3" xfId="376" xr:uid="{00000000-0005-0000-0000-000078010000}"/>
    <cellStyle name="Normal 52" xfId="377" xr:uid="{00000000-0005-0000-0000-000079010000}"/>
    <cellStyle name="Normal 52 2" xfId="378" xr:uid="{00000000-0005-0000-0000-00007A010000}"/>
    <cellStyle name="Normal 52 3" xfId="379" xr:uid="{00000000-0005-0000-0000-00007B010000}"/>
    <cellStyle name="Normal 53" xfId="380" xr:uid="{00000000-0005-0000-0000-00007C010000}"/>
    <cellStyle name="Normal 53 2" xfId="381" xr:uid="{00000000-0005-0000-0000-00007D010000}"/>
    <cellStyle name="Normal 53 3" xfId="382" xr:uid="{00000000-0005-0000-0000-00007E010000}"/>
    <cellStyle name="Normal 54" xfId="383" xr:uid="{00000000-0005-0000-0000-00007F010000}"/>
    <cellStyle name="Normal 54 2" xfId="384" xr:uid="{00000000-0005-0000-0000-000080010000}"/>
    <cellStyle name="Normal 54 3" xfId="385" xr:uid="{00000000-0005-0000-0000-000081010000}"/>
    <cellStyle name="Normal 55" xfId="386" xr:uid="{00000000-0005-0000-0000-000082010000}"/>
    <cellStyle name="Normal 55 2" xfId="387" xr:uid="{00000000-0005-0000-0000-000083010000}"/>
    <cellStyle name="Normal 55 3" xfId="388" xr:uid="{00000000-0005-0000-0000-000084010000}"/>
    <cellStyle name="Normal 56" xfId="389" xr:uid="{00000000-0005-0000-0000-000085010000}"/>
    <cellStyle name="Normal 57" xfId="390" xr:uid="{00000000-0005-0000-0000-000086010000}"/>
    <cellStyle name="Normal 58" xfId="391" xr:uid="{00000000-0005-0000-0000-000087010000}"/>
    <cellStyle name="Normal 59" xfId="392" xr:uid="{00000000-0005-0000-0000-000088010000}"/>
    <cellStyle name="Normal 59 2" xfId="393" xr:uid="{00000000-0005-0000-0000-000089010000}"/>
    <cellStyle name="Normal 6" xfId="394" xr:uid="{00000000-0005-0000-0000-00008A010000}"/>
    <cellStyle name="Normal 6 2" xfId="395" xr:uid="{00000000-0005-0000-0000-00008B010000}"/>
    <cellStyle name="Normal 6 2 2" xfId="396" xr:uid="{00000000-0005-0000-0000-00008C010000}"/>
    <cellStyle name="Normal 6 2 3" xfId="397" xr:uid="{00000000-0005-0000-0000-00008D010000}"/>
    <cellStyle name="Normal 6 3" xfId="398" xr:uid="{00000000-0005-0000-0000-00008E010000}"/>
    <cellStyle name="Normal 60" xfId="399" xr:uid="{00000000-0005-0000-0000-00008F010000}"/>
    <cellStyle name="Normal 61" xfId="400" xr:uid="{00000000-0005-0000-0000-000090010000}"/>
    <cellStyle name="Normal 62" xfId="401" xr:uid="{00000000-0005-0000-0000-000091010000}"/>
    <cellStyle name="Normal 63" xfId="402" xr:uid="{00000000-0005-0000-0000-000092010000}"/>
    <cellStyle name="Normal 64" xfId="403" xr:uid="{00000000-0005-0000-0000-000093010000}"/>
    <cellStyle name="Normal 7" xfId="404" xr:uid="{00000000-0005-0000-0000-000094010000}"/>
    <cellStyle name="Normal 7 2" xfId="405" xr:uid="{00000000-0005-0000-0000-000095010000}"/>
    <cellStyle name="Normal 7 3" xfId="406" xr:uid="{00000000-0005-0000-0000-000096010000}"/>
    <cellStyle name="Normal 7 4" xfId="407" xr:uid="{00000000-0005-0000-0000-000097010000}"/>
    <cellStyle name="Normal 8" xfId="408" xr:uid="{00000000-0005-0000-0000-000098010000}"/>
    <cellStyle name="Normal 81 2 4 2 3 2 2 2" xfId="409" xr:uid="{00000000-0005-0000-0000-000099010000}"/>
    <cellStyle name="Normal 9" xfId="410" xr:uid="{00000000-0005-0000-0000-00009A010000}"/>
    <cellStyle name="Normal 9 2" xfId="411" xr:uid="{00000000-0005-0000-0000-00009B010000}"/>
    <cellStyle name="Normal 9 3" xfId="412" xr:uid="{00000000-0005-0000-0000-00009C010000}"/>
    <cellStyle name="Normal 9 4" xfId="413" xr:uid="{00000000-0005-0000-0000-00009D010000}"/>
    <cellStyle name="Normal_EGCO_June10 TE" xfId="414" xr:uid="{00000000-0005-0000-0000-00009E010000}"/>
    <cellStyle name="Normal_Interlink Communication_EQ2_10_Interlink Communication_EQ2_12" xfId="415" xr:uid="{00000000-0005-0000-0000-00009F010000}"/>
    <cellStyle name="Normal_KEGCO_2002" xfId="416" xr:uid="{00000000-0005-0000-0000-0000A0010000}"/>
    <cellStyle name="Normal_Sheet5" xfId="417" xr:uid="{00000000-0005-0000-0000-0000A1010000}"/>
    <cellStyle name="Normal_Sheet7 2" xfId="418" xr:uid="{00000000-0005-0000-0000-0000A2010000}"/>
    <cellStyle name="Note 2" xfId="419" xr:uid="{00000000-0005-0000-0000-0000A3010000}"/>
    <cellStyle name="Note 3" xfId="420" xr:uid="{00000000-0005-0000-0000-0000A4010000}"/>
    <cellStyle name="Note 4" xfId="421" xr:uid="{00000000-0005-0000-0000-0000A5010000}"/>
    <cellStyle name="Note 5" xfId="422" xr:uid="{00000000-0005-0000-0000-0000A6010000}"/>
    <cellStyle name="Note 6" xfId="423" xr:uid="{00000000-0005-0000-0000-0000A7010000}"/>
    <cellStyle name="Note 7" xfId="424" xr:uid="{00000000-0005-0000-0000-0000A8010000}"/>
    <cellStyle name="Note 8" xfId="425" xr:uid="{00000000-0005-0000-0000-0000A9010000}"/>
    <cellStyle name="Percent 2" xfId="426" xr:uid="{00000000-0005-0000-0000-0000AA010000}"/>
    <cellStyle name="Percent 3" xfId="427" xr:uid="{00000000-0005-0000-0000-0000AB010000}"/>
    <cellStyle name="ปกติ_001" xfId="428" xr:uid="{00000000-0005-0000-0000-0000AC010000}"/>
  </cellStyles>
  <dxfs count="0"/>
  <tableStyles count="0" defaultTableStyle="TableStyleMedium9" defaultPivotStyle="PivotStyleLight16"/>
  <colors>
    <mruColors>
      <color rgb="FFFAFAFA"/>
      <color rgb="FFCCFFFF"/>
      <color rgb="FFCCFF99"/>
      <color rgb="FFCCFFCC"/>
      <color rgb="FFFA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topLeftCell="A146" zoomScale="110" zoomScaleNormal="110" zoomScaleSheetLayoutView="91" workbookViewId="0">
      <selection activeCell="C100" sqref="C100"/>
    </sheetView>
  </sheetViews>
  <sheetFormatPr defaultColWidth="9.140625" defaultRowHeight="16.5" customHeight="1"/>
  <cols>
    <col min="1" max="2" width="1.7109375" style="4" customWidth="1"/>
    <col min="3" max="3" width="28.28515625" style="4" customWidth="1"/>
    <col min="4" max="4" width="5.42578125" style="3" customWidth="1"/>
    <col min="5" max="5" width="0.5703125" style="4" customWidth="1"/>
    <col min="6" max="6" width="12.5703125" style="5" customWidth="1"/>
    <col min="7" max="7" width="0.5703125" style="4" customWidth="1"/>
    <col min="8" max="8" width="12.5703125" style="5" customWidth="1"/>
    <col min="9" max="9" width="0.5703125" style="3" customWidth="1"/>
    <col min="10" max="10" width="12.5703125" style="5" customWidth="1"/>
    <col min="11" max="11" width="0.5703125" style="4" customWidth="1"/>
    <col min="12" max="12" width="12.5703125" style="5" customWidth="1"/>
    <col min="13" max="16384" width="9.140625" style="6"/>
  </cols>
  <sheetData>
    <row r="1" spans="1:12" ht="16.5" customHeight="1">
      <c r="A1" s="2" t="s">
        <v>2</v>
      </c>
      <c r="B1" s="2"/>
      <c r="C1" s="2"/>
    </row>
    <row r="2" spans="1:12" ht="16.5" customHeight="1">
      <c r="A2" s="2" t="s">
        <v>71</v>
      </c>
      <c r="B2" s="2"/>
      <c r="C2" s="2"/>
    </row>
    <row r="3" spans="1:12" ht="16.5" customHeight="1">
      <c r="A3" s="7" t="s">
        <v>227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4" spans="1:12" ht="14.85" customHeight="1"/>
    <row r="5" spans="1:12" ht="14.85" customHeight="1"/>
    <row r="6" spans="1:12" ht="14.85" customHeight="1">
      <c r="H6" s="207" t="s">
        <v>60</v>
      </c>
      <c r="I6" s="14"/>
      <c r="K6" s="14"/>
      <c r="L6" s="207" t="s">
        <v>87</v>
      </c>
    </row>
    <row r="7" spans="1:12" ht="14.85" customHeight="1">
      <c r="A7" s="6"/>
      <c r="D7" s="11"/>
      <c r="E7" s="2"/>
      <c r="F7" s="10"/>
      <c r="G7" s="12"/>
      <c r="H7" s="13" t="s">
        <v>105</v>
      </c>
      <c r="I7" s="14"/>
      <c r="J7" s="10"/>
      <c r="K7" s="12"/>
      <c r="L7" s="13" t="s">
        <v>105</v>
      </c>
    </row>
    <row r="8" spans="1:12" ht="14.85" customHeight="1">
      <c r="E8" s="2"/>
      <c r="F8" s="207" t="s">
        <v>73</v>
      </c>
      <c r="G8" s="14"/>
      <c r="H8" s="207" t="s">
        <v>59</v>
      </c>
      <c r="I8" s="14"/>
      <c r="J8" s="207" t="s">
        <v>73</v>
      </c>
      <c r="K8" s="14"/>
      <c r="L8" s="207" t="s">
        <v>59</v>
      </c>
    </row>
    <row r="9" spans="1:12" ht="14.85" customHeight="1">
      <c r="E9" s="2"/>
      <c r="F9" s="208" t="s">
        <v>228</v>
      </c>
      <c r="G9" s="207"/>
      <c r="H9" s="208" t="s">
        <v>3</v>
      </c>
      <c r="I9" s="15"/>
      <c r="J9" s="208" t="s">
        <v>228</v>
      </c>
      <c r="K9" s="207"/>
      <c r="L9" s="208" t="s">
        <v>3</v>
      </c>
    </row>
    <row r="10" spans="1:12" ht="14.85" customHeight="1">
      <c r="E10" s="2"/>
      <c r="F10" s="16">
        <v>2021</v>
      </c>
      <c r="G10" s="17"/>
      <c r="H10" s="16">
        <v>2020</v>
      </c>
      <c r="I10" s="15"/>
      <c r="J10" s="16">
        <v>2021</v>
      </c>
      <c r="K10" s="17"/>
      <c r="L10" s="16">
        <v>2020</v>
      </c>
    </row>
    <row r="11" spans="1:12" ht="14.85" customHeight="1">
      <c r="D11" s="55" t="s">
        <v>4</v>
      </c>
      <c r="E11" s="2"/>
      <c r="F11" s="13" t="s">
        <v>36</v>
      </c>
      <c r="G11" s="2"/>
      <c r="H11" s="13" t="s">
        <v>36</v>
      </c>
      <c r="I11" s="15"/>
      <c r="J11" s="13" t="s">
        <v>36</v>
      </c>
      <c r="K11" s="2"/>
      <c r="L11" s="13" t="s">
        <v>36</v>
      </c>
    </row>
    <row r="12" spans="1:12" ht="14.85" customHeight="1">
      <c r="A12" s="2" t="s">
        <v>5</v>
      </c>
      <c r="F12" s="209"/>
      <c r="J12" s="209"/>
    </row>
    <row r="13" spans="1:12" ht="9" customHeight="1">
      <c r="A13" s="2"/>
      <c r="F13" s="209"/>
      <c r="J13" s="209"/>
    </row>
    <row r="14" spans="1:12" ht="14.85" customHeight="1">
      <c r="A14" s="210" t="s">
        <v>8</v>
      </c>
      <c r="F14" s="209"/>
      <c r="G14" s="18"/>
      <c r="I14" s="19"/>
      <c r="J14" s="209"/>
      <c r="K14" s="18"/>
    </row>
    <row r="15" spans="1:12" ht="9" customHeight="1">
      <c r="A15" s="2"/>
      <c r="F15" s="209"/>
      <c r="G15" s="18"/>
      <c r="I15" s="19"/>
      <c r="J15" s="209"/>
      <c r="K15" s="18"/>
    </row>
    <row r="16" spans="1:12" ht="14.85" customHeight="1">
      <c r="A16" s="4" t="s">
        <v>6</v>
      </c>
      <c r="D16" s="211"/>
      <c r="F16" s="62">
        <v>341916753</v>
      </c>
      <c r="G16" s="212"/>
      <c r="H16" s="213">
        <v>269119089</v>
      </c>
      <c r="I16" s="213"/>
      <c r="J16" s="62">
        <v>184038572</v>
      </c>
      <c r="K16" s="213"/>
      <c r="L16" s="213">
        <v>157462747</v>
      </c>
    </row>
    <row r="17" spans="1:12" ht="14.85" customHeight="1">
      <c r="A17" s="4" t="s">
        <v>190</v>
      </c>
      <c r="D17" s="211"/>
      <c r="F17" s="214"/>
      <c r="G17" s="212"/>
      <c r="H17" s="213"/>
      <c r="I17" s="213"/>
      <c r="J17" s="214"/>
      <c r="K17" s="213"/>
      <c r="L17" s="213"/>
    </row>
    <row r="18" spans="1:12" ht="14.85" customHeight="1">
      <c r="B18" s="4" t="s">
        <v>191</v>
      </c>
      <c r="D18" s="211"/>
      <c r="F18" s="214">
        <v>181325000</v>
      </c>
      <c r="G18" s="212"/>
      <c r="H18" s="213">
        <v>190200000</v>
      </c>
      <c r="I18" s="213"/>
      <c r="J18" s="214">
        <v>181325000</v>
      </c>
      <c r="K18" s="213"/>
      <c r="L18" s="213">
        <v>190200000</v>
      </c>
    </row>
    <row r="19" spans="1:12" ht="14.85" customHeight="1">
      <c r="A19" s="215" t="s">
        <v>158</v>
      </c>
      <c r="B19" s="215"/>
      <c r="C19" s="215"/>
      <c r="D19" s="211"/>
      <c r="F19" s="62"/>
      <c r="G19" s="212"/>
      <c r="H19" s="213"/>
      <c r="I19" s="213"/>
      <c r="J19" s="62"/>
      <c r="K19" s="213"/>
      <c r="L19" s="213"/>
    </row>
    <row r="20" spans="1:12" ht="14.85" customHeight="1">
      <c r="A20" s="215"/>
      <c r="B20" s="215" t="s">
        <v>157</v>
      </c>
      <c r="C20" s="215"/>
      <c r="D20" s="211">
        <v>7</v>
      </c>
      <c r="F20" s="214">
        <v>0</v>
      </c>
      <c r="G20" s="212"/>
      <c r="H20" s="213">
        <v>0</v>
      </c>
      <c r="I20" s="213"/>
      <c r="J20" s="214">
        <v>14219724</v>
      </c>
      <c r="K20" s="213"/>
      <c r="L20" s="213">
        <v>31499854</v>
      </c>
    </row>
    <row r="21" spans="1:12" ht="14.85" customHeight="1">
      <c r="A21" s="4" t="s">
        <v>80</v>
      </c>
      <c r="D21" s="211"/>
      <c r="F21" s="62">
        <v>995849</v>
      </c>
      <c r="G21" s="18"/>
      <c r="H21" s="213">
        <v>2031861</v>
      </c>
      <c r="I21" s="213"/>
      <c r="J21" s="62">
        <v>995849</v>
      </c>
      <c r="K21" s="213"/>
      <c r="L21" s="213">
        <v>2031861</v>
      </c>
    </row>
    <row r="22" spans="1:12" ht="14.85" customHeight="1">
      <c r="A22" s="4" t="s">
        <v>113</v>
      </c>
      <c r="D22" s="211"/>
      <c r="E22" s="6"/>
      <c r="F22" s="214">
        <v>1056654159</v>
      </c>
      <c r="G22" s="18"/>
      <c r="H22" s="213">
        <v>1151202801</v>
      </c>
      <c r="I22" s="213"/>
      <c r="J22" s="214">
        <v>472986814</v>
      </c>
      <c r="K22" s="213"/>
      <c r="L22" s="213">
        <v>513012286</v>
      </c>
    </row>
    <row r="23" spans="1:12" ht="14.85" customHeight="1">
      <c r="A23" s="4" t="s">
        <v>61</v>
      </c>
      <c r="D23" s="211">
        <v>9</v>
      </c>
      <c r="E23" s="6"/>
      <c r="F23" s="62">
        <v>321374529</v>
      </c>
      <c r="G23" s="18"/>
      <c r="H23" s="213">
        <v>268667190</v>
      </c>
      <c r="I23" s="213"/>
      <c r="J23" s="62">
        <v>321374529</v>
      </c>
      <c r="K23" s="213"/>
      <c r="L23" s="213">
        <v>268667190</v>
      </c>
    </row>
    <row r="24" spans="1:12" ht="14.85" customHeight="1">
      <c r="A24" s="4" t="s">
        <v>215</v>
      </c>
      <c r="D24" s="211"/>
      <c r="E24" s="6"/>
      <c r="F24" s="62"/>
      <c r="G24" s="18"/>
      <c r="H24" s="213"/>
      <c r="I24" s="213"/>
      <c r="J24" s="62"/>
      <c r="K24" s="213"/>
      <c r="L24" s="213"/>
    </row>
    <row r="25" spans="1:12" ht="14.85" customHeight="1">
      <c r="B25" s="215" t="s">
        <v>214</v>
      </c>
      <c r="D25" s="211">
        <v>7</v>
      </c>
      <c r="E25" s="6"/>
      <c r="F25" s="62">
        <v>5525460</v>
      </c>
      <c r="G25" s="18"/>
      <c r="H25" s="213">
        <v>6414579</v>
      </c>
      <c r="I25" s="213"/>
      <c r="J25" s="62">
        <v>3452696</v>
      </c>
      <c r="K25" s="213"/>
      <c r="L25" s="213">
        <v>6414579</v>
      </c>
    </row>
    <row r="26" spans="1:12" ht="14.85" customHeight="1">
      <c r="A26" s="215" t="s">
        <v>162</v>
      </c>
      <c r="D26" s="216">
        <v>20.5</v>
      </c>
      <c r="E26" s="6"/>
      <c r="F26" s="62">
        <v>7000000</v>
      </c>
      <c r="G26" s="18"/>
      <c r="H26" s="213">
        <v>2000000</v>
      </c>
      <c r="I26" s="213"/>
      <c r="J26" s="62">
        <v>0</v>
      </c>
      <c r="K26" s="213"/>
      <c r="L26" s="213">
        <v>0</v>
      </c>
    </row>
    <row r="27" spans="1:12" ht="14.85" customHeight="1">
      <c r="A27" s="4" t="s">
        <v>194</v>
      </c>
      <c r="D27" s="211"/>
      <c r="E27" s="6"/>
      <c r="F27" s="62">
        <v>272092438</v>
      </c>
      <c r="G27" s="18"/>
      <c r="H27" s="213">
        <v>178446270</v>
      </c>
      <c r="I27" s="213"/>
      <c r="J27" s="62">
        <v>9161124</v>
      </c>
      <c r="K27" s="213"/>
      <c r="L27" s="213">
        <v>18335888</v>
      </c>
    </row>
    <row r="28" spans="1:12" ht="14.85" customHeight="1">
      <c r="A28" s="4" t="s">
        <v>217</v>
      </c>
      <c r="D28" s="211"/>
      <c r="F28" s="62">
        <v>2717351159</v>
      </c>
      <c r="G28" s="18"/>
      <c r="H28" s="213">
        <v>2476459942</v>
      </c>
      <c r="I28" s="213"/>
      <c r="J28" s="62">
        <v>1444378591</v>
      </c>
      <c r="K28" s="213"/>
      <c r="L28" s="213">
        <v>1170180488</v>
      </c>
    </row>
    <row r="29" spans="1:12" ht="14.85" customHeight="1">
      <c r="A29" s="4" t="s">
        <v>108</v>
      </c>
      <c r="D29" s="217"/>
      <c r="F29" s="62">
        <v>44726133</v>
      </c>
      <c r="G29" s="18"/>
      <c r="H29" s="213">
        <v>38881497</v>
      </c>
      <c r="I29" s="213"/>
      <c r="J29" s="62">
        <v>25631470</v>
      </c>
      <c r="K29" s="213"/>
      <c r="L29" s="213">
        <v>20037523</v>
      </c>
    </row>
    <row r="30" spans="1:12" ht="14.85" customHeight="1">
      <c r="A30" s="4" t="s">
        <v>7</v>
      </c>
      <c r="D30" s="218"/>
      <c r="F30" s="63">
        <v>195137693</v>
      </c>
      <c r="G30" s="18"/>
      <c r="H30" s="219">
        <v>201277625</v>
      </c>
      <c r="I30" s="213"/>
      <c r="J30" s="63">
        <v>48549356</v>
      </c>
      <c r="K30" s="213"/>
      <c r="L30" s="219">
        <v>48248167</v>
      </c>
    </row>
    <row r="31" spans="1:12" ht="9" customHeight="1">
      <c r="D31" s="218"/>
      <c r="F31" s="209"/>
      <c r="G31" s="18"/>
      <c r="I31" s="19"/>
      <c r="J31" s="209"/>
      <c r="K31" s="18"/>
    </row>
    <row r="32" spans="1:12" ht="14.85" customHeight="1">
      <c r="A32" s="220" t="s">
        <v>9</v>
      </c>
      <c r="D32" s="217"/>
      <c r="F32" s="221">
        <f>SUM(F16:F30)</f>
        <v>5144099173</v>
      </c>
      <c r="G32" s="18"/>
      <c r="H32" s="10">
        <f>SUM(H16:H30)</f>
        <v>4784700854</v>
      </c>
      <c r="I32" s="19"/>
      <c r="J32" s="221">
        <f>SUM(J16:J30)</f>
        <v>2706113725</v>
      </c>
      <c r="K32" s="18"/>
      <c r="L32" s="10">
        <f>SUM(L16:L30)</f>
        <v>2426090583</v>
      </c>
    </row>
    <row r="33" spans="1:12" ht="9" customHeight="1">
      <c r="D33" s="217"/>
      <c r="F33" s="209"/>
      <c r="G33" s="18"/>
      <c r="I33" s="19"/>
      <c r="J33" s="209"/>
      <c r="K33" s="18"/>
    </row>
    <row r="34" spans="1:12" ht="14.85" customHeight="1">
      <c r="A34" s="2" t="s">
        <v>10</v>
      </c>
      <c r="D34" s="217"/>
      <c r="F34" s="209"/>
      <c r="G34" s="18"/>
      <c r="I34" s="19"/>
      <c r="J34" s="209"/>
      <c r="K34" s="18"/>
    </row>
    <row r="35" spans="1:12" ht="9" customHeight="1">
      <c r="D35" s="217"/>
      <c r="F35" s="209"/>
      <c r="G35" s="18"/>
      <c r="I35" s="19"/>
      <c r="J35" s="209"/>
      <c r="K35" s="18"/>
    </row>
    <row r="36" spans="1:12" ht="14.85" customHeight="1">
      <c r="A36" s="4" t="s">
        <v>192</v>
      </c>
      <c r="D36" s="217"/>
      <c r="F36" s="209"/>
      <c r="G36" s="18"/>
      <c r="I36" s="19"/>
      <c r="J36" s="209"/>
      <c r="K36" s="18"/>
    </row>
    <row r="37" spans="1:12" ht="14.85" customHeight="1">
      <c r="B37" s="4" t="s">
        <v>191</v>
      </c>
      <c r="D37" s="217"/>
      <c r="F37" s="209">
        <v>50778681</v>
      </c>
      <c r="G37" s="18"/>
      <c r="H37" s="5">
        <v>50592755</v>
      </c>
      <c r="I37" s="19"/>
      <c r="J37" s="209">
        <v>0</v>
      </c>
      <c r="K37" s="18"/>
      <c r="L37" s="5">
        <v>0</v>
      </c>
    </row>
    <row r="38" spans="1:12" ht="14.85" customHeight="1">
      <c r="A38" s="4" t="s">
        <v>111</v>
      </c>
      <c r="D38" s="211">
        <v>10</v>
      </c>
      <c r="F38" s="209">
        <v>27604876</v>
      </c>
      <c r="G38" s="18"/>
      <c r="H38" s="5">
        <v>30703833</v>
      </c>
      <c r="I38" s="19"/>
      <c r="J38" s="209">
        <v>0</v>
      </c>
      <c r="K38" s="18"/>
      <c r="L38" s="5">
        <v>0</v>
      </c>
    </row>
    <row r="39" spans="1:12" ht="14.85" customHeight="1">
      <c r="A39" s="4" t="s">
        <v>74</v>
      </c>
      <c r="D39" s="211"/>
      <c r="F39" s="209">
        <v>0</v>
      </c>
      <c r="G39" s="18"/>
      <c r="H39" s="5">
        <v>0</v>
      </c>
      <c r="I39" s="19"/>
      <c r="J39" s="209">
        <v>331674079</v>
      </c>
      <c r="K39" s="18"/>
      <c r="L39" s="5">
        <v>317154079</v>
      </c>
    </row>
    <row r="40" spans="1:12" ht="14.85" customHeight="1">
      <c r="A40" s="4" t="s">
        <v>158</v>
      </c>
      <c r="D40" s="211"/>
      <c r="F40" s="209"/>
      <c r="G40" s="18"/>
      <c r="I40" s="19"/>
      <c r="J40" s="209"/>
      <c r="K40" s="18"/>
    </row>
    <row r="41" spans="1:12" ht="14.85" customHeight="1">
      <c r="B41" s="4" t="s">
        <v>157</v>
      </c>
      <c r="D41" s="211">
        <v>7</v>
      </c>
      <c r="F41" s="209">
        <v>12503238</v>
      </c>
      <c r="G41" s="18"/>
      <c r="H41" s="5">
        <v>11638072</v>
      </c>
      <c r="I41" s="19"/>
      <c r="J41" s="209">
        <v>12503238</v>
      </c>
      <c r="K41" s="18"/>
      <c r="L41" s="5">
        <v>11638072</v>
      </c>
    </row>
    <row r="42" spans="1:12" ht="14.85" customHeight="1">
      <c r="A42" s="4" t="s">
        <v>140</v>
      </c>
      <c r="D42" s="211"/>
      <c r="F42" s="209">
        <v>712618218</v>
      </c>
      <c r="G42" s="18"/>
      <c r="H42" s="5">
        <v>506298009</v>
      </c>
      <c r="I42" s="19"/>
      <c r="J42" s="209">
        <v>0</v>
      </c>
      <c r="K42" s="18"/>
      <c r="L42" s="5">
        <v>0</v>
      </c>
    </row>
    <row r="43" spans="1:12" ht="14.85" customHeight="1">
      <c r="A43" s="4" t="s">
        <v>136</v>
      </c>
      <c r="D43" s="211"/>
      <c r="F43" s="209" t="s">
        <v>125</v>
      </c>
      <c r="G43" s="18"/>
      <c r="H43" s="5">
        <v>0</v>
      </c>
      <c r="I43" s="213"/>
      <c r="J43" s="209">
        <v>66977793</v>
      </c>
      <c r="K43" s="213"/>
      <c r="L43" s="5">
        <v>68166666</v>
      </c>
    </row>
    <row r="44" spans="1:12" ht="14.85" customHeight="1">
      <c r="A44" s="4" t="s">
        <v>62</v>
      </c>
      <c r="D44" s="211">
        <v>11</v>
      </c>
      <c r="F44" s="209">
        <v>4278124526</v>
      </c>
      <c r="G44" s="18"/>
      <c r="H44" s="213">
        <v>4270048656</v>
      </c>
      <c r="I44" s="213"/>
      <c r="J44" s="209">
        <v>364925399</v>
      </c>
      <c r="K44" s="213"/>
      <c r="L44" s="213">
        <v>372386817</v>
      </c>
    </row>
    <row r="45" spans="1:12" ht="14.85" customHeight="1">
      <c r="A45" s="4" t="s">
        <v>152</v>
      </c>
      <c r="D45" s="211"/>
      <c r="F45" s="209">
        <v>269933803</v>
      </c>
      <c r="G45" s="18"/>
      <c r="H45" s="213">
        <v>299813369</v>
      </c>
      <c r="I45" s="213"/>
      <c r="J45" s="209">
        <v>10656041</v>
      </c>
      <c r="K45" s="213"/>
      <c r="L45" s="213">
        <v>11561953</v>
      </c>
    </row>
    <row r="46" spans="1:12" ht="14.85" customHeight="1">
      <c r="A46" s="4" t="s">
        <v>63</v>
      </c>
      <c r="D46" s="211"/>
      <c r="F46" s="209">
        <v>26664755</v>
      </c>
      <c r="G46" s="18"/>
      <c r="H46" s="213">
        <v>28199982</v>
      </c>
      <c r="I46" s="213"/>
      <c r="J46" s="209">
        <v>2634055</v>
      </c>
      <c r="K46" s="213"/>
      <c r="L46" s="213">
        <v>2747556</v>
      </c>
    </row>
    <row r="47" spans="1:12" ht="14.85" customHeight="1">
      <c r="A47" s="4" t="s">
        <v>64</v>
      </c>
      <c r="D47" s="211"/>
      <c r="F47" s="209">
        <v>29236146</v>
      </c>
      <c r="G47" s="18"/>
      <c r="H47" s="213">
        <v>41732305</v>
      </c>
      <c r="I47" s="213"/>
      <c r="J47" s="209">
        <v>23675668</v>
      </c>
      <c r="K47" s="213"/>
      <c r="L47" s="213">
        <v>34337120</v>
      </c>
    </row>
    <row r="48" spans="1:12" ht="14.85" customHeight="1">
      <c r="A48" s="4" t="s">
        <v>11</v>
      </c>
      <c r="D48" s="211"/>
      <c r="F48" s="221">
        <v>21559447</v>
      </c>
      <c r="G48" s="18"/>
      <c r="H48" s="219">
        <v>25857553</v>
      </c>
      <c r="I48" s="213"/>
      <c r="J48" s="221">
        <v>774536</v>
      </c>
      <c r="K48" s="213"/>
      <c r="L48" s="219">
        <v>815180</v>
      </c>
    </row>
    <row r="49" spans="1:12" ht="9" customHeight="1">
      <c r="F49" s="209"/>
      <c r="G49" s="18"/>
      <c r="I49" s="19"/>
      <c r="J49" s="209"/>
      <c r="K49" s="18"/>
    </row>
    <row r="50" spans="1:12" ht="14.85" customHeight="1">
      <c r="A50" s="2" t="s">
        <v>13</v>
      </c>
      <c r="B50" s="6"/>
      <c r="F50" s="221">
        <f>SUM(F36:F48)</f>
        <v>5429023690</v>
      </c>
      <c r="G50" s="18"/>
      <c r="H50" s="10">
        <f>SUM(H36:H49)</f>
        <v>5264884534</v>
      </c>
      <c r="I50" s="19"/>
      <c r="J50" s="221">
        <f>SUM(J36:J48)</f>
        <v>813820809</v>
      </c>
      <c r="K50" s="18"/>
      <c r="L50" s="10">
        <f>SUM(L36:L48)</f>
        <v>818807443</v>
      </c>
    </row>
    <row r="51" spans="1:12" ht="9" customHeight="1">
      <c r="F51" s="209"/>
      <c r="G51" s="18"/>
      <c r="I51" s="19"/>
      <c r="J51" s="209"/>
      <c r="K51" s="18"/>
    </row>
    <row r="52" spans="1:12" ht="14.85" customHeight="1" thickBot="1">
      <c r="A52" s="2" t="s">
        <v>21</v>
      </c>
      <c r="F52" s="222">
        <f>F32+F50</f>
        <v>10573122863</v>
      </c>
      <c r="G52" s="18"/>
      <c r="H52" s="223">
        <f>H32+H50</f>
        <v>10049585388</v>
      </c>
      <c r="I52" s="19"/>
      <c r="J52" s="222">
        <f>J32+J50</f>
        <v>3519934534</v>
      </c>
      <c r="K52" s="18"/>
      <c r="L52" s="223">
        <f>L32+L50</f>
        <v>3244898026</v>
      </c>
    </row>
    <row r="53" spans="1:12" ht="15" customHeight="1" thickTop="1">
      <c r="A53" s="2"/>
      <c r="G53" s="18"/>
      <c r="I53" s="19"/>
      <c r="K53" s="18"/>
    </row>
    <row r="54" spans="1:12" ht="3.75" customHeight="1">
      <c r="A54" s="2"/>
      <c r="G54" s="18"/>
      <c r="I54" s="19"/>
      <c r="K54" s="18"/>
    </row>
    <row r="55" spans="1:12" ht="15" customHeight="1">
      <c r="A55" s="4" t="s">
        <v>12</v>
      </c>
      <c r="G55" s="18"/>
      <c r="H55" s="6"/>
      <c r="I55" s="19"/>
      <c r="K55" s="18"/>
    </row>
    <row r="56" spans="1:12" ht="6" customHeight="1">
      <c r="G56" s="18"/>
      <c r="H56" s="6"/>
      <c r="I56" s="19"/>
      <c r="K56" s="18"/>
    </row>
    <row r="57" spans="1:12" ht="21.95" customHeight="1">
      <c r="A57" s="224" t="s">
        <v>247</v>
      </c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</row>
    <row r="58" spans="1:12" ht="16.5" customHeight="1">
      <c r="A58" s="2" t="str">
        <f>+A1</f>
        <v>Interlink Communication Public Company Limited</v>
      </c>
      <c r="B58" s="2"/>
      <c r="C58" s="2"/>
      <c r="G58" s="18"/>
      <c r="I58" s="19"/>
      <c r="K58" s="18"/>
    </row>
    <row r="59" spans="1:12" ht="16.5" customHeight="1">
      <c r="A59" s="2" t="str">
        <f>+A2</f>
        <v xml:space="preserve">Statement of Financial Position </v>
      </c>
      <c r="B59" s="2"/>
      <c r="C59" s="2"/>
      <c r="G59" s="18"/>
      <c r="I59" s="19"/>
      <c r="K59" s="18"/>
    </row>
    <row r="60" spans="1:12" ht="16.5" customHeight="1">
      <c r="A60" s="7" t="str">
        <f>+A3</f>
        <v>As at 30 June 2021</v>
      </c>
      <c r="B60" s="7"/>
      <c r="C60" s="7"/>
      <c r="D60" s="8"/>
      <c r="E60" s="9"/>
      <c r="F60" s="10"/>
      <c r="G60" s="20"/>
      <c r="H60" s="10"/>
      <c r="I60" s="21"/>
      <c r="J60" s="10"/>
      <c r="K60" s="20"/>
      <c r="L60" s="10"/>
    </row>
    <row r="61" spans="1:12" ht="16.5" customHeight="1">
      <c r="G61" s="18"/>
      <c r="I61" s="19"/>
      <c r="K61" s="18"/>
    </row>
    <row r="62" spans="1:12" ht="16.5" customHeight="1">
      <c r="G62" s="18"/>
      <c r="I62" s="19"/>
      <c r="K62" s="18"/>
    </row>
    <row r="63" spans="1:12" ht="15.95" customHeight="1">
      <c r="G63" s="18"/>
      <c r="H63" s="207" t="s">
        <v>60</v>
      </c>
      <c r="I63" s="19"/>
      <c r="K63" s="18"/>
      <c r="L63" s="207" t="s">
        <v>87</v>
      </c>
    </row>
    <row r="64" spans="1:12" ht="15.95" customHeight="1">
      <c r="A64" s="6"/>
      <c r="D64" s="11"/>
      <c r="E64" s="2"/>
      <c r="F64" s="10"/>
      <c r="G64" s="12"/>
      <c r="H64" s="13" t="s">
        <v>105</v>
      </c>
      <c r="I64" s="14"/>
      <c r="J64" s="10"/>
      <c r="K64" s="12"/>
      <c r="L64" s="13" t="s">
        <v>105</v>
      </c>
    </row>
    <row r="65" spans="1:12" ht="15.95" customHeight="1">
      <c r="E65" s="2"/>
      <c r="F65" s="207" t="s">
        <v>73</v>
      </c>
      <c r="G65" s="14"/>
      <c r="H65" s="207" t="s">
        <v>59</v>
      </c>
      <c r="I65" s="14"/>
      <c r="J65" s="207" t="s">
        <v>73</v>
      </c>
      <c r="K65" s="14"/>
      <c r="L65" s="207" t="s">
        <v>59</v>
      </c>
    </row>
    <row r="66" spans="1:12" ht="15.95" customHeight="1">
      <c r="E66" s="2"/>
      <c r="F66" s="208" t="s">
        <v>228</v>
      </c>
      <c r="G66" s="207"/>
      <c r="H66" s="208" t="s">
        <v>3</v>
      </c>
      <c r="I66" s="15"/>
      <c r="J66" s="208" t="s">
        <v>228</v>
      </c>
      <c r="K66" s="207"/>
      <c r="L66" s="208" t="s">
        <v>3</v>
      </c>
    </row>
    <row r="67" spans="1:12" ht="15.95" customHeight="1">
      <c r="E67" s="2"/>
      <c r="F67" s="16">
        <v>2021</v>
      </c>
      <c r="G67" s="17"/>
      <c r="H67" s="16">
        <v>2020</v>
      </c>
      <c r="I67" s="15"/>
      <c r="J67" s="16">
        <v>2021</v>
      </c>
      <c r="K67" s="17"/>
      <c r="L67" s="16">
        <v>2020</v>
      </c>
    </row>
    <row r="68" spans="1:12" ht="15.95" customHeight="1">
      <c r="D68" s="55" t="s">
        <v>4</v>
      </c>
      <c r="E68" s="2"/>
      <c r="F68" s="13" t="s">
        <v>36</v>
      </c>
      <c r="G68" s="2"/>
      <c r="H68" s="13" t="s">
        <v>36</v>
      </c>
      <c r="I68" s="15"/>
      <c r="J68" s="13" t="s">
        <v>36</v>
      </c>
      <c r="K68" s="2"/>
      <c r="L68" s="13" t="s">
        <v>36</v>
      </c>
    </row>
    <row r="69" spans="1:12" ht="15.95" customHeight="1">
      <c r="D69" s="15"/>
      <c r="E69" s="2"/>
      <c r="F69" s="225"/>
      <c r="G69" s="226"/>
      <c r="H69" s="207"/>
      <c r="I69" s="227"/>
      <c r="J69" s="225"/>
      <c r="K69" s="226"/>
      <c r="L69" s="207"/>
    </row>
    <row r="70" spans="1:12" ht="15.95" customHeight="1">
      <c r="A70" s="2" t="s">
        <v>92</v>
      </c>
      <c r="F70" s="209"/>
      <c r="G70" s="18"/>
      <c r="I70" s="19"/>
      <c r="J70" s="209"/>
      <c r="K70" s="18"/>
    </row>
    <row r="71" spans="1:12" ht="15.95" customHeight="1">
      <c r="A71" s="2"/>
      <c r="F71" s="209"/>
      <c r="G71" s="18"/>
      <c r="I71" s="19"/>
      <c r="J71" s="209"/>
      <c r="K71" s="18"/>
    </row>
    <row r="72" spans="1:12" ht="15.95" customHeight="1">
      <c r="A72" s="2" t="s">
        <v>14</v>
      </c>
      <c r="F72" s="209"/>
      <c r="G72" s="18"/>
      <c r="I72" s="19"/>
      <c r="J72" s="209"/>
      <c r="K72" s="18"/>
    </row>
    <row r="73" spans="1:12" ht="15.95" customHeight="1">
      <c r="A73" s="4" t="s">
        <v>198</v>
      </c>
      <c r="D73" s="211"/>
      <c r="F73" s="209"/>
      <c r="G73" s="18"/>
      <c r="I73" s="19"/>
      <c r="J73" s="209"/>
      <c r="K73" s="18"/>
    </row>
    <row r="74" spans="1:12" ht="15.95" customHeight="1">
      <c r="B74" s="4" t="s">
        <v>128</v>
      </c>
      <c r="D74" s="211">
        <v>12</v>
      </c>
      <c r="F74" s="62">
        <v>2967787140</v>
      </c>
      <c r="G74" s="18"/>
      <c r="H74" s="5">
        <v>2853536413</v>
      </c>
      <c r="I74" s="19"/>
      <c r="J74" s="62">
        <v>670014498</v>
      </c>
      <c r="K74" s="18"/>
      <c r="L74" s="5">
        <v>635622007</v>
      </c>
    </row>
    <row r="75" spans="1:12" ht="15.95" customHeight="1">
      <c r="A75" s="4" t="s">
        <v>204</v>
      </c>
      <c r="D75" s="211"/>
      <c r="F75" s="62"/>
      <c r="G75" s="18"/>
      <c r="I75" s="19"/>
      <c r="J75" s="62"/>
      <c r="K75" s="18"/>
    </row>
    <row r="76" spans="1:12" ht="15.95" customHeight="1">
      <c r="B76" s="4" t="s">
        <v>182</v>
      </c>
      <c r="D76" s="216">
        <v>20.6</v>
      </c>
      <c r="F76" s="62">
        <v>28600000</v>
      </c>
      <c r="G76" s="18"/>
      <c r="H76" s="5">
        <v>0</v>
      </c>
      <c r="I76" s="19"/>
      <c r="J76" s="62">
        <v>0</v>
      </c>
      <c r="K76" s="18"/>
      <c r="L76" s="5">
        <v>0</v>
      </c>
    </row>
    <row r="77" spans="1:12" ht="15.95" customHeight="1">
      <c r="A77" s="4" t="s">
        <v>96</v>
      </c>
      <c r="D77" s="211">
        <v>13</v>
      </c>
      <c r="F77" s="62">
        <v>1479654502</v>
      </c>
      <c r="G77" s="212"/>
      <c r="H77" s="228">
        <v>1361192836</v>
      </c>
      <c r="I77" s="213"/>
      <c r="J77" s="62">
        <v>753321245</v>
      </c>
      <c r="K77" s="213"/>
      <c r="L77" s="228">
        <v>556811167</v>
      </c>
    </row>
    <row r="78" spans="1:12" ht="15.95" customHeight="1">
      <c r="A78" s="4" t="s">
        <v>88</v>
      </c>
      <c r="D78" s="211"/>
      <c r="F78" s="62"/>
      <c r="G78" s="212"/>
      <c r="H78" s="228"/>
      <c r="I78" s="213"/>
      <c r="J78" s="62"/>
      <c r="K78" s="213"/>
      <c r="L78" s="228"/>
    </row>
    <row r="79" spans="1:12" ht="15.95" customHeight="1">
      <c r="B79" s="215" t="s">
        <v>157</v>
      </c>
      <c r="D79" s="211">
        <v>7</v>
      </c>
      <c r="F79" s="62">
        <v>0</v>
      </c>
      <c r="G79" s="212"/>
      <c r="H79" s="228">
        <v>1359640</v>
      </c>
      <c r="I79" s="213"/>
      <c r="J79" s="62">
        <v>0</v>
      </c>
      <c r="K79" s="213"/>
      <c r="L79" s="228">
        <v>1359640</v>
      </c>
    </row>
    <row r="80" spans="1:12" ht="15.95" customHeight="1">
      <c r="A80" s="4" t="s">
        <v>148</v>
      </c>
      <c r="C80" s="6"/>
      <c r="D80" s="211">
        <v>14</v>
      </c>
      <c r="F80" s="62">
        <v>95599976</v>
      </c>
      <c r="G80" s="212"/>
      <c r="H80" s="228">
        <v>93107604</v>
      </c>
      <c r="I80" s="213"/>
      <c r="J80" s="62">
        <v>2067723</v>
      </c>
      <c r="K80" s="213"/>
      <c r="L80" s="5">
        <v>2038211</v>
      </c>
    </row>
    <row r="81" spans="1:12" ht="15.95" customHeight="1">
      <c r="A81" s="4" t="s">
        <v>199</v>
      </c>
      <c r="D81" s="211"/>
      <c r="F81" s="62"/>
      <c r="G81" s="212"/>
      <c r="I81" s="213"/>
      <c r="J81" s="62"/>
      <c r="K81" s="213"/>
    </row>
    <row r="82" spans="1:12" ht="15.95" customHeight="1">
      <c r="B82" s="4" t="s">
        <v>133</v>
      </c>
      <c r="C82" s="6"/>
      <c r="D82" s="211">
        <v>15</v>
      </c>
      <c r="F82" s="209">
        <v>504151582</v>
      </c>
      <c r="G82" s="212"/>
      <c r="H82" s="228">
        <v>348847298</v>
      </c>
      <c r="I82" s="213"/>
      <c r="J82" s="209">
        <v>0</v>
      </c>
      <c r="K82" s="213"/>
      <c r="L82" s="228">
        <v>0</v>
      </c>
    </row>
    <row r="83" spans="1:12" ht="15.95" customHeight="1">
      <c r="A83" s="4" t="s">
        <v>129</v>
      </c>
      <c r="D83" s="211"/>
      <c r="F83" s="62"/>
      <c r="G83" s="212"/>
      <c r="H83" s="228"/>
      <c r="I83" s="213"/>
      <c r="J83" s="62"/>
      <c r="K83" s="213"/>
      <c r="L83" s="213"/>
    </row>
    <row r="84" spans="1:12" ht="15.95" customHeight="1">
      <c r="B84" s="4" t="s">
        <v>139</v>
      </c>
      <c r="F84" s="62">
        <v>22498928</v>
      </c>
      <c r="G84" s="212"/>
      <c r="H84" s="228">
        <v>20104485</v>
      </c>
      <c r="I84" s="213"/>
      <c r="J84" s="62">
        <v>0</v>
      </c>
      <c r="K84" s="213"/>
      <c r="L84" s="213" t="s">
        <v>125</v>
      </c>
    </row>
    <row r="85" spans="1:12" ht="15.95" customHeight="1">
      <c r="A85" s="4" t="s">
        <v>195</v>
      </c>
      <c r="D85" s="217"/>
      <c r="F85" s="62">
        <v>13616678</v>
      </c>
      <c r="G85" s="212"/>
      <c r="H85" s="228">
        <v>1714152</v>
      </c>
      <c r="I85" s="213"/>
      <c r="J85" s="62">
        <v>13616678</v>
      </c>
      <c r="K85" s="213"/>
      <c r="L85" s="228">
        <v>0</v>
      </c>
    </row>
    <row r="86" spans="1:12" ht="15.95" customHeight="1">
      <c r="A86" s="4" t="s">
        <v>97</v>
      </c>
      <c r="D86" s="217"/>
      <c r="F86" s="62"/>
      <c r="G86" s="212"/>
      <c r="H86" s="228"/>
      <c r="I86" s="213"/>
      <c r="J86" s="62"/>
      <c r="K86" s="213"/>
      <c r="L86" s="228"/>
    </row>
    <row r="87" spans="1:12" ht="15.95" customHeight="1">
      <c r="A87" s="6"/>
      <c r="B87" s="4" t="s">
        <v>98</v>
      </c>
      <c r="F87" s="62">
        <v>373229</v>
      </c>
      <c r="G87" s="212"/>
      <c r="H87" s="228">
        <v>373229</v>
      </c>
      <c r="I87" s="213"/>
      <c r="J87" s="62">
        <v>373229</v>
      </c>
      <c r="K87" s="213"/>
      <c r="L87" s="228">
        <v>373229</v>
      </c>
    </row>
    <row r="88" spans="1:12" ht="15.95" customHeight="1">
      <c r="A88" s="4" t="s">
        <v>15</v>
      </c>
      <c r="F88" s="221">
        <v>39745901</v>
      </c>
      <c r="G88" s="18"/>
      <c r="H88" s="219">
        <v>45891146</v>
      </c>
      <c r="I88" s="19"/>
      <c r="J88" s="221">
        <v>6371601</v>
      </c>
      <c r="K88" s="18"/>
      <c r="L88" s="219">
        <v>4707489</v>
      </c>
    </row>
    <row r="89" spans="1:12" ht="15.95" customHeight="1">
      <c r="A89" s="6"/>
      <c r="B89" s="229"/>
      <c r="F89" s="209"/>
      <c r="G89" s="212"/>
      <c r="I89" s="19"/>
      <c r="J89" s="209"/>
      <c r="K89" s="18"/>
    </row>
    <row r="90" spans="1:12" ht="15.95" customHeight="1">
      <c r="A90" s="2" t="s">
        <v>16</v>
      </c>
      <c r="B90" s="6"/>
      <c r="F90" s="221">
        <f>SUM(F73:F88)</f>
        <v>5152027936</v>
      </c>
      <c r="G90" s="18"/>
      <c r="H90" s="10">
        <f>SUM(H73:H88)</f>
        <v>4726126803</v>
      </c>
      <c r="I90" s="19"/>
      <c r="J90" s="221">
        <f>SUM(J73:J88)</f>
        <v>1445764974</v>
      </c>
      <c r="K90" s="18"/>
      <c r="L90" s="10">
        <f>SUM(L73:L88)</f>
        <v>1200911743</v>
      </c>
    </row>
    <row r="91" spans="1:12" ht="15.95" customHeight="1">
      <c r="F91" s="209"/>
      <c r="G91" s="18"/>
      <c r="I91" s="19"/>
      <c r="J91" s="209"/>
      <c r="K91" s="18"/>
    </row>
    <row r="92" spans="1:12" ht="15.95" customHeight="1">
      <c r="A92" s="2" t="s">
        <v>18</v>
      </c>
      <c r="F92" s="209"/>
      <c r="G92" s="18"/>
      <c r="I92" s="19"/>
      <c r="J92" s="209"/>
      <c r="K92" s="18"/>
    </row>
    <row r="93" spans="1:12" ht="15.95" customHeight="1">
      <c r="A93" s="2"/>
      <c r="D93" s="211"/>
      <c r="F93" s="209"/>
      <c r="G93" s="18"/>
      <c r="I93" s="19"/>
      <c r="J93" s="209"/>
      <c r="K93" s="18"/>
    </row>
    <row r="94" spans="1:12" ht="15.95" customHeight="1">
      <c r="A94" s="4" t="s">
        <v>149</v>
      </c>
      <c r="D94" s="211">
        <v>14</v>
      </c>
      <c r="F94" s="230">
        <v>123767703</v>
      </c>
      <c r="G94" s="18"/>
      <c r="H94" s="5">
        <v>162124735</v>
      </c>
      <c r="I94" s="19"/>
      <c r="J94" s="62">
        <v>8384308</v>
      </c>
      <c r="K94" s="18"/>
      <c r="L94" s="5">
        <v>9541021</v>
      </c>
    </row>
    <row r="95" spans="1:12" ht="15.95" customHeight="1">
      <c r="A95" s="4" t="s">
        <v>200</v>
      </c>
      <c r="D95" s="211"/>
      <c r="F95" s="231"/>
      <c r="G95" s="6"/>
      <c r="H95" s="6"/>
      <c r="I95" s="6"/>
      <c r="J95" s="232"/>
      <c r="K95" s="6"/>
      <c r="L95" s="6"/>
    </row>
    <row r="96" spans="1:12" ht="15.95" customHeight="1">
      <c r="B96" s="4" t="s">
        <v>128</v>
      </c>
      <c r="D96" s="211">
        <v>15</v>
      </c>
      <c r="F96" s="230">
        <v>1428004621</v>
      </c>
      <c r="G96" s="18"/>
      <c r="H96" s="213">
        <v>1461295672</v>
      </c>
      <c r="I96" s="233"/>
      <c r="J96" s="62">
        <v>0</v>
      </c>
      <c r="K96" s="228"/>
      <c r="L96" s="213">
        <v>0</v>
      </c>
    </row>
    <row r="97" spans="1:12" ht="15.95" customHeight="1">
      <c r="A97" s="4" t="s">
        <v>129</v>
      </c>
      <c r="D97" s="211"/>
      <c r="F97" s="62"/>
      <c r="G97" s="18"/>
      <c r="H97" s="213"/>
      <c r="I97" s="233"/>
      <c r="J97" s="62"/>
      <c r="K97" s="228"/>
      <c r="L97" s="213"/>
    </row>
    <row r="98" spans="1:12" ht="15.95" customHeight="1">
      <c r="B98" s="4" t="s">
        <v>139</v>
      </c>
      <c r="F98" s="230">
        <v>1924108</v>
      </c>
      <c r="G98" s="18"/>
      <c r="H98" s="5">
        <v>5060202</v>
      </c>
      <c r="I98" s="233"/>
      <c r="J98" s="62">
        <v>0</v>
      </c>
      <c r="K98" s="228"/>
      <c r="L98" s="213">
        <v>0</v>
      </c>
    </row>
    <row r="99" spans="1:12" ht="15.95" customHeight="1">
      <c r="A99" s="215" t="s">
        <v>163</v>
      </c>
      <c r="F99" s="230">
        <v>17744541</v>
      </c>
      <c r="G99" s="18"/>
      <c r="H99" s="5">
        <v>8705497</v>
      </c>
      <c r="I99" s="233"/>
      <c r="J99" s="62">
        <v>0</v>
      </c>
      <c r="K99" s="228"/>
      <c r="L99" s="213">
        <v>0</v>
      </c>
    </row>
    <row r="100" spans="1:12" ht="15.95" customHeight="1">
      <c r="A100" s="4" t="s">
        <v>17</v>
      </c>
      <c r="D100" s="211"/>
      <c r="F100" s="234">
        <v>46589363</v>
      </c>
      <c r="G100" s="18"/>
      <c r="H100" s="10">
        <v>43096193</v>
      </c>
      <c r="I100" s="19"/>
      <c r="J100" s="221">
        <v>26502925</v>
      </c>
      <c r="K100" s="18"/>
      <c r="L100" s="10">
        <v>25100827</v>
      </c>
    </row>
    <row r="101" spans="1:12" ht="15.95" customHeight="1">
      <c r="D101" s="211"/>
      <c r="F101" s="209"/>
      <c r="G101" s="18"/>
      <c r="I101" s="212"/>
      <c r="J101" s="209"/>
      <c r="K101" s="212"/>
    </row>
    <row r="102" spans="1:12" ht="15.95" customHeight="1">
      <c r="A102" s="2" t="s">
        <v>19</v>
      </c>
      <c r="B102" s="6"/>
      <c r="F102" s="221">
        <f>SUM(F94:F101)</f>
        <v>1618030336</v>
      </c>
      <c r="G102" s="18"/>
      <c r="H102" s="10">
        <f>SUM(H94:H101)</f>
        <v>1680282299</v>
      </c>
      <c r="I102" s="19"/>
      <c r="J102" s="221">
        <f>SUM(J94:J101)</f>
        <v>34887233</v>
      </c>
      <c r="K102" s="18"/>
      <c r="L102" s="10">
        <f>SUM(L94:L101)</f>
        <v>34641848</v>
      </c>
    </row>
    <row r="103" spans="1:12" ht="15.95" customHeight="1">
      <c r="A103" s="2"/>
      <c r="F103" s="209"/>
      <c r="G103" s="18"/>
      <c r="I103" s="19"/>
      <c r="J103" s="209"/>
      <c r="K103" s="18"/>
    </row>
    <row r="104" spans="1:12" ht="15.95" customHeight="1">
      <c r="A104" s="2" t="s">
        <v>20</v>
      </c>
      <c r="B104" s="2"/>
      <c r="F104" s="221">
        <f>F90+F102</f>
        <v>6770058272</v>
      </c>
      <c r="G104" s="18"/>
      <c r="H104" s="10">
        <f>H90+H102</f>
        <v>6406409102</v>
      </c>
      <c r="I104" s="19"/>
      <c r="J104" s="221">
        <f>J90+J102</f>
        <v>1480652207</v>
      </c>
      <c r="K104" s="18"/>
      <c r="L104" s="10">
        <f>L90+L102</f>
        <v>1235553591</v>
      </c>
    </row>
    <row r="105" spans="1:12" ht="15.95" customHeight="1">
      <c r="A105" s="2"/>
      <c r="B105" s="2"/>
      <c r="G105" s="18"/>
      <c r="I105" s="19"/>
      <c r="K105" s="18"/>
    </row>
    <row r="106" spans="1:12" ht="6.75" customHeight="1">
      <c r="A106" s="2"/>
      <c r="B106" s="2"/>
      <c r="G106" s="18"/>
      <c r="I106" s="19"/>
      <c r="K106" s="18"/>
    </row>
    <row r="107" spans="1:12" ht="21.95" customHeight="1">
      <c r="A107" s="224" t="str">
        <f>A57</f>
        <v>The accompanying notes are integral part of these financial information.</v>
      </c>
      <c r="B107" s="224"/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</row>
    <row r="108" spans="1:12" ht="16.5" customHeight="1">
      <c r="A108" s="2" t="str">
        <f>+A1</f>
        <v>Interlink Communication Public Company Limited</v>
      </c>
      <c r="B108" s="2"/>
      <c r="C108" s="2"/>
      <c r="G108" s="18"/>
      <c r="I108" s="19"/>
      <c r="K108" s="18"/>
    </row>
    <row r="109" spans="1:12" ht="16.5" customHeight="1">
      <c r="A109" s="2" t="str">
        <f>+A2</f>
        <v xml:space="preserve">Statement of Financial Position </v>
      </c>
      <c r="B109" s="2"/>
      <c r="C109" s="2"/>
      <c r="G109" s="18"/>
      <c r="I109" s="19"/>
      <c r="K109" s="18"/>
    </row>
    <row r="110" spans="1:12" ht="16.5" customHeight="1">
      <c r="A110" s="7" t="str">
        <f>+A3</f>
        <v>As at 30 June 2021</v>
      </c>
      <c r="B110" s="7"/>
      <c r="C110" s="7"/>
      <c r="D110" s="8"/>
      <c r="E110" s="9"/>
      <c r="F110" s="10"/>
      <c r="G110" s="20"/>
      <c r="H110" s="10"/>
      <c r="I110" s="21"/>
      <c r="J110" s="10"/>
      <c r="K110" s="20"/>
      <c r="L110" s="10"/>
    </row>
    <row r="111" spans="1:12" ht="16.5" customHeight="1">
      <c r="G111" s="18"/>
      <c r="I111" s="19"/>
      <c r="K111" s="18"/>
    </row>
    <row r="112" spans="1:12" ht="16.5" customHeight="1">
      <c r="G112" s="18"/>
      <c r="I112" s="19"/>
      <c r="K112" s="18"/>
    </row>
    <row r="113" spans="1:12" ht="16.5" customHeight="1">
      <c r="G113" s="18"/>
      <c r="H113" s="207" t="str">
        <f>H63</f>
        <v>Consolidated</v>
      </c>
      <c r="I113" s="19"/>
      <c r="K113" s="18"/>
      <c r="L113" s="207" t="s">
        <v>87</v>
      </c>
    </row>
    <row r="114" spans="1:12" ht="16.5" customHeight="1">
      <c r="A114" s="6"/>
      <c r="D114" s="11"/>
      <c r="E114" s="2"/>
      <c r="F114" s="10"/>
      <c r="G114" s="12"/>
      <c r="H114" s="13" t="str">
        <f>H64</f>
        <v>financial information</v>
      </c>
      <c r="I114" s="14"/>
      <c r="J114" s="10"/>
      <c r="K114" s="12"/>
      <c r="L114" s="13" t="str">
        <f>L7</f>
        <v>financial information</v>
      </c>
    </row>
    <row r="115" spans="1:12" ht="16.5" customHeight="1">
      <c r="E115" s="2"/>
      <c r="F115" s="207" t="s">
        <v>73</v>
      </c>
      <c r="G115" s="14"/>
      <c r="H115" s="207" t="s">
        <v>59</v>
      </c>
      <c r="I115" s="14"/>
      <c r="J115" s="207" t="s">
        <v>73</v>
      </c>
      <c r="K115" s="14"/>
      <c r="L115" s="207" t="s">
        <v>59</v>
      </c>
    </row>
    <row r="116" spans="1:12" ht="16.5" customHeight="1">
      <c r="E116" s="2"/>
      <c r="F116" s="208" t="s">
        <v>228</v>
      </c>
      <c r="G116" s="207"/>
      <c r="H116" s="208" t="s">
        <v>3</v>
      </c>
      <c r="I116" s="15"/>
      <c r="J116" s="208" t="s">
        <v>228</v>
      </c>
      <c r="K116" s="207"/>
      <c r="L116" s="208" t="s">
        <v>3</v>
      </c>
    </row>
    <row r="117" spans="1:12" ht="16.5" customHeight="1">
      <c r="E117" s="2"/>
      <c r="F117" s="16">
        <v>2021</v>
      </c>
      <c r="G117" s="17"/>
      <c r="H117" s="16">
        <v>2020</v>
      </c>
      <c r="I117" s="15"/>
      <c r="J117" s="16">
        <v>2021</v>
      </c>
      <c r="K117" s="17"/>
      <c r="L117" s="16">
        <v>2020</v>
      </c>
    </row>
    <row r="118" spans="1:12" ht="16.5" customHeight="1">
      <c r="D118" s="55" t="s">
        <v>4</v>
      </c>
      <c r="E118" s="2"/>
      <c r="F118" s="13" t="s">
        <v>36</v>
      </c>
      <c r="G118" s="2"/>
      <c r="H118" s="13" t="s">
        <v>36</v>
      </c>
      <c r="I118" s="15"/>
      <c r="J118" s="13" t="s">
        <v>36</v>
      </c>
      <c r="K118" s="2"/>
      <c r="L118" s="13" t="s">
        <v>36</v>
      </c>
    </row>
    <row r="119" spans="1:12" ht="16.5" customHeight="1">
      <c r="D119" s="15"/>
      <c r="E119" s="2"/>
      <c r="F119" s="225"/>
      <c r="G119" s="226"/>
      <c r="H119" s="207"/>
      <c r="I119" s="227"/>
      <c r="J119" s="225"/>
      <c r="K119" s="226"/>
      <c r="L119" s="207"/>
    </row>
    <row r="120" spans="1:12" ht="16.5" customHeight="1">
      <c r="A120" s="2" t="s">
        <v>252</v>
      </c>
      <c r="F120" s="209"/>
      <c r="G120" s="18"/>
      <c r="I120" s="19"/>
      <c r="J120" s="209"/>
      <c r="K120" s="18"/>
    </row>
    <row r="121" spans="1:12" ht="16.5" customHeight="1">
      <c r="A121" s="2"/>
      <c r="F121" s="209"/>
      <c r="G121" s="18"/>
      <c r="I121" s="19"/>
      <c r="J121" s="209"/>
      <c r="K121" s="18"/>
    </row>
    <row r="122" spans="1:12" ht="16.5" customHeight="1">
      <c r="A122" s="2" t="s">
        <v>93</v>
      </c>
      <c r="F122" s="209"/>
      <c r="G122" s="18"/>
      <c r="I122" s="19"/>
      <c r="J122" s="209"/>
      <c r="K122" s="18"/>
    </row>
    <row r="123" spans="1:12" ht="16.5" customHeight="1">
      <c r="A123" s="2"/>
      <c r="F123" s="209"/>
      <c r="G123" s="18"/>
      <c r="I123" s="19"/>
      <c r="J123" s="209"/>
      <c r="K123" s="18"/>
    </row>
    <row r="124" spans="1:12" ht="16.5" customHeight="1">
      <c r="A124" s="4" t="s">
        <v>22</v>
      </c>
      <c r="F124" s="209"/>
      <c r="G124" s="18"/>
      <c r="I124" s="19"/>
      <c r="J124" s="209"/>
      <c r="K124" s="18"/>
    </row>
    <row r="125" spans="1:12" ht="16.5" customHeight="1">
      <c r="B125" s="4" t="s">
        <v>48</v>
      </c>
      <c r="F125" s="231"/>
      <c r="G125" s="6"/>
      <c r="H125" s="6"/>
      <c r="I125" s="6"/>
      <c r="J125" s="231"/>
      <c r="K125" s="6"/>
      <c r="L125" s="6"/>
    </row>
    <row r="126" spans="1:12" ht="16.5" customHeight="1">
      <c r="C126" s="4" t="s">
        <v>137</v>
      </c>
      <c r="F126" s="231"/>
      <c r="G126" s="6"/>
      <c r="H126" s="6"/>
      <c r="I126" s="6"/>
      <c r="J126" s="231"/>
      <c r="K126" s="6"/>
      <c r="L126" s="6"/>
    </row>
    <row r="127" spans="1:12" ht="16.5" customHeight="1" thickBot="1">
      <c r="C127" s="4" t="s">
        <v>138</v>
      </c>
      <c r="F127" s="222">
        <v>543632325</v>
      </c>
      <c r="G127" s="18"/>
      <c r="H127" s="223">
        <v>543632325</v>
      </c>
      <c r="I127" s="19"/>
      <c r="J127" s="222">
        <v>543632325</v>
      </c>
      <c r="K127" s="18"/>
      <c r="L127" s="223">
        <v>543635325</v>
      </c>
    </row>
    <row r="128" spans="1:12" ht="16.5" customHeight="1" thickTop="1">
      <c r="B128" s="4" t="s">
        <v>23</v>
      </c>
      <c r="F128" s="231"/>
      <c r="G128" s="6"/>
      <c r="H128" s="6"/>
      <c r="I128" s="6"/>
      <c r="J128" s="231"/>
      <c r="K128" s="6"/>
      <c r="L128" s="6"/>
    </row>
    <row r="129" spans="1:12" ht="16.5" customHeight="1">
      <c r="B129" s="229"/>
      <c r="C129" s="4" t="s">
        <v>123</v>
      </c>
      <c r="F129" s="209"/>
      <c r="G129" s="18"/>
      <c r="I129" s="213"/>
      <c r="J129" s="62"/>
      <c r="K129" s="213"/>
      <c r="L129" s="213"/>
    </row>
    <row r="130" spans="1:12" ht="16.5" customHeight="1">
      <c r="B130" s="229"/>
      <c r="C130" s="4" t="s">
        <v>76</v>
      </c>
      <c r="D130" s="211"/>
      <c r="F130" s="62">
        <v>543632325</v>
      </c>
      <c r="G130" s="18"/>
      <c r="H130" s="5">
        <v>543632325</v>
      </c>
      <c r="I130" s="18"/>
      <c r="J130" s="62">
        <v>543632325</v>
      </c>
      <c r="K130" s="18"/>
      <c r="L130" s="213">
        <v>543632325</v>
      </c>
    </row>
    <row r="131" spans="1:12" ht="16.5" customHeight="1">
      <c r="A131" s="4" t="s">
        <v>219</v>
      </c>
      <c r="D131" s="211"/>
      <c r="F131" s="62">
        <v>770857410</v>
      </c>
      <c r="G131" s="18"/>
      <c r="H131" s="5">
        <v>770857410</v>
      </c>
      <c r="I131" s="18"/>
      <c r="J131" s="62">
        <v>770857410</v>
      </c>
      <c r="K131" s="18"/>
      <c r="L131" s="213">
        <v>770857410</v>
      </c>
    </row>
    <row r="132" spans="1:12" ht="16.5" customHeight="1">
      <c r="A132" s="4" t="s">
        <v>220</v>
      </c>
      <c r="D132" s="211">
        <v>18</v>
      </c>
      <c r="F132" s="230">
        <v>27972639</v>
      </c>
      <c r="G132" s="18"/>
      <c r="H132" s="5">
        <v>0</v>
      </c>
      <c r="I132" s="18"/>
      <c r="J132" s="62">
        <v>0</v>
      </c>
      <c r="K132" s="18"/>
      <c r="L132" s="213">
        <v>0</v>
      </c>
    </row>
    <row r="133" spans="1:12" ht="16.5" customHeight="1">
      <c r="A133" s="215" t="s">
        <v>253</v>
      </c>
      <c r="B133" s="215"/>
      <c r="C133" s="215"/>
      <c r="D133" s="211">
        <v>16</v>
      </c>
      <c r="F133" s="62">
        <v>-69635322</v>
      </c>
      <c r="G133" s="18"/>
      <c r="H133" s="5">
        <v>-69635322</v>
      </c>
      <c r="I133" s="18"/>
      <c r="J133" s="62">
        <v>-69635322</v>
      </c>
      <c r="K133" s="18"/>
      <c r="L133" s="228">
        <v>-69635322</v>
      </c>
    </row>
    <row r="134" spans="1:12" ht="16.5" customHeight="1">
      <c r="A134" s="4" t="s">
        <v>24</v>
      </c>
      <c r="D134" s="211"/>
      <c r="F134" s="209"/>
      <c r="G134" s="18"/>
      <c r="H134" s="213"/>
      <c r="I134" s="235"/>
      <c r="J134" s="209"/>
      <c r="K134" s="236"/>
      <c r="L134" s="237"/>
    </row>
    <row r="135" spans="1:12" ht="16.5" customHeight="1">
      <c r="A135" s="215"/>
      <c r="B135" s="215" t="s">
        <v>81</v>
      </c>
      <c r="C135" s="215"/>
      <c r="D135" s="211"/>
      <c r="F135" s="62">
        <v>53201877</v>
      </c>
      <c r="G135" s="18"/>
      <c r="H135" s="5">
        <v>53201877</v>
      </c>
      <c r="I135" s="18"/>
      <c r="J135" s="62">
        <v>53201877</v>
      </c>
      <c r="K135" s="18"/>
      <c r="L135" s="213">
        <v>53201877</v>
      </c>
    </row>
    <row r="136" spans="1:12" ht="16.5" customHeight="1">
      <c r="A136" s="215"/>
      <c r="B136" s="215" t="s">
        <v>164</v>
      </c>
      <c r="C136" s="215"/>
      <c r="D136" s="211"/>
      <c r="F136" s="62">
        <v>69635322</v>
      </c>
      <c r="G136" s="18"/>
      <c r="H136" s="5">
        <v>69635322</v>
      </c>
      <c r="I136" s="18"/>
      <c r="J136" s="62">
        <v>69635322</v>
      </c>
      <c r="K136" s="18"/>
      <c r="L136" s="213">
        <v>69635322</v>
      </c>
    </row>
    <row r="137" spans="1:12" ht="16.5" customHeight="1">
      <c r="B137" s="4" t="s">
        <v>25</v>
      </c>
      <c r="D137" s="211"/>
      <c r="F137" s="230">
        <v>1070302428</v>
      </c>
      <c r="G137" s="18"/>
      <c r="H137" s="5">
        <v>987983566</v>
      </c>
      <c r="I137" s="18"/>
      <c r="J137" s="62">
        <v>671590715</v>
      </c>
      <c r="K137" s="18"/>
      <c r="L137" s="228">
        <v>641652823</v>
      </c>
    </row>
    <row r="138" spans="1:12" ht="16.5" customHeight="1">
      <c r="A138" s="4" t="s">
        <v>168</v>
      </c>
      <c r="D138" s="211"/>
      <c r="F138" s="221">
        <v>505651523</v>
      </c>
      <c r="G138" s="18"/>
      <c r="H138" s="10">
        <v>490402855</v>
      </c>
      <c r="I138" s="18"/>
      <c r="J138" s="221">
        <v>0</v>
      </c>
      <c r="K138" s="18"/>
      <c r="L138" s="219">
        <v>0</v>
      </c>
    </row>
    <row r="139" spans="1:12" ht="16.5" customHeight="1">
      <c r="A139" s="2"/>
      <c r="F139" s="209"/>
      <c r="G139" s="18"/>
      <c r="I139" s="19"/>
      <c r="J139" s="209"/>
      <c r="K139" s="18"/>
    </row>
    <row r="140" spans="1:12" ht="16.5" customHeight="1">
      <c r="A140" s="2" t="s">
        <v>82</v>
      </c>
      <c r="B140" s="2"/>
      <c r="F140" s="231"/>
      <c r="G140" s="6"/>
      <c r="H140" s="6"/>
      <c r="I140" s="6"/>
      <c r="J140" s="231"/>
      <c r="K140" s="6"/>
      <c r="L140" s="6"/>
    </row>
    <row r="141" spans="1:12" ht="16.5" customHeight="1">
      <c r="A141" s="2"/>
      <c r="B141" s="2" t="s">
        <v>55</v>
      </c>
      <c r="F141" s="209">
        <f>SUM(F129:F138)</f>
        <v>2971618202</v>
      </c>
      <c r="G141" s="5"/>
      <c r="H141" s="5">
        <f>SUM(H130:H138)</f>
        <v>2846078033</v>
      </c>
      <c r="I141" s="5"/>
      <c r="J141" s="209">
        <f>SUM(J129:J138)</f>
        <v>2039282327</v>
      </c>
      <c r="K141" s="5"/>
      <c r="L141" s="5">
        <f>SUM(L130:L138)</f>
        <v>2009344435</v>
      </c>
    </row>
    <row r="142" spans="1:12" ht="16.5" customHeight="1">
      <c r="A142" s="4" t="s">
        <v>26</v>
      </c>
      <c r="F142" s="221">
        <v>831446389</v>
      </c>
      <c r="G142" s="212"/>
      <c r="H142" s="10">
        <v>797098253</v>
      </c>
      <c r="I142" s="212"/>
      <c r="J142" s="221">
        <v>0</v>
      </c>
      <c r="K142" s="212"/>
      <c r="L142" s="10">
        <v>0</v>
      </c>
    </row>
    <row r="143" spans="1:12" ht="16.5" customHeight="1">
      <c r="A143" s="2"/>
      <c r="F143" s="231"/>
      <c r="G143" s="18"/>
      <c r="I143" s="19"/>
      <c r="J143" s="209"/>
      <c r="K143" s="18"/>
    </row>
    <row r="144" spans="1:12" ht="16.5" customHeight="1">
      <c r="A144" s="2" t="s">
        <v>91</v>
      </c>
      <c r="B144" s="2"/>
      <c r="F144" s="238">
        <f>SUM(F141:F142)</f>
        <v>3803064591</v>
      </c>
      <c r="G144" s="212"/>
      <c r="H144" s="10">
        <f>SUM(H141:H142)</f>
        <v>3643176286</v>
      </c>
      <c r="I144" s="212"/>
      <c r="J144" s="221">
        <f>SUM(J141:J142)</f>
        <v>2039282327</v>
      </c>
      <c r="K144" s="212"/>
      <c r="L144" s="10">
        <f>SUM(L141:L142)</f>
        <v>2009344435</v>
      </c>
    </row>
    <row r="145" spans="1:12" ht="16.5" customHeight="1">
      <c r="A145" s="2"/>
      <c r="F145" s="231"/>
      <c r="G145" s="18"/>
      <c r="I145" s="19"/>
      <c r="J145" s="209"/>
      <c r="K145" s="18"/>
    </row>
    <row r="146" spans="1:12" ht="16.5" customHeight="1" thickBot="1">
      <c r="A146" s="2" t="s">
        <v>94</v>
      </c>
      <c r="F146" s="239">
        <f>F104+F144</f>
        <v>10573122863</v>
      </c>
      <c r="G146" s="18"/>
      <c r="H146" s="223">
        <f>H104+H144</f>
        <v>10049585388</v>
      </c>
      <c r="I146" s="18"/>
      <c r="J146" s="222">
        <f>J104+J144</f>
        <v>3519934534</v>
      </c>
      <c r="K146" s="18"/>
      <c r="L146" s="223">
        <f>L104+L144</f>
        <v>3244898026</v>
      </c>
    </row>
    <row r="147" spans="1:12" ht="16.5" customHeight="1" thickTop="1">
      <c r="A147" s="2"/>
      <c r="E147" s="3"/>
      <c r="F147" s="3"/>
      <c r="G147" s="3"/>
      <c r="H147" s="3"/>
      <c r="J147" s="3"/>
      <c r="K147" s="3"/>
      <c r="L147" s="3"/>
    </row>
    <row r="148" spans="1:12" ht="16.5" customHeight="1">
      <c r="A148" s="2"/>
      <c r="E148" s="3"/>
      <c r="F148" s="3"/>
      <c r="G148" s="3"/>
      <c r="H148" s="3"/>
      <c r="J148" s="3"/>
      <c r="K148" s="3"/>
      <c r="L148" s="3"/>
    </row>
    <row r="149" spans="1:12" ht="16.5" customHeight="1">
      <c r="A149" s="2"/>
      <c r="E149" s="3"/>
      <c r="F149" s="3"/>
      <c r="G149" s="3"/>
      <c r="H149" s="3"/>
      <c r="J149" s="3"/>
      <c r="K149" s="3"/>
      <c r="L149" s="3"/>
    </row>
    <row r="150" spans="1:12" ht="16.5" customHeight="1">
      <c r="A150" s="2"/>
      <c r="G150" s="18"/>
      <c r="I150" s="18"/>
      <c r="K150" s="18"/>
    </row>
    <row r="151" spans="1:12" ht="16.5" customHeight="1">
      <c r="A151" s="2"/>
      <c r="G151" s="18"/>
      <c r="I151" s="18"/>
      <c r="K151" s="18"/>
    </row>
    <row r="152" spans="1:12" ht="16.5" customHeight="1">
      <c r="A152" s="2"/>
      <c r="G152" s="18"/>
      <c r="I152" s="18"/>
      <c r="K152" s="18"/>
    </row>
    <row r="153" spans="1:12" ht="16.5" customHeight="1">
      <c r="A153" s="2"/>
      <c r="G153" s="18"/>
      <c r="I153" s="18"/>
      <c r="K153" s="18"/>
    </row>
    <row r="154" spans="1:12" ht="14.25" customHeight="1">
      <c r="A154" s="2"/>
      <c r="G154" s="18"/>
      <c r="I154" s="18"/>
      <c r="K154" s="18"/>
    </row>
    <row r="155" spans="1:12" ht="21.95" customHeight="1">
      <c r="A155" s="224" t="str">
        <f>+A107</f>
        <v>The accompanying notes are integral part of these financial information.</v>
      </c>
      <c r="B155" s="224"/>
      <c r="C155" s="224"/>
      <c r="D155" s="224"/>
      <c r="E155" s="224"/>
      <c r="F155" s="224"/>
      <c r="G155" s="224"/>
      <c r="H155" s="224"/>
      <c r="I155" s="224"/>
      <c r="J155" s="224"/>
      <c r="K155" s="224"/>
      <c r="L155" s="224"/>
    </row>
  </sheetData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304B-30E8-455D-90FD-49DEF82F4E15}">
  <dimension ref="A1:L99"/>
  <sheetViews>
    <sheetView topLeftCell="A89" zoomScale="110" zoomScaleNormal="110" zoomScaleSheetLayoutView="91" workbookViewId="0">
      <selection activeCell="F97" sqref="F97"/>
    </sheetView>
  </sheetViews>
  <sheetFormatPr defaultColWidth="6.85546875" defaultRowHeight="16.5" customHeight="1"/>
  <cols>
    <col min="1" max="2" width="1.7109375" style="32" customWidth="1"/>
    <col min="3" max="3" width="27.42578125" style="32" customWidth="1"/>
    <col min="4" max="4" width="5.5703125" style="31" customWidth="1"/>
    <col min="5" max="5" width="0.85546875" style="32" customWidth="1"/>
    <col min="6" max="6" width="12.42578125" style="33" customWidth="1"/>
    <col min="7" max="7" width="0.85546875" style="32" customWidth="1"/>
    <col min="8" max="8" width="12.42578125" style="33" customWidth="1"/>
    <col min="9" max="9" width="0.85546875" style="31" customWidth="1"/>
    <col min="10" max="10" width="12.42578125" style="33" customWidth="1"/>
    <col min="11" max="11" width="0.85546875" style="32" customWidth="1"/>
    <col min="12" max="12" width="12.42578125" style="33" customWidth="1"/>
    <col min="13" max="16384" width="6.85546875" style="36"/>
  </cols>
  <sheetData>
    <row r="1" spans="1:12" ht="16.5" customHeight="1">
      <c r="A1" s="30" t="str">
        <f>'2-4'!A1</f>
        <v>Interlink Communication Public Company Limited</v>
      </c>
      <c r="B1" s="30"/>
      <c r="C1" s="30"/>
      <c r="G1" s="34"/>
      <c r="I1" s="35"/>
      <c r="K1" s="34"/>
      <c r="L1" s="22" t="s">
        <v>73</v>
      </c>
    </row>
    <row r="2" spans="1:12" ht="16.5" customHeight="1">
      <c r="A2" s="30" t="s">
        <v>72</v>
      </c>
      <c r="B2" s="30"/>
      <c r="C2" s="30"/>
      <c r="G2" s="34"/>
      <c r="I2" s="35"/>
      <c r="K2" s="34"/>
    </row>
    <row r="3" spans="1:12" ht="16.5" customHeight="1">
      <c r="A3" s="37" t="s">
        <v>229</v>
      </c>
      <c r="B3" s="38"/>
      <c r="C3" s="38"/>
      <c r="D3" s="56"/>
      <c r="E3" s="39"/>
      <c r="F3" s="40"/>
      <c r="G3" s="41"/>
      <c r="H3" s="40"/>
      <c r="I3" s="42"/>
      <c r="J3" s="40"/>
      <c r="K3" s="41"/>
      <c r="L3" s="40"/>
    </row>
    <row r="4" spans="1:12" ht="16.5" customHeight="1">
      <c r="G4" s="34"/>
      <c r="I4" s="35"/>
      <c r="K4" s="34"/>
    </row>
    <row r="5" spans="1:12" ht="16.5" customHeight="1">
      <c r="G5" s="34"/>
      <c r="I5" s="35"/>
      <c r="K5" s="34"/>
    </row>
    <row r="6" spans="1:12" ht="16.5" customHeight="1">
      <c r="G6" s="34"/>
      <c r="H6" s="51" t="s">
        <v>60</v>
      </c>
      <c r="I6" s="35"/>
      <c r="K6" s="34"/>
      <c r="L6" s="51" t="s">
        <v>87</v>
      </c>
    </row>
    <row r="7" spans="1:12" s="6" customFormat="1" ht="16.5" customHeight="1">
      <c r="B7" s="4"/>
      <c r="C7" s="4"/>
      <c r="D7" s="11"/>
      <c r="E7" s="2"/>
      <c r="F7" s="10"/>
      <c r="G7" s="12"/>
      <c r="H7" s="13" t="s">
        <v>105</v>
      </c>
      <c r="I7" s="14"/>
      <c r="J7" s="10"/>
      <c r="K7" s="12"/>
      <c r="L7" s="13" t="s">
        <v>105</v>
      </c>
    </row>
    <row r="8" spans="1:12" s="6" customFormat="1" ht="16.5" customHeight="1">
      <c r="A8" s="4"/>
      <c r="B8" s="4"/>
      <c r="C8" s="4"/>
      <c r="D8" s="3"/>
      <c r="E8" s="2"/>
      <c r="F8" s="16">
        <v>2021</v>
      </c>
      <c r="G8" s="17"/>
      <c r="H8" s="16">
        <v>2020</v>
      </c>
      <c r="I8" s="15"/>
      <c r="J8" s="16">
        <v>2021</v>
      </c>
      <c r="K8" s="17"/>
      <c r="L8" s="16">
        <v>2020</v>
      </c>
    </row>
    <row r="9" spans="1:12" s="6" customFormat="1" ht="16.5" customHeight="1">
      <c r="A9" s="4"/>
      <c r="B9" s="4"/>
      <c r="C9" s="4"/>
      <c r="D9" s="4"/>
      <c r="E9" s="2"/>
      <c r="F9" s="13" t="s">
        <v>36</v>
      </c>
      <c r="G9" s="2"/>
      <c r="H9" s="13" t="s">
        <v>36</v>
      </c>
      <c r="I9" s="15"/>
      <c r="J9" s="13" t="s">
        <v>36</v>
      </c>
      <c r="K9" s="2"/>
      <c r="L9" s="13" t="s">
        <v>36</v>
      </c>
    </row>
    <row r="10" spans="1:12" ht="6" customHeight="1">
      <c r="F10" s="64"/>
      <c r="G10" s="43"/>
      <c r="I10" s="43"/>
      <c r="J10" s="64"/>
      <c r="K10" s="43"/>
    </row>
    <row r="11" spans="1:12" ht="16.5" customHeight="1">
      <c r="A11" s="32" t="s">
        <v>57</v>
      </c>
      <c r="F11" s="74">
        <v>484202355</v>
      </c>
      <c r="G11" s="43"/>
      <c r="H11" s="33">
        <v>451763936</v>
      </c>
      <c r="I11" s="43"/>
      <c r="J11" s="74">
        <v>485142635</v>
      </c>
      <c r="K11" s="43"/>
      <c r="L11" s="33">
        <v>453613630</v>
      </c>
    </row>
    <row r="12" spans="1:12" ht="16.5" customHeight="1">
      <c r="A12" s="32" t="s">
        <v>205</v>
      </c>
      <c r="F12" s="72"/>
      <c r="G12" s="43"/>
      <c r="I12" s="43"/>
      <c r="J12" s="72"/>
      <c r="K12" s="43"/>
    </row>
    <row r="13" spans="1:12" ht="16.5" customHeight="1">
      <c r="B13" s="32" t="s">
        <v>114</v>
      </c>
      <c r="F13" s="64">
        <v>340802730</v>
      </c>
      <c r="G13" s="43"/>
      <c r="H13" s="33">
        <v>290523068</v>
      </c>
      <c r="I13" s="43"/>
      <c r="J13" s="64">
        <v>0</v>
      </c>
      <c r="K13" s="43"/>
      <c r="L13" s="33">
        <v>0</v>
      </c>
    </row>
    <row r="14" spans="1:12" ht="16.5" customHeight="1">
      <c r="A14" s="32" t="s">
        <v>206</v>
      </c>
      <c r="F14" s="64"/>
      <c r="G14" s="43"/>
      <c r="I14" s="43"/>
      <c r="J14" s="64"/>
      <c r="K14" s="43"/>
    </row>
    <row r="15" spans="1:12" ht="16.5" customHeight="1">
      <c r="A15" s="36"/>
      <c r="B15" s="32" t="s">
        <v>207</v>
      </c>
      <c r="F15" s="64">
        <v>96226225</v>
      </c>
      <c r="G15" s="43"/>
      <c r="H15" s="33">
        <v>148364351</v>
      </c>
      <c r="I15" s="43"/>
      <c r="J15" s="64">
        <v>0</v>
      </c>
      <c r="K15" s="43"/>
      <c r="L15" s="33">
        <v>0</v>
      </c>
    </row>
    <row r="16" spans="1:12" ht="16.5" customHeight="1">
      <c r="A16" s="32" t="s">
        <v>208</v>
      </c>
      <c r="F16" s="74">
        <v>249997904</v>
      </c>
      <c r="G16" s="43"/>
      <c r="H16" s="33">
        <v>345036126</v>
      </c>
      <c r="I16" s="43"/>
      <c r="J16" s="64">
        <v>173010444</v>
      </c>
      <c r="K16" s="43"/>
      <c r="L16" s="33">
        <v>234559635</v>
      </c>
    </row>
    <row r="17" spans="1:12" ht="16.5" customHeight="1">
      <c r="A17" s="32" t="s">
        <v>232</v>
      </c>
      <c r="F17" s="74">
        <v>0</v>
      </c>
      <c r="G17" s="43"/>
      <c r="H17" s="33">
        <v>18677268</v>
      </c>
      <c r="I17" s="43"/>
      <c r="J17" s="74">
        <v>0</v>
      </c>
      <c r="K17" s="43"/>
      <c r="L17" s="33">
        <v>0</v>
      </c>
    </row>
    <row r="18" spans="1:12" ht="16.5" customHeight="1">
      <c r="A18" s="32" t="s">
        <v>122</v>
      </c>
      <c r="E18" s="43"/>
      <c r="F18" s="65">
        <v>16365827</v>
      </c>
      <c r="G18" s="43"/>
      <c r="H18" s="40">
        <v>6398954</v>
      </c>
      <c r="I18" s="43"/>
      <c r="J18" s="65">
        <v>5255441</v>
      </c>
      <c r="K18" s="43"/>
      <c r="L18" s="40">
        <v>5975761</v>
      </c>
    </row>
    <row r="19" spans="1:12" ht="6" customHeight="1">
      <c r="F19" s="64"/>
      <c r="G19" s="43"/>
      <c r="I19" s="43"/>
      <c r="J19" s="64"/>
      <c r="K19" s="43"/>
    </row>
    <row r="20" spans="1:12" ht="16.5" customHeight="1">
      <c r="A20" s="30" t="s">
        <v>77</v>
      </c>
      <c r="F20" s="65">
        <f>SUM(F11:F18)</f>
        <v>1187595041</v>
      </c>
      <c r="G20" s="43"/>
      <c r="H20" s="40">
        <f>SUM(H11:H18)</f>
        <v>1260763703</v>
      </c>
      <c r="I20" s="43"/>
      <c r="J20" s="65">
        <f>SUM(J11:J18)</f>
        <v>663408520</v>
      </c>
      <c r="K20" s="43"/>
      <c r="L20" s="40">
        <f>SUM(L11:L18)</f>
        <v>694149026</v>
      </c>
    </row>
    <row r="21" spans="1:12" ht="16.5" customHeight="1">
      <c r="F21" s="64"/>
      <c r="G21" s="43"/>
      <c r="I21" s="43"/>
      <c r="J21" s="64"/>
      <c r="K21" s="43"/>
    </row>
    <row r="22" spans="1:12" ht="16.5" customHeight="1">
      <c r="A22" s="32" t="s">
        <v>27</v>
      </c>
      <c r="D22" s="57"/>
      <c r="F22" s="74">
        <v>-345419576</v>
      </c>
      <c r="G22" s="34"/>
      <c r="H22" s="33">
        <v>-328078474</v>
      </c>
      <c r="I22" s="34"/>
      <c r="J22" s="74">
        <v>-346160687</v>
      </c>
      <c r="K22" s="34"/>
      <c r="L22" s="33">
        <v>-329635799</v>
      </c>
    </row>
    <row r="23" spans="1:12" ht="16.5" customHeight="1">
      <c r="A23" s="32" t="s">
        <v>29</v>
      </c>
      <c r="F23" s="64"/>
      <c r="G23" s="43"/>
      <c r="I23" s="43"/>
      <c r="J23" s="64"/>
      <c r="K23" s="43"/>
    </row>
    <row r="24" spans="1:12" ht="16.5" customHeight="1">
      <c r="B24" s="32" t="s">
        <v>114</v>
      </c>
      <c r="F24" s="64">
        <v>-252453584</v>
      </c>
      <c r="G24" s="43"/>
      <c r="H24" s="33">
        <v>-201604530</v>
      </c>
      <c r="I24" s="43"/>
      <c r="J24" s="64">
        <v>0</v>
      </c>
      <c r="K24" s="43"/>
      <c r="L24" s="33">
        <v>0</v>
      </c>
    </row>
    <row r="25" spans="1:12" ht="16.5" customHeight="1">
      <c r="A25" s="32" t="s">
        <v>84</v>
      </c>
      <c r="E25" s="43"/>
      <c r="F25" s="64">
        <v>-76326393</v>
      </c>
      <c r="G25" s="43"/>
      <c r="H25" s="33">
        <v>-123264213</v>
      </c>
      <c r="I25" s="43"/>
      <c r="J25" s="64">
        <v>0</v>
      </c>
      <c r="K25" s="43"/>
      <c r="L25" s="33">
        <v>0</v>
      </c>
    </row>
    <row r="26" spans="1:12" ht="16.5" customHeight="1">
      <c r="A26" s="32" t="s">
        <v>28</v>
      </c>
      <c r="E26" s="43"/>
      <c r="F26" s="64">
        <v>-226453524</v>
      </c>
      <c r="G26" s="43"/>
      <c r="H26" s="33">
        <v>-315454746</v>
      </c>
      <c r="I26" s="43"/>
      <c r="J26" s="64">
        <v>-155571845</v>
      </c>
      <c r="K26" s="43"/>
      <c r="L26" s="33">
        <v>-209021946</v>
      </c>
    </row>
    <row r="27" spans="1:12" ht="16.5" customHeight="1">
      <c r="A27" s="32" t="s">
        <v>216</v>
      </c>
      <c r="E27" s="43"/>
      <c r="F27" s="64">
        <v>-9770310</v>
      </c>
      <c r="G27" s="43"/>
      <c r="H27" s="33">
        <v>-28251769</v>
      </c>
      <c r="I27" s="43"/>
      <c r="J27" s="64">
        <v>-18300363</v>
      </c>
      <c r="K27" s="43"/>
      <c r="L27" s="33">
        <v>489621</v>
      </c>
    </row>
    <row r="28" spans="1:12" ht="16.5" customHeight="1">
      <c r="A28" s="32" t="s">
        <v>30</v>
      </c>
      <c r="E28" s="43"/>
      <c r="F28" s="64">
        <v>-68022019</v>
      </c>
      <c r="G28" s="43"/>
      <c r="H28" s="33">
        <v>-69748964</v>
      </c>
      <c r="I28" s="43"/>
      <c r="J28" s="64">
        <v>-58335002</v>
      </c>
      <c r="K28" s="43"/>
      <c r="L28" s="33">
        <v>-56608498</v>
      </c>
    </row>
    <row r="29" spans="1:12" ht="16.5" customHeight="1">
      <c r="A29" s="32" t="s">
        <v>31</v>
      </c>
      <c r="E29" s="43"/>
      <c r="F29" s="64">
        <v>-39499524</v>
      </c>
      <c r="G29" s="43"/>
      <c r="H29" s="33">
        <v>-41845315</v>
      </c>
      <c r="I29" s="43"/>
      <c r="J29" s="64">
        <v>-27635962</v>
      </c>
      <c r="K29" s="43"/>
      <c r="L29" s="33">
        <v>-32557802</v>
      </c>
    </row>
    <row r="30" spans="1:12" ht="16.5" customHeight="1">
      <c r="A30" s="32" t="s">
        <v>75</v>
      </c>
      <c r="E30" s="43"/>
      <c r="F30" s="65">
        <v>-39276126</v>
      </c>
      <c r="G30" s="43"/>
      <c r="H30" s="40">
        <v>-40852321</v>
      </c>
      <c r="I30" s="43"/>
      <c r="J30" s="65">
        <v>-2111145</v>
      </c>
      <c r="K30" s="43"/>
      <c r="L30" s="40">
        <v>-4087171</v>
      </c>
    </row>
    <row r="31" spans="1:12" ht="6" customHeight="1">
      <c r="C31" s="46"/>
      <c r="F31" s="64"/>
      <c r="G31" s="43"/>
      <c r="I31" s="43"/>
      <c r="J31" s="64"/>
      <c r="K31" s="43"/>
    </row>
    <row r="32" spans="1:12" ht="16.5" customHeight="1">
      <c r="A32" s="30" t="s">
        <v>78</v>
      </c>
      <c r="E32" s="43"/>
      <c r="F32" s="65">
        <f>SUM(F22:F30)</f>
        <v>-1057221056</v>
      </c>
      <c r="G32" s="43"/>
      <c r="H32" s="40">
        <f>SUM(H22:H30)</f>
        <v>-1149100332</v>
      </c>
      <c r="I32" s="43"/>
      <c r="J32" s="65">
        <f>SUM(J22:J30)</f>
        <v>-608115004</v>
      </c>
      <c r="K32" s="43"/>
      <c r="L32" s="40">
        <f>SUM(L22:L30)</f>
        <v>-631421595</v>
      </c>
    </row>
    <row r="33" spans="1:12" ht="16.5" customHeight="1">
      <c r="F33" s="64"/>
      <c r="G33" s="34"/>
      <c r="I33" s="34"/>
      <c r="J33" s="64"/>
      <c r="K33" s="34"/>
    </row>
    <row r="34" spans="1:12" ht="16.5" customHeight="1">
      <c r="A34" s="30" t="s">
        <v>153</v>
      </c>
      <c r="C34" s="30"/>
      <c r="F34" s="64"/>
      <c r="G34" s="34"/>
      <c r="I34" s="34"/>
      <c r="J34" s="64"/>
      <c r="K34" s="34"/>
    </row>
    <row r="35" spans="1:12" ht="16.5" customHeight="1">
      <c r="A35" s="30"/>
      <c r="B35" s="30" t="s">
        <v>160</v>
      </c>
      <c r="C35" s="30"/>
      <c r="F35" s="64">
        <f>SUM(F20,F32)</f>
        <v>130373985</v>
      </c>
      <c r="G35" s="34"/>
      <c r="H35" s="33">
        <f>SUM(H20,H32)</f>
        <v>111663371</v>
      </c>
      <c r="I35" s="34"/>
      <c r="J35" s="64">
        <f>SUM(J20,J32)</f>
        <v>55293516</v>
      </c>
      <c r="K35" s="34"/>
      <c r="L35" s="33">
        <f>SUM(L20,L32)</f>
        <v>62727431</v>
      </c>
    </row>
    <row r="36" spans="1:12" ht="16.5" customHeight="1">
      <c r="A36" s="32" t="s">
        <v>95</v>
      </c>
      <c r="F36" s="64"/>
      <c r="G36" s="43"/>
      <c r="I36" s="43"/>
      <c r="J36" s="64"/>
      <c r="K36" s="43"/>
    </row>
    <row r="37" spans="1:12" ht="16.5" customHeight="1">
      <c r="B37" s="32" t="s">
        <v>109</v>
      </c>
      <c r="E37" s="43"/>
      <c r="F37" s="65">
        <v>-1387760</v>
      </c>
      <c r="G37" s="43"/>
      <c r="H37" s="40">
        <v>-427265</v>
      </c>
      <c r="I37" s="43"/>
      <c r="J37" s="65">
        <v>0</v>
      </c>
      <c r="K37" s="43"/>
      <c r="L37" s="40">
        <v>0</v>
      </c>
    </row>
    <row r="38" spans="1:12" ht="16.5" customHeight="1">
      <c r="C38" s="46"/>
      <c r="F38" s="64"/>
      <c r="G38" s="43"/>
      <c r="I38" s="43"/>
      <c r="J38" s="64"/>
      <c r="K38" s="43"/>
    </row>
    <row r="39" spans="1:12" ht="16.5" customHeight="1">
      <c r="A39" s="30" t="s">
        <v>127</v>
      </c>
      <c r="F39" s="64">
        <f>SUM(F35:F37)</f>
        <v>128986225</v>
      </c>
      <c r="G39" s="33"/>
      <c r="H39" s="33">
        <f>SUM(H35:H37)</f>
        <v>111236106</v>
      </c>
      <c r="I39" s="33"/>
      <c r="J39" s="64">
        <f>SUM(J35:J37)</f>
        <v>55293516</v>
      </c>
      <c r="K39" s="33"/>
      <c r="L39" s="33">
        <f>SUM(L35:L37)</f>
        <v>62727431</v>
      </c>
    </row>
    <row r="40" spans="1:12" ht="16.5" customHeight="1">
      <c r="A40" s="32" t="s">
        <v>120</v>
      </c>
      <c r="F40" s="65">
        <v>-28468138</v>
      </c>
      <c r="G40" s="43"/>
      <c r="H40" s="40">
        <v>-19039554</v>
      </c>
      <c r="I40" s="43"/>
      <c r="J40" s="65">
        <v>-12214046</v>
      </c>
      <c r="K40" s="43"/>
      <c r="L40" s="40">
        <v>-9333613</v>
      </c>
    </row>
    <row r="41" spans="1:12" ht="16.5" customHeight="1">
      <c r="F41" s="64"/>
      <c r="G41" s="43"/>
      <c r="I41" s="43"/>
      <c r="J41" s="64"/>
      <c r="K41" s="43"/>
    </row>
    <row r="42" spans="1:12" ht="16.5" customHeight="1">
      <c r="A42" s="30" t="s">
        <v>32</v>
      </c>
      <c r="F42" s="65">
        <f>SUM(F39:F40)</f>
        <v>100518087</v>
      </c>
      <c r="G42" s="33"/>
      <c r="H42" s="40">
        <f>SUM(H39:H40)</f>
        <v>92196552</v>
      </c>
      <c r="I42" s="33"/>
      <c r="J42" s="65">
        <f>SUM(J39:J40)</f>
        <v>43079470</v>
      </c>
      <c r="K42" s="33"/>
      <c r="L42" s="40">
        <f>SUM(L39:L40)</f>
        <v>53393818</v>
      </c>
    </row>
    <row r="43" spans="1:12" ht="16.5" customHeight="1">
      <c r="F43" s="64"/>
      <c r="G43" s="33"/>
      <c r="I43" s="33"/>
      <c r="J43" s="64"/>
      <c r="K43" s="33"/>
    </row>
    <row r="44" spans="1:12" ht="16.5" customHeight="1">
      <c r="A44" s="30" t="s">
        <v>49</v>
      </c>
      <c r="F44" s="65">
        <v>0</v>
      </c>
      <c r="G44" s="43"/>
      <c r="H44" s="40">
        <v>0</v>
      </c>
      <c r="I44" s="43"/>
      <c r="J44" s="65">
        <v>0</v>
      </c>
      <c r="K44" s="43"/>
      <c r="L44" s="40">
        <v>0</v>
      </c>
    </row>
    <row r="45" spans="1:12" ht="6" customHeight="1">
      <c r="A45" s="30"/>
      <c r="F45" s="64"/>
      <c r="G45" s="33"/>
      <c r="I45" s="33"/>
      <c r="J45" s="64"/>
      <c r="K45" s="33"/>
    </row>
    <row r="46" spans="1:12" ht="16.5" customHeight="1">
      <c r="A46" s="44" t="s">
        <v>50</v>
      </c>
      <c r="F46" s="64"/>
      <c r="G46" s="33"/>
      <c r="I46" s="33"/>
      <c r="J46" s="64"/>
      <c r="K46" s="33"/>
    </row>
    <row r="47" spans="1:12" ht="16.5" customHeight="1" thickBot="1">
      <c r="A47" s="36"/>
      <c r="B47" s="30" t="s">
        <v>65</v>
      </c>
      <c r="F47" s="66">
        <f>SUM(F42:F44)</f>
        <v>100518087</v>
      </c>
      <c r="G47" s="33"/>
      <c r="H47" s="45">
        <f>SUM(H42:H44)</f>
        <v>92196552</v>
      </c>
      <c r="I47" s="33"/>
      <c r="J47" s="66">
        <f>SUM(J42:J44)</f>
        <v>43079470</v>
      </c>
      <c r="K47" s="33"/>
      <c r="L47" s="45">
        <f>SUM(L42:L44)</f>
        <v>53393818</v>
      </c>
    </row>
    <row r="48" spans="1:12" ht="15.6" customHeight="1" thickTop="1">
      <c r="A48" s="36"/>
      <c r="B48" s="30"/>
      <c r="G48" s="33"/>
      <c r="I48" s="33"/>
      <c r="K48" s="33"/>
    </row>
    <row r="49" spans="1:12" ht="15.6" customHeight="1">
      <c r="A49" s="36"/>
      <c r="B49" s="30"/>
      <c r="G49" s="33"/>
      <c r="I49" s="33"/>
      <c r="K49" s="33"/>
    </row>
    <row r="50" spans="1:12" ht="8.25" customHeight="1">
      <c r="A50" s="36"/>
      <c r="B50" s="30"/>
      <c r="G50" s="33"/>
      <c r="I50" s="33"/>
      <c r="K50" s="33"/>
    </row>
    <row r="51" spans="1:12" ht="21.95" customHeight="1">
      <c r="A51" s="53" t="str">
        <f>'2-4'!A57:L57</f>
        <v>The accompanying notes are integral part of these financial information.</v>
      </c>
      <c r="B51" s="38"/>
      <c r="C51" s="39"/>
      <c r="D51" s="56"/>
      <c r="E51" s="39"/>
      <c r="F51" s="40"/>
      <c r="G51" s="40"/>
      <c r="H51" s="40"/>
      <c r="I51" s="40"/>
      <c r="J51" s="40"/>
      <c r="K51" s="40"/>
      <c r="L51" s="40"/>
    </row>
    <row r="52" spans="1:12" s="44" customFormat="1" ht="16.5" customHeight="1">
      <c r="A52" s="44" t="str">
        <f>'2-4'!A1</f>
        <v>Interlink Communication Public Company Limited</v>
      </c>
      <c r="B52" s="30"/>
      <c r="C52" s="30"/>
      <c r="D52" s="58"/>
      <c r="E52" s="30"/>
      <c r="F52" s="51"/>
      <c r="G52" s="51"/>
      <c r="H52" s="51"/>
      <c r="I52" s="51"/>
      <c r="J52" s="51"/>
      <c r="K52" s="51"/>
      <c r="L52" s="22" t="s">
        <v>73</v>
      </c>
    </row>
    <row r="53" spans="1:12" s="44" customFormat="1" ht="16.5" customHeight="1">
      <c r="A53" s="30" t="s">
        <v>72</v>
      </c>
      <c r="B53" s="30"/>
      <c r="C53" s="30"/>
      <c r="D53" s="58"/>
      <c r="E53" s="30"/>
      <c r="F53" s="51"/>
      <c r="G53" s="51"/>
      <c r="H53" s="51"/>
      <c r="I53" s="51"/>
      <c r="J53" s="51"/>
      <c r="K53" s="51"/>
      <c r="L53" s="51"/>
    </row>
    <row r="54" spans="1:12" ht="16.5" customHeight="1">
      <c r="A54" s="37" t="str">
        <f>+A3</f>
        <v>For the three-month period ended 30 June 2021</v>
      </c>
      <c r="B54" s="38"/>
      <c r="C54" s="38"/>
      <c r="D54" s="56"/>
      <c r="E54" s="39"/>
      <c r="F54" s="40"/>
      <c r="G54" s="41"/>
      <c r="H54" s="40"/>
      <c r="I54" s="42"/>
      <c r="J54" s="40"/>
      <c r="K54" s="41"/>
      <c r="L54" s="40"/>
    </row>
    <row r="55" spans="1:12" ht="16.5" customHeight="1">
      <c r="A55" s="36"/>
      <c r="B55" s="30"/>
      <c r="G55" s="33"/>
      <c r="I55" s="33"/>
      <c r="K55" s="33"/>
    </row>
    <row r="56" spans="1:12" ht="16.5" customHeight="1">
      <c r="A56" s="36"/>
      <c r="B56" s="30"/>
      <c r="G56" s="33"/>
      <c r="I56" s="33"/>
      <c r="K56" s="33"/>
    </row>
    <row r="57" spans="1:12" ht="16.5" customHeight="1">
      <c r="A57" s="36"/>
      <c r="B57" s="30"/>
      <c r="G57" s="34"/>
      <c r="H57" s="51" t="s">
        <v>60</v>
      </c>
      <c r="I57" s="35"/>
      <c r="K57" s="34"/>
      <c r="L57" s="51" t="s">
        <v>87</v>
      </c>
    </row>
    <row r="58" spans="1:12" s="6" customFormat="1" ht="16.5" customHeight="1">
      <c r="B58" s="4"/>
      <c r="C58" s="4"/>
      <c r="D58" s="11"/>
      <c r="E58" s="2"/>
      <c r="F58" s="10"/>
      <c r="G58" s="12"/>
      <c r="H58" s="13" t="s">
        <v>105</v>
      </c>
      <c r="I58" s="14"/>
      <c r="J58" s="10"/>
      <c r="K58" s="12"/>
      <c r="L58" s="13" t="s">
        <v>105</v>
      </c>
    </row>
    <row r="59" spans="1:12" s="6" customFormat="1" ht="16.5" customHeight="1">
      <c r="A59" s="4"/>
      <c r="B59" s="4"/>
      <c r="C59" s="4"/>
      <c r="D59" s="3"/>
      <c r="E59" s="2"/>
      <c r="F59" s="16">
        <v>2021</v>
      </c>
      <c r="G59" s="17"/>
      <c r="H59" s="16">
        <v>2020</v>
      </c>
      <c r="I59" s="15"/>
      <c r="J59" s="16">
        <v>2021</v>
      </c>
      <c r="K59" s="17"/>
      <c r="L59" s="16">
        <v>2020</v>
      </c>
    </row>
    <row r="60" spans="1:12" s="6" customFormat="1" ht="16.5" customHeight="1">
      <c r="A60" s="4"/>
      <c r="B60" s="4"/>
      <c r="C60" s="4"/>
      <c r="D60" s="3"/>
      <c r="E60" s="2"/>
      <c r="F60" s="13" t="s">
        <v>36</v>
      </c>
      <c r="G60" s="2"/>
      <c r="H60" s="13" t="s">
        <v>36</v>
      </c>
      <c r="I60" s="15"/>
      <c r="J60" s="13" t="s">
        <v>36</v>
      </c>
      <c r="K60" s="2"/>
      <c r="L60" s="13" t="s">
        <v>36</v>
      </c>
    </row>
    <row r="61" spans="1:12" ht="16.5" customHeight="1">
      <c r="A61" s="36"/>
      <c r="B61" s="30"/>
      <c r="D61" s="3"/>
      <c r="F61" s="64"/>
      <c r="G61" s="33"/>
      <c r="I61" s="33"/>
      <c r="J61" s="64"/>
      <c r="K61" s="33"/>
    </row>
    <row r="62" spans="1:12" ht="16.5" customHeight="1">
      <c r="A62" s="30" t="s">
        <v>141</v>
      </c>
      <c r="D62" s="3"/>
      <c r="F62" s="64"/>
      <c r="G62" s="34"/>
      <c r="I62" s="34"/>
      <c r="J62" s="64"/>
      <c r="K62" s="35"/>
    </row>
    <row r="63" spans="1:12" ht="16.5" customHeight="1">
      <c r="A63" s="36"/>
      <c r="B63" s="46" t="s">
        <v>115</v>
      </c>
      <c r="D63" s="3"/>
      <c r="F63" s="64">
        <v>81543188</v>
      </c>
      <c r="G63" s="47"/>
      <c r="H63" s="33">
        <v>69227493</v>
      </c>
      <c r="I63" s="47"/>
      <c r="J63" s="64">
        <f>J47</f>
        <v>43079470</v>
      </c>
      <c r="K63" s="47"/>
      <c r="L63" s="33">
        <v>53393818</v>
      </c>
    </row>
    <row r="64" spans="1:12" ht="16.5" customHeight="1">
      <c r="A64" s="36"/>
      <c r="B64" s="48" t="s">
        <v>33</v>
      </c>
      <c r="D64" s="3"/>
      <c r="F64" s="65">
        <v>18974899</v>
      </c>
      <c r="G64" s="47"/>
      <c r="H64" s="40">
        <v>22969059</v>
      </c>
      <c r="I64" s="47"/>
      <c r="J64" s="65">
        <f>0</f>
        <v>0</v>
      </c>
      <c r="K64" s="47"/>
      <c r="L64" s="40">
        <v>0</v>
      </c>
    </row>
    <row r="65" spans="1:12" ht="16.5" customHeight="1">
      <c r="A65" s="49"/>
      <c r="D65" s="3"/>
      <c r="F65" s="67"/>
      <c r="G65" s="47"/>
      <c r="H65" s="47"/>
      <c r="I65" s="47"/>
      <c r="J65" s="67"/>
      <c r="K65" s="47"/>
    </row>
    <row r="66" spans="1:12" ht="16.5" customHeight="1" thickBot="1">
      <c r="A66" s="49"/>
      <c r="C66" s="28"/>
      <c r="D66" s="3"/>
      <c r="E66" s="28"/>
      <c r="F66" s="68">
        <f>SUM(F63:F65)</f>
        <v>100518087</v>
      </c>
      <c r="G66" s="28"/>
      <c r="H66" s="50">
        <f>SUM(H63:H64)</f>
        <v>92196552</v>
      </c>
      <c r="I66" s="28"/>
      <c r="J66" s="68">
        <f>SUM(J63:J64)</f>
        <v>43079470</v>
      </c>
      <c r="K66" s="28"/>
      <c r="L66" s="50">
        <f>SUM(L63:L64)</f>
        <v>53393818</v>
      </c>
    </row>
    <row r="67" spans="1:12" ht="16.5" customHeight="1" thickTop="1">
      <c r="A67" s="49"/>
      <c r="C67" s="28"/>
      <c r="D67" s="3"/>
      <c r="E67" s="28"/>
      <c r="F67" s="69"/>
      <c r="G67" s="28"/>
      <c r="H67" s="1"/>
      <c r="I67" s="28"/>
      <c r="J67" s="69"/>
      <c r="K67" s="28"/>
      <c r="L67" s="1"/>
    </row>
    <row r="68" spans="1:12" ht="16.5" customHeight="1">
      <c r="A68" s="23" t="s">
        <v>85</v>
      </c>
      <c r="D68" s="3"/>
      <c r="F68" s="67"/>
      <c r="G68" s="47"/>
      <c r="H68" s="47"/>
      <c r="I68" s="47"/>
      <c r="J68" s="67"/>
      <c r="K68" s="47"/>
      <c r="L68" s="47"/>
    </row>
    <row r="69" spans="1:12" ht="16.5" customHeight="1">
      <c r="A69" s="23"/>
      <c r="B69" s="30" t="s">
        <v>142</v>
      </c>
      <c r="D69" s="3"/>
      <c r="F69" s="67"/>
      <c r="G69" s="47"/>
      <c r="H69" s="47"/>
      <c r="I69" s="47"/>
      <c r="J69" s="67"/>
      <c r="K69" s="47"/>
      <c r="L69" s="47"/>
    </row>
    <row r="70" spans="1:12" ht="16.5" customHeight="1">
      <c r="A70" s="36"/>
      <c r="B70" s="46" t="s">
        <v>115</v>
      </c>
      <c r="D70" s="3"/>
      <c r="F70" s="64">
        <v>81543188</v>
      </c>
      <c r="G70" s="47"/>
      <c r="H70" s="33">
        <v>69227493</v>
      </c>
      <c r="I70" s="47"/>
      <c r="J70" s="64">
        <f>J63</f>
        <v>43079470</v>
      </c>
      <c r="K70" s="47"/>
      <c r="L70" s="33">
        <v>53393818</v>
      </c>
    </row>
    <row r="71" spans="1:12" ht="16.5" customHeight="1">
      <c r="A71" s="36"/>
      <c r="B71" s="48" t="s">
        <v>33</v>
      </c>
      <c r="D71" s="3"/>
      <c r="F71" s="65">
        <v>18974899</v>
      </c>
      <c r="G71" s="47"/>
      <c r="H71" s="40">
        <v>22969059</v>
      </c>
      <c r="I71" s="47"/>
      <c r="J71" s="65">
        <f>J64</f>
        <v>0</v>
      </c>
      <c r="K71" s="47"/>
      <c r="L71" s="40">
        <v>0</v>
      </c>
    </row>
    <row r="72" spans="1:12" ht="16.5" customHeight="1">
      <c r="A72" s="49"/>
      <c r="D72" s="3"/>
      <c r="F72" s="67"/>
      <c r="G72" s="47"/>
      <c r="H72" s="47"/>
      <c r="I72" s="47"/>
      <c r="J72" s="67"/>
      <c r="K72" s="47"/>
    </row>
    <row r="73" spans="1:12" ht="16.5" customHeight="1" thickBot="1">
      <c r="A73" s="49"/>
      <c r="D73" s="3"/>
      <c r="F73" s="66">
        <f>SUM(F70:F72)</f>
        <v>100518087</v>
      </c>
      <c r="G73" s="47"/>
      <c r="H73" s="45">
        <f>SUM(H70:H72)</f>
        <v>92196552</v>
      </c>
      <c r="I73" s="47"/>
      <c r="J73" s="66">
        <f>SUM(J70:J72)</f>
        <v>43079470</v>
      </c>
      <c r="K73" s="47"/>
      <c r="L73" s="45">
        <f>SUM(L70:L72)</f>
        <v>53393818</v>
      </c>
    </row>
    <row r="74" spans="1:12" ht="16.5" customHeight="1" thickTop="1">
      <c r="A74" s="49"/>
      <c r="F74" s="64"/>
      <c r="G74" s="47"/>
      <c r="I74" s="47"/>
      <c r="J74" s="64"/>
      <c r="K74" s="47"/>
    </row>
    <row r="75" spans="1:12" ht="16.5" customHeight="1">
      <c r="A75" s="49"/>
      <c r="F75" s="64"/>
      <c r="G75" s="47"/>
      <c r="I75" s="47"/>
      <c r="J75" s="64"/>
      <c r="K75" s="47"/>
    </row>
    <row r="76" spans="1:12" ht="16.5" customHeight="1">
      <c r="A76" s="23" t="s">
        <v>104</v>
      </c>
      <c r="B76" s="49"/>
      <c r="C76" s="49"/>
      <c r="D76" s="59"/>
      <c r="E76" s="24"/>
      <c r="F76" s="70"/>
      <c r="G76" s="24"/>
      <c r="H76" s="24"/>
      <c r="I76" s="24"/>
      <c r="J76" s="70"/>
      <c r="K76" s="24"/>
      <c r="L76" s="24"/>
    </row>
    <row r="77" spans="1:12" ht="16.5" customHeight="1">
      <c r="A77" s="23"/>
      <c r="B77" s="49" t="s">
        <v>159</v>
      </c>
      <c r="C77" s="49"/>
      <c r="D77" s="59"/>
      <c r="E77" s="49"/>
      <c r="F77" s="67">
        <v>0.15</v>
      </c>
      <c r="G77" s="73"/>
      <c r="H77" s="52">
        <v>0.13</v>
      </c>
      <c r="I77" s="73"/>
      <c r="J77" s="67">
        <f>ROUND(J73/'2-4'!J127,2)</f>
        <v>0.08</v>
      </c>
      <c r="K77" s="73"/>
      <c r="L77" s="52">
        <v>9.8216782822838952E-2</v>
      </c>
    </row>
    <row r="78" spans="1:12" s="6" customFormat="1" ht="16.5" customHeight="1">
      <c r="B78" s="4"/>
      <c r="C78" s="4"/>
      <c r="D78" s="11"/>
      <c r="E78" s="2"/>
      <c r="F78" s="5"/>
      <c r="G78" s="14"/>
      <c r="H78" s="5"/>
      <c r="I78" s="14"/>
      <c r="J78" s="5"/>
      <c r="K78" s="14"/>
      <c r="L78" s="5"/>
    </row>
    <row r="79" spans="1:12" ht="16.5" customHeight="1">
      <c r="A79" s="23"/>
      <c r="C79" s="49"/>
      <c r="D79" s="59"/>
      <c r="E79" s="49"/>
      <c r="F79" s="52"/>
      <c r="G79" s="52"/>
      <c r="H79" s="52"/>
      <c r="I79" s="52"/>
      <c r="J79" s="52"/>
      <c r="K79" s="52"/>
      <c r="L79" s="52"/>
    </row>
    <row r="80" spans="1:12" ht="16.5" customHeight="1">
      <c r="A80" s="23"/>
      <c r="C80" s="49"/>
      <c r="D80" s="59"/>
      <c r="E80" s="49"/>
      <c r="F80" s="52"/>
      <c r="G80" s="52"/>
      <c r="H80" s="52"/>
      <c r="I80" s="52"/>
      <c r="J80" s="52"/>
      <c r="K80" s="52"/>
      <c r="L80" s="52"/>
    </row>
    <row r="81" spans="1:12" ht="16.5" customHeight="1">
      <c r="A81" s="23"/>
      <c r="C81" s="49"/>
      <c r="D81" s="59"/>
      <c r="E81" s="49"/>
      <c r="F81" s="52"/>
      <c r="G81" s="52"/>
      <c r="H81" s="52"/>
      <c r="I81" s="52"/>
      <c r="J81" s="52"/>
      <c r="K81" s="52"/>
      <c r="L81" s="52"/>
    </row>
    <row r="82" spans="1:12" ht="16.5" customHeight="1">
      <c r="A82" s="23"/>
      <c r="C82" s="49"/>
      <c r="D82" s="59"/>
      <c r="E82" s="49"/>
      <c r="F82" s="52"/>
      <c r="G82" s="52"/>
      <c r="H82" s="52"/>
      <c r="I82" s="52"/>
      <c r="J82" s="52"/>
      <c r="K82" s="52"/>
      <c r="L82" s="52"/>
    </row>
    <row r="83" spans="1:12" ht="16.5" customHeight="1">
      <c r="A83" s="23"/>
      <c r="C83" s="49"/>
      <c r="D83" s="59"/>
      <c r="E83" s="49"/>
      <c r="F83" s="52"/>
      <c r="G83" s="52"/>
      <c r="H83" s="52"/>
      <c r="I83" s="52"/>
      <c r="J83" s="52"/>
      <c r="K83" s="52"/>
      <c r="L83" s="52"/>
    </row>
    <row r="84" spans="1:12" ht="16.5" customHeight="1">
      <c r="A84" s="23"/>
      <c r="C84" s="49"/>
      <c r="D84" s="59"/>
      <c r="E84" s="49"/>
      <c r="F84" s="52"/>
      <c r="G84" s="52"/>
      <c r="H84" s="52"/>
      <c r="I84" s="52"/>
      <c r="J84" s="52"/>
      <c r="K84" s="52"/>
      <c r="L84" s="52"/>
    </row>
    <row r="85" spans="1:12" ht="16.5" customHeight="1">
      <c r="A85" s="23"/>
      <c r="C85" s="49"/>
      <c r="D85" s="59"/>
      <c r="E85" s="49"/>
      <c r="F85" s="52"/>
      <c r="G85" s="52"/>
      <c r="H85" s="52"/>
      <c r="I85" s="52"/>
      <c r="J85" s="52"/>
      <c r="K85" s="52"/>
      <c r="L85" s="52"/>
    </row>
    <row r="86" spans="1:12" ht="16.5" customHeight="1">
      <c r="A86" s="23"/>
      <c r="C86" s="49"/>
      <c r="D86" s="59"/>
      <c r="E86" s="49"/>
      <c r="F86" s="52"/>
      <c r="G86" s="52"/>
      <c r="H86" s="52"/>
      <c r="I86" s="52"/>
      <c r="J86" s="52"/>
      <c r="K86" s="52"/>
      <c r="L86" s="52"/>
    </row>
    <row r="87" spans="1:12" ht="16.5" customHeight="1">
      <c r="A87" s="23"/>
      <c r="C87" s="49"/>
      <c r="D87" s="59"/>
      <c r="E87" s="49"/>
      <c r="F87" s="52"/>
      <c r="G87" s="52"/>
      <c r="H87" s="52"/>
      <c r="I87" s="52"/>
      <c r="J87" s="52"/>
      <c r="K87" s="52"/>
      <c r="L87" s="52"/>
    </row>
    <row r="88" spans="1:12" ht="16.5" customHeight="1">
      <c r="A88" s="23"/>
      <c r="C88" s="49"/>
      <c r="D88" s="59"/>
      <c r="E88" s="49"/>
      <c r="F88" s="52"/>
      <c r="G88" s="52"/>
      <c r="H88" s="52"/>
      <c r="I88" s="52"/>
      <c r="J88" s="52"/>
      <c r="K88" s="52"/>
      <c r="L88" s="52"/>
    </row>
    <row r="89" spans="1:12" ht="16.5" customHeight="1">
      <c r="A89" s="23"/>
      <c r="C89" s="49"/>
      <c r="D89" s="59"/>
      <c r="E89" s="49"/>
      <c r="F89" s="52"/>
      <c r="G89" s="52"/>
      <c r="H89" s="52"/>
      <c r="I89" s="52"/>
      <c r="J89" s="52"/>
      <c r="K89" s="52"/>
      <c r="L89" s="52"/>
    </row>
    <row r="90" spans="1:12" ht="16.5" customHeight="1">
      <c r="A90" s="23"/>
      <c r="C90" s="49"/>
      <c r="D90" s="59"/>
      <c r="E90" s="49"/>
      <c r="F90" s="52"/>
      <c r="G90" s="52"/>
      <c r="H90" s="52"/>
      <c r="I90" s="52"/>
      <c r="J90" s="52"/>
      <c r="K90" s="52"/>
      <c r="L90" s="52"/>
    </row>
    <row r="91" spans="1:12" ht="16.5" customHeight="1">
      <c r="A91" s="23"/>
      <c r="C91" s="49"/>
      <c r="D91" s="59"/>
      <c r="E91" s="49"/>
      <c r="F91" s="52"/>
      <c r="G91" s="52"/>
      <c r="H91" s="52"/>
      <c r="I91" s="52"/>
      <c r="J91" s="52"/>
      <c r="K91" s="52"/>
      <c r="L91" s="52"/>
    </row>
    <row r="92" spans="1:12" ht="16.5" customHeight="1">
      <c r="A92" s="23"/>
      <c r="C92" s="49"/>
      <c r="D92" s="59"/>
      <c r="E92" s="49"/>
      <c r="F92" s="52"/>
      <c r="G92" s="52"/>
      <c r="H92" s="52"/>
      <c r="I92" s="52"/>
      <c r="J92" s="52"/>
      <c r="K92" s="52"/>
      <c r="L92" s="52"/>
    </row>
    <row r="93" spans="1:12" ht="16.5" customHeight="1">
      <c r="A93" s="23"/>
      <c r="C93" s="49"/>
      <c r="D93" s="59"/>
      <c r="E93" s="49"/>
      <c r="F93" s="52"/>
      <c r="G93" s="52"/>
      <c r="H93" s="52"/>
      <c r="I93" s="52"/>
      <c r="J93" s="52"/>
      <c r="K93" s="52"/>
      <c r="L93" s="52"/>
    </row>
    <row r="94" spans="1:12" ht="16.5" customHeight="1">
      <c r="A94" s="23"/>
      <c r="C94" s="49"/>
      <c r="D94" s="59"/>
      <c r="E94" s="49"/>
      <c r="F94" s="52"/>
      <c r="G94" s="52"/>
      <c r="H94" s="52"/>
      <c r="I94" s="52"/>
      <c r="J94" s="52"/>
      <c r="K94" s="52"/>
      <c r="L94" s="52"/>
    </row>
    <row r="95" spans="1:12" ht="16.5" customHeight="1">
      <c r="A95" s="23"/>
      <c r="C95" s="49"/>
      <c r="D95" s="59"/>
      <c r="E95" s="49"/>
      <c r="F95" s="52"/>
      <c r="G95" s="52"/>
      <c r="H95" s="52"/>
      <c r="I95" s="52"/>
      <c r="J95" s="52"/>
      <c r="K95" s="52"/>
      <c r="L95" s="52"/>
    </row>
    <row r="96" spans="1:12" ht="16.5" customHeight="1">
      <c r="A96" s="23"/>
      <c r="C96" s="49"/>
      <c r="D96" s="59"/>
      <c r="E96" s="49"/>
      <c r="F96" s="52"/>
      <c r="G96" s="52"/>
      <c r="H96" s="52"/>
      <c r="I96" s="52"/>
      <c r="J96" s="52"/>
      <c r="K96" s="52"/>
      <c r="L96" s="52"/>
    </row>
    <row r="97" spans="1:12" ht="16.5" customHeight="1">
      <c r="A97" s="23"/>
      <c r="C97" s="49"/>
      <c r="D97" s="59"/>
      <c r="E97" s="49"/>
      <c r="F97" s="52"/>
      <c r="G97" s="52"/>
      <c r="H97" s="52"/>
      <c r="I97" s="52"/>
      <c r="J97" s="52"/>
      <c r="K97" s="52"/>
      <c r="L97" s="52"/>
    </row>
    <row r="98" spans="1:12" ht="13.7" customHeight="1">
      <c r="A98" s="23"/>
      <c r="C98" s="49"/>
      <c r="D98" s="59"/>
      <c r="E98" s="49"/>
      <c r="F98" s="52"/>
      <c r="G98" s="52"/>
      <c r="H98" s="52"/>
      <c r="I98" s="52"/>
      <c r="J98" s="52"/>
      <c r="K98" s="52"/>
      <c r="L98" s="52"/>
    </row>
    <row r="99" spans="1:12" s="6" customFormat="1" ht="21.95" customHeight="1">
      <c r="A99" s="259" t="str">
        <f>+'2-4'!A57:L57</f>
        <v>The accompanying notes are integral part of these financial information.</v>
      </c>
      <c r="B99" s="259"/>
      <c r="C99" s="259"/>
      <c r="D99" s="259"/>
      <c r="E99" s="259"/>
      <c r="F99" s="259"/>
      <c r="G99" s="259"/>
      <c r="H99" s="259"/>
      <c r="I99" s="259"/>
      <c r="J99" s="259"/>
      <c r="K99" s="259"/>
      <c r="L99" s="259"/>
    </row>
  </sheetData>
  <mergeCells count="1">
    <mergeCell ref="A99:L9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9"/>
  <sheetViews>
    <sheetView zoomScale="110" zoomScaleNormal="110" zoomScaleSheetLayoutView="91" workbookViewId="0">
      <selection activeCell="C9" sqref="C9"/>
    </sheetView>
  </sheetViews>
  <sheetFormatPr defaultColWidth="6.85546875" defaultRowHeight="16.5" customHeight="1"/>
  <cols>
    <col min="1" max="2" width="1.42578125" style="32" customWidth="1"/>
    <col min="3" max="3" width="26.7109375" style="32" customWidth="1"/>
    <col min="4" max="4" width="5.5703125" style="31" customWidth="1"/>
    <col min="5" max="5" width="0.5703125" style="32" customWidth="1"/>
    <col min="6" max="6" width="12.42578125" style="33" customWidth="1"/>
    <col min="7" max="7" width="0.5703125" style="32" customWidth="1"/>
    <col min="8" max="8" width="12.42578125" style="33" customWidth="1"/>
    <col min="9" max="9" width="0.5703125" style="31" customWidth="1"/>
    <col min="10" max="10" width="12.42578125" style="33" customWidth="1"/>
    <col min="11" max="11" width="0.5703125" style="32" customWidth="1"/>
    <col min="12" max="12" width="12.42578125" style="33" customWidth="1"/>
    <col min="13" max="16384" width="6.85546875" style="36"/>
  </cols>
  <sheetData>
    <row r="1" spans="1:12" ht="16.5" customHeight="1">
      <c r="A1" s="30" t="str">
        <f>'2-4'!A1</f>
        <v>Interlink Communication Public Company Limited</v>
      </c>
      <c r="B1" s="30"/>
      <c r="C1" s="30"/>
      <c r="G1" s="34"/>
      <c r="I1" s="35"/>
      <c r="K1" s="34"/>
      <c r="L1" s="22" t="s">
        <v>73</v>
      </c>
    </row>
    <row r="2" spans="1:12" ht="16.5" customHeight="1">
      <c r="A2" s="30" t="s">
        <v>72</v>
      </c>
      <c r="B2" s="30"/>
      <c r="C2" s="30"/>
      <c r="G2" s="34"/>
      <c r="I2" s="35"/>
      <c r="K2" s="34"/>
    </row>
    <row r="3" spans="1:12" ht="16.5" customHeight="1">
      <c r="A3" s="37" t="s">
        <v>233</v>
      </c>
      <c r="B3" s="38"/>
      <c r="C3" s="38"/>
      <c r="D3" s="56"/>
      <c r="E3" s="39"/>
      <c r="F3" s="40"/>
      <c r="G3" s="41"/>
      <c r="H3" s="40"/>
      <c r="I3" s="42"/>
      <c r="J3" s="40"/>
      <c r="K3" s="41"/>
      <c r="L3" s="40"/>
    </row>
    <row r="4" spans="1:12" ht="16.5" customHeight="1">
      <c r="G4" s="34"/>
      <c r="I4" s="35"/>
      <c r="K4" s="34"/>
    </row>
    <row r="5" spans="1:12" ht="16.5" customHeight="1">
      <c r="G5" s="34"/>
      <c r="I5" s="35"/>
      <c r="K5" s="34"/>
    </row>
    <row r="6" spans="1:12" ht="15.6" customHeight="1">
      <c r="G6" s="34"/>
      <c r="H6" s="51" t="s">
        <v>60</v>
      </c>
      <c r="I6" s="35"/>
      <c r="K6" s="34"/>
      <c r="L6" s="51" t="s">
        <v>87</v>
      </c>
    </row>
    <row r="7" spans="1:12" s="6" customFormat="1" ht="15.6" customHeight="1">
      <c r="B7" s="4"/>
      <c r="C7" s="4"/>
      <c r="D7" s="11"/>
      <c r="E7" s="2"/>
      <c r="F7" s="10"/>
      <c r="G7" s="12"/>
      <c r="H7" s="13" t="s">
        <v>105</v>
      </c>
      <c r="I7" s="14"/>
      <c r="J7" s="10"/>
      <c r="K7" s="12"/>
      <c r="L7" s="13" t="s">
        <v>105</v>
      </c>
    </row>
    <row r="8" spans="1:12" s="6" customFormat="1" ht="15.6" customHeight="1">
      <c r="A8" s="4"/>
      <c r="B8" s="4"/>
      <c r="C8" s="4"/>
      <c r="D8" s="3"/>
      <c r="E8" s="2"/>
      <c r="F8" s="16">
        <v>2021</v>
      </c>
      <c r="G8" s="17"/>
      <c r="H8" s="16">
        <v>2020</v>
      </c>
      <c r="I8" s="15"/>
      <c r="J8" s="16">
        <v>2021</v>
      </c>
      <c r="K8" s="17"/>
      <c r="L8" s="16">
        <v>2020</v>
      </c>
    </row>
    <row r="9" spans="1:12" s="6" customFormat="1" ht="15.6" customHeight="1">
      <c r="A9" s="4"/>
      <c r="B9" s="4"/>
      <c r="C9" s="4"/>
      <c r="D9" s="55" t="s">
        <v>126</v>
      </c>
      <c r="E9" s="2"/>
      <c r="F9" s="13" t="s">
        <v>36</v>
      </c>
      <c r="G9" s="2"/>
      <c r="H9" s="13" t="s">
        <v>36</v>
      </c>
      <c r="I9" s="15"/>
      <c r="J9" s="13" t="s">
        <v>36</v>
      </c>
      <c r="K9" s="2"/>
      <c r="L9" s="13" t="s">
        <v>36</v>
      </c>
    </row>
    <row r="10" spans="1:12" ht="15" customHeight="1">
      <c r="F10" s="64"/>
      <c r="G10" s="43"/>
      <c r="I10" s="43"/>
      <c r="J10" s="64"/>
      <c r="K10" s="43"/>
    </row>
    <row r="11" spans="1:12" ht="15.6" customHeight="1">
      <c r="A11" s="32" t="s">
        <v>57</v>
      </c>
      <c r="F11" s="74">
        <v>1046331084</v>
      </c>
      <c r="G11" s="43"/>
      <c r="H11" s="33">
        <v>991876124</v>
      </c>
      <c r="I11" s="43"/>
      <c r="J11" s="74">
        <v>1048269808</v>
      </c>
      <c r="K11" s="43"/>
      <c r="L11" s="33">
        <v>999907752</v>
      </c>
    </row>
    <row r="12" spans="1:12" ht="15.6" customHeight="1">
      <c r="A12" s="32" t="s">
        <v>205</v>
      </c>
      <c r="F12" s="72"/>
      <c r="G12" s="43"/>
      <c r="I12" s="43"/>
      <c r="J12" s="72"/>
      <c r="K12" s="43"/>
    </row>
    <row r="13" spans="1:12" ht="15.6" customHeight="1">
      <c r="B13" s="32" t="s">
        <v>114</v>
      </c>
      <c r="F13" s="64">
        <v>660977271</v>
      </c>
      <c r="G13" s="43"/>
      <c r="H13" s="33">
        <v>580598926</v>
      </c>
      <c r="I13" s="43"/>
      <c r="J13" s="64">
        <f>0</f>
        <v>0</v>
      </c>
      <c r="K13" s="43"/>
      <c r="L13" s="33">
        <v>0</v>
      </c>
    </row>
    <row r="14" spans="1:12" ht="15.6" customHeight="1">
      <c r="A14" s="32" t="s">
        <v>206</v>
      </c>
      <c r="F14" s="64"/>
      <c r="G14" s="43"/>
      <c r="I14" s="43"/>
      <c r="J14" s="64"/>
      <c r="K14" s="43"/>
    </row>
    <row r="15" spans="1:12" ht="15.6" customHeight="1">
      <c r="A15" s="36"/>
      <c r="B15" s="32" t="s">
        <v>207</v>
      </c>
      <c r="F15" s="64">
        <v>323874074</v>
      </c>
      <c r="G15" s="43"/>
      <c r="H15" s="33">
        <v>313305897</v>
      </c>
      <c r="I15" s="43"/>
      <c r="J15" s="64">
        <f>0</f>
        <v>0</v>
      </c>
      <c r="K15" s="43"/>
      <c r="L15" s="33">
        <v>0</v>
      </c>
    </row>
    <row r="16" spans="1:12" ht="15.6" customHeight="1">
      <c r="A16" s="32" t="s">
        <v>208</v>
      </c>
      <c r="F16" s="74">
        <v>513910356</v>
      </c>
      <c r="G16" s="43"/>
      <c r="H16" s="33">
        <v>689147548</v>
      </c>
      <c r="I16" s="43"/>
      <c r="J16" s="74">
        <v>357061677</v>
      </c>
      <c r="K16" s="43"/>
      <c r="L16" s="33">
        <v>467542898</v>
      </c>
    </row>
    <row r="17" spans="1:12" ht="15.6" customHeight="1">
      <c r="A17" s="32" t="s">
        <v>232</v>
      </c>
      <c r="F17" s="74">
        <v>0</v>
      </c>
      <c r="G17" s="43"/>
      <c r="H17" s="33">
        <v>18677268</v>
      </c>
      <c r="I17" s="43"/>
      <c r="J17" s="74">
        <f>0</f>
        <v>0</v>
      </c>
      <c r="K17" s="43"/>
      <c r="L17" s="33">
        <v>0</v>
      </c>
    </row>
    <row r="18" spans="1:12" ht="15.6" customHeight="1">
      <c r="A18" s="32" t="s">
        <v>122</v>
      </c>
      <c r="E18" s="43"/>
      <c r="F18" s="65">
        <v>24483418</v>
      </c>
      <c r="G18" s="43"/>
      <c r="H18" s="40">
        <v>16536406</v>
      </c>
      <c r="I18" s="43"/>
      <c r="J18" s="65">
        <v>10431010</v>
      </c>
      <c r="K18" s="43"/>
      <c r="L18" s="40">
        <v>15875821</v>
      </c>
    </row>
    <row r="19" spans="1:12" ht="15" customHeight="1">
      <c r="F19" s="64"/>
      <c r="G19" s="43"/>
      <c r="I19" s="43"/>
      <c r="J19" s="64"/>
      <c r="K19" s="43"/>
    </row>
    <row r="20" spans="1:12" ht="15.6" customHeight="1">
      <c r="A20" s="30" t="s">
        <v>77</v>
      </c>
      <c r="F20" s="65">
        <f>SUM(F11:F18)</f>
        <v>2569576203</v>
      </c>
      <c r="G20" s="43"/>
      <c r="H20" s="40">
        <f>SUM(H11:H18)</f>
        <v>2610142169</v>
      </c>
      <c r="I20" s="43"/>
      <c r="J20" s="65">
        <f>SUM(J11:J18)</f>
        <v>1415762495</v>
      </c>
      <c r="K20" s="43"/>
      <c r="L20" s="40">
        <f>SUM(L11:L18)</f>
        <v>1483326471</v>
      </c>
    </row>
    <row r="21" spans="1:12" ht="15" customHeight="1">
      <c r="F21" s="64"/>
      <c r="G21" s="43"/>
      <c r="I21" s="43"/>
      <c r="J21" s="64"/>
      <c r="K21" s="43"/>
    </row>
    <row r="22" spans="1:12" ht="15.6" customHeight="1">
      <c r="A22" s="32" t="s">
        <v>27</v>
      </c>
      <c r="D22" s="57"/>
      <c r="F22" s="74">
        <v>-764072839</v>
      </c>
      <c r="G22" s="34"/>
      <c r="H22" s="33">
        <v>-728056508</v>
      </c>
      <c r="I22" s="34"/>
      <c r="J22" s="74">
        <v>-765547246</v>
      </c>
      <c r="K22" s="34"/>
      <c r="L22" s="33">
        <v>-735104752</v>
      </c>
    </row>
    <row r="23" spans="1:12" ht="15.6" customHeight="1">
      <c r="A23" s="32" t="s">
        <v>29</v>
      </c>
      <c r="F23" s="64"/>
      <c r="G23" s="43"/>
      <c r="I23" s="43"/>
      <c r="J23" s="64"/>
      <c r="K23" s="43"/>
    </row>
    <row r="24" spans="1:12" ht="15.6" customHeight="1">
      <c r="B24" s="32" t="s">
        <v>114</v>
      </c>
      <c r="F24" s="64">
        <v>-481020256</v>
      </c>
      <c r="G24" s="43"/>
      <c r="H24" s="33">
        <v>-399988784</v>
      </c>
      <c r="I24" s="43"/>
      <c r="J24" s="64">
        <v>0</v>
      </c>
      <c r="K24" s="43"/>
      <c r="L24" s="33">
        <v>0</v>
      </c>
    </row>
    <row r="25" spans="1:12" ht="15.6" customHeight="1">
      <c r="A25" s="32" t="s">
        <v>84</v>
      </c>
      <c r="E25" s="43"/>
      <c r="F25" s="64">
        <v>-271273867</v>
      </c>
      <c r="G25" s="43"/>
      <c r="H25" s="33">
        <v>-260394338</v>
      </c>
      <c r="I25" s="43"/>
      <c r="J25" s="64">
        <v>0</v>
      </c>
      <c r="K25" s="43"/>
      <c r="L25" s="33">
        <v>0</v>
      </c>
    </row>
    <row r="26" spans="1:12" ht="15.6" customHeight="1">
      <c r="A26" s="32" t="s">
        <v>28</v>
      </c>
      <c r="E26" s="43"/>
      <c r="F26" s="64">
        <v>-477570152</v>
      </c>
      <c r="G26" s="43"/>
      <c r="H26" s="33">
        <v>-702296612</v>
      </c>
      <c r="I26" s="43"/>
      <c r="J26" s="64">
        <v>-334220044</v>
      </c>
      <c r="K26" s="43"/>
      <c r="L26" s="33">
        <v>-492731525</v>
      </c>
    </row>
    <row r="27" spans="1:12" ht="15.6" customHeight="1">
      <c r="A27" s="32" t="s">
        <v>216</v>
      </c>
      <c r="E27" s="43"/>
      <c r="F27" s="64">
        <v>-14867606</v>
      </c>
      <c r="G27" s="43"/>
      <c r="H27" s="33">
        <v>31164050</v>
      </c>
      <c r="I27" s="43"/>
      <c r="J27" s="64">
        <v>-3256671</v>
      </c>
      <c r="K27" s="43"/>
      <c r="L27" s="33">
        <v>44083881</v>
      </c>
    </row>
    <row r="28" spans="1:12" ht="15.6" customHeight="1">
      <c r="A28" s="32" t="s">
        <v>30</v>
      </c>
      <c r="E28" s="43"/>
      <c r="F28" s="64">
        <v>-142653215</v>
      </c>
      <c r="G28" s="43"/>
      <c r="H28" s="33">
        <v>-164504857</v>
      </c>
      <c r="I28" s="43"/>
      <c r="J28" s="64">
        <v>-122952892</v>
      </c>
      <c r="K28" s="43"/>
      <c r="L28" s="33">
        <v>-136156661</v>
      </c>
    </row>
    <row r="29" spans="1:12" ht="15.6" customHeight="1">
      <c r="A29" s="32" t="s">
        <v>31</v>
      </c>
      <c r="E29" s="43"/>
      <c r="F29" s="64">
        <v>-84436690</v>
      </c>
      <c r="G29" s="43"/>
      <c r="H29" s="33">
        <v>-84783584</v>
      </c>
      <c r="I29" s="43"/>
      <c r="J29" s="64">
        <v>-54970460</v>
      </c>
      <c r="K29" s="43"/>
      <c r="L29" s="33">
        <v>-63437272</v>
      </c>
    </row>
    <row r="30" spans="1:12" ht="15.6" customHeight="1">
      <c r="A30" s="32" t="s">
        <v>75</v>
      </c>
      <c r="E30" s="43"/>
      <c r="F30" s="65">
        <v>-78521747</v>
      </c>
      <c r="G30" s="43"/>
      <c r="H30" s="40">
        <v>-82508241</v>
      </c>
      <c r="I30" s="43"/>
      <c r="J30" s="65">
        <v>-3278723</v>
      </c>
      <c r="K30" s="43"/>
      <c r="L30" s="40">
        <v>-7811488</v>
      </c>
    </row>
    <row r="31" spans="1:12" ht="15" customHeight="1">
      <c r="C31" s="46"/>
      <c r="F31" s="64"/>
      <c r="G31" s="43"/>
      <c r="I31" s="43"/>
      <c r="J31" s="64"/>
      <c r="K31" s="43"/>
    </row>
    <row r="32" spans="1:12" ht="15.6" customHeight="1">
      <c r="A32" s="30" t="s">
        <v>78</v>
      </c>
      <c r="E32" s="43"/>
      <c r="F32" s="65">
        <f>SUM(F22:F30)</f>
        <v>-2314416372</v>
      </c>
      <c r="G32" s="43"/>
      <c r="H32" s="40">
        <f>SUM(H22:H30)</f>
        <v>-2391368874</v>
      </c>
      <c r="I32" s="43"/>
      <c r="J32" s="65">
        <f>SUM(J22:J30)</f>
        <v>-1284226036</v>
      </c>
      <c r="K32" s="43"/>
      <c r="L32" s="40">
        <f>SUM(L22:L30)</f>
        <v>-1391157817</v>
      </c>
    </row>
    <row r="33" spans="1:12" ht="15" customHeight="1">
      <c r="F33" s="64"/>
      <c r="G33" s="34"/>
      <c r="I33" s="34"/>
      <c r="J33" s="64"/>
      <c r="K33" s="34"/>
    </row>
    <row r="34" spans="1:12" ht="15.6" customHeight="1">
      <c r="A34" s="30" t="s">
        <v>153</v>
      </c>
      <c r="C34" s="30"/>
      <c r="F34" s="64"/>
      <c r="G34" s="34"/>
      <c r="I34" s="34"/>
      <c r="J34" s="64"/>
      <c r="K34" s="34"/>
    </row>
    <row r="35" spans="1:12" ht="15.6" customHeight="1">
      <c r="A35" s="30"/>
      <c r="B35" s="30" t="s">
        <v>160</v>
      </c>
      <c r="C35" s="30"/>
      <c r="F35" s="64">
        <f>SUM(F20,F32)</f>
        <v>255159831</v>
      </c>
      <c r="G35" s="34"/>
      <c r="H35" s="33">
        <f>SUM(H20,H32)</f>
        <v>218773295</v>
      </c>
      <c r="I35" s="34"/>
      <c r="J35" s="64">
        <f>SUM(J20,J32)</f>
        <v>131536459</v>
      </c>
      <c r="K35" s="34"/>
      <c r="L35" s="33">
        <f>SUM(L20,L32)</f>
        <v>92168654</v>
      </c>
    </row>
    <row r="36" spans="1:12" ht="15.6" customHeight="1">
      <c r="A36" s="32" t="s">
        <v>95</v>
      </c>
      <c r="F36" s="64"/>
      <c r="G36" s="43"/>
      <c r="I36" s="43"/>
      <c r="J36" s="64"/>
      <c r="K36" s="43"/>
    </row>
    <row r="37" spans="1:12" ht="15.6" customHeight="1">
      <c r="B37" s="32" t="s">
        <v>109</v>
      </c>
      <c r="D37" s="31">
        <v>10</v>
      </c>
      <c r="E37" s="43"/>
      <c r="F37" s="65">
        <v>-3098957</v>
      </c>
      <c r="G37" s="43"/>
      <c r="H37" s="40">
        <v>-4199056</v>
      </c>
      <c r="I37" s="43"/>
      <c r="J37" s="65">
        <v>0</v>
      </c>
      <c r="K37" s="43"/>
      <c r="L37" s="40">
        <v>0</v>
      </c>
    </row>
    <row r="38" spans="1:12" ht="15" customHeight="1">
      <c r="C38" s="46"/>
      <c r="F38" s="64"/>
      <c r="G38" s="43"/>
      <c r="I38" s="43"/>
      <c r="J38" s="64"/>
      <c r="K38" s="43"/>
    </row>
    <row r="39" spans="1:12" ht="15.6" customHeight="1">
      <c r="A39" s="30" t="s">
        <v>127</v>
      </c>
      <c r="F39" s="64">
        <f>SUM(F35:F37)</f>
        <v>252060874</v>
      </c>
      <c r="G39" s="33"/>
      <c r="H39" s="33">
        <f>SUM(H35:H37)</f>
        <v>214574239</v>
      </c>
      <c r="I39" s="33"/>
      <c r="J39" s="64">
        <f>SUM(J35:J37)</f>
        <v>131536459</v>
      </c>
      <c r="K39" s="33"/>
      <c r="L39" s="33">
        <f>SUM(L35:L37)</f>
        <v>92168654</v>
      </c>
    </row>
    <row r="40" spans="1:12" ht="15.6" customHeight="1">
      <c r="A40" s="32" t="s">
        <v>120</v>
      </c>
      <c r="F40" s="65">
        <v>-58176412</v>
      </c>
      <c r="G40" s="43"/>
      <c r="H40" s="40">
        <v>-45303812</v>
      </c>
      <c r="I40" s="43"/>
      <c r="J40" s="65">
        <v>-27610761</v>
      </c>
      <c r="K40" s="43"/>
      <c r="L40" s="40">
        <v>-20147854</v>
      </c>
    </row>
    <row r="41" spans="1:12" ht="15" customHeight="1">
      <c r="F41" s="64"/>
      <c r="G41" s="43"/>
      <c r="I41" s="43"/>
      <c r="J41" s="64"/>
      <c r="K41" s="43"/>
    </row>
    <row r="42" spans="1:12" ht="15.6" customHeight="1">
      <c r="A42" s="30" t="s">
        <v>32</v>
      </c>
      <c r="F42" s="65">
        <f>SUM(F39:F40)</f>
        <v>193884462</v>
      </c>
      <c r="G42" s="33"/>
      <c r="H42" s="40">
        <f>SUM(H39:H40)</f>
        <v>169270427</v>
      </c>
      <c r="I42" s="33"/>
      <c r="J42" s="65">
        <f>SUM(J39:J40)</f>
        <v>103925698</v>
      </c>
      <c r="K42" s="33"/>
      <c r="L42" s="40">
        <f>SUM(L39:L40)</f>
        <v>72020800</v>
      </c>
    </row>
    <row r="43" spans="1:12" ht="15" customHeight="1">
      <c r="F43" s="64"/>
      <c r="G43" s="33"/>
      <c r="I43" s="33"/>
      <c r="J43" s="64"/>
      <c r="K43" s="33"/>
    </row>
    <row r="44" spans="1:12" ht="15.6" customHeight="1">
      <c r="A44" s="30" t="s">
        <v>49</v>
      </c>
      <c r="F44" s="65">
        <v>0</v>
      </c>
      <c r="G44" s="43"/>
      <c r="H44" s="40">
        <v>0</v>
      </c>
      <c r="I44" s="43"/>
      <c r="J44" s="65">
        <v>0</v>
      </c>
      <c r="K44" s="43"/>
      <c r="L44" s="40">
        <v>0</v>
      </c>
    </row>
    <row r="45" spans="1:12" ht="15" customHeight="1">
      <c r="A45" s="30"/>
      <c r="F45" s="64"/>
      <c r="G45" s="33"/>
      <c r="I45" s="33"/>
      <c r="J45" s="64"/>
      <c r="K45" s="33"/>
    </row>
    <row r="46" spans="1:12" ht="15.6" customHeight="1">
      <c r="A46" s="44" t="s">
        <v>50</v>
      </c>
      <c r="F46" s="64"/>
      <c r="G46" s="33"/>
      <c r="I46" s="33"/>
      <c r="J46" s="64"/>
      <c r="K46" s="33"/>
    </row>
    <row r="47" spans="1:12" ht="15.6" customHeight="1" thickBot="1">
      <c r="A47" s="36"/>
      <c r="B47" s="30" t="s">
        <v>65</v>
      </c>
      <c r="F47" s="66">
        <f>SUM(F42:F44)</f>
        <v>193884462</v>
      </c>
      <c r="G47" s="33"/>
      <c r="H47" s="45">
        <f>SUM(H42:H44)</f>
        <v>169270427</v>
      </c>
      <c r="I47" s="33"/>
      <c r="J47" s="66">
        <f>SUM(J42:J44)</f>
        <v>103925698</v>
      </c>
      <c r="K47" s="33"/>
      <c r="L47" s="45">
        <f>SUM(L42:L44)</f>
        <v>72020800</v>
      </c>
    </row>
    <row r="48" spans="1:12" ht="15.6" customHeight="1" thickTop="1">
      <c r="A48" s="36"/>
      <c r="B48" s="30"/>
      <c r="G48" s="33"/>
      <c r="I48" s="33"/>
      <c r="K48" s="33"/>
    </row>
    <row r="49" spans="1:12" ht="15.6" customHeight="1">
      <c r="A49" s="36"/>
      <c r="B49" s="30"/>
      <c r="G49" s="33"/>
      <c r="I49" s="33"/>
      <c r="K49" s="33"/>
    </row>
    <row r="50" spans="1:12" ht="9" customHeight="1">
      <c r="A50" s="36"/>
      <c r="B50" s="30"/>
      <c r="G50" s="33"/>
      <c r="I50" s="33"/>
      <c r="K50" s="33"/>
    </row>
    <row r="51" spans="1:12" ht="21.95" customHeight="1">
      <c r="A51" s="53" t="str">
        <f>'2-4'!A57:L57</f>
        <v>The accompanying notes are integral part of these financial information.</v>
      </c>
      <c r="B51" s="38"/>
      <c r="C51" s="39"/>
      <c r="D51" s="56"/>
      <c r="E51" s="39"/>
      <c r="F51" s="40"/>
      <c r="G51" s="40"/>
      <c r="H51" s="40"/>
      <c r="I51" s="40"/>
      <c r="J51" s="40"/>
      <c r="K51" s="40"/>
      <c r="L51" s="40"/>
    </row>
    <row r="52" spans="1:12" s="44" customFormat="1" ht="16.5" customHeight="1">
      <c r="A52" s="44" t="str">
        <f>'2-4'!A1</f>
        <v>Interlink Communication Public Company Limited</v>
      </c>
      <c r="B52" s="30"/>
      <c r="C52" s="30"/>
      <c r="D52" s="58"/>
      <c r="E52" s="30"/>
      <c r="F52" s="51"/>
      <c r="G52" s="51"/>
      <c r="H52" s="51"/>
      <c r="I52" s="51"/>
      <c r="J52" s="51"/>
      <c r="K52" s="51"/>
      <c r="L52" s="22" t="s">
        <v>73</v>
      </c>
    </row>
    <row r="53" spans="1:12" s="44" customFormat="1" ht="16.5" customHeight="1">
      <c r="A53" s="30" t="s">
        <v>72</v>
      </c>
      <c r="B53" s="30"/>
      <c r="C53" s="30"/>
      <c r="D53" s="58"/>
      <c r="E53" s="30"/>
      <c r="F53" s="51"/>
      <c r="G53" s="51"/>
      <c r="H53" s="51"/>
      <c r="I53" s="51"/>
      <c r="J53" s="51"/>
      <c r="K53" s="51"/>
      <c r="L53" s="51"/>
    </row>
    <row r="54" spans="1:12" ht="16.5" customHeight="1">
      <c r="A54" s="37" t="str">
        <f>+A3</f>
        <v>For the six-month period ended 30 June 2021</v>
      </c>
      <c r="B54" s="38"/>
      <c r="C54" s="38"/>
      <c r="D54" s="56"/>
      <c r="E54" s="39"/>
      <c r="F54" s="40"/>
      <c r="G54" s="41"/>
      <c r="H54" s="40"/>
      <c r="I54" s="42"/>
      <c r="J54" s="40"/>
      <c r="K54" s="41"/>
      <c r="L54" s="40"/>
    </row>
    <row r="55" spans="1:12" ht="16.5" customHeight="1">
      <c r="A55" s="36"/>
      <c r="B55" s="30"/>
      <c r="G55" s="33"/>
      <c r="I55" s="33"/>
      <c r="K55" s="33"/>
    </row>
    <row r="56" spans="1:12" ht="16.5" customHeight="1">
      <c r="A56" s="36"/>
      <c r="B56" s="30"/>
      <c r="G56" s="33"/>
      <c r="I56" s="33"/>
      <c r="K56" s="33"/>
    </row>
    <row r="57" spans="1:12" ht="16.5" customHeight="1">
      <c r="A57" s="36"/>
      <c r="B57" s="30"/>
      <c r="G57" s="34"/>
      <c r="H57" s="51" t="s">
        <v>60</v>
      </c>
      <c r="I57" s="35"/>
      <c r="K57" s="34"/>
      <c r="L57" s="51" t="s">
        <v>87</v>
      </c>
    </row>
    <row r="58" spans="1:12" s="6" customFormat="1" ht="16.5" customHeight="1">
      <c r="B58" s="4"/>
      <c r="C58" s="4"/>
      <c r="D58" s="11"/>
      <c r="E58" s="2"/>
      <c r="F58" s="10"/>
      <c r="G58" s="12"/>
      <c r="H58" s="13" t="s">
        <v>105</v>
      </c>
      <c r="I58" s="14"/>
      <c r="J58" s="10"/>
      <c r="K58" s="12"/>
      <c r="L58" s="13" t="s">
        <v>105</v>
      </c>
    </row>
    <row r="59" spans="1:12" s="6" customFormat="1" ht="16.5" customHeight="1">
      <c r="A59" s="4"/>
      <c r="B59" s="4"/>
      <c r="C59" s="4"/>
      <c r="D59" s="3"/>
      <c r="E59" s="2"/>
      <c r="F59" s="16">
        <v>2021</v>
      </c>
      <c r="G59" s="17"/>
      <c r="H59" s="16">
        <v>2020</v>
      </c>
      <c r="I59" s="15"/>
      <c r="J59" s="16">
        <v>2021</v>
      </c>
      <c r="K59" s="17"/>
      <c r="L59" s="16">
        <v>2020</v>
      </c>
    </row>
    <row r="60" spans="1:12" s="6" customFormat="1" ht="16.5" customHeight="1">
      <c r="A60" s="4"/>
      <c r="B60" s="4"/>
      <c r="C60" s="4"/>
      <c r="D60" s="3"/>
      <c r="E60" s="2"/>
      <c r="F60" s="13" t="s">
        <v>36</v>
      </c>
      <c r="G60" s="2"/>
      <c r="H60" s="13" t="s">
        <v>36</v>
      </c>
      <c r="I60" s="15"/>
      <c r="J60" s="13" t="s">
        <v>36</v>
      </c>
      <c r="K60" s="2"/>
      <c r="L60" s="13" t="s">
        <v>36</v>
      </c>
    </row>
    <row r="61" spans="1:12" ht="16.5" customHeight="1">
      <c r="A61" s="36"/>
      <c r="B61" s="30"/>
      <c r="D61" s="3"/>
      <c r="F61" s="64"/>
      <c r="G61" s="33"/>
      <c r="I61" s="33"/>
      <c r="J61" s="64"/>
      <c r="K61" s="33"/>
    </row>
    <row r="62" spans="1:12" ht="16.5" customHeight="1">
      <c r="A62" s="30" t="s">
        <v>141</v>
      </c>
      <c r="D62" s="3"/>
      <c r="F62" s="64"/>
      <c r="G62" s="34"/>
      <c r="I62" s="34"/>
      <c r="J62" s="64"/>
      <c r="K62" s="35"/>
    </row>
    <row r="63" spans="1:12" ht="16.5" customHeight="1">
      <c r="A63" s="36"/>
      <c r="B63" s="46" t="s">
        <v>115</v>
      </c>
      <c r="D63" s="3"/>
      <c r="F63" s="64">
        <v>156306668</v>
      </c>
      <c r="G63" s="47"/>
      <c r="H63" s="33">
        <v>130244748</v>
      </c>
      <c r="I63" s="47"/>
      <c r="J63" s="64">
        <f>J47</f>
        <v>103925698</v>
      </c>
      <c r="K63" s="47"/>
      <c r="L63" s="33">
        <v>72020800</v>
      </c>
    </row>
    <row r="64" spans="1:12" ht="16.5" customHeight="1">
      <c r="A64" s="36"/>
      <c r="B64" s="48" t="s">
        <v>33</v>
      </c>
      <c r="D64" s="3"/>
      <c r="F64" s="65">
        <v>37577794</v>
      </c>
      <c r="G64" s="47"/>
      <c r="H64" s="40">
        <v>39025679</v>
      </c>
      <c r="I64" s="47"/>
      <c r="J64" s="65">
        <f>0</f>
        <v>0</v>
      </c>
      <c r="K64" s="47"/>
      <c r="L64" s="40">
        <v>0</v>
      </c>
    </row>
    <row r="65" spans="1:12" ht="16.5" customHeight="1">
      <c r="A65" s="49"/>
      <c r="D65" s="3"/>
      <c r="F65" s="67"/>
      <c r="G65" s="47"/>
      <c r="H65" s="47"/>
      <c r="I65" s="47"/>
      <c r="J65" s="67"/>
      <c r="K65" s="47"/>
    </row>
    <row r="66" spans="1:12" ht="16.5" customHeight="1" thickBot="1">
      <c r="A66" s="49"/>
      <c r="C66" s="28"/>
      <c r="D66" s="3"/>
      <c r="E66" s="28"/>
      <c r="F66" s="68">
        <f>SUM(F63:F65)</f>
        <v>193884462</v>
      </c>
      <c r="G66" s="28"/>
      <c r="H66" s="50">
        <f>SUM(H63:H64)</f>
        <v>169270427</v>
      </c>
      <c r="I66" s="28"/>
      <c r="J66" s="68">
        <f>SUM(J63:J64)</f>
        <v>103925698</v>
      </c>
      <c r="K66" s="28"/>
      <c r="L66" s="50">
        <f>SUM(L63:L64)</f>
        <v>72020800</v>
      </c>
    </row>
    <row r="67" spans="1:12" ht="16.5" customHeight="1" thickTop="1">
      <c r="A67" s="49"/>
      <c r="C67" s="28"/>
      <c r="D67" s="3"/>
      <c r="E67" s="28"/>
      <c r="F67" s="69"/>
      <c r="G67" s="28"/>
      <c r="H67" s="1"/>
      <c r="I67" s="28"/>
      <c r="J67" s="69"/>
      <c r="K67" s="28"/>
      <c r="L67" s="1"/>
    </row>
    <row r="68" spans="1:12" ht="16.5" customHeight="1">
      <c r="A68" s="23" t="s">
        <v>85</v>
      </c>
      <c r="D68" s="3"/>
      <c r="F68" s="67"/>
      <c r="G68" s="47"/>
      <c r="H68" s="47"/>
      <c r="I68" s="47"/>
      <c r="J68" s="67"/>
      <c r="K68" s="47"/>
      <c r="L68" s="47"/>
    </row>
    <row r="69" spans="1:12" ht="16.5" customHeight="1">
      <c r="A69" s="23"/>
      <c r="B69" s="30" t="s">
        <v>142</v>
      </c>
      <c r="D69" s="3"/>
      <c r="F69" s="67"/>
      <c r="G69" s="47"/>
      <c r="H69" s="47"/>
      <c r="I69" s="47"/>
      <c r="J69" s="67"/>
      <c r="K69" s="47"/>
      <c r="L69" s="47"/>
    </row>
    <row r="70" spans="1:12" ht="16.5" customHeight="1">
      <c r="A70" s="36"/>
      <c r="B70" s="46" t="s">
        <v>115</v>
      </c>
      <c r="D70" s="3"/>
      <c r="F70" s="64">
        <v>156306668</v>
      </c>
      <c r="G70" s="47"/>
      <c r="H70" s="33">
        <v>130244748</v>
      </c>
      <c r="I70" s="47"/>
      <c r="J70" s="64">
        <f>J47</f>
        <v>103925698</v>
      </c>
      <c r="K70" s="47"/>
      <c r="L70" s="33">
        <v>72020800</v>
      </c>
    </row>
    <row r="71" spans="1:12" ht="16.5" customHeight="1">
      <c r="A71" s="36"/>
      <c r="B71" s="48" t="s">
        <v>33</v>
      </c>
      <c r="D71" s="3"/>
      <c r="F71" s="65">
        <v>37577794</v>
      </c>
      <c r="G71" s="47"/>
      <c r="H71" s="40">
        <v>39025679</v>
      </c>
      <c r="I71" s="47"/>
      <c r="J71" s="65">
        <f>0</f>
        <v>0</v>
      </c>
      <c r="K71" s="47"/>
      <c r="L71" s="40">
        <v>0</v>
      </c>
    </row>
    <row r="72" spans="1:12" ht="16.5" customHeight="1">
      <c r="A72" s="49"/>
      <c r="D72" s="3"/>
      <c r="F72" s="67"/>
      <c r="G72" s="47"/>
      <c r="H72" s="47"/>
      <c r="I72" s="47"/>
      <c r="J72" s="67"/>
      <c r="K72" s="47"/>
    </row>
    <row r="73" spans="1:12" ht="16.5" customHeight="1" thickBot="1">
      <c r="A73" s="49"/>
      <c r="D73" s="3"/>
      <c r="F73" s="68">
        <f>SUM(F70:F72)</f>
        <v>193884462</v>
      </c>
      <c r="G73" s="47"/>
      <c r="H73" s="45">
        <f>SUM(H70:H72)</f>
        <v>169270427</v>
      </c>
      <c r="I73" s="47"/>
      <c r="J73" s="66">
        <f>SUM(J70:J72)</f>
        <v>103925698</v>
      </c>
      <c r="K73" s="47"/>
      <c r="L73" s="45">
        <f>SUM(L70:L72)</f>
        <v>72020800</v>
      </c>
    </row>
    <row r="74" spans="1:12" ht="16.5" customHeight="1" thickTop="1">
      <c r="A74" s="49"/>
      <c r="F74" s="64"/>
      <c r="G74" s="47"/>
      <c r="I74" s="47"/>
      <c r="J74" s="64"/>
      <c r="K74" s="47"/>
    </row>
    <row r="75" spans="1:12" ht="16.5" customHeight="1">
      <c r="A75" s="23" t="s">
        <v>104</v>
      </c>
      <c r="B75" s="49"/>
      <c r="C75" s="49"/>
      <c r="D75" s="59"/>
      <c r="E75" s="24"/>
      <c r="F75" s="70"/>
      <c r="G75" s="24"/>
      <c r="H75" s="24"/>
      <c r="I75" s="24"/>
      <c r="J75" s="70"/>
      <c r="K75" s="24"/>
      <c r="L75" s="24"/>
    </row>
    <row r="76" spans="1:12" ht="16.5" customHeight="1">
      <c r="A76" s="23"/>
      <c r="B76" s="49" t="s">
        <v>159</v>
      </c>
      <c r="C76" s="49"/>
      <c r="D76" s="59"/>
      <c r="E76" s="49"/>
      <c r="F76" s="67">
        <v>0.29643000000000003</v>
      </c>
      <c r="G76" s="73"/>
      <c r="H76" s="52">
        <v>0.24</v>
      </c>
      <c r="I76" s="73"/>
      <c r="J76" s="67">
        <v>0.2</v>
      </c>
      <c r="K76" s="73"/>
      <c r="L76" s="52">
        <v>0.13</v>
      </c>
    </row>
    <row r="77" spans="1:12" s="6" customFormat="1" ht="16.5" customHeight="1">
      <c r="B77" s="4"/>
      <c r="C77" s="4"/>
      <c r="D77" s="11"/>
      <c r="E77" s="2"/>
      <c r="F77" s="5"/>
      <c r="G77" s="14"/>
      <c r="H77" s="5"/>
      <c r="I77" s="14"/>
      <c r="J77" s="5"/>
      <c r="K77" s="14"/>
      <c r="L77" s="5"/>
    </row>
    <row r="78" spans="1:12" ht="16.5" customHeight="1">
      <c r="A78" s="23"/>
      <c r="C78" s="49"/>
      <c r="D78" s="59"/>
      <c r="E78" s="49"/>
      <c r="F78" s="52"/>
      <c r="G78" s="52"/>
      <c r="H78" s="52"/>
      <c r="I78" s="52"/>
      <c r="J78" s="52"/>
      <c r="K78" s="52"/>
      <c r="L78" s="52"/>
    </row>
    <row r="79" spans="1:12" ht="16.5" customHeight="1">
      <c r="A79" s="23"/>
      <c r="C79" s="49"/>
      <c r="D79" s="59"/>
      <c r="E79" s="49"/>
      <c r="F79" s="52"/>
      <c r="G79" s="52"/>
      <c r="H79" s="52"/>
      <c r="I79" s="52"/>
      <c r="J79" s="52"/>
      <c r="K79" s="52"/>
      <c r="L79" s="52"/>
    </row>
    <row r="80" spans="1:12" ht="16.5" customHeight="1">
      <c r="A80" s="23"/>
      <c r="C80" s="49"/>
      <c r="D80" s="59"/>
      <c r="E80" s="49"/>
      <c r="F80" s="52"/>
      <c r="G80" s="52"/>
      <c r="H80" s="52"/>
      <c r="I80" s="52"/>
      <c r="J80" s="52"/>
      <c r="K80" s="52"/>
      <c r="L80" s="52"/>
    </row>
    <row r="81" spans="1:12" ht="16.5" customHeight="1">
      <c r="A81" s="23"/>
      <c r="C81" s="49"/>
      <c r="D81" s="59"/>
      <c r="E81" s="49"/>
      <c r="F81" s="52"/>
      <c r="G81" s="52"/>
      <c r="H81" s="52"/>
      <c r="I81" s="52"/>
      <c r="J81" s="52"/>
      <c r="K81" s="52"/>
      <c r="L81" s="52"/>
    </row>
    <row r="82" spans="1:12" ht="16.5" customHeight="1">
      <c r="A82" s="23"/>
      <c r="C82" s="49"/>
      <c r="D82" s="59"/>
      <c r="E82" s="49"/>
      <c r="F82" s="52"/>
      <c r="G82" s="52"/>
      <c r="H82" s="52"/>
      <c r="I82" s="52"/>
      <c r="J82" s="52"/>
      <c r="K82" s="52"/>
      <c r="L82" s="52"/>
    </row>
    <row r="83" spans="1:12" ht="16.5" customHeight="1">
      <c r="A83" s="23"/>
      <c r="C83" s="49"/>
      <c r="D83" s="59"/>
      <c r="E83" s="49"/>
      <c r="F83" s="52"/>
      <c r="G83" s="52"/>
      <c r="H83" s="52"/>
      <c r="I83" s="52"/>
      <c r="J83" s="52"/>
      <c r="K83" s="52"/>
      <c r="L83" s="52"/>
    </row>
    <row r="84" spans="1:12" ht="16.5" customHeight="1">
      <c r="A84" s="23"/>
      <c r="C84" s="49"/>
      <c r="D84" s="59"/>
      <c r="E84" s="49"/>
      <c r="F84" s="52"/>
      <c r="G84" s="52"/>
      <c r="H84" s="52"/>
      <c r="I84" s="52"/>
      <c r="J84" s="52"/>
      <c r="K84" s="52"/>
      <c r="L84" s="52"/>
    </row>
    <row r="85" spans="1:12" ht="16.5" customHeight="1">
      <c r="A85" s="23"/>
      <c r="C85" s="49"/>
      <c r="D85" s="59"/>
      <c r="E85" s="49"/>
      <c r="F85" s="52"/>
      <c r="G85" s="52"/>
      <c r="H85" s="52"/>
      <c r="I85" s="52"/>
      <c r="J85" s="52"/>
      <c r="K85" s="52"/>
      <c r="L85" s="52"/>
    </row>
    <row r="86" spans="1:12" ht="16.5" customHeight="1">
      <c r="A86" s="23"/>
      <c r="C86" s="49"/>
      <c r="D86" s="59"/>
      <c r="E86" s="49"/>
      <c r="F86" s="52"/>
      <c r="G86" s="52"/>
      <c r="H86" s="52"/>
      <c r="I86" s="52"/>
      <c r="J86" s="52"/>
      <c r="K86" s="52"/>
      <c r="L86" s="52"/>
    </row>
    <row r="87" spans="1:12" ht="16.5" customHeight="1">
      <c r="A87" s="23"/>
      <c r="C87" s="49"/>
      <c r="D87" s="59"/>
      <c r="E87" s="49"/>
      <c r="F87" s="52"/>
      <c r="G87" s="52"/>
      <c r="H87" s="52"/>
      <c r="I87" s="52"/>
      <c r="J87" s="52"/>
      <c r="K87" s="52"/>
      <c r="L87" s="52"/>
    </row>
    <row r="88" spans="1:12" ht="16.5" customHeight="1">
      <c r="A88" s="23"/>
      <c r="C88" s="49"/>
      <c r="D88" s="59"/>
      <c r="E88" s="49"/>
      <c r="F88" s="52"/>
      <c r="G88" s="52"/>
      <c r="H88" s="52"/>
      <c r="I88" s="52"/>
      <c r="J88" s="52"/>
      <c r="K88" s="52"/>
      <c r="L88" s="52"/>
    </row>
    <row r="89" spans="1:12" ht="16.5" customHeight="1">
      <c r="A89" s="23"/>
      <c r="C89" s="49"/>
      <c r="D89" s="59"/>
      <c r="E89" s="49"/>
      <c r="F89" s="52"/>
      <c r="G89" s="52"/>
      <c r="H89" s="52"/>
      <c r="I89" s="52"/>
      <c r="J89" s="52"/>
      <c r="K89" s="52"/>
      <c r="L89" s="52"/>
    </row>
    <row r="90" spans="1:12" ht="16.5" customHeight="1">
      <c r="A90" s="23"/>
      <c r="C90" s="49"/>
      <c r="D90" s="59"/>
      <c r="E90" s="49"/>
      <c r="F90" s="52"/>
      <c r="G90" s="52"/>
      <c r="H90" s="52"/>
      <c r="I90" s="52"/>
      <c r="J90" s="52"/>
      <c r="K90" s="52"/>
      <c r="L90" s="52"/>
    </row>
    <row r="91" spans="1:12" ht="16.5" customHeight="1">
      <c r="A91" s="23"/>
      <c r="C91" s="49"/>
      <c r="D91" s="59"/>
      <c r="E91" s="49"/>
      <c r="F91" s="52"/>
      <c r="G91" s="52"/>
      <c r="H91" s="52"/>
      <c r="I91" s="52"/>
      <c r="J91" s="52"/>
      <c r="K91" s="52"/>
      <c r="L91" s="52"/>
    </row>
    <row r="92" spans="1:12" ht="16.5" customHeight="1">
      <c r="A92" s="23"/>
      <c r="C92" s="49"/>
      <c r="D92" s="59"/>
      <c r="E92" s="49"/>
      <c r="F92" s="52"/>
      <c r="G92" s="52"/>
      <c r="H92" s="52"/>
      <c r="I92" s="52"/>
      <c r="J92" s="52"/>
      <c r="K92" s="52"/>
      <c r="L92" s="52"/>
    </row>
    <row r="93" spans="1:12" ht="16.5" customHeight="1">
      <c r="A93" s="23"/>
      <c r="C93" s="49"/>
      <c r="D93" s="59"/>
      <c r="E93" s="49"/>
      <c r="F93" s="52"/>
      <c r="G93" s="52"/>
      <c r="H93" s="52"/>
      <c r="I93" s="52"/>
      <c r="J93" s="52"/>
      <c r="K93" s="52"/>
      <c r="L93" s="52"/>
    </row>
    <row r="94" spans="1:12" ht="16.5" customHeight="1">
      <c r="A94" s="23"/>
      <c r="C94" s="49"/>
      <c r="D94" s="59"/>
      <c r="E94" s="49"/>
      <c r="F94" s="52"/>
      <c r="G94" s="52"/>
      <c r="H94" s="52"/>
      <c r="I94" s="52"/>
      <c r="J94" s="52"/>
      <c r="K94" s="52"/>
      <c r="L94" s="52"/>
    </row>
    <row r="95" spans="1:12" ht="16.5" customHeight="1">
      <c r="A95" s="23"/>
      <c r="C95" s="49"/>
      <c r="D95" s="59"/>
      <c r="E95" s="49"/>
      <c r="F95" s="52"/>
      <c r="G95" s="52"/>
      <c r="H95" s="52"/>
      <c r="I95" s="52"/>
      <c r="J95" s="52"/>
      <c r="K95" s="52"/>
      <c r="L95" s="52"/>
    </row>
    <row r="96" spans="1:12" ht="16.5" customHeight="1">
      <c r="A96" s="23"/>
      <c r="C96" s="49"/>
      <c r="D96" s="59"/>
      <c r="E96" s="49"/>
      <c r="F96" s="52"/>
      <c r="G96" s="52"/>
      <c r="H96" s="52"/>
      <c r="I96" s="52"/>
      <c r="J96" s="52"/>
      <c r="K96" s="52"/>
      <c r="L96" s="52"/>
    </row>
    <row r="97" spans="1:12" ht="16.5" customHeight="1">
      <c r="A97" s="23"/>
      <c r="C97" s="49"/>
      <c r="D97" s="59"/>
      <c r="E97" s="49"/>
      <c r="F97" s="52"/>
      <c r="G97" s="52"/>
      <c r="H97" s="52"/>
      <c r="I97" s="52"/>
      <c r="J97" s="52"/>
      <c r="K97" s="52"/>
      <c r="L97" s="52"/>
    </row>
    <row r="98" spans="1:12" ht="12" customHeight="1">
      <c r="A98" s="23"/>
      <c r="C98" s="49"/>
      <c r="D98" s="59"/>
      <c r="E98" s="49"/>
      <c r="F98" s="52"/>
      <c r="G98" s="52"/>
      <c r="H98" s="52"/>
      <c r="I98" s="52"/>
      <c r="J98" s="52"/>
      <c r="K98" s="52"/>
      <c r="L98" s="52"/>
    </row>
    <row r="99" spans="1:12" s="6" customFormat="1" ht="21.95" customHeight="1">
      <c r="A99" s="259" t="str">
        <f>+'2-4'!A57:L57</f>
        <v>The accompanying notes are integral part of these financial information.</v>
      </c>
      <c r="B99" s="259"/>
      <c r="C99" s="259"/>
      <c r="D99" s="259"/>
      <c r="E99" s="259"/>
      <c r="F99" s="259"/>
      <c r="G99" s="259"/>
      <c r="H99" s="259"/>
      <c r="I99" s="259"/>
      <c r="J99" s="259"/>
      <c r="K99" s="259"/>
      <c r="L99" s="259"/>
    </row>
  </sheetData>
  <mergeCells count="1">
    <mergeCell ref="A99:L99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A1D4-B1FB-4B0B-B426-8F4AE3BD0B62}">
  <dimension ref="A1:AD49"/>
  <sheetViews>
    <sheetView zoomScale="93" zoomScaleNormal="93" zoomScaleSheetLayoutView="91" workbookViewId="0">
      <selection activeCell="C10" sqref="C10"/>
    </sheetView>
  </sheetViews>
  <sheetFormatPr defaultColWidth="9.140625" defaultRowHeight="13.5"/>
  <cols>
    <col min="1" max="2" width="0.85546875" style="80" customWidth="1"/>
    <col min="3" max="3" width="29.5703125" style="80" customWidth="1"/>
    <col min="4" max="4" width="6.7109375" style="80" customWidth="1"/>
    <col min="5" max="5" width="0.5703125" style="77" customWidth="1"/>
    <col min="6" max="6" width="11.42578125" style="78" customWidth="1"/>
    <col min="7" max="7" width="0.5703125" style="241" customWidth="1"/>
    <col min="8" max="8" width="10.5703125" style="78" customWidth="1"/>
    <col min="9" max="9" width="0.5703125" style="78" customWidth="1"/>
    <col min="10" max="10" width="10.42578125" style="78" customWidth="1"/>
    <col min="11" max="11" width="0.5703125" style="78" customWidth="1"/>
    <col min="12" max="12" width="10.42578125" style="168" customWidth="1"/>
    <col min="13" max="13" width="0.5703125" style="247" customWidth="1"/>
    <col min="14" max="14" width="11.42578125" style="168" customWidth="1"/>
    <col min="15" max="15" width="0.5703125" style="247" customWidth="1"/>
    <col min="16" max="16" width="11.5703125" style="168" customWidth="1"/>
    <col min="17" max="17" width="0.5703125" style="255" customWidth="1"/>
    <col min="18" max="18" width="11.5703125" style="169" customWidth="1"/>
    <col min="19" max="19" width="0.5703125" style="77" customWidth="1"/>
    <col min="20" max="20" width="12.42578125" style="78" customWidth="1"/>
    <col min="21" max="21" width="0.5703125" style="77" customWidth="1"/>
    <col min="22" max="22" width="13.42578125" style="77" customWidth="1"/>
    <col min="23" max="23" width="0.5703125" style="77" customWidth="1"/>
    <col min="24" max="24" width="13.42578125" style="78" customWidth="1"/>
    <col min="25" max="25" width="0.5703125" style="77" customWidth="1"/>
    <col min="26" max="26" width="16.42578125" style="77" bestFit="1" customWidth="1"/>
    <col min="27" max="27" width="0.5703125" style="77" customWidth="1"/>
    <col min="28" max="28" width="13" style="78" customWidth="1"/>
    <col min="29" max="29" width="0.5703125" style="77" customWidth="1"/>
    <col min="30" max="30" width="12.5703125" style="78" customWidth="1"/>
    <col min="31" max="16384" width="9.140625" style="80"/>
  </cols>
  <sheetData>
    <row r="1" spans="1:30" ht="16.5" customHeight="1">
      <c r="A1" s="75" t="s">
        <v>2</v>
      </c>
      <c r="B1" s="76"/>
      <c r="C1" s="76"/>
      <c r="D1" s="76"/>
      <c r="AD1" s="79" t="s">
        <v>73</v>
      </c>
    </row>
    <row r="2" spans="1:30" ht="16.5" customHeight="1">
      <c r="A2" s="75" t="s">
        <v>89</v>
      </c>
      <c r="B2" s="76"/>
      <c r="C2" s="76"/>
      <c r="D2" s="76"/>
      <c r="AD2" s="81"/>
    </row>
    <row r="3" spans="1:30" ht="16.5" customHeight="1">
      <c r="A3" s="82" t="str">
        <f>'7-8 (6M)'!A3</f>
        <v>For the six-month period ended 30 June 2021</v>
      </c>
      <c r="B3" s="83"/>
      <c r="C3" s="83"/>
      <c r="D3" s="83"/>
      <c r="E3" s="84"/>
      <c r="F3" s="85"/>
      <c r="G3" s="242"/>
      <c r="H3" s="85"/>
      <c r="I3" s="85"/>
      <c r="J3" s="85"/>
      <c r="K3" s="85"/>
      <c r="L3" s="170"/>
      <c r="M3" s="248"/>
      <c r="N3" s="170"/>
      <c r="O3" s="248"/>
      <c r="P3" s="170"/>
      <c r="Q3" s="256"/>
      <c r="R3" s="171"/>
      <c r="S3" s="84"/>
      <c r="T3" s="85"/>
      <c r="U3" s="84"/>
      <c r="V3" s="84"/>
      <c r="W3" s="84"/>
      <c r="X3" s="85"/>
      <c r="Y3" s="84"/>
      <c r="Z3" s="84"/>
      <c r="AA3" s="84"/>
      <c r="AB3" s="85"/>
      <c r="AC3" s="84"/>
      <c r="AD3" s="85"/>
    </row>
    <row r="4" spans="1:30" ht="15.95" customHeight="1">
      <c r="A4" s="172"/>
      <c r="B4" s="76"/>
      <c r="C4" s="76"/>
      <c r="D4" s="76"/>
    </row>
    <row r="5" spans="1:30" ht="15.95" customHeight="1">
      <c r="L5" s="173"/>
      <c r="M5" s="249"/>
      <c r="N5" s="173"/>
      <c r="O5" s="249"/>
      <c r="P5" s="173"/>
      <c r="Q5" s="257"/>
      <c r="R5" s="174"/>
      <c r="AD5" s="81"/>
    </row>
    <row r="6" spans="1:30" ht="15.95" customHeight="1">
      <c r="B6" s="175"/>
      <c r="C6" s="175"/>
      <c r="D6" s="175"/>
      <c r="E6" s="175"/>
      <c r="F6" s="176"/>
      <c r="G6" s="243"/>
      <c r="H6" s="176"/>
      <c r="I6" s="176"/>
      <c r="J6" s="176"/>
      <c r="K6" s="176"/>
      <c r="L6" s="178"/>
      <c r="M6" s="250"/>
      <c r="N6" s="178"/>
      <c r="O6" s="250"/>
      <c r="P6" s="178"/>
      <c r="Q6" s="258"/>
      <c r="R6" s="179"/>
      <c r="S6" s="177"/>
      <c r="T6" s="176"/>
      <c r="U6" s="177"/>
      <c r="V6" s="177"/>
      <c r="W6" s="177"/>
      <c r="X6" s="176"/>
      <c r="Y6" s="177"/>
      <c r="Z6" s="177"/>
      <c r="AA6" s="177"/>
      <c r="AB6" s="176"/>
      <c r="AC6" s="175"/>
      <c r="AD6" s="81" t="s">
        <v>106</v>
      </c>
    </row>
    <row r="7" spans="1:30" ht="15.95" customHeight="1">
      <c r="B7" s="175"/>
      <c r="C7" s="175"/>
      <c r="D7" s="175"/>
      <c r="E7" s="175"/>
      <c r="F7" s="260" t="s">
        <v>34</v>
      </c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1"/>
      <c r="AA7" s="175"/>
      <c r="AB7" s="81"/>
      <c r="AC7" s="180"/>
      <c r="AD7" s="181"/>
    </row>
    <row r="8" spans="1:30" ht="15.95" customHeight="1">
      <c r="B8" s="175"/>
      <c r="C8" s="175"/>
      <c r="D8" s="175"/>
      <c r="E8" s="175"/>
      <c r="F8" s="260" t="s">
        <v>193</v>
      </c>
      <c r="G8" s="260"/>
      <c r="H8" s="260"/>
      <c r="I8" s="260"/>
      <c r="J8" s="260"/>
      <c r="K8" s="260"/>
      <c r="L8" s="260"/>
      <c r="M8" s="254"/>
      <c r="N8" s="262" t="s">
        <v>168</v>
      </c>
      <c r="O8" s="262"/>
      <c r="P8" s="262"/>
      <c r="Q8" s="262"/>
      <c r="R8" s="262"/>
      <c r="S8" s="175"/>
      <c r="T8" s="263" t="s">
        <v>66</v>
      </c>
      <c r="U8" s="263"/>
      <c r="V8" s="263"/>
      <c r="W8" s="263"/>
      <c r="X8" s="263"/>
      <c r="Y8" s="175"/>
      <c r="Z8" s="175"/>
      <c r="AA8" s="175"/>
      <c r="AB8" s="81"/>
      <c r="AC8" s="175"/>
      <c r="AD8" s="81"/>
    </row>
    <row r="9" spans="1:30" ht="15.95" customHeight="1">
      <c r="B9" s="175"/>
      <c r="C9" s="175"/>
      <c r="D9" s="175"/>
      <c r="E9" s="175"/>
      <c r="F9" s="81"/>
      <c r="G9" s="244"/>
      <c r="H9" s="81"/>
      <c r="I9" s="81"/>
      <c r="J9" s="81"/>
      <c r="K9" s="81"/>
      <c r="L9" s="173"/>
      <c r="M9" s="249"/>
      <c r="N9" s="86" t="s">
        <v>53</v>
      </c>
      <c r="O9" s="251"/>
      <c r="P9" s="182"/>
      <c r="Q9" s="251"/>
      <c r="R9" s="182"/>
      <c r="S9" s="175"/>
      <c r="T9" s="183"/>
      <c r="U9" s="183"/>
      <c r="V9" s="183"/>
      <c r="W9" s="183"/>
      <c r="X9" s="183"/>
      <c r="Y9" s="175"/>
      <c r="Z9" s="175"/>
      <c r="AA9" s="175"/>
      <c r="AB9" s="81"/>
      <c r="AC9" s="175"/>
      <c r="AD9" s="81"/>
    </row>
    <row r="10" spans="1:30" ht="15.95" customHeight="1">
      <c r="B10" s="175"/>
      <c r="C10" s="175"/>
      <c r="D10" s="175"/>
      <c r="E10" s="175"/>
      <c r="F10" s="81"/>
      <c r="G10" s="244"/>
      <c r="H10" s="81"/>
      <c r="I10" s="81"/>
      <c r="J10" s="81"/>
      <c r="K10" s="81"/>
      <c r="L10" s="173"/>
      <c r="M10" s="249"/>
      <c r="N10" s="86" t="s">
        <v>169</v>
      </c>
      <c r="O10" s="249"/>
      <c r="P10" s="86" t="s">
        <v>53</v>
      </c>
      <c r="Q10" s="257"/>
      <c r="R10" s="184"/>
      <c r="S10" s="175"/>
      <c r="T10" s="183"/>
      <c r="U10" s="183"/>
      <c r="V10" s="183"/>
      <c r="W10" s="183"/>
      <c r="X10" s="183"/>
      <c r="Y10" s="175"/>
      <c r="Z10" s="175"/>
      <c r="AA10" s="175"/>
      <c r="AB10" s="81"/>
      <c r="AC10" s="175"/>
      <c r="AD10" s="81"/>
    </row>
    <row r="11" spans="1:30" ht="15.95" customHeight="1">
      <c r="E11" s="25"/>
      <c r="F11" s="26" t="s">
        <v>52</v>
      </c>
      <c r="G11" s="25"/>
      <c r="H11" s="86" t="s">
        <v>53</v>
      </c>
      <c r="I11" s="86"/>
      <c r="J11" s="86" t="s">
        <v>184</v>
      </c>
      <c r="K11" s="86"/>
      <c r="L11" s="184"/>
      <c r="M11" s="184"/>
      <c r="N11" s="86" t="s">
        <v>170</v>
      </c>
      <c r="O11" s="184"/>
      <c r="P11" s="86" t="s">
        <v>101</v>
      </c>
      <c r="Q11" s="185"/>
      <c r="R11" s="86" t="s">
        <v>171</v>
      </c>
      <c r="S11" s="25"/>
      <c r="T11" s="80"/>
      <c r="U11" s="80"/>
      <c r="V11" s="25" t="s">
        <v>172</v>
      </c>
      <c r="W11" s="80"/>
      <c r="X11" s="80"/>
      <c r="Y11" s="25"/>
      <c r="Z11" s="80"/>
      <c r="AA11" s="25"/>
      <c r="AB11" s="26"/>
      <c r="AC11" s="25"/>
      <c r="AD11" s="26"/>
    </row>
    <row r="12" spans="1:30" ht="15.95" customHeight="1">
      <c r="E12" s="25"/>
      <c r="F12" s="86" t="s">
        <v>51</v>
      </c>
      <c r="G12" s="25"/>
      <c r="H12" s="86" t="s">
        <v>119</v>
      </c>
      <c r="I12" s="86"/>
      <c r="J12" s="86" t="s">
        <v>185</v>
      </c>
      <c r="K12" s="86"/>
      <c r="L12" s="86" t="s">
        <v>173</v>
      </c>
      <c r="M12" s="252"/>
      <c r="N12" s="86" t="s">
        <v>174</v>
      </c>
      <c r="O12" s="252"/>
      <c r="P12" s="86" t="s">
        <v>118</v>
      </c>
      <c r="Q12" s="185"/>
      <c r="R12" s="86" t="s">
        <v>175</v>
      </c>
      <c r="S12" s="25"/>
      <c r="T12" s="86" t="s">
        <v>172</v>
      </c>
      <c r="U12" s="25"/>
      <c r="V12" s="25" t="s">
        <v>176</v>
      </c>
      <c r="W12" s="25"/>
      <c r="X12" s="26"/>
      <c r="Y12" s="25"/>
      <c r="Z12" s="26" t="s">
        <v>54</v>
      </c>
      <c r="AA12" s="25"/>
      <c r="AB12" s="26" t="s">
        <v>38</v>
      </c>
      <c r="AC12" s="25"/>
      <c r="AD12" s="26"/>
    </row>
    <row r="13" spans="1:30" ht="15.95" customHeight="1">
      <c r="E13" s="25"/>
      <c r="F13" s="81" t="s">
        <v>35</v>
      </c>
      <c r="G13" s="25"/>
      <c r="H13" s="86" t="s">
        <v>226</v>
      </c>
      <c r="I13" s="86"/>
      <c r="J13" s="86" t="s">
        <v>226</v>
      </c>
      <c r="K13" s="86"/>
      <c r="L13" s="86" t="s">
        <v>177</v>
      </c>
      <c r="M13" s="252"/>
      <c r="N13" s="86" t="s">
        <v>177</v>
      </c>
      <c r="O13" s="252"/>
      <c r="P13" s="86" t="s">
        <v>117</v>
      </c>
      <c r="Q13" s="185"/>
      <c r="R13" s="86" t="s">
        <v>178</v>
      </c>
      <c r="S13" s="25"/>
      <c r="T13" s="86" t="s">
        <v>37</v>
      </c>
      <c r="U13" s="25"/>
      <c r="V13" s="25" t="s">
        <v>179</v>
      </c>
      <c r="W13" s="25"/>
      <c r="X13" s="26" t="s">
        <v>25</v>
      </c>
      <c r="Y13" s="25"/>
      <c r="Z13" s="26" t="s">
        <v>55</v>
      </c>
      <c r="AA13" s="25"/>
      <c r="AB13" s="26" t="s">
        <v>39</v>
      </c>
      <c r="AC13" s="25"/>
      <c r="AD13" s="26" t="s">
        <v>91</v>
      </c>
    </row>
    <row r="14" spans="1:30" ht="15.95" customHeight="1">
      <c r="D14" s="206" t="s">
        <v>4</v>
      </c>
      <c r="E14" s="25"/>
      <c r="F14" s="27" t="s">
        <v>36</v>
      </c>
      <c r="G14" s="186"/>
      <c r="H14" s="27" t="s">
        <v>36</v>
      </c>
      <c r="I14" s="29"/>
      <c r="J14" s="27" t="s">
        <v>36</v>
      </c>
      <c r="K14" s="29"/>
      <c r="L14" s="27" t="s">
        <v>36</v>
      </c>
      <c r="M14" s="187"/>
      <c r="N14" s="27" t="s">
        <v>36</v>
      </c>
      <c r="O14" s="187"/>
      <c r="P14" s="27" t="s">
        <v>36</v>
      </c>
      <c r="Q14" s="185"/>
      <c r="R14" s="27" t="s">
        <v>36</v>
      </c>
      <c r="S14" s="25"/>
      <c r="T14" s="27" t="s">
        <v>36</v>
      </c>
      <c r="U14" s="186"/>
      <c r="V14" s="27" t="s">
        <v>36</v>
      </c>
      <c r="W14" s="186"/>
      <c r="X14" s="27" t="s">
        <v>36</v>
      </c>
      <c r="Y14" s="25"/>
      <c r="Z14" s="27" t="s">
        <v>36</v>
      </c>
      <c r="AA14" s="25"/>
      <c r="AB14" s="27" t="s">
        <v>36</v>
      </c>
      <c r="AC14" s="25"/>
      <c r="AD14" s="27" t="s">
        <v>36</v>
      </c>
    </row>
    <row r="15" spans="1:30" ht="15.95" customHeight="1">
      <c r="E15" s="25"/>
      <c r="F15" s="29"/>
      <c r="G15" s="186"/>
      <c r="H15" s="29"/>
      <c r="I15" s="29"/>
      <c r="J15" s="29"/>
      <c r="K15" s="29"/>
      <c r="L15" s="29"/>
      <c r="M15" s="29"/>
      <c r="N15" s="29"/>
      <c r="O15" s="29"/>
      <c r="P15" s="29"/>
      <c r="Q15" s="25"/>
      <c r="R15" s="25"/>
      <c r="S15" s="25"/>
      <c r="T15" s="29"/>
      <c r="U15" s="186"/>
      <c r="V15" s="186"/>
      <c r="W15" s="186"/>
      <c r="X15" s="29"/>
      <c r="Y15" s="25"/>
      <c r="Z15" s="25"/>
      <c r="AA15" s="25"/>
      <c r="AB15" s="29"/>
      <c r="AC15" s="25"/>
      <c r="AD15" s="29"/>
    </row>
    <row r="16" spans="1:30" ht="15.95" customHeight="1">
      <c r="A16" s="75" t="s">
        <v>146</v>
      </c>
      <c r="B16" s="75"/>
      <c r="E16" s="78"/>
      <c r="F16" s="188">
        <v>543632325</v>
      </c>
      <c r="G16" s="245"/>
      <c r="H16" s="188">
        <v>770857410</v>
      </c>
      <c r="I16" s="188"/>
      <c r="J16" s="189">
        <v>0</v>
      </c>
      <c r="K16" s="188"/>
      <c r="L16" s="189">
        <v>0</v>
      </c>
      <c r="M16" s="245"/>
      <c r="N16" s="189">
        <v>0</v>
      </c>
      <c r="O16" s="245"/>
      <c r="P16" s="188">
        <v>461504845</v>
      </c>
      <c r="Q16" s="246"/>
      <c r="R16" s="188">
        <v>461504845</v>
      </c>
      <c r="S16" s="80"/>
      <c r="T16" s="188">
        <v>47810202</v>
      </c>
      <c r="U16" s="80"/>
      <c r="V16" s="189">
        <v>0</v>
      </c>
      <c r="W16" s="80"/>
      <c r="X16" s="188">
        <v>883427478</v>
      </c>
      <c r="Y16" s="80"/>
      <c r="Z16" s="203">
        <v>2707232260</v>
      </c>
      <c r="AA16" s="80"/>
      <c r="AB16" s="188">
        <v>723873838</v>
      </c>
      <c r="AC16" s="80"/>
      <c r="AD16" s="192">
        <v>3431106098</v>
      </c>
    </row>
    <row r="17" spans="1:30" ht="6" customHeight="1">
      <c r="A17" s="90"/>
      <c r="B17" s="75"/>
      <c r="E17" s="78"/>
      <c r="F17" s="189"/>
      <c r="G17" s="189"/>
      <c r="H17" s="189"/>
      <c r="I17" s="189"/>
      <c r="J17" s="189"/>
      <c r="K17" s="189"/>
      <c r="L17" s="189"/>
      <c r="M17" s="245"/>
      <c r="N17" s="189"/>
      <c r="O17" s="245"/>
      <c r="P17" s="188"/>
      <c r="Q17" s="245"/>
      <c r="R17" s="189"/>
      <c r="S17" s="189"/>
      <c r="T17" s="189"/>
      <c r="U17" s="189"/>
      <c r="V17" s="189"/>
      <c r="W17" s="189"/>
      <c r="X17" s="189"/>
      <c r="Y17" s="191"/>
      <c r="Z17" s="189"/>
      <c r="AA17" s="191"/>
      <c r="AB17" s="189"/>
      <c r="AC17" s="189"/>
      <c r="AD17" s="189"/>
    </row>
    <row r="18" spans="1:30" ht="15.95" customHeight="1">
      <c r="A18" s="90" t="s">
        <v>90</v>
      </c>
      <c r="B18" s="75"/>
      <c r="E18" s="78"/>
      <c r="F18" s="189"/>
      <c r="G18" s="189"/>
      <c r="H18" s="189"/>
      <c r="I18" s="189"/>
      <c r="J18" s="189"/>
      <c r="K18" s="189"/>
      <c r="L18" s="189"/>
      <c r="M18" s="245"/>
      <c r="N18" s="189"/>
      <c r="O18" s="245"/>
      <c r="P18" s="188"/>
      <c r="Q18" s="245"/>
      <c r="R18" s="189"/>
      <c r="S18" s="189"/>
      <c r="T18" s="189"/>
      <c r="U18" s="189"/>
      <c r="V18" s="189"/>
      <c r="W18" s="189"/>
      <c r="X18" s="189"/>
      <c r="Y18" s="191"/>
      <c r="Z18" s="189"/>
      <c r="AA18" s="191"/>
      <c r="AB18" s="189"/>
      <c r="AC18" s="189"/>
      <c r="AD18" s="189"/>
    </row>
    <row r="19" spans="1:30" ht="15.95" customHeight="1">
      <c r="A19" s="87" t="s">
        <v>234</v>
      </c>
      <c r="B19" s="75"/>
      <c r="E19" s="78"/>
      <c r="F19" s="189">
        <v>0</v>
      </c>
      <c r="G19" s="189"/>
      <c r="H19" s="189">
        <v>0</v>
      </c>
      <c r="I19" s="189"/>
      <c r="J19" s="189">
        <v>0</v>
      </c>
      <c r="K19" s="189"/>
      <c r="L19" s="189">
        <v>-13519109</v>
      </c>
      <c r="M19" s="245"/>
      <c r="N19" s="189">
        <v>0</v>
      </c>
      <c r="O19" s="245"/>
      <c r="P19" s="189">
        <v>0</v>
      </c>
      <c r="Q19" s="245"/>
      <c r="R19" s="189">
        <f t="shared" ref="R19:R21" si="0">SUM(P19,N19)</f>
        <v>0</v>
      </c>
      <c r="S19" s="189"/>
      <c r="T19" s="189">
        <v>0</v>
      </c>
      <c r="U19" s="189"/>
      <c r="V19" s="189">
        <v>0</v>
      </c>
      <c r="W19" s="189"/>
      <c r="X19" s="189">
        <v>0</v>
      </c>
      <c r="Y19" s="191"/>
      <c r="Z19" s="203">
        <f t="shared" ref="Z19:Z20" si="1">SUM(X19,V19,T19,R19,L19,J19,H19,F19)</f>
        <v>-13519109</v>
      </c>
      <c r="AA19" s="191"/>
      <c r="AB19" s="189">
        <v>0</v>
      </c>
      <c r="AC19" s="189"/>
      <c r="AD19" s="192">
        <f t="shared" ref="AD19:AD20" si="2">SUM(AB19,Z19)</f>
        <v>-13519109</v>
      </c>
    </row>
    <row r="20" spans="1:30" ht="15.95" customHeight="1">
      <c r="A20" s="87" t="s">
        <v>235</v>
      </c>
      <c r="B20" s="75"/>
      <c r="E20" s="78"/>
      <c r="F20" s="189">
        <v>0</v>
      </c>
      <c r="G20" s="189"/>
      <c r="H20" s="189">
        <v>0</v>
      </c>
      <c r="I20" s="189"/>
      <c r="J20" s="189">
        <v>0</v>
      </c>
      <c r="K20" s="189"/>
      <c r="L20" s="189">
        <v>0</v>
      </c>
      <c r="M20" s="245"/>
      <c r="N20" s="189">
        <v>0</v>
      </c>
      <c r="O20" s="245"/>
      <c r="P20" s="189">
        <v>0</v>
      </c>
      <c r="Q20" s="245"/>
      <c r="R20" s="189">
        <f t="shared" si="0"/>
        <v>0</v>
      </c>
      <c r="S20" s="189"/>
      <c r="T20" s="189">
        <v>0</v>
      </c>
      <c r="U20" s="189"/>
      <c r="V20" s="189">
        <v>0</v>
      </c>
      <c r="W20" s="189"/>
      <c r="X20" s="189">
        <v>-16308916</v>
      </c>
      <c r="Y20" s="191"/>
      <c r="Z20" s="203">
        <f t="shared" si="1"/>
        <v>-16308916</v>
      </c>
      <c r="AA20" s="191"/>
      <c r="AB20" s="189">
        <v>0</v>
      </c>
      <c r="AC20" s="189"/>
      <c r="AD20" s="192">
        <f t="shared" si="2"/>
        <v>-16308916</v>
      </c>
    </row>
    <row r="21" spans="1:30" ht="15.95" customHeight="1">
      <c r="A21" s="87" t="s">
        <v>188</v>
      </c>
      <c r="B21" s="87"/>
      <c r="E21" s="78"/>
      <c r="F21" s="190">
        <v>0</v>
      </c>
      <c r="G21" s="246"/>
      <c r="H21" s="190">
        <v>0</v>
      </c>
      <c r="I21" s="192"/>
      <c r="J21" s="190">
        <v>0</v>
      </c>
      <c r="K21" s="192"/>
      <c r="L21" s="190">
        <v>0</v>
      </c>
      <c r="M21" s="192"/>
      <c r="N21" s="190">
        <v>0</v>
      </c>
      <c r="O21" s="192"/>
      <c r="P21" s="190">
        <v>0</v>
      </c>
      <c r="Q21" s="246"/>
      <c r="R21" s="190">
        <f t="shared" si="0"/>
        <v>0</v>
      </c>
      <c r="S21" s="78"/>
      <c r="T21" s="190">
        <v>0</v>
      </c>
      <c r="U21" s="78"/>
      <c r="V21" s="190">
        <v>0</v>
      </c>
      <c r="W21" s="78"/>
      <c r="X21" s="193">
        <v>130244748</v>
      </c>
      <c r="Y21" s="191"/>
      <c r="Z21" s="204">
        <f t="shared" ref="Z21" si="3">SUM(X21,V21,T21,R21,L21,J21,H21,F21)</f>
        <v>130244748</v>
      </c>
      <c r="AA21" s="191"/>
      <c r="AB21" s="190">
        <v>39025679</v>
      </c>
      <c r="AC21" s="191"/>
      <c r="AD21" s="190">
        <f>SUM(AB21,Z21)</f>
        <v>169270427</v>
      </c>
    </row>
    <row r="22" spans="1:30" ht="15.95" customHeight="1">
      <c r="A22" s="87"/>
      <c r="B22" s="87"/>
      <c r="E22" s="78"/>
      <c r="G22" s="246"/>
      <c r="L22" s="78"/>
      <c r="M22" s="246"/>
      <c r="N22" s="78"/>
      <c r="O22" s="246"/>
      <c r="P22" s="78"/>
      <c r="Q22" s="246"/>
      <c r="R22" s="78"/>
      <c r="S22" s="78"/>
      <c r="U22" s="78"/>
      <c r="V22" s="78"/>
      <c r="W22" s="78"/>
      <c r="Y22" s="78"/>
      <c r="Z22" s="78"/>
      <c r="AA22" s="78"/>
      <c r="AC22" s="78"/>
    </row>
    <row r="23" spans="1:30" ht="15.95" customHeight="1" thickBot="1">
      <c r="A23" s="75" t="s">
        <v>230</v>
      </c>
      <c r="E23" s="91"/>
      <c r="F23" s="194">
        <f>SUM(F16:F21)</f>
        <v>543632325</v>
      </c>
      <c r="G23" s="246"/>
      <c r="H23" s="194">
        <f>SUM(H16:H21)</f>
        <v>770857410</v>
      </c>
      <c r="J23" s="194">
        <f>SUM(J16:J21)</f>
        <v>0</v>
      </c>
      <c r="L23" s="194">
        <f>SUM(L16:L21)</f>
        <v>-13519109</v>
      </c>
      <c r="M23" s="246"/>
      <c r="N23" s="194">
        <f>SUM(N16:N21)</f>
        <v>0</v>
      </c>
      <c r="O23" s="246"/>
      <c r="P23" s="194">
        <f>SUM(P16:P21)</f>
        <v>461504845</v>
      </c>
      <c r="Q23" s="246"/>
      <c r="R23" s="194">
        <f>SUM(R16:R21)</f>
        <v>461504845</v>
      </c>
      <c r="S23" s="78"/>
      <c r="T23" s="194">
        <f>SUM(T16:T21)</f>
        <v>47810202</v>
      </c>
      <c r="U23" s="78"/>
      <c r="V23" s="194">
        <f>SUM(V16:V21)</f>
        <v>0</v>
      </c>
      <c r="W23" s="78"/>
      <c r="X23" s="194">
        <f>SUM(X16:X21)</f>
        <v>997363310</v>
      </c>
      <c r="Y23" s="78"/>
      <c r="Z23" s="194">
        <f>SUM(Z16:Z21)</f>
        <v>2807648983</v>
      </c>
      <c r="AA23" s="78"/>
      <c r="AB23" s="194">
        <f>SUM(AB16:AB21)</f>
        <v>762899517</v>
      </c>
      <c r="AC23" s="78"/>
      <c r="AD23" s="194">
        <f>SUM(AD16:AD21)</f>
        <v>3570548500</v>
      </c>
    </row>
    <row r="24" spans="1:30" ht="15.95" customHeight="1" thickTop="1">
      <c r="A24" s="75"/>
      <c r="E24" s="91"/>
      <c r="G24" s="246"/>
      <c r="L24" s="78"/>
      <c r="M24" s="246"/>
      <c r="N24" s="78"/>
      <c r="O24" s="246"/>
      <c r="P24" s="78"/>
      <c r="Q24" s="246"/>
      <c r="R24" s="78"/>
      <c r="S24" s="78"/>
      <c r="U24" s="78"/>
      <c r="V24" s="78"/>
      <c r="W24" s="78"/>
      <c r="Y24" s="78"/>
      <c r="Z24" s="78"/>
      <c r="AA24" s="78"/>
      <c r="AC24" s="78"/>
    </row>
    <row r="25" spans="1:30" ht="15.95" customHeight="1">
      <c r="A25" s="75"/>
      <c r="E25" s="91"/>
      <c r="G25" s="246"/>
      <c r="L25" s="78"/>
      <c r="M25" s="246"/>
      <c r="N25" s="78"/>
      <c r="O25" s="246"/>
      <c r="P25" s="78"/>
      <c r="Q25" s="246"/>
      <c r="R25" s="78"/>
      <c r="S25" s="78"/>
      <c r="U25" s="78"/>
      <c r="V25" s="78"/>
      <c r="W25" s="78"/>
      <c r="Y25" s="78"/>
      <c r="Z25" s="78"/>
      <c r="AA25" s="78"/>
      <c r="AC25" s="78"/>
    </row>
    <row r="26" spans="1:30" ht="15.95" customHeight="1">
      <c r="A26" s="75" t="s">
        <v>161</v>
      </c>
      <c r="B26" s="75"/>
      <c r="E26" s="78"/>
      <c r="F26" s="195">
        <v>543632325</v>
      </c>
      <c r="G26" s="245"/>
      <c r="H26" s="195">
        <v>770857410</v>
      </c>
      <c r="I26" s="188"/>
      <c r="J26" s="196">
        <v>0</v>
      </c>
      <c r="K26" s="188"/>
      <c r="L26" s="196">
        <v>-69635322</v>
      </c>
      <c r="M26" s="245"/>
      <c r="N26" s="196">
        <v>28898010</v>
      </c>
      <c r="O26" s="245"/>
      <c r="P26" s="195">
        <v>461504845</v>
      </c>
      <c r="Q26" s="245"/>
      <c r="R26" s="195">
        <f>SUM(P26,N26)</f>
        <v>490402855</v>
      </c>
      <c r="S26" s="80"/>
      <c r="T26" s="195">
        <v>53201877</v>
      </c>
      <c r="U26" s="80"/>
      <c r="V26" s="196">
        <v>69635322</v>
      </c>
      <c r="W26" s="80"/>
      <c r="X26" s="195">
        <v>987983566</v>
      </c>
      <c r="Y26" s="80"/>
      <c r="Z26" s="195">
        <f>SUM(X26,V26,T26,R26,L26,J26,H26,F26)</f>
        <v>2846078033</v>
      </c>
      <c r="AA26" s="80"/>
      <c r="AB26" s="195">
        <v>797098253</v>
      </c>
      <c r="AC26" s="80"/>
      <c r="AD26" s="195">
        <f>SUM(AB26,Z26)</f>
        <v>3643176286</v>
      </c>
    </row>
    <row r="27" spans="1:30" ht="6" customHeight="1">
      <c r="A27" s="75"/>
      <c r="B27" s="75"/>
      <c r="E27" s="78"/>
      <c r="F27" s="195"/>
      <c r="G27" s="245"/>
      <c r="H27" s="195"/>
      <c r="I27" s="188"/>
      <c r="J27" s="195"/>
      <c r="K27" s="188"/>
      <c r="L27" s="195"/>
      <c r="M27" s="245"/>
      <c r="N27" s="195"/>
      <c r="O27" s="245"/>
      <c r="P27" s="195"/>
      <c r="Q27" s="245"/>
      <c r="R27" s="195"/>
      <c r="S27" s="80"/>
      <c r="T27" s="195"/>
      <c r="U27" s="80"/>
      <c r="V27" s="195"/>
      <c r="W27" s="80"/>
      <c r="X27" s="195"/>
      <c r="Y27" s="80"/>
      <c r="Z27" s="199"/>
      <c r="AA27" s="80"/>
      <c r="AB27" s="195"/>
      <c r="AC27" s="80"/>
      <c r="AD27" s="195"/>
    </row>
    <row r="28" spans="1:30" ht="15.95" customHeight="1">
      <c r="A28" s="90" t="s">
        <v>90</v>
      </c>
      <c r="B28" s="75"/>
      <c r="E28" s="78"/>
      <c r="F28" s="196"/>
      <c r="G28" s="189"/>
      <c r="H28" s="196"/>
      <c r="I28" s="189"/>
      <c r="J28" s="196"/>
      <c r="K28" s="189"/>
      <c r="L28" s="195"/>
      <c r="M28" s="245"/>
      <c r="N28" s="195"/>
      <c r="O28" s="245"/>
      <c r="P28" s="197"/>
      <c r="Q28" s="245"/>
      <c r="R28" s="195"/>
      <c r="S28" s="189"/>
      <c r="T28" s="196"/>
      <c r="U28" s="189"/>
      <c r="V28" s="196"/>
      <c r="W28" s="189"/>
      <c r="X28" s="196"/>
      <c r="Y28" s="191"/>
      <c r="Z28" s="199"/>
      <c r="AA28" s="191"/>
      <c r="AB28" s="196"/>
      <c r="AC28" s="189"/>
      <c r="AD28" s="196"/>
    </row>
    <row r="29" spans="1:30" ht="15.95" customHeight="1">
      <c r="A29" s="4" t="s">
        <v>254</v>
      </c>
      <c r="B29" s="75"/>
      <c r="D29" s="198"/>
      <c r="E29" s="78"/>
      <c r="F29" s="240"/>
      <c r="G29" s="245"/>
      <c r="H29" s="240"/>
      <c r="I29" s="80"/>
      <c r="J29" s="240"/>
      <c r="K29" s="80"/>
      <c r="L29" s="240"/>
      <c r="M29" s="245"/>
      <c r="N29" s="240"/>
      <c r="O29" s="245"/>
      <c r="P29" s="240"/>
      <c r="Q29" s="245"/>
      <c r="R29" s="240"/>
      <c r="S29" s="80"/>
      <c r="T29" s="240"/>
      <c r="U29" s="80"/>
      <c r="V29" s="240"/>
      <c r="W29" s="80"/>
      <c r="X29" s="240"/>
      <c r="Y29" s="80"/>
      <c r="Z29" s="240"/>
      <c r="AA29" s="80"/>
      <c r="AB29" s="240"/>
      <c r="AC29" s="80"/>
      <c r="AD29" s="240"/>
    </row>
    <row r="30" spans="1:30" ht="15.95" customHeight="1">
      <c r="A30" s="4"/>
      <c r="B30" s="87" t="s">
        <v>255</v>
      </c>
      <c r="D30" s="198"/>
      <c r="E30" s="78"/>
      <c r="F30" s="196">
        <v>0</v>
      </c>
      <c r="G30" s="246"/>
      <c r="H30" s="196">
        <v>0</v>
      </c>
      <c r="I30" s="189"/>
      <c r="J30" s="196">
        <v>0</v>
      </c>
      <c r="K30" s="189"/>
      <c r="L30" s="196">
        <v>0</v>
      </c>
      <c r="M30" s="245"/>
      <c r="N30" s="196">
        <v>0</v>
      </c>
      <c r="O30" s="245"/>
      <c r="P30" s="196">
        <v>3248668</v>
      </c>
      <c r="Q30" s="245"/>
      <c r="R30" s="196">
        <f t="shared" ref="R30" si="4">SUM(P30,N30)</f>
        <v>3248668</v>
      </c>
      <c r="S30" s="189"/>
      <c r="T30" s="196">
        <v>0</v>
      </c>
      <c r="U30" s="189"/>
      <c r="V30" s="196">
        <v>0</v>
      </c>
      <c r="W30" s="189"/>
      <c r="X30" s="199">
        <v>0</v>
      </c>
      <c r="Y30" s="191"/>
      <c r="Z30" s="199">
        <f t="shared" ref="Z30" si="5">SUM(X30,V30,T30,R30,L30,J30,H30,F30)</f>
        <v>3248668</v>
      </c>
      <c r="AA30" s="191"/>
      <c r="AB30" s="199">
        <v>-3229658</v>
      </c>
      <c r="AC30" s="189"/>
      <c r="AD30" s="199">
        <f>SUM(Z30:AB30)</f>
        <v>19010</v>
      </c>
    </row>
    <row r="31" spans="1:30" ht="15.95" customHeight="1">
      <c r="A31" s="4" t="s">
        <v>183</v>
      </c>
      <c r="B31" s="75"/>
      <c r="D31" s="198">
        <v>18</v>
      </c>
      <c r="E31" s="78"/>
      <c r="F31" s="196">
        <v>0</v>
      </c>
      <c r="G31" s="246"/>
      <c r="H31" s="196">
        <v>0</v>
      </c>
      <c r="I31" s="189"/>
      <c r="J31" s="196">
        <v>27972639</v>
      </c>
      <c r="K31" s="189"/>
      <c r="L31" s="196">
        <v>0</v>
      </c>
      <c r="M31" s="245"/>
      <c r="N31" s="196">
        <v>0</v>
      </c>
      <c r="O31" s="245"/>
      <c r="P31" s="196">
        <v>0</v>
      </c>
      <c r="Q31" s="245"/>
      <c r="R31" s="196">
        <f t="shared" ref="R31:R34" si="6">SUM(P31,N31)</f>
        <v>0</v>
      </c>
      <c r="S31" s="189"/>
      <c r="T31" s="196">
        <v>0</v>
      </c>
      <c r="U31" s="189"/>
      <c r="V31" s="196">
        <v>0</v>
      </c>
      <c r="W31" s="189"/>
      <c r="X31" s="199">
        <v>0</v>
      </c>
      <c r="Y31" s="191"/>
      <c r="Z31" s="199">
        <f t="shared" ref="Z31:Z33" si="7">SUM(X31,V31,T31,R31,L31,J31,H31,F31)</f>
        <v>27972639</v>
      </c>
      <c r="AA31" s="191"/>
      <c r="AB31" s="199">
        <f>0</f>
        <v>0</v>
      </c>
      <c r="AC31" s="189"/>
      <c r="AD31" s="199">
        <f>SUM(Z31:AB31)</f>
        <v>27972639</v>
      </c>
    </row>
    <row r="32" spans="1:30" ht="15.95" customHeight="1">
      <c r="A32" s="87" t="s">
        <v>235</v>
      </c>
      <c r="B32" s="75"/>
      <c r="D32" s="198">
        <v>17</v>
      </c>
      <c r="E32" s="78"/>
      <c r="F32" s="196">
        <v>0</v>
      </c>
      <c r="G32" s="246"/>
      <c r="H32" s="196">
        <v>0</v>
      </c>
      <c r="I32" s="189"/>
      <c r="J32" s="196">
        <v>0</v>
      </c>
      <c r="K32" s="189"/>
      <c r="L32" s="196">
        <v>0</v>
      </c>
      <c r="M32" s="245"/>
      <c r="N32" s="196">
        <v>0</v>
      </c>
      <c r="O32" s="245"/>
      <c r="P32" s="196">
        <v>0</v>
      </c>
      <c r="Q32" s="245"/>
      <c r="R32" s="196">
        <f t="shared" ref="R32" si="8">SUM(P32,N32)</f>
        <v>0</v>
      </c>
      <c r="S32" s="189"/>
      <c r="T32" s="196">
        <v>0</v>
      </c>
      <c r="U32" s="189"/>
      <c r="V32" s="196">
        <v>0</v>
      </c>
      <c r="W32" s="189"/>
      <c r="X32" s="199">
        <v>-73987806</v>
      </c>
      <c r="Y32" s="191"/>
      <c r="Z32" s="199">
        <f t="shared" ref="Z32" si="9">SUM(X32,V32,T32,R32,L32,J32,H32,F32)</f>
        <v>-73987806</v>
      </c>
      <c r="AA32" s="191"/>
      <c r="AB32" s="199">
        <f>0</f>
        <v>0</v>
      </c>
      <c r="AC32" s="189"/>
      <c r="AD32" s="199">
        <f>SUM(Z32:AB32)</f>
        <v>-73987806</v>
      </c>
    </row>
    <row r="33" spans="1:30" ht="15.95" customHeight="1">
      <c r="A33" s="87" t="s">
        <v>180</v>
      </c>
      <c r="B33" s="87"/>
      <c r="D33" s="198">
        <v>18</v>
      </c>
      <c r="E33" s="78"/>
      <c r="F33" s="196">
        <v>0</v>
      </c>
      <c r="G33" s="246"/>
      <c r="H33" s="196">
        <v>0</v>
      </c>
      <c r="I33" s="189"/>
      <c r="J33" s="196">
        <v>0</v>
      </c>
      <c r="K33" s="189"/>
      <c r="L33" s="196">
        <v>0</v>
      </c>
      <c r="M33" s="189"/>
      <c r="N33" s="196">
        <v>12000000</v>
      </c>
      <c r="O33" s="189"/>
      <c r="P33" s="196">
        <v>0</v>
      </c>
      <c r="Q33" s="189"/>
      <c r="R33" s="196">
        <f t="shared" si="6"/>
        <v>12000000</v>
      </c>
      <c r="S33" s="78"/>
      <c r="T33" s="196">
        <v>0</v>
      </c>
      <c r="U33" s="78"/>
      <c r="V33" s="196">
        <v>0</v>
      </c>
      <c r="W33" s="78"/>
      <c r="X33" s="199">
        <v>0</v>
      </c>
      <c r="Y33" s="191"/>
      <c r="Z33" s="199">
        <f t="shared" si="7"/>
        <v>12000000</v>
      </c>
      <c r="AA33" s="191"/>
      <c r="AB33" s="199">
        <f>0</f>
        <v>0</v>
      </c>
      <c r="AC33" s="191"/>
      <c r="AD33" s="199">
        <f>SUM(Z33:AB33)</f>
        <v>12000000</v>
      </c>
    </row>
    <row r="34" spans="1:30" ht="15.95" customHeight="1">
      <c r="A34" s="87" t="s">
        <v>188</v>
      </c>
      <c r="B34" s="87"/>
      <c r="E34" s="78"/>
      <c r="F34" s="200">
        <v>0</v>
      </c>
      <c r="G34" s="246"/>
      <c r="H34" s="200">
        <v>0</v>
      </c>
      <c r="I34" s="192"/>
      <c r="J34" s="200">
        <v>0</v>
      </c>
      <c r="K34" s="192"/>
      <c r="L34" s="200">
        <v>0</v>
      </c>
      <c r="M34" s="192"/>
      <c r="N34" s="200">
        <v>0</v>
      </c>
      <c r="O34" s="192"/>
      <c r="P34" s="200">
        <v>0</v>
      </c>
      <c r="Q34" s="246"/>
      <c r="R34" s="200">
        <f t="shared" si="6"/>
        <v>0</v>
      </c>
      <c r="S34" s="78"/>
      <c r="T34" s="200">
        <v>0</v>
      </c>
      <c r="U34" s="78"/>
      <c r="V34" s="200">
        <v>0</v>
      </c>
      <c r="W34" s="78"/>
      <c r="X34" s="200">
        <f>'7-8 (6M)'!F63</f>
        <v>156306668</v>
      </c>
      <c r="Y34" s="191"/>
      <c r="Z34" s="202">
        <f>'7-8 (6M)'!F63</f>
        <v>156306668</v>
      </c>
      <c r="AA34" s="191"/>
      <c r="AB34" s="202">
        <f>'7-8 (6M)'!F64</f>
        <v>37577794</v>
      </c>
      <c r="AC34" s="191"/>
      <c r="AD34" s="202">
        <f>SUM(Z34:AB34)</f>
        <v>193884462</v>
      </c>
    </row>
    <row r="35" spans="1:30" ht="15.95" customHeight="1">
      <c r="A35" s="87"/>
      <c r="B35" s="87"/>
      <c r="E35" s="78"/>
      <c r="F35" s="201"/>
      <c r="G35" s="246"/>
      <c r="H35" s="201"/>
      <c r="J35" s="201"/>
      <c r="L35" s="201"/>
      <c r="M35" s="246"/>
      <c r="N35" s="201"/>
      <c r="O35" s="246"/>
      <c r="P35" s="201"/>
      <c r="Q35" s="246"/>
      <c r="R35" s="201"/>
      <c r="S35" s="78"/>
      <c r="T35" s="201"/>
      <c r="U35" s="78"/>
      <c r="V35" s="201"/>
      <c r="W35" s="78"/>
      <c r="X35" s="201"/>
      <c r="Y35" s="78"/>
      <c r="Z35" s="201"/>
      <c r="AA35" s="78"/>
      <c r="AB35" s="201"/>
      <c r="AC35" s="78"/>
      <c r="AD35" s="201"/>
    </row>
    <row r="36" spans="1:30" ht="15.95" customHeight="1" thickBot="1">
      <c r="A36" s="75" t="s">
        <v>231</v>
      </c>
      <c r="E36" s="91"/>
      <c r="F36" s="205">
        <f>SUM(F26:F34)</f>
        <v>543632325</v>
      </c>
      <c r="G36" s="246"/>
      <c r="H36" s="205">
        <f>SUM(H26:H34)</f>
        <v>770857410</v>
      </c>
      <c r="J36" s="205">
        <f>SUM(J26:J34)</f>
        <v>27972639</v>
      </c>
      <c r="L36" s="205">
        <f>SUM(L26:L34)</f>
        <v>-69635322</v>
      </c>
      <c r="M36" s="246"/>
      <c r="N36" s="205">
        <f>SUM(N26:N34)</f>
        <v>40898010</v>
      </c>
      <c r="O36" s="246"/>
      <c r="P36" s="205">
        <f>SUM(P26:P34)</f>
        <v>464753513</v>
      </c>
      <c r="Q36" s="246"/>
      <c r="R36" s="205">
        <f>SUM(R26:R34)</f>
        <v>505651523</v>
      </c>
      <c r="S36" s="78"/>
      <c r="T36" s="205">
        <f>SUM(T26:T34)</f>
        <v>53201877</v>
      </c>
      <c r="U36" s="78"/>
      <c r="V36" s="205">
        <f>SUM(V26:V34)</f>
        <v>69635322</v>
      </c>
      <c r="W36" s="78"/>
      <c r="X36" s="205">
        <f>SUM(X26:X34)</f>
        <v>1070302428</v>
      </c>
      <c r="Y36" s="78"/>
      <c r="Z36" s="205">
        <f>SUM(Z26:Z34)</f>
        <v>2971618202</v>
      </c>
      <c r="AA36" s="78"/>
      <c r="AB36" s="205">
        <f>SUM(AB26:AB34)</f>
        <v>831446389</v>
      </c>
      <c r="AC36" s="78"/>
      <c r="AD36" s="205">
        <f>SUM(AD26:AD34)</f>
        <v>3803064591</v>
      </c>
    </row>
    <row r="37" spans="1:30" ht="15.95" customHeight="1" thickTop="1">
      <c r="A37" s="75"/>
      <c r="E37" s="91"/>
      <c r="G37" s="246"/>
      <c r="L37" s="78"/>
      <c r="M37" s="246"/>
      <c r="N37" s="78"/>
      <c r="O37" s="246"/>
      <c r="P37" s="78"/>
      <c r="Q37" s="246"/>
      <c r="R37" s="78"/>
      <c r="S37" s="78"/>
      <c r="U37" s="78"/>
      <c r="V37" s="78"/>
      <c r="W37" s="78"/>
      <c r="Y37" s="78"/>
      <c r="Z37" s="78"/>
      <c r="AA37" s="78"/>
      <c r="AC37" s="78"/>
    </row>
    <row r="38" spans="1:30" ht="15.95" customHeight="1">
      <c r="A38" s="75"/>
      <c r="E38" s="91"/>
      <c r="G38" s="246"/>
      <c r="L38" s="78"/>
      <c r="M38" s="246"/>
      <c r="N38" s="78"/>
      <c r="O38" s="246"/>
      <c r="P38" s="78"/>
      <c r="Q38" s="246"/>
      <c r="R38" s="78"/>
      <c r="S38" s="78"/>
      <c r="U38" s="78"/>
      <c r="V38" s="78"/>
      <c r="W38" s="78"/>
      <c r="Y38" s="78"/>
      <c r="Z38" s="78"/>
      <c r="AA38" s="78"/>
      <c r="AC38" s="78"/>
    </row>
    <row r="39" spans="1:30" ht="15.95" customHeight="1">
      <c r="A39" s="75"/>
      <c r="E39" s="91"/>
      <c r="G39" s="246"/>
      <c r="L39" s="78"/>
      <c r="M39" s="246"/>
      <c r="N39" s="78"/>
      <c r="O39" s="246"/>
      <c r="P39" s="78"/>
      <c r="Q39" s="246"/>
      <c r="R39" s="78"/>
      <c r="S39" s="78"/>
      <c r="U39" s="78"/>
      <c r="V39" s="78"/>
      <c r="W39" s="78"/>
      <c r="Y39" s="78"/>
      <c r="Z39" s="78"/>
      <c r="AA39" s="78"/>
      <c r="AC39" s="78"/>
    </row>
    <row r="40" spans="1:30" ht="15.95" customHeight="1">
      <c r="A40" s="75"/>
      <c r="E40" s="91"/>
      <c r="G40" s="246"/>
      <c r="L40" s="78"/>
      <c r="M40" s="246"/>
      <c r="N40" s="78"/>
      <c r="O40" s="246"/>
      <c r="P40" s="78"/>
      <c r="Q40" s="246"/>
      <c r="R40" s="78"/>
      <c r="S40" s="78"/>
      <c r="U40" s="78"/>
      <c r="V40" s="78"/>
      <c r="W40" s="78"/>
      <c r="Y40" s="78"/>
      <c r="Z40" s="78"/>
      <c r="AA40" s="78"/>
      <c r="AC40" s="78"/>
    </row>
    <row r="41" spans="1:30" ht="15.95" customHeight="1">
      <c r="A41" s="75"/>
      <c r="E41" s="91"/>
      <c r="G41" s="246"/>
      <c r="L41" s="78"/>
      <c r="M41" s="246"/>
      <c r="N41" s="78"/>
      <c r="O41" s="246"/>
      <c r="P41" s="78"/>
      <c r="Q41" s="246"/>
      <c r="R41" s="78"/>
      <c r="S41" s="78"/>
      <c r="U41" s="78"/>
      <c r="V41" s="78"/>
      <c r="W41" s="78"/>
      <c r="Y41" s="78"/>
      <c r="Z41" s="78"/>
      <c r="AA41" s="78"/>
      <c r="AC41" s="78"/>
    </row>
    <row r="42" spans="1:30" ht="15.95" customHeight="1">
      <c r="A42" s="75"/>
      <c r="E42" s="91"/>
      <c r="G42" s="246"/>
      <c r="L42" s="78"/>
      <c r="M42" s="246"/>
      <c r="N42" s="78"/>
      <c r="O42" s="246"/>
      <c r="P42" s="78"/>
      <c r="Q42" s="246"/>
      <c r="R42" s="78"/>
      <c r="S42" s="78"/>
      <c r="U42" s="78"/>
      <c r="V42" s="78"/>
      <c r="W42" s="78"/>
      <c r="Y42" s="78"/>
      <c r="Z42" s="78"/>
      <c r="AA42" s="78"/>
      <c r="AC42" s="78"/>
    </row>
    <row r="43" spans="1:30" ht="15.95" customHeight="1">
      <c r="A43" s="75"/>
      <c r="E43" s="91"/>
      <c r="G43" s="246"/>
      <c r="L43" s="78"/>
      <c r="M43" s="246"/>
      <c r="N43" s="78"/>
      <c r="O43" s="246"/>
      <c r="P43" s="78"/>
      <c r="Q43" s="246"/>
      <c r="R43" s="78"/>
      <c r="S43" s="78"/>
      <c r="U43" s="78"/>
      <c r="V43" s="78"/>
      <c r="W43" s="78"/>
      <c r="Y43" s="78"/>
      <c r="Z43" s="78"/>
      <c r="AA43" s="78"/>
      <c r="AC43" s="78"/>
    </row>
    <row r="44" spans="1:30" ht="15.95" customHeight="1">
      <c r="A44" s="75"/>
      <c r="E44" s="91"/>
      <c r="G44" s="246"/>
      <c r="L44" s="78"/>
      <c r="M44" s="246"/>
      <c r="N44" s="78"/>
      <c r="O44" s="246"/>
      <c r="P44" s="78"/>
      <c r="Q44" s="246"/>
      <c r="R44" s="78"/>
      <c r="S44" s="78"/>
      <c r="U44" s="78"/>
      <c r="V44" s="78"/>
      <c r="W44" s="78"/>
      <c r="Y44" s="78"/>
      <c r="Z44" s="78"/>
      <c r="AA44" s="78"/>
      <c r="AC44" s="78"/>
    </row>
    <row r="45" spans="1:30" ht="15.95" customHeight="1">
      <c r="A45" s="75"/>
      <c r="E45" s="91"/>
      <c r="G45" s="246"/>
      <c r="L45" s="78"/>
      <c r="M45" s="246"/>
      <c r="N45" s="78"/>
      <c r="O45" s="246"/>
      <c r="P45" s="78"/>
      <c r="Q45" s="246"/>
      <c r="R45" s="78"/>
      <c r="S45" s="78"/>
      <c r="U45" s="78"/>
      <c r="V45" s="78"/>
      <c r="W45" s="78"/>
      <c r="Y45" s="78"/>
      <c r="Z45" s="78"/>
      <c r="AA45" s="78"/>
      <c r="AC45" s="78"/>
    </row>
    <row r="46" spans="1:30" ht="15.95" customHeight="1">
      <c r="A46" s="75"/>
      <c r="E46" s="91"/>
      <c r="G46" s="246"/>
      <c r="L46" s="78"/>
      <c r="M46" s="246"/>
      <c r="N46" s="78"/>
      <c r="O46" s="246"/>
      <c r="P46" s="78"/>
      <c r="Q46" s="246"/>
      <c r="R46" s="78"/>
      <c r="S46" s="78"/>
      <c r="U46" s="78"/>
      <c r="V46" s="78"/>
      <c r="W46" s="78"/>
      <c r="Y46" s="78"/>
      <c r="Z46" s="78"/>
      <c r="AA46" s="78"/>
      <c r="AC46" s="78"/>
    </row>
    <row r="47" spans="1:30" ht="15.95" customHeight="1">
      <c r="A47" s="75"/>
      <c r="E47" s="91"/>
      <c r="G47" s="246"/>
      <c r="L47" s="78"/>
      <c r="M47" s="246"/>
      <c r="N47" s="78"/>
      <c r="O47" s="246"/>
      <c r="P47" s="78"/>
      <c r="Q47" s="246"/>
      <c r="R47" s="78"/>
      <c r="S47" s="78"/>
      <c r="U47" s="78"/>
      <c r="V47" s="78"/>
      <c r="W47" s="78"/>
      <c r="Y47" s="78"/>
      <c r="Z47" s="78"/>
      <c r="AA47" s="78"/>
      <c r="AC47" s="78"/>
    </row>
    <row r="48" spans="1:30" ht="14.25" customHeight="1">
      <c r="A48" s="75"/>
      <c r="E48" s="91"/>
      <c r="G48" s="246"/>
      <c r="L48" s="78"/>
      <c r="M48" s="246"/>
      <c r="N48" s="78"/>
      <c r="O48" s="246"/>
      <c r="P48" s="78"/>
      <c r="Q48" s="246"/>
      <c r="R48" s="78"/>
      <c r="S48" s="78"/>
      <c r="U48" s="78"/>
      <c r="V48" s="78"/>
      <c r="W48" s="78"/>
      <c r="Y48" s="78"/>
      <c r="Z48" s="78"/>
      <c r="AA48" s="78"/>
      <c r="AC48" s="78"/>
    </row>
    <row r="49" spans="1:30" ht="21.95" customHeight="1">
      <c r="A49" s="92" t="str">
        <f>'2-4'!A57</f>
        <v>The accompanying notes are integral part of these financial information.</v>
      </c>
      <c r="B49" s="93"/>
      <c r="C49" s="94"/>
      <c r="D49" s="94"/>
      <c r="E49" s="84"/>
      <c r="F49" s="85"/>
      <c r="G49" s="242"/>
      <c r="H49" s="85"/>
      <c r="I49" s="84"/>
      <c r="J49" s="84"/>
      <c r="K49" s="84"/>
      <c r="L49" s="85"/>
      <c r="M49" s="242"/>
      <c r="N49" s="84"/>
      <c r="O49" s="253"/>
      <c r="P49" s="84"/>
      <c r="Q49" s="253"/>
      <c r="R49" s="84"/>
      <c r="S49" s="84"/>
      <c r="T49" s="85"/>
      <c r="U49" s="84"/>
      <c r="V49" s="84"/>
      <c r="W49" s="84"/>
      <c r="X49" s="85"/>
      <c r="Y49" s="84"/>
      <c r="Z49" s="84"/>
      <c r="AA49" s="84"/>
      <c r="AB49" s="54"/>
      <c r="AC49" s="84"/>
      <c r="AD49" s="85"/>
    </row>
  </sheetData>
  <mergeCells count="4">
    <mergeCell ref="F7:Z7"/>
    <mergeCell ref="N8:R8"/>
    <mergeCell ref="T8:X8"/>
    <mergeCell ref="F8:L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E866-DE46-4FCD-99BA-B94ECD266EE8}">
  <dimension ref="A1:R35"/>
  <sheetViews>
    <sheetView topLeftCell="A14" zoomScaleNormal="100" zoomScaleSheetLayoutView="91" workbookViewId="0">
      <selection activeCell="C31" sqref="C31"/>
    </sheetView>
  </sheetViews>
  <sheetFormatPr defaultColWidth="9.140625" defaultRowHeight="16.5" customHeight="1"/>
  <cols>
    <col min="1" max="2" width="1.140625" style="87" customWidth="1"/>
    <col min="3" max="3" width="30.5703125" style="87" customWidth="1"/>
    <col min="4" max="4" width="5" style="80" customWidth="1"/>
    <col min="5" max="5" width="1.140625" style="95" customWidth="1"/>
    <col min="6" max="6" width="12.5703125" style="96" customWidth="1"/>
    <col min="7" max="7" width="1" style="97" customWidth="1"/>
    <col min="8" max="8" width="12.5703125" style="99" customWidth="1"/>
    <col min="9" max="9" width="1" style="97" customWidth="1"/>
    <col min="10" max="10" width="11.7109375" style="99" customWidth="1"/>
    <col min="11" max="11" width="1" style="99" customWidth="1"/>
    <col min="12" max="12" width="13.28515625" style="97" customWidth="1"/>
    <col min="13" max="13" width="1" style="97" customWidth="1"/>
    <col min="14" max="14" width="14.5703125" style="97" customWidth="1"/>
    <col min="15" max="15" width="1" style="97" customWidth="1"/>
    <col min="16" max="16" width="14.5703125" style="97" customWidth="1"/>
    <col min="17" max="17" width="1" style="97" customWidth="1"/>
    <col min="18" max="18" width="13.42578125" style="112" customWidth="1"/>
    <col min="19" max="16384" width="9.140625" style="89"/>
  </cols>
  <sheetData>
    <row r="1" spans="1:18" ht="16.5" customHeight="1">
      <c r="A1" s="75" t="s">
        <v>2</v>
      </c>
      <c r="B1" s="75"/>
      <c r="C1" s="75"/>
      <c r="D1" s="76"/>
      <c r="H1" s="98"/>
      <c r="J1" s="98"/>
      <c r="K1" s="98"/>
      <c r="L1" s="98"/>
      <c r="M1" s="98"/>
      <c r="N1" s="98"/>
      <c r="O1" s="98"/>
      <c r="P1" s="99"/>
      <c r="R1" s="100" t="s">
        <v>73</v>
      </c>
    </row>
    <row r="2" spans="1:18" ht="16.5" customHeight="1">
      <c r="A2" s="75" t="s">
        <v>89</v>
      </c>
      <c r="B2" s="75"/>
      <c r="C2" s="75"/>
      <c r="D2" s="76"/>
      <c r="H2" s="98"/>
      <c r="J2" s="98"/>
      <c r="K2" s="98"/>
      <c r="L2" s="98"/>
      <c r="M2" s="98"/>
      <c r="N2" s="98"/>
      <c r="O2" s="98"/>
      <c r="P2" s="99"/>
      <c r="R2" s="81"/>
    </row>
    <row r="3" spans="1:18" ht="16.5" customHeight="1">
      <c r="A3" s="82" t="str">
        <f>+'9'!A3</f>
        <v>For the six-month period ended 30 June 2021</v>
      </c>
      <c r="B3" s="101"/>
      <c r="C3" s="101"/>
      <c r="D3" s="83"/>
      <c r="E3" s="102"/>
      <c r="F3" s="103"/>
      <c r="G3" s="104"/>
      <c r="H3" s="105"/>
      <c r="I3" s="104"/>
      <c r="J3" s="105"/>
      <c r="K3" s="105"/>
      <c r="L3" s="105"/>
      <c r="M3" s="105"/>
      <c r="N3" s="105"/>
      <c r="O3" s="105"/>
      <c r="P3" s="106"/>
      <c r="Q3" s="104"/>
      <c r="R3" s="105"/>
    </row>
    <row r="4" spans="1:18" ht="15.95" customHeight="1">
      <c r="A4" s="75"/>
      <c r="D4" s="76"/>
      <c r="F4" s="97"/>
      <c r="H4" s="97"/>
      <c r="J4" s="97"/>
      <c r="K4" s="97"/>
      <c r="R4" s="97"/>
    </row>
    <row r="5" spans="1:18" ht="15.95" customHeight="1">
      <c r="A5" s="75"/>
      <c r="E5" s="107"/>
      <c r="F5" s="97"/>
      <c r="G5" s="86"/>
      <c r="H5" s="97"/>
      <c r="I5" s="86"/>
      <c r="J5" s="97"/>
      <c r="K5" s="97"/>
      <c r="L5" s="86"/>
      <c r="M5" s="86"/>
      <c r="N5" s="86"/>
      <c r="O5" s="86"/>
      <c r="R5" s="108"/>
    </row>
    <row r="6" spans="1:18" ht="15.95" customHeight="1">
      <c r="D6" s="175"/>
      <c r="F6" s="103"/>
      <c r="G6" s="104"/>
      <c r="H6" s="106"/>
      <c r="I6" s="104"/>
      <c r="J6" s="106"/>
      <c r="K6" s="106"/>
      <c r="L6" s="106"/>
      <c r="M6" s="106"/>
      <c r="N6" s="106"/>
      <c r="O6" s="106"/>
      <c r="P6" s="106"/>
      <c r="Q6" s="104"/>
      <c r="R6" s="109" t="s">
        <v>107</v>
      </c>
    </row>
    <row r="7" spans="1:18" ht="15.95" customHeight="1">
      <c r="D7" s="175"/>
      <c r="F7" s="264" t="s">
        <v>193</v>
      </c>
      <c r="G7" s="264"/>
      <c r="H7" s="264"/>
      <c r="I7" s="264"/>
      <c r="J7" s="264"/>
      <c r="L7" s="264" t="s">
        <v>66</v>
      </c>
      <c r="M7" s="264"/>
      <c r="N7" s="264"/>
      <c r="O7" s="264"/>
      <c r="P7" s="264"/>
      <c r="R7" s="86"/>
    </row>
    <row r="8" spans="1:18" ht="15.95" customHeight="1">
      <c r="D8" s="175"/>
      <c r="F8" s="86" t="s">
        <v>52</v>
      </c>
      <c r="H8" s="86" t="s">
        <v>53</v>
      </c>
      <c r="J8" s="86"/>
      <c r="L8" s="110"/>
      <c r="M8" s="110"/>
      <c r="N8" s="25" t="s">
        <v>172</v>
      </c>
      <c r="O8" s="110"/>
      <c r="P8" s="110"/>
      <c r="R8" s="86"/>
    </row>
    <row r="9" spans="1:18" ht="15.95" customHeight="1">
      <c r="A9" s="75"/>
      <c r="D9" s="175"/>
      <c r="F9" s="86" t="s">
        <v>51</v>
      </c>
      <c r="G9" s="86"/>
      <c r="H9" s="86" t="s">
        <v>119</v>
      </c>
      <c r="I9" s="86"/>
      <c r="J9" s="86" t="s">
        <v>173</v>
      </c>
      <c r="K9" s="86"/>
      <c r="L9" s="86" t="s">
        <v>172</v>
      </c>
      <c r="M9" s="86"/>
      <c r="N9" s="25" t="s">
        <v>176</v>
      </c>
      <c r="O9" s="26"/>
      <c r="P9" s="26"/>
      <c r="Q9" s="86"/>
      <c r="R9" s="86"/>
    </row>
    <row r="10" spans="1:18" ht="15.95" customHeight="1">
      <c r="A10" s="75"/>
      <c r="D10" s="175"/>
      <c r="F10" s="81" t="s">
        <v>35</v>
      </c>
      <c r="G10" s="86"/>
      <c r="H10" s="86" t="s">
        <v>226</v>
      </c>
      <c r="I10" s="86"/>
      <c r="J10" s="86" t="s">
        <v>177</v>
      </c>
      <c r="K10" s="86"/>
      <c r="L10" s="86" t="s">
        <v>37</v>
      </c>
      <c r="M10" s="86"/>
      <c r="N10" s="25" t="s">
        <v>179</v>
      </c>
      <c r="O10" s="26"/>
      <c r="P10" s="26" t="s">
        <v>25</v>
      </c>
      <c r="Q10" s="86"/>
      <c r="R10" s="26" t="s">
        <v>91</v>
      </c>
    </row>
    <row r="11" spans="1:18" ht="15.95" customHeight="1">
      <c r="A11" s="75"/>
      <c r="D11" s="176" t="s">
        <v>126</v>
      </c>
      <c r="F11" s="27" t="s">
        <v>36</v>
      </c>
      <c r="G11" s="111"/>
      <c r="H11" s="27" t="s">
        <v>36</v>
      </c>
      <c r="I11" s="111"/>
      <c r="J11" s="27" t="s">
        <v>36</v>
      </c>
      <c r="K11" s="86"/>
      <c r="L11" s="27" t="s">
        <v>36</v>
      </c>
      <c r="M11" s="29"/>
      <c r="N11" s="27" t="s">
        <v>36</v>
      </c>
      <c r="O11" s="29"/>
      <c r="P11" s="27" t="s">
        <v>36</v>
      </c>
      <c r="Q11" s="86"/>
      <c r="R11" s="27" t="s">
        <v>36</v>
      </c>
    </row>
    <row r="12" spans="1:18" ht="15.95" customHeight="1">
      <c r="A12" s="75"/>
      <c r="F12" s="99"/>
      <c r="H12" s="96"/>
      <c r="J12" s="96"/>
      <c r="K12" s="96"/>
      <c r="L12" s="99"/>
      <c r="M12" s="99"/>
      <c r="N12" s="99"/>
    </row>
    <row r="13" spans="1:18" ht="15.95" customHeight="1">
      <c r="A13" s="75" t="s">
        <v>146</v>
      </c>
      <c r="B13" s="88"/>
      <c r="F13" s="112">
        <v>543632325</v>
      </c>
      <c r="G13" s="112"/>
      <c r="H13" s="112">
        <v>770857410</v>
      </c>
      <c r="I13" s="112"/>
      <c r="J13" s="112">
        <v>0</v>
      </c>
      <c r="K13" s="112"/>
      <c r="L13" s="112">
        <v>47810202</v>
      </c>
      <c r="M13" s="112"/>
      <c r="N13" s="112">
        <v>0</v>
      </c>
      <c r="O13" s="112"/>
      <c r="P13" s="112">
        <v>625155239</v>
      </c>
      <c r="Q13" s="112"/>
      <c r="R13" s="97">
        <v>1987455176</v>
      </c>
    </row>
    <row r="14" spans="1:18" ht="6" customHeight="1">
      <c r="A14" s="90"/>
      <c r="B14" s="88"/>
      <c r="D14" s="87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</row>
    <row r="15" spans="1:18" ht="15.95" customHeight="1">
      <c r="A15" s="90" t="s">
        <v>90</v>
      </c>
      <c r="B15" s="88"/>
      <c r="D15" s="87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</row>
    <row r="16" spans="1:18" ht="15.95" customHeight="1">
      <c r="A16" s="87" t="s">
        <v>234</v>
      </c>
      <c r="B16" s="88"/>
      <c r="F16" s="112">
        <v>0</v>
      </c>
      <c r="G16" s="112"/>
      <c r="H16" s="112">
        <v>0</v>
      </c>
      <c r="I16" s="112"/>
      <c r="J16" s="112">
        <v>-13519109</v>
      </c>
      <c r="K16" s="112"/>
      <c r="L16" s="112">
        <v>0</v>
      </c>
      <c r="M16" s="112"/>
      <c r="N16" s="112">
        <v>0</v>
      </c>
      <c r="O16" s="112"/>
      <c r="P16" s="112">
        <v>0</v>
      </c>
      <c r="Q16" s="112"/>
      <c r="R16" s="97">
        <f t="shared" ref="R16:R18" si="0">SUM(P16,N16,L16,J16,H16,F16)</f>
        <v>-13519109</v>
      </c>
    </row>
    <row r="17" spans="1:18" ht="15.95" customHeight="1">
      <c r="A17" s="87" t="s">
        <v>235</v>
      </c>
      <c r="B17" s="88"/>
      <c r="F17" s="112">
        <v>0</v>
      </c>
      <c r="G17" s="112"/>
      <c r="H17" s="112">
        <v>0</v>
      </c>
      <c r="I17" s="112"/>
      <c r="J17" s="112">
        <v>0</v>
      </c>
      <c r="K17" s="112"/>
      <c r="L17" s="112">
        <v>0</v>
      </c>
      <c r="M17" s="112"/>
      <c r="N17" s="112">
        <v>0</v>
      </c>
      <c r="O17" s="112"/>
      <c r="P17" s="112">
        <v>-16308916</v>
      </c>
      <c r="Q17" s="112"/>
      <c r="R17" s="97">
        <f t="shared" si="0"/>
        <v>-16308916</v>
      </c>
    </row>
    <row r="18" spans="1:18" ht="15.95" customHeight="1">
      <c r="A18" s="87" t="s">
        <v>188</v>
      </c>
      <c r="B18" s="89"/>
      <c r="F18" s="104">
        <v>0</v>
      </c>
      <c r="H18" s="104">
        <v>0</v>
      </c>
      <c r="J18" s="104">
        <v>0</v>
      </c>
      <c r="K18" s="112"/>
      <c r="L18" s="104">
        <v>0</v>
      </c>
      <c r="N18" s="104">
        <v>0</v>
      </c>
      <c r="O18" s="112"/>
      <c r="P18" s="104">
        <v>72020800</v>
      </c>
      <c r="Q18" s="112"/>
      <c r="R18" s="104">
        <f t="shared" si="0"/>
        <v>72020800</v>
      </c>
    </row>
    <row r="19" spans="1:18" ht="15.95" customHeight="1">
      <c r="F19" s="97"/>
      <c r="H19" s="97"/>
      <c r="J19" s="97"/>
      <c r="K19" s="97"/>
      <c r="R19" s="97"/>
    </row>
    <row r="20" spans="1:18" ht="15.95" customHeight="1" thickBot="1">
      <c r="A20" s="75" t="s">
        <v>230</v>
      </c>
      <c r="F20" s="114">
        <f>SUM(F13:F18)</f>
        <v>543632325</v>
      </c>
      <c r="H20" s="114">
        <f>SUM(H13:H18)</f>
        <v>770857410</v>
      </c>
      <c r="J20" s="114">
        <f>SUM(J13:J18)</f>
        <v>-13519109</v>
      </c>
      <c r="K20" s="97"/>
      <c r="L20" s="114">
        <f>SUM(L13:L18)</f>
        <v>47810202</v>
      </c>
      <c r="N20" s="114">
        <f>SUM(N13:N18)</f>
        <v>0</v>
      </c>
      <c r="P20" s="114">
        <f>SUM(P13:P18)</f>
        <v>680867123</v>
      </c>
      <c r="R20" s="114">
        <f>SUM(R13:R18)</f>
        <v>2029647951</v>
      </c>
    </row>
    <row r="21" spans="1:18" ht="15.95" customHeight="1" thickTop="1">
      <c r="A21" s="75"/>
      <c r="F21" s="97"/>
      <c r="H21" s="97"/>
      <c r="J21" s="97"/>
      <c r="K21" s="97"/>
      <c r="R21" s="97"/>
    </row>
    <row r="22" spans="1:18" ht="15.95" customHeight="1">
      <c r="A22" s="75"/>
      <c r="F22" s="97"/>
      <c r="H22" s="97"/>
      <c r="J22" s="97"/>
      <c r="K22" s="97"/>
      <c r="R22" s="97"/>
    </row>
    <row r="23" spans="1:18" ht="15.95" customHeight="1">
      <c r="A23" s="75" t="s">
        <v>161</v>
      </c>
      <c r="B23" s="75"/>
      <c r="F23" s="115">
        <v>543632325</v>
      </c>
      <c r="G23" s="112"/>
      <c r="H23" s="115">
        <v>770857410</v>
      </c>
      <c r="I23" s="112"/>
      <c r="J23" s="115">
        <v>-69635322</v>
      </c>
      <c r="K23" s="112"/>
      <c r="L23" s="115">
        <v>53201877</v>
      </c>
      <c r="M23" s="112"/>
      <c r="N23" s="115">
        <v>69635322</v>
      </c>
      <c r="O23" s="112"/>
      <c r="P23" s="115">
        <v>641652823</v>
      </c>
      <c r="Q23" s="112"/>
      <c r="R23" s="62">
        <f>SUM(P23,N23,L23,J23,H23,F23)</f>
        <v>2009344435</v>
      </c>
    </row>
    <row r="24" spans="1:18" ht="6" customHeight="1">
      <c r="A24" s="75"/>
      <c r="B24" s="88"/>
      <c r="F24" s="115"/>
      <c r="G24" s="112"/>
      <c r="H24" s="115"/>
      <c r="I24" s="112"/>
      <c r="J24" s="115"/>
      <c r="K24" s="112"/>
      <c r="L24" s="115"/>
      <c r="M24" s="112"/>
      <c r="N24" s="115"/>
      <c r="O24" s="112"/>
      <c r="P24" s="115"/>
      <c r="Q24" s="112"/>
      <c r="R24" s="62"/>
    </row>
    <row r="25" spans="1:18" ht="15.95" customHeight="1">
      <c r="A25" s="90" t="s">
        <v>90</v>
      </c>
      <c r="B25" s="88"/>
      <c r="F25" s="115"/>
      <c r="G25" s="112"/>
      <c r="H25" s="115"/>
      <c r="I25" s="112"/>
      <c r="J25" s="115"/>
      <c r="K25" s="112"/>
      <c r="L25" s="115"/>
      <c r="M25" s="112"/>
      <c r="N25" s="115"/>
      <c r="O25" s="112"/>
      <c r="P25" s="115"/>
      <c r="Q25" s="112"/>
      <c r="R25" s="115"/>
    </row>
    <row r="26" spans="1:18" ht="15.95" customHeight="1">
      <c r="A26" s="87" t="s">
        <v>235</v>
      </c>
      <c r="B26" s="88"/>
      <c r="D26" s="198">
        <v>17</v>
      </c>
      <c r="F26" s="115">
        <v>0</v>
      </c>
      <c r="G26" s="112"/>
      <c r="H26" s="115">
        <v>0</v>
      </c>
      <c r="I26" s="112"/>
      <c r="J26" s="115">
        <v>0</v>
      </c>
      <c r="K26" s="112"/>
      <c r="L26" s="115">
        <v>0</v>
      </c>
      <c r="M26" s="112"/>
      <c r="N26" s="115">
        <v>0</v>
      </c>
      <c r="O26" s="112"/>
      <c r="P26" s="115">
        <v>-73987806</v>
      </c>
      <c r="Q26" s="112"/>
      <c r="R26" s="62">
        <f>SUM(P26,N26,L26,J26,H26,F26)</f>
        <v>-73987806</v>
      </c>
    </row>
    <row r="27" spans="1:18" ht="15.95" customHeight="1">
      <c r="A27" s="87" t="s">
        <v>188</v>
      </c>
      <c r="B27" s="88"/>
      <c r="F27" s="63">
        <v>0</v>
      </c>
      <c r="H27" s="63">
        <v>0</v>
      </c>
      <c r="J27" s="63">
        <v>0</v>
      </c>
      <c r="K27" s="112"/>
      <c r="L27" s="63">
        <v>0</v>
      </c>
      <c r="N27" s="63">
        <v>0</v>
      </c>
      <c r="O27" s="112"/>
      <c r="P27" s="63">
        <f>'7-8 (6M)'!J47</f>
        <v>103925698</v>
      </c>
      <c r="Q27" s="112"/>
      <c r="R27" s="63">
        <f>SUM(P27,N27,L27,J27,H27,F27)</f>
        <v>103925698</v>
      </c>
    </row>
    <row r="28" spans="1:18" ht="15.95" customHeight="1">
      <c r="F28" s="62"/>
      <c r="H28" s="62"/>
      <c r="J28" s="62"/>
      <c r="K28" s="97"/>
      <c r="L28" s="62"/>
      <c r="N28" s="62"/>
      <c r="P28" s="62"/>
      <c r="R28" s="62"/>
    </row>
    <row r="29" spans="1:18" ht="15.95" customHeight="1" thickBot="1">
      <c r="A29" s="75" t="s">
        <v>231</v>
      </c>
      <c r="F29" s="71">
        <f>SUM(F23:F27)</f>
        <v>543632325</v>
      </c>
      <c r="H29" s="71">
        <f>SUM(H23:H27)</f>
        <v>770857410</v>
      </c>
      <c r="J29" s="71">
        <f>SUM(J23:J27)</f>
        <v>-69635322</v>
      </c>
      <c r="K29" s="97"/>
      <c r="L29" s="71">
        <f>SUM(L23:L27)</f>
        <v>53201877</v>
      </c>
      <c r="N29" s="71">
        <f>SUM(N23:N27)</f>
        <v>69635322</v>
      </c>
      <c r="P29" s="71">
        <f>SUM(P23:P27)</f>
        <v>671590715</v>
      </c>
      <c r="R29" s="71">
        <f>SUM(R23:R27)</f>
        <v>2039282327</v>
      </c>
    </row>
    <row r="30" spans="1:18" ht="15.95" customHeight="1" thickTop="1">
      <c r="A30" s="75"/>
      <c r="D30" s="198"/>
      <c r="F30" s="97"/>
      <c r="H30" s="97"/>
      <c r="J30" s="97"/>
      <c r="K30" s="97"/>
      <c r="R30" s="97"/>
    </row>
    <row r="31" spans="1:18" ht="15.95" customHeight="1">
      <c r="A31" s="75"/>
      <c r="D31" s="198"/>
      <c r="F31" s="97"/>
      <c r="H31" s="97"/>
      <c r="J31" s="97"/>
      <c r="K31" s="97"/>
      <c r="R31" s="97"/>
    </row>
    <row r="32" spans="1:18" ht="15.95" customHeight="1">
      <c r="A32" s="75"/>
      <c r="D32" s="198"/>
      <c r="F32" s="97"/>
      <c r="H32" s="97"/>
      <c r="J32" s="97"/>
      <c r="K32" s="97"/>
      <c r="R32" s="97"/>
    </row>
    <row r="33" spans="1:18" ht="15.95" customHeight="1">
      <c r="A33" s="75"/>
      <c r="D33" s="198"/>
      <c r="F33" s="97"/>
      <c r="H33" s="97"/>
      <c r="J33" s="97"/>
      <c r="K33" s="97"/>
      <c r="R33" s="97"/>
    </row>
    <row r="34" spans="1:18" ht="6.95" customHeight="1">
      <c r="A34" s="75"/>
      <c r="D34" s="198"/>
      <c r="F34" s="97"/>
      <c r="H34" s="97"/>
      <c r="J34" s="97"/>
      <c r="K34" s="97"/>
      <c r="R34" s="97"/>
    </row>
    <row r="35" spans="1:18" ht="21.95" customHeight="1">
      <c r="A35" s="92" t="str">
        <f>'9'!A49</f>
        <v>The accompanying notes are integral part of these financial information.</v>
      </c>
      <c r="B35" s="92"/>
      <c r="C35" s="92"/>
      <c r="D35" s="94"/>
      <c r="E35" s="116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</row>
  </sheetData>
  <mergeCells count="2">
    <mergeCell ref="L7:P7"/>
    <mergeCell ref="F7:J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0"/>
  <sheetViews>
    <sheetView tabSelected="1" zoomScale="118" zoomScaleNormal="118" zoomScaleSheetLayoutView="91" workbookViewId="0"/>
  </sheetViews>
  <sheetFormatPr defaultColWidth="9.140625" defaultRowHeight="16.5" customHeight="1"/>
  <cols>
    <col min="1" max="2" width="1.140625" style="4" customWidth="1"/>
    <col min="3" max="3" width="43.42578125" style="4" customWidth="1"/>
    <col min="4" max="4" width="5.42578125" style="3" customWidth="1"/>
    <col min="5" max="5" width="0.5703125" style="4" customWidth="1"/>
    <col min="6" max="6" width="11.5703125" style="5" customWidth="1"/>
    <col min="7" max="7" width="0.5703125" style="4" customWidth="1"/>
    <col min="8" max="8" width="11.5703125" style="5" customWidth="1"/>
    <col min="9" max="9" width="0.5703125" style="3" customWidth="1"/>
    <col min="10" max="10" width="11.5703125" style="5" customWidth="1"/>
    <col min="11" max="11" width="0.5703125" style="4" customWidth="1"/>
    <col min="12" max="12" width="11.5703125" style="5" customWidth="1"/>
    <col min="13" max="16384" width="9.140625" style="6"/>
  </cols>
  <sheetData>
    <row r="1" spans="1:12" ht="16.5" customHeight="1">
      <c r="A1" s="2" t="str">
        <f>'2-4'!A1</f>
        <v>Interlink Communication Public Company Limited</v>
      </c>
      <c r="B1" s="2"/>
      <c r="C1" s="2"/>
      <c r="G1" s="18"/>
      <c r="I1" s="19"/>
      <c r="K1" s="18"/>
      <c r="L1" s="22" t="s">
        <v>73</v>
      </c>
    </row>
    <row r="2" spans="1:12" ht="16.5" customHeight="1">
      <c r="A2" s="2" t="s">
        <v>67</v>
      </c>
      <c r="B2" s="2"/>
      <c r="C2" s="2"/>
      <c r="G2" s="18"/>
      <c r="I2" s="19"/>
      <c r="K2" s="18"/>
    </row>
    <row r="3" spans="1:12" ht="16.5" customHeight="1">
      <c r="A3" s="7" t="str">
        <f>'10'!A3</f>
        <v>For the six-month period ended 30 June 2021</v>
      </c>
      <c r="B3" s="7"/>
      <c r="C3" s="7"/>
      <c r="D3" s="8"/>
      <c r="E3" s="9"/>
      <c r="F3" s="10"/>
      <c r="G3" s="20"/>
      <c r="H3" s="10"/>
      <c r="I3" s="21"/>
      <c r="J3" s="10"/>
      <c r="K3" s="20"/>
      <c r="L3" s="10"/>
    </row>
    <row r="4" spans="1:12" s="122" customFormat="1" ht="15" customHeight="1">
      <c r="A4" s="117"/>
      <c r="B4" s="117"/>
      <c r="C4" s="117"/>
      <c r="D4" s="118"/>
      <c r="E4" s="117"/>
      <c r="F4" s="119"/>
      <c r="G4" s="120"/>
      <c r="H4" s="119"/>
      <c r="I4" s="121"/>
      <c r="J4" s="119"/>
      <c r="K4" s="120"/>
      <c r="L4" s="119"/>
    </row>
    <row r="5" spans="1:12" s="122" customFormat="1" ht="15" customHeight="1">
      <c r="A5" s="117"/>
      <c r="B5" s="117"/>
      <c r="C5" s="117"/>
      <c r="D5" s="118"/>
      <c r="E5" s="117"/>
      <c r="F5" s="119"/>
      <c r="G5" s="120"/>
      <c r="H5" s="119"/>
      <c r="I5" s="121"/>
      <c r="J5" s="119"/>
      <c r="K5" s="120"/>
      <c r="L5" s="119"/>
    </row>
    <row r="6" spans="1:12" s="122" customFormat="1" ht="15" customHeight="1">
      <c r="A6" s="117"/>
      <c r="B6" s="117"/>
      <c r="C6" s="117"/>
      <c r="D6" s="118"/>
      <c r="E6" s="117"/>
      <c r="F6" s="123"/>
      <c r="G6" s="124"/>
      <c r="H6" s="125" t="s">
        <v>60</v>
      </c>
      <c r="I6" s="126"/>
      <c r="J6" s="123"/>
      <c r="K6" s="124"/>
      <c r="L6" s="125" t="s">
        <v>87</v>
      </c>
    </row>
    <row r="7" spans="1:12" s="122" customFormat="1" ht="15" customHeight="1">
      <c r="B7" s="117"/>
      <c r="C7" s="117"/>
      <c r="D7" s="127"/>
      <c r="E7" s="128"/>
      <c r="F7" s="129"/>
      <c r="G7" s="130"/>
      <c r="H7" s="131" t="s">
        <v>105</v>
      </c>
      <c r="I7" s="132"/>
      <c r="J7" s="129"/>
      <c r="K7" s="130"/>
      <c r="L7" s="131" t="s">
        <v>105</v>
      </c>
    </row>
    <row r="8" spans="1:12" s="122" customFormat="1" ht="15" customHeight="1">
      <c r="A8" s="117"/>
      <c r="B8" s="117"/>
      <c r="C8" s="117"/>
      <c r="D8" s="133"/>
      <c r="E8" s="128"/>
      <c r="F8" s="134">
        <v>2021</v>
      </c>
      <c r="G8" s="134"/>
      <c r="H8" s="134">
        <v>2020</v>
      </c>
      <c r="I8" s="134"/>
      <c r="J8" s="134">
        <v>2021</v>
      </c>
      <c r="K8" s="134"/>
      <c r="L8" s="134">
        <v>2020</v>
      </c>
    </row>
    <row r="9" spans="1:12" s="122" customFormat="1" ht="15" customHeight="1">
      <c r="A9" s="117"/>
      <c r="B9" s="117"/>
      <c r="C9" s="117"/>
      <c r="D9" s="135" t="s">
        <v>4</v>
      </c>
      <c r="E9" s="128"/>
      <c r="F9" s="136" t="s">
        <v>36</v>
      </c>
      <c r="G9" s="134"/>
      <c r="H9" s="136" t="s">
        <v>36</v>
      </c>
      <c r="I9" s="134"/>
      <c r="J9" s="136" t="s">
        <v>36</v>
      </c>
      <c r="K9" s="134"/>
      <c r="L9" s="136" t="s">
        <v>36</v>
      </c>
    </row>
    <row r="10" spans="1:12" s="122" customFormat="1" ht="9.9499999999999993" customHeight="1">
      <c r="A10" s="117"/>
      <c r="B10" s="117"/>
      <c r="C10" s="117"/>
      <c r="D10" s="133"/>
      <c r="E10" s="128"/>
      <c r="F10" s="137"/>
      <c r="G10" s="134"/>
      <c r="H10" s="134"/>
      <c r="I10" s="134"/>
      <c r="J10" s="137"/>
      <c r="K10" s="134"/>
      <c r="L10" s="134"/>
    </row>
    <row r="11" spans="1:12" s="122" customFormat="1" ht="15" customHeight="1">
      <c r="A11" s="128" t="s">
        <v>40</v>
      </c>
      <c r="B11" s="117"/>
      <c r="C11" s="117"/>
      <c r="D11" s="118"/>
      <c r="E11" s="117"/>
      <c r="F11" s="138"/>
      <c r="G11" s="120"/>
      <c r="H11" s="119"/>
      <c r="I11" s="121"/>
      <c r="J11" s="138"/>
      <c r="K11" s="120"/>
      <c r="L11" s="119"/>
    </row>
    <row r="12" spans="1:12" s="122" customFormat="1" ht="15" customHeight="1">
      <c r="A12" s="117" t="s">
        <v>154</v>
      </c>
      <c r="B12" s="117"/>
      <c r="C12" s="117"/>
      <c r="D12" s="118"/>
      <c r="E12" s="117"/>
      <c r="F12" s="139">
        <f>+'7-8 (6M)'!F39</f>
        <v>252060874</v>
      </c>
      <c r="G12" s="140"/>
      <c r="H12" s="141">
        <f>+'7-8 (6M)'!H39</f>
        <v>214574239</v>
      </c>
      <c r="I12" s="140"/>
      <c r="J12" s="139">
        <f>+'7-8 (6M)'!J39</f>
        <v>131536459</v>
      </c>
      <c r="K12" s="142"/>
      <c r="L12" s="141">
        <f>+'7-8 (6M)'!L39</f>
        <v>92168654</v>
      </c>
    </row>
    <row r="13" spans="1:12" s="122" customFormat="1" ht="15" customHeight="1">
      <c r="A13" s="117" t="s">
        <v>100</v>
      </c>
      <c r="B13" s="117"/>
      <c r="C13" s="117"/>
      <c r="D13" s="118"/>
      <c r="E13" s="117"/>
      <c r="F13" s="139"/>
      <c r="G13" s="140"/>
      <c r="H13" s="141"/>
      <c r="I13" s="140"/>
      <c r="J13" s="139"/>
      <c r="K13" s="142"/>
      <c r="L13" s="141"/>
    </row>
    <row r="14" spans="1:12" s="122" customFormat="1" ht="15" customHeight="1">
      <c r="A14" s="117"/>
      <c r="B14" s="117" t="s">
        <v>121</v>
      </c>
      <c r="C14" s="117"/>
      <c r="D14" s="118"/>
      <c r="E14" s="117"/>
      <c r="F14" s="139"/>
      <c r="G14" s="140"/>
      <c r="H14" s="141"/>
      <c r="I14" s="140"/>
      <c r="J14" s="139"/>
      <c r="K14" s="142"/>
      <c r="L14" s="141"/>
    </row>
    <row r="15" spans="1:12" s="122" customFormat="1" ht="15" customHeight="1">
      <c r="A15" s="117" t="s">
        <v>0</v>
      </c>
      <c r="B15" s="143" t="s">
        <v>56</v>
      </c>
      <c r="C15" s="117"/>
      <c r="D15" s="118"/>
      <c r="E15" s="117"/>
      <c r="F15" s="139">
        <v>164403943</v>
      </c>
      <c r="G15" s="140"/>
      <c r="H15" s="141">
        <v>155522718</v>
      </c>
      <c r="I15" s="140"/>
      <c r="J15" s="139">
        <v>11060284</v>
      </c>
      <c r="K15" s="140"/>
      <c r="L15" s="141">
        <v>15022666</v>
      </c>
    </row>
    <row r="16" spans="1:12" s="122" customFormat="1" ht="15" customHeight="1">
      <c r="A16" s="117" t="s">
        <v>0</v>
      </c>
      <c r="B16" s="143" t="s">
        <v>79</v>
      </c>
      <c r="C16" s="117"/>
      <c r="D16" s="118"/>
      <c r="E16" s="117"/>
      <c r="F16" s="139">
        <v>18820692</v>
      </c>
      <c r="G16" s="140"/>
      <c r="H16" s="141">
        <v>24654818</v>
      </c>
      <c r="I16" s="140"/>
      <c r="J16" s="139">
        <v>1967611</v>
      </c>
      <c r="K16" s="140"/>
      <c r="L16" s="141">
        <v>3856436</v>
      </c>
    </row>
    <row r="17" spans="1:12" s="122" customFormat="1" ht="15" customHeight="1">
      <c r="A17" s="117"/>
      <c r="B17" s="143" t="s">
        <v>112</v>
      </c>
      <c r="C17" s="117"/>
      <c r="D17" s="118">
        <v>10</v>
      </c>
      <c r="E17" s="117"/>
      <c r="F17" s="139">
        <v>3098957</v>
      </c>
      <c r="G17" s="140"/>
      <c r="H17" s="141">
        <v>4199056</v>
      </c>
      <c r="I17" s="140"/>
      <c r="J17" s="139">
        <v>0</v>
      </c>
      <c r="K17" s="140"/>
      <c r="L17" s="141">
        <v>0</v>
      </c>
    </row>
    <row r="18" spans="1:12" s="122" customFormat="1" ht="15" customHeight="1">
      <c r="A18" s="117"/>
      <c r="B18" s="143" t="s">
        <v>145</v>
      </c>
      <c r="C18" s="117"/>
      <c r="D18" s="118"/>
      <c r="E18" s="117"/>
      <c r="F18" s="139">
        <v>-163731</v>
      </c>
      <c r="G18" s="140"/>
      <c r="H18" s="141">
        <v>-8995</v>
      </c>
      <c r="I18" s="140"/>
      <c r="J18" s="139">
        <v>-163731</v>
      </c>
      <c r="K18" s="140"/>
      <c r="L18" s="141">
        <v>0</v>
      </c>
    </row>
    <row r="19" spans="1:12" s="122" customFormat="1" ht="15" customHeight="1">
      <c r="A19" s="117"/>
      <c r="B19" s="143" t="s">
        <v>196</v>
      </c>
      <c r="C19" s="117"/>
      <c r="D19" s="118">
        <v>11</v>
      </c>
      <c r="E19" s="117"/>
      <c r="F19" s="139">
        <v>1063</v>
      </c>
      <c r="G19" s="140"/>
      <c r="H19" s="141">
        <v>1519</v>
      </c>
      <c r="I19" s="140"/>
      <c r="J19" s="139">
        <v>1063</v>
      </c>
      <c r="K19" s="140"/>
      <c r="L19" s="141">
        <v>1519</v>
      </c>
    </row>
    <row r="20" spans="1:12" s="122" customFormat="1" ht="15" customHeight="1">
      <c r="A20" s="117"/>
      <c r="B20" s="143" t="s">
        <v>209</v>
      </c>
      <c r="C20" s="117"/>
      <c r="D20" s="118"/>
      <c r="E20" s="117"/>
      <c r="F20" s="139">
        <v>15889945</v>
      </c>
      <c r="G20" s="140"/>
      <c r="H20" s="141">
        <v>-27967827</v>
      </c>
      <c r="I20" s="140"/>
      <c r="J20" s="139">
        <v>15745438</v>
      </c>
      <c r="K20" s="140"/>
      <c r="L20" s="141">
        <v>-27907374</v>
      </c>
    </row>
    <row r="21" spans="1:12" s="122" customFormat="1" ht="15" customHeight="1">
      <c r="A21" s="117"/>
      <c r="B21" s="143" t="s">
        <v>248</v>
      </c>
      <c r="C21" s="117"/>
      <c r="D21" s="118"/>
      <c r="E21" s="117"/>
      <c r="F21" s="139">
        <v>0</v>
      </c>
      <c r="G21" s="140"/>
      <c r="H21" s="141">
        <v>0</v>
      </c>
      <c r="I21" s="140"/>
      <c r="J21" s="139">
        <v>-2520000</v>
      </c>
      <c r="K21" s="140"/>
      <c r="L21" s="141" t="s">
        <v>125</v>
      </c>
    </row>
    <row r="22" spans="1:12" s="122" customFormat="1" ht="15" customHeight="1">
      <c r="A22" s="117"/>
      <c r="B22" s="143" t="s">
        <v>249</v>
      </c>
      <c r="C22" s="117"/>
      <c r="D22" s="118"/>
      <c r="E22" s="117"/>
      <c r="F22" s="139">
        <v>-865166</v>
      </c>
      <c r="G22" s="140"/>
      <c r="H22" s="141">
        <v>-1230073</v>
      </c>
      <c r="I22" s="140"/>
      <c r="J22" s="139">
        <v>-685036</v>
      </c>
      <c r="K22" s="140"/>
      <c r="L22" s="141">
        <v>-13230038</v>
      </c>
    </row>
    <row r="23" spans="1:12" s="122" customFormat="1" ht="15" customHeight="1">
      <c r="A23" s="117"/>
      <c r="B23" s="143" t="s">
        <v>224</v>
      </c>
      <c r="C23" s="117"/>
      <c r="D23" s="118"/>
      <c r="E23" s="117"/>
      <c r="F23" s="139">
        <v>-6212254</v>
      </c>
      <c r="G23" s="140"/>
      <c r="H23" s="141">
        <v>1721109</v>
      </c>
      <c r="I23" s="140"/>
      <c r="J23" s="139">
        <v>-2184207</v>
      </c>
      <c r="K23" s="140"/>
      <c r="L23" s="141">
        <v>995674</v>
      </c>
    </row>
    <row r="24" spans="1:12" s="122" customFormat="1" ht="15" customHeight="1">
      <c r="A24" s="117"/>
      <c r="B24" s="143" t="s">
        <v>165</v>
      </c>
      <c r="C24" s="143"/>
      <c r="D24" s="118">
        <v>18</v>
      </c>
      <c r="E24" s="117"/>
      <c r="F24" s="139">
        <v>0</v>
      </c>
      <c r="G24" s="140"/>
      <c r="H24" s="141" t="s">
        <v>125</v>
      </c>
      <c r="I24" s="140"/>
      <c r="J24" s="139">
        <v>5100000</v>
      </c>
      <c r="K24" s="140"/>
      <c r="L24" s="141" t="s">
        <v>125</v>
      </c>
    </row>
    <row r="25" spans="1:12" s="122" customFormat="1" ht="15" customHeight="1">
      <c r="A25" s="117"/>
      <c r="B25" s="143" t="s">
        <v>225</v>
      </c>
      <c r="C25" s="117"/>
      <c r="D25" s="118"/>
      <c r="E25" s="117"/>
      <c r="F25" s="139">
        <v>8777878</v>
      </c>
      <c r="G25" s="140"/>
      <c r="H25" s="141">
        <v>382600</v>
      </c>
      <c r="I25" s="140"/>
      <c r="J25" s="139">
        <v>0</v>
      </c>
      <c r="K25" s="140"/>
      <c r="L25" s="141">
        <v>173338</v>
      </c>
    </row>
    <row r="26" spans="1:12" s="122" customFormat="1" ht="15" customHeight="1">
      <c r="A26" s="117"/>
      <c r="B26" s="143" t="s">
        <v>223</v>
      </c>
      <c r="C26" s="143"/>
      <c r="D26" s="118"/>
      <c r="E26" s="117"/>
      <c r="F26" s="139">
        <v>-1606372</v>
      </c>
      <c r="G26" s="140"/>
      <c r="H26" s="141">
        <v>476660</v>
      </c>
      <c r="I26" s="140"/>
      <c r="J26" s="139">
        <v>-1606373</v>
      </c>
      <c r="K26" s="140"/>
      <c r="L26" s="141">
        <v>476660</v>
      </c>
    </row>
    <row r="27" spans="1:12" s="122" customFormat="1" ht="15" customHeight="1">
      <c r="A27" s="117"/>
      <c r="B27" s="143" t="s">
        <v>221</v>
      </c>
      <c r="C27" s="143"/>
      <c r="D27" s="118"/>
      <c r="E27" s="117"/>
      <c r="F27" s="139">
        <v>-5172367</v>
      </c>
      <c r="G27" s="140"/>
      <c r="H27" s="141">
        <v>-4483036</v>
      </c>
      <c r="I27" s="140"/>
      <c r="J27" s="139">
        <v>-5172367</v>
      </c>
      <c r="K27" s="140"/>
      <c r="L27" s="141">
        <v>-4483036</v>
      </c>
    </row>
    <row r="28" spans="1:12" s="122" customFormat="1" ht="15" customHeight="1">
      <c r="A28" s="117"/>
      <c r="B28" s="143" t="s">
        <v>222</v>
      </c>
      <c r="D28" s="118"/>
      <c r="E28" s="117"/>
      <c r="F28" s="144">
        <v>-11447749</v>
      </c>
      <c r="H28" s="141">
        <v>-9501311</v>
      </c>
      <c r="J28" s="139">
        <v>-11447749</v>
      </c>
      <c r="K28" s="140"/>
      <c r="L28" s="141">
        <v>-9501311</v>
      </c>
    </row>
    <row r="29" spans="1:12" s="122" customFormat="1" ht="15" customHeight="1">
      <c r="A29" s="117" t="s">
        <v>0</v>
      </c>
      <c r="B29" s="143" t="s">
        <v>41</v>
      </c>
      <c r="C29" s="143"/>
      <c r="D29" s="145"/>
      <c r="E29" s="117"/>
      <c r="F29" s="139">
        <v>-794526</v>
      </c>
      <c r="G29" s="140"/>
      <c r="H29" s="141">
        <v>-2900864</v>
      </c>
      <c r="I29" s="140"/>
      <c r="J29" s="139">
        <v>-565659</v>
      </c>
      <c r="K29" s="140"/>
      <c r="L29" s="141">
        <v>-2753048</v>
      </c>
    </row>
    <row r="30" spans="1:12" s="122" customFormat="1" ht="15" customHeight="1">
      <c r="A30" s="117"/>
      <c r="B30" s="143" t="s">
        <v>132</v>
      </c>
      <c r="C30" s="117"/>
      <c r="D30" s="145"/>
      <c r="E30" s="117"/>
      <c r="F30" s="139">
        <v>0</v>
      </c>
      <c r="G30" s="140"/>
      <c r="H30" s="141">
        <v>49752</v>
      </c>
      <c r="I30" s="140"/>
      <c r="J30" s="139">
        <f>0</f>
        <v>0</v>
      </c>
      <c r="K30" s="140"/>
      <c r="L30" s="141">
        <v>49752</v>
      </c>
    </row>
    <row r="31" spans="1:12" s="122" customFormat="1" ht="15" customHeight="1">
      <c r="A31" s="117"/>
      <c r="B31" s="143" t="s">
        <v>124</v>
      </c>
      <c r="C31" s="117"/>
      <c r="D31" s="145"/>
      <c r="E31" s="117"/>
      <c r="F31" s="139">
        <v>78521747</v>
      </c>
      <c r="G31" s="140"/>
      <c r="H31" s="141">
        <v>82508241</v>
      </c>
      <c r="I31" s="140"/>
      <c r="J31" s="139">
        <v>3278723</v>
      </c>
      <c r="K31" s="140"/>
      <c r="L31" s="141">
        <v>7811488</v>
      </c>
    </row>
    <row r="32" spans="1:12" s="122" customFormat="1" ht="15" customHeight="1">
      <c r="A32" s="117"/>
      <c r="B32" s="146" t="s">
        <v>210</v>
      </c>
      <c r="C32" s="146"/>
      <c r="D32" s="147"/>
      <c r="E32" s="117"/>
      <c r="F32" s="138">
        <v>3493170</v>
      </c>
      <c r="G32" s="142"/>
      <c r="H32" s="119">
        <v>3385761</v>
      </c>
      <c r="I32" s="142"/>
      <c r="J32" s="138">
        <v>1402098</v>
      </c>
      <c r="K32" s="142"/>
      <c r="L32" s="119">
        <v>1366196</v>
      </c>
    </row>
    <row r="33" spans="1:12" s="122" customFormat="1" ht="15" customHeight="1">
      <c r="A33" s="117"/>
      <c r="B33" s="146" t="s">
        <v>236</v>
      </c>
      <c r="C33" s="146"/>
      <c r="D33" s="147"/>
      <c r="E33" s="117"/>
      <c r="F33" s="148">
        <v>0</v>
      </c>
      <c r="G33" s="142"/>
      <c r="H33" s="129">
        <v>-18677268</v>
      </c>
      <c r="I33" s="142"/>
      <c r="J33" s="148">
        <f>0</f>
        <v>0</v>
      </c>
      <c r="K33" s="142"/>
      <c r="L33" s="129">
        <v>0</v>
      </c>
    </row>
    <row r="34" spans="1:12" s="122" customFormat="1" ht="9.9499999999999993" customHeight="1">
      <c r="A34" s="117"/>
      <c r="B34" s="143"/>
      <c r="C34" s="117"/>
      <c r="D34" s="118"/>
      <c r="E34" s="117"/>
      <c r="F34" s="138"/>
      <c r="G34" s="142"/>
      <c r="H34" s="119"/>
      <c r="I34" s="142"/>
      <c r="J34" s="138"/>
      <c r="K34" s="142"/>
      <c r="L34" s="119"/>
    </row>
    <row r="35" spans="1:12" s="122" customFormat="1" ht="15" customHeight="1">
      <c r="B35" s="117" t="s">
        <v>99</v>
      </c>
      <c r="C35" s="117"/>
      <c r="D35" s="118"/>
      <c r="E35" s="117"/>
      <c r="F35" s="144"/>
      <c r="J35" s="144"/>
    </row>
    <row r="36" spans="1:12" s="122" customFormat="1" ht="15" customHeight="1">
      <c r="A36" s="117"/>
      <c r="B36" s="117"/>
      <c r="C36" s="117" t="s">
        <v>134</v>
      </c>
      <c r="D36" s="118"/>
      <c r="E36" s="117"/>
      <c r="F36" s="139">
        <f>SUM(F12:F33)</f>
        <v>518806104</v>
      </c>
      <c r="G36" s="140"/>
      <c r="H36" s="141">
        <f>SUM(H12:H33)</f>
        <v>422707099</v>
      </c>
      <c r="I36" s="140"/>
      <c r="J36" s="139">
        <f>SUM(J12:J33)</f>
        <v>145746554</v>
      </c>
      <c r="K36" s="140"/>
      <c r="L36" s="141">
        <f>SUM(L12:L33)</f>
        <v>64047576</v>
      </c>
    </row>
    <row r="37" spans="1:12" s="122" customFormat="1" ht="15" customHeight="1">
      <c r="A37" s="117"/>
      <c r="B37" s="117" t="s">
        <v>58</v>
      </c>
      <c r="C37" s="117"/>
      <c r="D37" s="133"/>
      <c r="E37" s="128"/>
      <c r="F37" s="139"/>
      <c r="G37" s="140"/>
      <c r="H37" s="141"/>
      <c r="I37" s="140"/>
      <c r="J37" s="139"/>
      <c r="K37" s="140"/>
      <c r="L37" s="141"/>
    </row>
    <row r="38" spans="1:12" s="122" customFormat="1" ht="15" customHeight="1">
      <c r="A38" s="117"/>
      <c r="C38" s="143" t="s">
        <v>103</v>
      </c>
      <c r="D38" s="133"/>
      <c r="E38" s="128"/>
      <c r="F38" s="144">
        <v>70848367</v>
      </c>
      <c r="H38" s="141">
        <v>-302942538</v>
      </c>
      <c r="J38" s="139">
        <v>40303705</v>
      </c>
      <c r="K38" s="140"/>
      <c r="L38" s="141">
        <v>48698717</v>
      </c>
    </row>
    <row r="39" spans="1:12" s="122" customFormat="1" ht="15" customHeight="1">
      <c r="A39" s="117"/>
      <c r="C39" s="143" t="s">
        <v>83</v>
      </c>
      <c r="D39" s="133"/>
      <c r="E39" s="128"/>
      <c r="F39" s="139">
        <v>-229443468</v>
      </c>
      <c r="G39" s="140"/>
      <c r="H39" s="141">
        <v>41935814</v>
      </c>
      <c r="I39" s="140"/>
      <c r="J39" s="139">
        <v>-262750354</v>
      </c>
      <c r="K39" s="140"/>
      <c r="L39" s="141">
        <v>-123333878</v>
      </c>
    </row>
    <row r="40" spans="1:12" s="122" customFormat="1" ht="15" customHeight="1">
      <c r="A40" s="117"/>
      <c r="C40" s="143" t="s">
        <v>42</v>
      </c>
      <c r="D40" s="133"/>
      <c r="E40" s="128"/>
      <c r="F40" s="139">
        <v>-51100967</v>
      </c>
      <c r="G40" s="140"/>
      <c r="H40" s="141">
        <v>5982261</v>
      </c>
      <c r="I40" s="140"/>
      <c r="J40" s="139">
        <v>-51100966</v>
      </c>
      <c r="K40" s="140"/>
      <c r="L40" s="141">
        <v>5982261</v>
      </c>
    </row>
    <row r="41" spans="1:12" s="122" customFormat="1" ht="15" customHeight="1">
      <c r="A41" s="117"/>
      <c r="C41" s="143" t="s">
        <v>197</v>
      </c>
      <c r="D41" s="133"/>
      <c r="E41" s="128"/>
      <c r="F41" s="139">
        <v>-93646168</v>
      </c>
      <c r="G41" s="140"/>
      <c r="H41" s="141">
        <v>51189882</v>
      </c>
      <c r="I41" s="140"/>
      <c r="J41" s="139">
        <v>9174764</v>
      </c>
      <c r="K41" s="140"/>
      <c r="L41" s="141">
        <v>4648691</v>
      </c>
    </row>
    <row r="42" spans="1:12" s="122" customFormat="1" ht="15" customHeight="1">
      <c r="A42" s="117"/>
      <c r="C42" s="143" t="s">
        <v>110</v>
      </c>
      <c r="D42" s="133"/>
      <c r="E42" s="128"/>
      <c r="F42" s="139">
        <v>-5844636</v>
      </c>
      <c r="G42" s="140"/>
      <c r="H42" s="141">
        <v>69126582</v>
      </c>
      <c r="I42" s="140"/>
      <c r="J42" s="139">
        <v>-5593947</v>
      </c>
      <c r="K42" s="140"/>
      <c r="L42" s="141">
        <v>58506582</v>
      </c>
    </row>
    <row r="43" spans="1:12" s="122" customFormat="1" ht="15" customHeight="1">
      <c r="A43" s="117"/>
      <c r="C43" s="143" t="s">
        <v>43</v>
      </c>
      <c r="D43" s="133"/>
      <c r="E43" s="128"/>
      <c r="F43" s="139">
        <v>9180240</v>
      </c>
      <c r="G43" s="140"/>
      <c r="H43" s="141">
        <v>7226235</v>
      </c>
      <c r="I43" s="140"/>
      <c r="J43" s="139">
        <v>-263377</v>
      </c>
      <c r="K43" s="140"/>
      <c r="L43" s="141">
        <v>-61977</v>
      </c>
    </row>
    <row r="44" spans="1:12" s="122" customFormat="1" ht="15" customHeight="1">
      <c r="A44" s="117"/>
      <c r="C44" s="143" t="s">
        <v>135</v>
      </c>
      <c r="D44" s="133"/>
      <c r="E44" s="128"/>
      <c r="F44" s="139">
        <v>-206320209</v>
      </c>
      <c r="H44" s="141">
        <v>-162411647</v>
      </c>
      <c r="J44" s="139">
        <v>0</v>
      </c>
      <c r="K44" s="140"/>
      <c r="L44" s="141">
        <v>0</v>
      </c>
    </row>
    <row r="45" spans="1:12" s="122" customFormat="1" ht="15" customHeight="1">
      <c r="A45" s="117"/>
      <c r="C45" s="143" t="s">
        <v>86</v>
      </c>
      <c r="D45" s="133"/>
      <c r="E45" s="128"/>
      <c r="F45" s="144">
        <v>4298106</v>
      </c>
      <c r="G45" s="140"/>
      <c r="H45" s="141">
        <v>3075263</v>
      </c>
      <c r="I45" s="140"/>
      <c r="J45" s="139">
        <v>40644</v>
      </c>
      <c r="K45" s="140"/>
      <c r="L45" s="141">
        <v>76178</v>
      </c>
    </row>
    <row r="46" spans="1:12" s="122" customFormat="1" ht="15" customHeight="1">
      <c r="A46" s="117"/>
      <c r="C46" s="143" t="s">
        <v>102</v>
      </c>
      <c r="D46" s="133"/>
      <c r="E46" s="128"/>
      <c r="F46" s="139">
        <v>105870493</v>
      </c>
      <c r="G46" s="140"/>
      <c r="H46" s="141">
        <v>-82211522</v>
      </c>
      <c r="I46" s="140"/>
      <c r="J46" s="139">
        <v>186939694</v>
      </c>
      <c r="K46" s="140"/>
      <c r="L46" s="141">
        <v>33100527</v>
      </c>
    </row>
    <row r="47" spans="1:12" s="122" customFormat="1" ht="15" customHeight="1">
      <c r="A47" s="117"/>
      <c r="C47" s="143" t="s">
        <v>116</v>
      </c>
      <c r="D47" s="133"/>
      <c r="E47" s="128"/>
      <c r="F47" s="139"/>
      <c r="G47" s="140"/>
      <c r="H47" s="141"/>
      <c r="I47" s="140"/>
      <c r="J47" s="139"/>
      <c r="K47" s="140"/>
      <c r="L47" s="141"/>
    </row>
    <row r="48" spans="1:12" s="122" customFormat="1" ht="15" customHeight="1">
      <c r="A48" s="117"/>
      <c r="C48" s="117" t="s">
        <v>143</v>
      </c>
      <c r="D48" s="133"/>
      <c r="E48" s="128"/>
      <c r="F48" s="139">
        <v>-741651</v>
      </c>
      <c r="G48" s="140"/>
      <c r="H48" s="141">
        <v>-129883</v>
      </c>
      <c r="I48" s="140"/>
      <c r="J48" s="139">
        <v>0</v>
      </c>
      <c r="K48" s="140"/>
      <c r="L48" s="141">
        <v>2138076</v>
      </c>
    </row>
    <row r="49" spans="1:12" s="122" customFormat="1" ht="15" customHeight="1">
      <c r="A49" s="117"/>
      <c r="C49" s="117" t="s">
        <v>44</v>
      </c>
      <c r="D49" s="133"/>
      <c r="E49" s="128"/>
      <c r="F49" s="139">
        <v>-6145245</v>
      </c>
      <c r="G49" s="140"/>
      <c r="H49" s="141">
        <v>26630296</v>
      </c>
      <c r="I49" s="140"/>
      <c r="J49" s="139">
        <v>1664112</v>
      </c>
      <c r="K49" s="140"/>
      <c r="L49" s="141">
        <v>-514858</v>
      </c>
    </row>
    <row r="50" spans="1:12" s="122" customFormat="1" ht="15" customHeight="1">
      <c r="C50" s="143" t="s">
        <v>211</v>
      </c>
      <c r="D50" s="147"/>
      <c r="E50" s="117"/>
      <c r="F50" s="148">
        <v>0</v>
      </c>
      <c r="G50" s="140"/>
      <c r="H50" s="129">
        <v>-7333333</v>
      </c>
      <c r="I50" s="140"/>
      <c r="J50" s="148">
        <v>0</v>
      </c>
      <c r="K50" s="140"/>
      <c r="L50" s="129">
        <v>-7333333</v>
      </c>
    </row>
    <row r="51" spans="1:12" s="122" customFormat="1" ht="9.9499999999999993" customHeight="1">
      <c r="A51" s="117"/>
      <c r="C51" s="143"/>
      <c r="D51" s="133"/>
      <c r="E51" s="128"/>
      <c r="F51" s="149"/>
      <c r="G51" s="150"/>
      <c r="H51" s="151"/>
      <c r="I51" s="150"/>
      <c r="J51" s="149"/>
      <c r="K51" s="150"/>
      <c r="L51" s="152"/>
    </row>
    <row r="52" spans="1:12" s="122" customFormat="1" ht="15" customHeight="1">
      <c r="B52" s="117" t="s">
        <v>250</v>
      </c>
      <c r="D52" s="133"/>
      <c r="E52" s="128"/>
      <c r="F52" s="153">
        <f>SUM(F36,F38:F50)</f>
        <v>115760966</v>
      </c>
      <c r="G52" s="150"/>
      <c r="H52" s="152">
        <f>SUM(H36:H50)</f>
        <v>72844509</v>
      </c>
      <c r="I52" s="150"/>
      <c r="J52" s="153">
        <f>SUM(J36,J38:J50)</f>
        <v>64160829</v>
      </c>
      <c r="K52" s="150"/>
      <c r="L52" s="152">
        <f>SUM(L36:L50)</f>
        <v>85954562</v>
      </c>
    </row>
    <row r="53" spans="1:12" s="122" customFormat="1" ht="15" customHeight="1">
      <c r="B53" s="117" t="s">
        <v>1</v>
      </c>
      <c r="C53" s="143" t="s">
        <v>45</v>
      </c>
      <c r="D53" s="133"/>
      <c r="E53" s="128"/>
      <c r="F53" s="154">
        <v>-27100013</v>
      </c>
      <c r="G53" s="150"/>
      <c r="H53" s="155">
        <v>-22003125</v>
      </c>
      <c r="I53" s="150"/>
      <c r="J53" s="154">
        <v>-3332631</v>
      </c>
      <c r="K53" s="150"/>
      <c r="L53" s="155">
        <v>-6301809</v>
      </c>
    </row>
    <row r="54" spans="1:12" s="122" customFormat="1" ht="9.9499999999999993" customHeight="1">
      <c r="B54" s="117"/>
      <c r="C54" s="117"/>
      <c r="D54" s="133"/>
      <c r="E54" s="128"/>
      <c r="F54" s="149"/>
      <c r="G54" s="150"/>
      <c r="H54" s="151"/>
      <c r="I54" s="150"/>
      <c r="J54" s="149"/>
      <c r="K54" s="150"/>
      <c r="L54" s="152"/>
    </row>
    <row r="55" spans="1:12" s="122" customFormat="1" ht="15" customHeight="1">
      <c r="A55" s="117"/>
      <c r="B55" s="128" t="s">
        <v>245</v>
      </c>
      <c r="C55" s="127"/>
      <c r="D55" s="133"/>
      <c r="E55" s="128"/>
      <c r="F55" s="154">
        <f>SUM(F52:F53)</f>
        <v>88660953</v>
      </c>
      <c r="G55" s="150"/>
      <c r="H55" s="155">
        <f>SUM(H52:H53)</f>
        <v>50841384</v>
      </c>
      <c r="I55" s="150"/>
      <c r="J55" s="154">
        <f>SUM(J52:J53)</f>
        <v>60828198</v>
      </c>
      <c r="K55" s="150"/>
      <c r="L55" s="155">
        <f>SUM(L52:L53)</f>
        <v>79652753</v>
      </c>
    </row>
    <row r="56" spans="1:12" s="122" customFormat="1" ht="15" customHeight="1">
      <c r="A56" s="117"/>
      <c r="B56" s="128"/>
      <c r="C56" s="127"/>
      <c r="D56" s="133"/>
      <c r="E56" s="128"/>
      <c r="F56" s="152"/>
      <c r="G56" s="150"/>
      <c r="H56" s="152"/>
      <c r="I56" s="150"/>
      <c r="J56" s="152"/>
      <c r="K56" s="150"/>
      <c r="L56" s="152"/>
    </row>
    <row r="57" spans="1:12" s="122" customFormat="1" ht="15" customHeight="1">
      <c r="A57" s="117"/>
      <c r="B57" s="128"/>
      <c r="C57" s="127"/>
      <c r="D57" s="133"/>
      <c r="E57" s="128"/>
      <c r="F57" s="152"/>
      <c r="G57" s="150"/>
      <c r="H57" s="152"/>
      <c r="I57" s="150"/>
      <c r="J57" s="152"/>
      <c r="K57" s="150"/>
      <c r="L57" s="152"/>
    </row>
    <row r="58" spans="1:12" s="122" customFormat="1" ht="15" customHeight="1">
      <c r="A58" s="117"/>
      <c r="B58" s="128"/>
      <c r="C58" s="127"/>
      <c r="D58" s="133"/>
      <c r="E58" s="128"/>
      <c r="F58" s="152"/>
      <c r="G58" s="150"/>
      <c r="H58" s="152"/>
      <c r="I58" s="150"/>
      <c r="J58" s="152"/>
      <c r="K58" s="150"/>
      <c r="L58" s="152"/>
    </row>
    <row r="59" spans="1:12" s="122" customFormat="1" ht="5.25" customHeight="1">
      <c r="A59" s="117"/>
      <c r="B59" s="128"/>
      <c r="C59" s="127"/>
      <c r="D59" s="133"/>
      <c r="E59" s="128"/>
      <c r="F59" s="152"/>
      <c r="G59" s="150"/>
      <c r="H59" s="152"/>
      <c r="I59" s="150"/>
      <c r="J59" s="152"/>
      <c r="K59" s="150"/>
      <c r="L59" s="152"/>
    </row>
    <row r="60" spans="1:12" ht="21.95" customHeight="1">
      <c r="A60" s="259" t="str">
        <f>'2-4'!A57:L57</f>
        <v>The accompanying notes are integral part of these financial information.</v>
      </c>
      <c r="B60" s="259"/>
      <c r="C60" s="259"/>
      <c r="D60" s="259"/>
      <c r="E60" s="259"/>
      <c r="F60" s="259"/>
      <c r="G60" s="259"/>
      <c r="H60" s="259"/>
      <c r="I60" s="259"/>
      <c r="J60" s="259"/>
      <c r="K60" s="259"/>
      <c r="L60" s="259"/>
    </row>
    <row r="61" spans="1:12" ht="16.5" customHeight="1">
      <c r="A61" s="2" t="str">
        <f>+A1</f>
        <v>Interlink Communication Public Company Limited</v>
      </c>
      <c r="B61" s="2"/>
      <c r="C61" s="2"/>
      <c r="G61" s="18"/>
      <c r="I61" s="19"/>
      <c r="K61" s="18"/>
      <c r="L61" s="22" t="s">
        <v>73</v>
      </c>
    </row>
    <row r="62" spans="1:12" ht="16.5" customHeight="1">
      <c r="A62" s="2" t="str">
        <f>A2</f>
        <v xml:space="preserve">Statement of Cash Flows </v>
      </c>
      <c r="B62" s="2"/>
      <c r="C62" s="2"/>
      <c r="G62" s="18"/>
      <c r="I62" s="19"/>
      <c r="K62" s="18"/>
    </row>
    <row r="63" spans="1:12" ht="16.5" customHeight="1">
      <c r="A63" s="7" t="str">
        <f>+A3</f>
        <v>For the six-month period ended 30 June 2021</v>
      </c>
      <c r="B63" s="7"/>
      <c r="C63" s="7"/>
      <c r="D63" s="8"/>
      <c r="E63" s="9"/>
      <c r="F63" s="10"/>
      <c r="G63" s="20"/>
      <c r="H63" s="10"/>
      <c r="I63" s="21"/>
      <c r="J63" s="10"/>
      <c r="K63" s="20"/>
      <c r="L63" s="10"/>
    </row>
    <row r="64" spans="1:12" s="122" customFormat="1" ht="15.6" customHeight="1">
      <c r="A64" s="117"/>
      <c r="B64" s="117"/>
      <c r="C64" s="117"/>
      <c r="D64" s="118"/>
      <c r="E64" s="117"/>
      <c r="F64" s="119"/>
      <c r="G64" s="120"/>
      <c r="H64" s="119"/>
      <c r="I64" s="121"/>
      <c r="J64" s="119"/>
      <c r="K64" s="120"/>
      <c r="L64" s="119"/>
    </row>
    <row r="65" spans="1:12" s="122" customFormat="1" ht="15.6" customHeight="1">
      <c r="A65" s="117"/>
      <c r="B65" s="117"/>
      <c r="C65" s="117"/>
      <c r="D65" s="118"/>
      <c r="E65" s="117"/>
      <c r="F65" s="119"/>
      <c r="G65" s="120"/>
      <c r="H65" s="119"/>
      <c r="I65" s="121"/>
      <c r="J65" s="119"/>
      <c r="K65" s="120"/>
      <c r="L65" s="119"/>
    </row>
    <row r="66" spans="1:12" s="122" customFormat="1" ht="15.6" customHeight="1">
      <c r="A66" s="117"/>
      <c r="B66" s="117"/>
      <c r="C66" s="117"/>
      <c r="D66" s="118"/>
      <c r="E66" s="117"/>
      <c r="F66" s="123"/>
      <c r="G66" s="124"/>
      <c r="H66" s="125" t="s">
        <v>60</v>
      </c>
      <c r="I66" s="126"/>
      <c r="J66" s="123"/>
      <c r="K66" s="124"/>
      <c r="L66" s="125" t="s">
        <v>87</v>
      </c>
    </row>
    <row r="67" spans="1:12" s="122" customFormat="1" ht="15.6" customHeight="1">
      <c r="B67" s="117"/>
      <c r="C67" s="117"/>
      <c r="D67" s="127"/>
      <c r="E67" s="128"/>
      <c r="F67" s="129"/>
      <c r="G67" s="130"/>
      <c r="H67" s="131" t="s">
        <v>105</v>
      </c>
      <c r="I67" s="132"/>
      <c r="J67" s="129"/>
      <c r="K67" s="130"/>
      <c r="L67" s="131" t="s">
        <v>105</v>
      </c>
    </row>
    <row r="68" spans="1:12" s="122" customFormat="1" ht="15.6" customHeight="1">
      <c r="A68" s="117"/>
      <c r="B68" s="117"/>
      <c r="C68" s="117"/>
      <c r="D68" s="133"/>
      <c r="E68" s="128"/>
      <c r="F68" s="134">
        <v>2021</v>
      </c>
      <c r="G68" s="134"/>
      <c r="H68" s="134">
        <v>2020</v>
      </c>
      <c r="I68" s="134"/>
      <c r="J68" s="134">
        <v>2021</v>
      </c>
      <c r="K68" s="134"/>
      <c r="L68" s="134">
        <v>2020</v>
      </c>
    </row>
    <row r="69" spans="1:12" s="122" customFormat="1" ht="15.6" customHeight="1">
      <c r="A69" s="117"/>
      <c r="B69" s="117"/>
      <c r="C69" s="117"/>
      <c r="D69" s="156" t="s">
        <v>4</v>
      </c>
      <c r="E69" s="128"/>
      <c r="F69" s="136" t="s">
        <v>36</v>
      </c>
      <c r="G69" s="134"/>
      <c r="H69" s="136" t="s">
        <v>36</v>
      </c>
      <c r="I69" s="134"/>
      <c r="J69" s="136" t="s">
        <v>36</v>
      </c>
      <c r="K69" s="134"/>
      <c r="L69" s="136" t="s">
        <v>36</v>
      </c>
    </row>
    <row r="70" spans="1:12" s="122" customFormat="1" ht="9.9499999999999993" customHeight="1">
      <c r="A70" s="117"/>
      <c r="B70" s="117"/>
      <c r="C70" s="117"/>
      <c r="D70" s="133"/>
      <c r="E70" s="128"/>
      <c r="F70" s="137"/>
      <c r="G70" s="134"/>
      <c r="H70" s="134"/>
      <c r="I70" s="134"/>
      <c r="J70" s="137"/>
      <c r="K70" s="134"/>
      <c r="L70" s="134"/>
    </row>
    <row r="71" spans="1:12" s="122" customFormat="1" ht="15.6" customHeight="1">
      <c r="A71" s="128" t="s">
        <v>46</v>
      </c>
      <c r="B71" s="117"/>
      <c r="C71" s="117"/>
      <c r="D71" s="133"/>
      <c r="E71" s="128"/>
      <c r="F71" s="149"/>
      <c r="G71" s="150"/>
      <c r="H71" s="151"/>
      <c r="I71" s="157"/>
      <c r="J71" s="149"/>
      <c r="K71" s="150"/>
      <c r="L71" s="151"/>
    </row>
    <row r="72" spans="1:12" s="122" customFormat="1" ht="15.6" customHeight="1">
      <c r="A72" s="128"/>
      <c r="B72" s="143" t="s">
        <v>186</v>
      </c>
      <c r="C72" s="117"/>
      <c r="D72" s="133"/>
      <c r="E72" s="128"/>
      <c r="F72" s="153">
        <v>8875000</v>
      </c>
      <c r="G72" s="150"/>
      <c r="H72" s="152">
        <v>461889823</v>
      </c>
      <c r="I72" s="158"/>
      <c r="J72" s="153">
        <v>8875000</v>
      </c>
      <c r="K72" s="159"/>
      <c r="L72" s="152">
        <v>461889823</v>
      </c>
    </row>
    <row r="73" spans="1:12" s="122" customFormat="1" ht="15.6" customHeight="1">
      <c r="A73" s="128"/>
      <c r="B73" s="143" t="s">
        <v>187</v>
      </c>
      <c r="C73" s="117"/>
      <c r="D73" s="133"/>
      <c r="E73" s="128"/>
      <c r="F73" s="153">
        <v>-185926</v>
      </c>
      <c r="G73" s="150"/>
      <c r="H73" s="152">
        <v>-49980022</v>
      </c>
      <c r="I73" s="158"/>
      <c r="J73" s="153">
        <v>0</v>
      </c>
      <c r="K73" s="159"/>
      <c r="L73" s="152">
        <v>0</v>
      </c>
    </row>
    <row r="74" spans="1:12" s="122" customFormat="1" ht="15.6" customHeight="1">
      <c r="A74" s="128"/>
      <c r="B74" s="143" t="s">
        <v>144</v>
      </c>
      <c r="C74" s="117"/>
      <c r="D74" s="133"/>
      <c r="E74" s="128"/>
      <c r="F74" s="153">
        <v>1036012</v>
      </c>
      <c r="G74" s="150"/>
      <c r="H74" s="152">
        <v>-740500</v>
      </c>
      <c r="I74" s="158"/>
      <c r="J74" s="153">
        <v>1036012</v>
      </c>
      <c r="K74" s="159"/>
      <c r="L74" s="152">
        <v>-740500</v>
      </c>
    </row>
    <row r="75" spans="1:12" s="122" customFormat="1" ht="15.6" customHeight="1">
      <c r="A75" s="128"/>
      <c r="B75" s="143" t="s">
        <v>166</v>
      </c>
      <c r="C75" s="117"/>
      <c r="D75" s="118">
        <v>18</v>
      </c>
      <c r="E75" s="128"/>
      <c r="F75" s="153">
        <v>0</v>
      </c>
      <c r="G75" s="150"/>
      <c r="H75" s="152">
        <v>0</v>
      </c>
      <c r="I75" s="158"/>
      <c r="J75" s="153">
        <v>12000000</v>
      </c>
      <c r="K75" s="159"/>
      <c r="L75" s="152">
        <v>0</v>
      </c>
    </row>
    <row r="76" spans="1:12" s="122" customFormat="1" ht="15.6" customHeight="1">
      <c r="A76" s="128"/>
      <c r="B76" s="143" t="s">
        <v>244</v>
      </c>
      <c r="C76" s="117"/>
      <c r="D76" s="118"/>
      <c r="E76" s="128"/>
      <c r="F76" s="153">
        <v>0</v>
      </c>
      <c r="G76" s="150"/>
      <c r="H76" s="152">
        <v>0</v>
      </c>
      <c r="I76" s="158"/>
      <c r="J76" s="153">
        <v>-12000000</v>
      </c>
      <c r="K76" s="159"/>
      <c r="L76" s="152">
        <v>0</v>
      </c>
    </row>
    <row r="77" spans="1:12" s="122" customFormat="1" ht="15.6" customHeight="1">
      <c r="A77" s="128"/>
      <c r="B77" s="160" t="s">
        <v>167</v>
      </c>
      <c r="C77" s="161"/>
      <c r="D77" s="145"/>
      <c r="E77" s="128"/>
      <c r="F77" s="153">
        <v>-5000000</v>
      </c>
      <c r="G77" s="150"/>
      <c r="H77" s="152" t="s">
        <v>125</v>
      </c>
      <c r="I77" s="158"/>
      <c r="J77" s="153">
        <f>0</f>
        <v>0</v>
      </c>
      <c r="K77" s="159"/>
      <c r="L77" s="152">
        <v>0</v>
      </c>
    </row>
    <row r="78" spans="1:12" s="122" customFormat="1" ht="15.6" customHeight="1">
      <c r="A78" s="128"/>
      <c r="B78" s="143" t="s">
        <v>189</v>
      </c>
      <c r="C78" s="143"/>
      <c r="D78" s="133"/>
      <c r="E78" s="128"/>
      <c r="F78" s="139">
        <v>163738</v>
      </c>
      <c r="G78" s="150"/>
      <c r="H78" s="152">
        <v>9345</v>
      </c>
      <c r="I78" s="158"/>
      <c r="J78" s="139">
        <v>163738</v>
      </c>
      <c r="K78" s="159"/>
      <c r="L78" s="152">
        <v>0</v>
      </c>
    </row>
    <row r="79" spans="1:12" s="122" customFormat="1" ht="15.6" customHeight="1">
      <c r="A79" s="128"/>
      <c r="B79" s="143" t="s">
        <v>150</v>
      </c>
      <c r="C79" s="117"/>
      <c r="D79" s="133"/>
      <c r="E79" s="128"/>
      <c r="F79" s="139">
        <v>-116309611</v>
      </c>
      <c r="G79" s="150"/>
      <c r="H79" s="152">
        <v>-193877300</v>
      </c>
      <c r="I79" s="158"/>
      <c r="J79" s="139">
        <v>-711484</v>
      </c>
      <c r="K79" s="159"/>
      <c r="L79" s="152">
        <v>-26214781</v>
      </c>
    </row>
    <row r="80" spans="1:12" s="122" customFormat="1" ht="15.6" customHeight="1">
      <c r="A80" s="128"/>
      <c r="B80" s="143" t="s">
        <v>151</v>
      </c>
      <c r="C80" s="117"/>
      <c r="D80" s="133"/>
      <c r="E80" s="128"/>
      <c r="F80" s="139"/>
      <c r="G80" s="150"/>
      <c r="H80" s="152"/>
      <c r="I80" s="158"/>
      <c r="J80" s="139"/>
      <c r="K80" s="159"/>
      <c r="L80" s="152"/>
    </row>
    <row r="81" spans="1:12" s="122" customFormat="1" ht="15.6" customHeight="1">
      <c r="A81" s="128"/>
      <c r="C81" s="117" t="s">
        <v>155</v>
      </c>
      <c r="D81" s="133"/>
      <c r="E81" s="128"/>
      <c r="F81" s="139">
        <v>-8200000</v>
      </c>
      <c r="G81" s="150"/>
      <c r="H81" s="152">
        <v>-6590262</v>
      </c>
      <c r="I81" s="158"/>
      <c r="J81" s="139">
        <v>0</v>
      </c>
      <c r="K81" s="159"/>
      <c r="L81" s="152">
        <v>0</v>
      </c>
    </row>
    <row r="82" spans="1:12" s="162" customFormat="1" ht="16.350000000000001" customHeight="1">
      <c r="B82" s="143" t="s">
        <v>130</v>
      </c>
      <c r="C82" s="117"/>
      <c r="D82" s="118"/>
      <c r="E82" s="128"/>
      <c r="F82" s="153">
        <v>-140000</v>
      </c>
      <c r="G82" s="150"/>
      <c r="H82" s="152">
        <v>-316000</v>
      </c>
      <c r="I82" s="150"/>
      <c r="J82" s="153">
        <v>-140000</v>
      </c>
      <c r="K82" s="150"/>
      <c r="L82" s="152">
        <v>-316000</v>
      </c>
    </row>
    <row r="83" spans="1:12" s="162" customFormat="1" ht="15.6" customHeight="1">
      <c r="B83" s="143" t="s">
        <v>131</v>
      </c>
      <c r="C83" s="117"/>
      <c r="D83" s="118"/>
      <c r="E83" s="128"/>
      <c r="F83" s="163">
        <v>732889</v>
      </c>
      <c r="G83" s="150"/>
      <c r="H83" s="155">
        <v>4745262</v>
      </c>
      <c r="I83" s="150"/>
      <c r="J83" s="154">
        <v>504022</v>
      </c>
      <c r="K83" s="150"/>
      <c r="L83" s="129">
        <v>4597446</v>
      </c>
    </row>
    <row r="84" spans="1:12" s="122" customFormat="1" ht="9.9499999999999993" customHeight="1">
      <c r="A84" s="117"/>
      <c r="B84" s="117"/>
      <c r="C84" s="117"/>
      <c r="D84" s="118"/>
      <c r="E84" s="128"/>
      <c r="F84" s="149"/>
      <c r="G84" s="150"/>
      <c r="H84" s="151"/>
      <c r="I84" s="150"/>
      <c r="J84" s="149"/>
      <c r="K84" s="150"/>
      <c r="L84" s="151"/>
    </row>
    <row r="85" spans="1:12" s="122" customFormat="1" ht="15.6" customHeight="1">
      <c r="A85" s="128" t="s">
        <v>212</v>
      </c>
      <c r="B85" s="127"/>
      <c r="D85" s="118"/>
      <c r="E85" s="128"/>
      <c r="F85" s="154">
        <f>SUM(F72:F83)</f>
        <v>-119027898</v>
      </c>
      <c r="G85" s="150"/>
      <c r="H85" s="155">
        <f>SUM(H72:H83)</f>
        <v>215140346</v>
      </c>
      <c r="I85" s="150"/>
      <c r="J85" s="154">
        <f>SUM(J72:J83)</f>
        <v>9727288</v>
      </c>
      <c r="K85" s="150"/>
      <c r="L85" s="155">
        <f>SUM(L72:L83)</f>
        <v>439215988</v>
      </c>
    </row>
    <row r="86" spans="1:12" s="122" customFormat="1" ht="9.9499999999999993" customHeight="1">
      <c r="A86" s="117"/>
      <c r="B86" s="117"/>
      <c r="C86" s="117"/>
      <c r="D86" s="118"/>
      <c r="E86" s="128"/>
      <c r="F86" s="149"/>
      <c r="G86" s="150"/>
      <c r="H86" s="151"/>
      <c r="I86" s="150"/>
      <c r="J86" s="149"/>
      <c r="K86" s="150"/>
      <c r="L86" s="151"/>
    </row>
    <row r="87" spans="1:12" s="122" customFormat="1" ht="15.6" customHeight="1">
      <c r="A87" s="128" t="s">
        <v>47</v>
      </c>
      <c r="B87" s="117"/>
      <c r="C87" s="117"/>
      <c r="D87" s="118"/>
      <c r="E87" s="128"/>
      <c r="F87" s="149"/>
      <c r="G87" s="150"/>
      <c r="H87" s="151"/>
      <c r="I87" s="150"/>
      <c r="J87" s="149"/>
      <c r="K87" s="150"/>
      <c r="L87" s="152"/>
    </row>
    <row r="88" spans="1:12" s="122" customFormat="1" ht="15.6" customHeight="1">
      <c r="A88" s="128"/>
      <c r="B88" s="143" t="s">
        <v>213</v>
      </c>
      <c r="C88" s="117"/>
      <c r="D88" s="145">
        <v>20.6</v>
      </c>
      <c r="E88" s="128"/>
      <c r="F88" s="153">
        <v>28600000</v>
      </c>
      <c r="G88" s="150"/>
      <c r="H88" s="152">
        <v>5000000</v>
      </c>
      <c r="I88" s="150"/>
      <c r="J88" s="153">
        <f>0</f>
        <v>0</v>
      </c>
      <c r="K88" s="150"/>
      <c r="L88" s="152">
        <v>0</v>
      </c>
    </row>
    <row r="89" spans="1:12" s="122" customFormat="1" ht="15.6" customHeight="1">
      <c r="A89" s="143"/>
      <c r="B89" s="143" t="s">
        <v>201</v>
      </c>
      <c r="C89" s="117"/>
      <c r="D89" s="118"/>
      <c r="E89" s="128"/>
      <c r="F89" s="153"/>
      <c r="G89" s="150"/>
      <c r="H89" s="152"/>
      <c r="I89" s="150"/>
      <c r="J89" s="153"/>
      <c r="K89" s="150"/>
      <c r="L89" s="152"/>
    </row>
    <row r="90" spans="1:12" s="122" customFormat="1" ht="15.6" customHeight="1">
      <c r="A90" s="143"/>
      <c r="B90" s="143" t="s">
        <v>181</v>
      </c>
      <c r="C90" s="117"/>
      <c r="D90" s="118"/>
      <c r="E90" s="128"/>
      <c r="F90" s="153">
        <v>113731286</v>
      </c>
      <c r="G90" s="150"/>
      <c r="H90" s="152">
        <v>-303629388</v>
      </c>
      <c r="I90" s="150"/>
      <c r="J90" s="153">
        <v>34392491</v>
      </c>
      <c r="K90" s="150"/>
      <c r="L90" s="152">
        <v>-564479252</v>
      </c>
    </row>
    <row r="91" spans="1:12" s="122" customFormat="1" ht="15.6" customHeight="1">
      <c r="A91" s="128"/>
      <c r="B91" s="117" t="s">
        <v>237</v>
      </c>
      <c r="C91" s="117"/>
      <c r="D91" s="118"/>
      <c r="E91" s="128"/>
      <c r="F91" s="153"/>
      <c r="G91" s="150"/>
      <c r="H91" s="152"/>
      <c r="I91" s="159"/>
      <c r="J91" s="153"/>
      <c r="K91" s="159"/>
      <c r="L91" s="152"/>
    </row>
    <row r="92" spans="1:12" s="122" customFormat="1" ht="15.6" customHeight="1">
      <c r="A92" s="128"/>
      <c r="B92" s="117" t="s">
        <v>238</v>
      </c>
      <c r="C92" s="117"/>
      <c r="D92" s="118"/>
      <c r="E92" s="128"/>
      <c r="F92" s="153">
        <v>-1440000</v>
      </c>
      <c r="G92" s="150"/>
      <c r="H92" s="152">
        <v>-400000</v>
      </c>
      <c r="I92" s="159"/>
      <c r="J92" s="153">
        <f>0</f>
        <v>0</v>
      </c>
      <c r="K92" s="159"/>
      <c r="L92" s="152">
        <v>0</v>
      </c>
    </row>
    <row r="93" spans="1:12" s="122" customFormat="1" ht="15.6" customHeight="1">
      <c r="A93" s="143"/>
      <c r="B93" s="143" t="s">
        <v>202</v>
      </c>
      <c r="C93" s="117"/>
      <c r="D93" s="118">
        <v>15</v>
      </c>
      <c r="E93" s="128"/>
      <c r="F93" s="153">
        <v>250780000</v>
      </c>
      <c r="G93" s="150"/>
      <c r="H93" s="152">
        <v>5390000</v>
      </c>
      <c r="I93" s="150"/>
      <c r="J93" s="153">
        <f>0</f>
        <v>0</v>
      </c>
      <c r="K93" s="150"/>
      <c r="L93" s="152">
        <v>0</v>
      </c>
    </row>
    <row r="94" spans="1:12" s="122" customFormat="1" ht="15.6" customHeight="1">
      <c r="A94" s="143"/>
      <c r="B94" s="143" t="s">
        <v>203</v>
      </c>
      <c r="C94" s="117"/>
      <c r="D94" s="118">
        <v>15</v>
      </c>
      <c r="E94" s="128"/>
      <c r="F94" s="153">
        <v>-131801568</v>
      </c>
      <c r="G94" s="150"/>
      <c r="H94" s="152">
        <v>-114320769</v>
      </c>
      <c r="I94" s="150"/>
      <c r="J94" s="153">
        <f>0</f>
        <v>0</v>
      </c>
      <c r="K94" s="150"/>
      <c r="L94" s="152">
        <v>0</v>
      </c>
    </row>
    <row r="95" spans="1:12" s="122" customFormat="1" ht="15.6" customHeight="1">
      <c r="A95" s="143"/>
      <c r="B95" s="143" t="s">
        <v>239</v>
      </c>
      <c r="C95" s="117"/>
      <c r="D95" s="118"/>
      <c r="E95" s="128"/>
      <c r="F95" s="153">
        <v>0</v>
      </c>
      <c r="G95" s="150"/>
      <c r="H95" s="152">
        <v>-13519109</v>
      </c>
      <c r="I95" s="150"/>
      <c r="J95" s="153">
        <f>0</f>
        <v>0</v>
      </c>
      <c r="K95" s="150"/>
      <c r="L95" s="152">
        <v>-13519109</v>
      </c>
    </row>
    <row r="96" spans="1:12" s="122" customFormat="1" ht="15.6" customHeight="1">
      <c r="A96" s="143"/>
      <c r="B96" s="143" t="s">
        <v>147</v>
      </c>
      <c r="C96" s="117"/>
      <c r="D96" s="118"/>
      <c r="E96" s="128"/>
      <c r="F96" s="139">
        <v>0</v>
      </c>
      <c r="G96" s="150"/>
      <c r="H96" s="152">
        <v>-700000000</v>
      </c>
      <c r="I96" s="150"/>
      <c r="J96" s="153">
        <f>0</f>
        <v>0</v>
      </c>
      <c r="K96" s="150"/>
      <c r="L96" s="152">
        <v>-700000000</v>
      </c>
    </row>
    <row r="97" spans="1:12" s="122" customFormat="1" ht="15.6" customHeight="1">
      <c r="A97" s="143"/>
      <c r="B97" s="143" t="s">
        <v>256</v>
      </c>
      <c r="C97" s="117"/>
      <c r="D97" s="118"/>
      <c r="E97" s="128"/>
      <c r="F97" s="139"/>
      <c r="G97" s="150"/>
      <c r="H97" s="152"/>
      <c r="I97" s="150"/>
      <c r="J97" s="153"/>
      <c r="K97" s="150"/>
      <c r="L97" s="152"/>
    </row>
    <row r="98" spans="1:12" s="122" customFormat="1" ht="15.6" customHeight="1">
      <c r="A98" s="143"/>
      <c r="B98" s="117" t="s">
        <v>257</v>
      </c>
      <c r="C98" s="117"/>
      <c r="D98" s="118">
        <v>18</v>
      </c>
      <c r="E98" s="128"/>
      <c r="F98" s="139">
        <v>27972639</v>
      </c>
      <c r="G98" s="150"/>
      <c r="H98" s="152" t="s">
        <v>125</v>
      </c>
      <c r="I98" s="150"/>
      <c r="J98" s="153">
        <f>0</f>
        <v>0</v>
      </c>
      <c r="K98" s="150"/>
      <c r="L98" s="152" t="s">
        <v>125</v>
      </c>
    </row>
    <row r="99" spans="1:12" s="122" customFormat="1" ht="15.6" customHeight="1">
      <c r="A99" s="143"/>
      <c r="B99" s="143" t="s">
        <v>258</v>
      </c>
      <c r="C99" s="117"/>
      <c r="D99" s="118"/>
      <c r="E99" s="128"/>
      <c r="F99" s="139">
        <v>19010</v>
      </c>
      <c r="G99" s="150"/>
      <c r="H99" s="152">
        <v>0</v>
      </c>
      <c r="I99" s="150"/>
      <c r="J99" s="153">
        <v>0</v>
      </c>
      <c r="K99" s="150"/>
      <c r="L99" s="152">
        <v>0</v>
      </c>
    </row>
    <row r="100" spans="1:12" s="122" customFormat="1" ht="15.6" customHeight="1">
      <c r="A100" s="143"/>
      <c r="B100" s="143" t="s">
        <v>240</v>
      </c>
      <c r="C100" s="117"/>
      <c r="D100" s="118"/>
      <c r="E100" s="128"/>
      <c r="F100" s="153">
        <v>-75505325</v>
      </c>
      <c r="G100" s="150"/>
      <c r="H100" s="152">
        <v>-85632776</v>
      </c>
      <c r="I100" s="150"/>
      <c r="J100" s="153">
        <v>-3257144</v>
      </c>
      <c r="K100" s="150"/>
      <c r="L100" s="152">
        <v>-7811488</v>
      </c>
    </row>
    <row r="101" spans="1:12" s="122" customFormat="1" ht="15.6" customHeight="1">
      <c r="A101" s="143"/>
      <c r="B101" s="143" t="s">
        <v>241</v>
      </c>
      <c r="C101" s="117"/>
      <c r="D101" s="118">
        <v>17</v>
      </c>
      <c r="E101" s="128"/>
      <c r="F101" s="153">
        <v>-73987806</v>
      </c>
      <c r="G101" s="150"/>
      <c r="H101" s="152">
        <v>-16308916</v>
      </c>
      <c r="I101" s="150"/>
      <c r="J101" s="153">
        <v>-73987806</v>
      </c>
      <c r="K101" s="150"/>
      <c r="L101" s="152">
        <v>-16308916</v>
      </c>
    </row>
    <row r="102" spans="1:12" s="122" customFormat="1" ht="15.6" customHeight="1">
      <c r="A102" s="128"/>
      <c r="B102" s="143" t="s">
        <v>156</v>
      </c>
      <c r="C102" s="117"/>
      <c r="D102" s="118"/>
      <c r="E102" s="128"/>
      <c r="F102" s="153">
        <v>-47203627</v>
      </c>
      <c r="G102" s="150"/>
      <c r="H102" s="152">
        <v>-31329669</v>
      </c>
      <c r="I102" s="150"/>
      <c r="J102" s="153">
        <v>-1127202</v>
      </c>
      <c r="K102" s="150"/>
      <c r="L102" s="152">
        <v>-1237070</v>
      </c>
    </row>
    <row r="103" spans="1:12" s="122" customFormat="1" ht="15.6" customHeight="1">
      <c r="A103" s="143"/>
      <c r="B103" s="164" t="s">
        <v>166</v>
      </c>
      <c r="C103" s="117"/>
      <c r="D103" s="118">
        <v>18</v>
      </c>
      <c r="E103" s="128"/>
      <c r="F103" s="154">
        <v>12000000</v>
      </c>
      <c r="G103" s="150"/>
      <c r="H103" s="155" t="s">
        <v>125</v>
      </c>
      <c r="I103" s="150"/>
      <c r="J103" s="154">
        <f>0</f>
        <v>0</v>
      </c>
      <c r="K103" s="150"/>
      <c r="L103" s="155" t="s">
        <v>125</v>
      </c>
    </row>
    <row r="104" spans="1:12" s="122" customFormat="1" ht="9.9499999999999993" customHeight="1">
      <c r="A104" s="117"/>
      <c r="B104" s="117"/>
      <c r="C104" s="117"/>
      <c r="D104" s="118"/>
      <c r="E104" s="128"/>
      <c r="F104" s="149"/>
      <c r="G104" s="150"/>
      <c r="H104" s="151"/>
      <c r="I104" s="150"/>
      <c r="J104" s="149"/>
      <c r="K104" s="150"/>
      <c r="L104" s="151"/>
    </row>
    <row r="105" spans="1:12" s="122" customFormat="1" ht="15.6" customHeight="1">
      <c r="A105" s="128" t="s">
        <v>246</v>
      </c>
      <c r="B105" s="143"/>
      <c r="C105" s="117"/>
      <c r="D105" s="118"/>
      <c r="E105" s="128"/>
      <c r="F105" s="154">
        <f>SUM(F88:F103)</f>
        <v>103164609</v>
      </c>
      <c r="G105" s="150"/>
      <c r="H105" s="155">
        <f>SUM(H88:H103)</f>
        <v>-1254750627</v>
      </c>
      <c r="I105" s="150"/>
      <c r="J105" s="154">
        <f>SUM(J88:J103)</f>
        <v>-43979661</v>
      </c>
      <c r="K105" s="150"/>
      <c r="L105" s="155">
        <f>SUM(L88:L103)</f>
        <v>-1303355835</v>
      </c>
    </row>
    <row r="106" spans="1:12" s="122" customFormat="1" ht="9.9499999999999993" customHeight="1">
      <c r="A106" s="117"/>
      <c r="B106" s="117"/>
      <c r="C106" s="117"/>
      <c r="D106" s="118"/>
      <c r="E106" s="128"/>
      <c r="F106" s="149"/>
      <c r="G106" s="150"/>
      <c r="H106" s="151"/>
      <c r="I106" s="150"/>
      <c r="J106" s="149"/>
      <c r="K106" s="150"/>
      <c r="L106" s="151"/>
    </row>
    <row r="107" spans="1:12" s="122" customFormat="1" ht="15.6" customHeight="1">
      <c r="A107" s="128" t="s">
        <v>251</v>
      </c>
      <c r="B107" s="128"/>
      <c r="C107" s="117"/>
      <c r="D107" s="118"/>
      <c r="E107" s="128"/>
      <c r="F107" s="153">
        <f>SUM(F105,F85,F55)</f>
        <v>72797664</v>
      </c>
      <c r="G107" s="150"/>
      <c r="H107" s="152">
        <f>SUM(H105,H85,H55)</f>
        <v>-988768897</v>
      </c>
      <c r="I107" s="150"/>
      <c r="J107" s="153">
        <f>SUM(J105,J85,J55)</f>
        <v>26575825</v>
      </c>
      <c r="K107" s="150"/>
      <c r="L107" s="152">
        <f>SUM(L105,L85,L55)</f>
        <v>-784487094</v>
      </c>
    </row>
    <row r="108" spans="1:12" s="122" customFormat="1" ht="15.6" customHeight="1">
      <c r="A108" s="117" t="s">
        <v>68</v>
      </c>
      <c r="B108" s="117"/>
      <c r="C108" s="117"/>
      <c r="D108" s="118"/>
      <c r="E108" s="128"/>
      <c r="F108" s="154">
        <v>269119089</v>
      </c>
      <c r="G108" s="150"/>
      <c r="H108" s="155">
        <v>1244358232</v>
      </c>
      <c r="I108" s="150"/>
      <c r="J108" s="154">
        <f>'2-4'!L16</f>
        <v>157462747</v>
      </c>
      <c r="K108" s="150"/>
      <c r="L108" s="155">
        <v>927290789</v>
      </c>
    </row>
    <row r="109" spans="1:12" s="122" customFormat="1" ht="9.9499999999999993" customHeight="1">
      <c r="A109" s="117"/>
      <c r="B109" s="117"/>
      <c r="C109" s="117"/>
      <c r="D109" s="118"/>
      <c r="E109" s="128"/>
      <c r="F109" s="149"/>
      <c r="G109" s="150"/>
      <c r="H109" s="151"/>
      <c r="I109" s="150"/>
      <c r="J109" s="149"/>
      <c r="K109" s="150"/>
      <c r="L109" s="151"/>
    </row>
    <row r="110" spans="1:12" s="122" customFormat="1" ht="15.6" customHeight="1" thickBot="1">
      <c r="A110" s="128" t="s">
        <v>69</v>
      </c>
      <c r="B110" s="117"/>
      <c r="C110" s="117"/>
      <c r="D110" s="118"/>
      <c r="E110" s="128"/>
      <c r="F110" s="165">
        <f>SUM(F107:F109)</f>
        <v>341916753</v>
      </c>
      <c r="G110" s="150"/>
      <c r="H110" s="166">
        <f>SUM(H107:H109)</f>
        <v>255589335</v>
      </c>
      <c r="I110" s="150"/>
      <c r="J110" s="165">
        <f>SUM(J107:J109)</f>
        <v>184038572</v>
      </c>
      <c r="K110" s="150"/>
      <c r="L110" s="167">
        <f>SUM(L107:L109)</f>
        <v>142803695</v>
      </c>
    </row>
    <row r="111" spans="1:12" s="122" customFormat="1" ht="9.9499999999999993" customHeight="1" thickTop="1">
      <c r="A111" s="117"/>
      <c r="B111" s="117"/>
      <c r="C111" s="117"/>
      <c r="D111" s="118"/>
      <c r="E111" s="128"/>
      <c r="F111" s="149"/>
      <c r="G111" s="150"/>
      <c r="H111" s="151"/>
      <c r="I111" s="150"/>
      <c r="J111" s="149"/>
      <c r="K111" s="150"/>
      <c r="L111" s="151"/>
    </row>
    <row r="112" spans="1:12" s="122" customFormat="1" ht="9.9499999999999993" customHeight="1">
      <c r="A112" s="117"/>
      <c r="B112" s="117"/>
      <c r="C112" s="117"/>
      <c r="D112" s="118"/>
      <c r="E112" s="128"/>
      <c r="F112" s="149"/>
      <c r="G112" s="150"/>
      <c r="H112" s="151"/>
      <c r="I112" s="150"/>
      <c r="J112" s="149"/>
      <c r="K112" s="150"/>
      <c r="L112" s="151"/>
    </row>
    <row r="113" spans="1:12" s="122" customFormat="1" ht="15.6" customHeight="1">
      <c r="A113" s="128" t="s">
        <v>70</v>
      </c>
      <c r="B113" s="117"/>
      <c r="C113" s="117"/>
      <c r="D113" s="118"/>
      <c r="E113" s="128"/>
      <c r="F113" s="149"/>
      <c r="G113" s="150"/>
      <c r="H113" s="151"/>
      <c r="I113" s="150"/>
      <c r="J113" s="149"/>
      <c r="K113" s="150"/>
      <c r="L113" s="151"/>
    </row>
    <row r="114" spans="1:12" s="122" customFormat="1" ht="9.9499999999999993" customHeight="1">
      <c r="A114" s="128"/>
      <c r="B114" s="117"/>
      <c r="C114" s="117"/>
      <c r="D114" s="118"/>
      <c r="E114" s="128"/>
      <c r="F114" s="149"/>
      <c r="G114" s="150"/>
      <c r="H114" s="151"/>
      <c r="I114" s="150"/>
      <c r="J114" s="149"/>
      <c r="K114" s="150"/>
      <c r="L114" s="151"/>
    </row>
    <row r="115" spans="1:12" s="122" customFormat="1" ht="15.6" customHeight="1">
      <c r="A115" s="117"/>
      <c r="B115" s="143" t="s">
        <v>218</v>
      </c>
      <c r="D115" s="118"/>
      <c r="E115" s="128"/>
      <c r="F115" s="153">
        <v>171157107</v>
      </c>
      <c r="G115" s="150"/>
      <c r="H115" s="152">
        <v>175727098</v>
      </c>
      <c r="I115" s="150"/>
      <c r="J115" s="153">
        <v>735786</v>
      </c>
      <c r="K115" s="150"/>
      <c r="L115" s="152">
        <v>1863009</v>
      </c>
    </row>
    <row r="116" spans="1:12" s="122" customFormat="1" ht="15.6" customHeight="1">
      <c r="A116" s="117"/>
      <c r="B116" s="143" t="s">
        <v>242</v>
      </c>
      <c r="D116" s="118"/>
      <c r="E116" s="128"/>
      <c r="F116" s="153"/>
      <c r="G116" s="150"/>
      <c r="H116" s="152"/>
      <c r="I116" s="150"/>
      <c r="J116" s="153"/>
      <c r="K116" s="150"/>
      <c r="L116" s="152"/>
    </row>
    <row r="117" spans="1:12" s="122" customFormat="1" ht="15.6" customHeight="1">
      <c r="A117" s="117"/>
      <c r="B117" s="143"/>
      <c r="C117" s="122" t="s">
        <v>243</v>
      </c>
      <c r="D117" s="118"/>
      <c r="E117" s="128"/>
      <c r="F117" s="153">
        <v>12862073</v>
      </c>
      <c r="G117" s="150"/>
      <c r="H117" s="152">
        <v>30922844</v>
      </c>
      <c r="I117" s="150"/>
      <c r="J117" s="153">
        <f>0</f>
        <v>0</v>
      </c>
      <c r="K117" s="150"/>
      <c r="L117" s="152">
        <v>0</v>
      </c>
    </row>
    <row r="118" spans="1:12" s="122" customFormat="1" ht="11.25">
      <c r="A118" s="117"/>
      <c r="B118" s="143"/>
      <c r="D118" s="118"/>
      <c r="E118" s="128"/>
      <c r="F118" s="152"/>
      <c r="G118" s="150"/>
      <c r="H118" s="152"/>
      <c r="I118" s="150"/>
      <c r="J118" s="152"/>
      <c r="K118" s="150"/>
      <c r="L118" s="152"/>
    </row>
    <row r="119" spans="1:12" s="122" customFormat="1" ht="11.25">
      <c r="A119" s="117"/>
      <c r="B119" s="143"/>
      <c r="D119" s="118"/>
      <c r="E119" s="128"/>
      <c r="F119" s="152"/>
      <c r="G119" s="150"/>
      <c r="H119" s="152"/>
      <c r="I119" s="150"/>
      <c r="J119" s="152"/>
      <c r="K119" s="150"/>
      <c r="L119" s="152"/>
    </row>
    <row r="120" spans="1:12" ht="21.95" customHeight="1">
      <c r="A120" s="9" t="str">
        <f>+A60</f>
        <v>The accompanying notes are integral part of these financial information.</v>
      </c>
      <c r="B120" s="9"/>
      <c r="C120" s="9"/>
      <c r="D120" s="8"/>
      <c r="E120" s="7"/>
      <c r="F120" s="61"/>
      <c r="G120" s="60"/>
      <c r="H120" s="61"/>
      <c r="I120" s="60"/>
      <c r="J120" s="61"/>
      <c r="K120" s="60"/>
      <c r="L120" s="61"/>
    </row>
  </sheetData>
  <mergeCells count="1">
    <mergeCell ref="A60:L6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  <ignoredErrors>
    <ignoredError sqref="A6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</vt:lpstr>
      <vt:lpstr>10</vt:lpstr>
      <vt:lpstr>11-12</vt:lpstr>
      <vt:lpstr>'11-12'!Print_Area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2021-08-11T07:30:39Z</cp:lastPrinted>
  <dcterms:created xsi:type="dcterms:W3CDTF">2014-03-04T07:14:12Z</dcterms:created>
  <dcterms:modified xsi:type="dcterms:W3CDTF">2021-08-11T07:37:31Z</dcterms:modified>
</cp:coreProperties>
</file>