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atcharan001\Desktop\SHR Q2'21\Draft FS\typist 9.08.21\"/>
    </mc:Choice>
  </mc:AlternateContent>
  <xr:revisionPtr revIDLastSave="0" documentId="13_ncr:1_{9555F9DE-80E6-475C-AAE7-CCF1A5A73304}" xr6:coauthVersionLast="45" xr6:coauthVersionMax="47" xr10:uidLastSave="{00000000-0000-0000-0000-000000000000}"/>
  <bookViews>
    <workbookView xWindow="-108" yWindow="-108" windowWidth="23256" windowHeight="12576" tabRatio="787" activeTab="6" xr2:uid="{00000000-000D-0000-FFFF-FFFF00000000}"/>
  </bookViews>
  <sheets>
    <sheet name="T2-4" sheetId="1" r:id="rId1"/>
    <sheet name="T5-6 (3M)" sheetId="8" r:id="rId2"/>
    <sheet name="T5-6 (3M) (Q1'21)" sheetId="9" state="hidden" r:id="rId3"/>
    <sheet name="T7-8 (6M)" sheetId="2" r:id="rId4"/>
    <sheet name="9 Change Conso" sheetId="6" r:id="rId5"/>
    <sheet name="10 Change Company" sheetId="4" r:id="rId6"/>
    <sheet name="11-12" sheetId="7" r:id="rId7"/>
  </sheets>
  <externalReferences>
    <externalReference r:id="rId8"/>
  </externalReferences>
  <definedNames>
    <definedName name="_xlnm._FilterDatabase" localSheetId="0" hidden="1">'T2-4'!$N$13:$Q$127</definedName>
    <definedName name="_xlnm._FilterDatabase" localSheetId="1" hidden="1">'T5-6 (3M)'!$N$8:$Q$72</definedName>
    <definedName name="_xlnm._FilterDatabase" localSheetId="2" hidden="1">'T5-6 (3M) (Q1''21)'!$O$8:$R$75</definedName>
    <definedName name="_xlnm._FilterDatabase" localSheetId="3" hidden="1">'T7-8 (6M)'!$O$8:$R$74</definedName>
    <definedName name="Excel_BuiltIn_Print_Area_36">"$#REF!.$A$1:$I$80"</definedName>
    <definedName name="Language" localSheetId="0">[1]Basic_Information!$F$4</definedName>
    <definedName name="Language" localSheetId="1">[1]Basic_Information!$F$4</definedName>
    <definedName name="Language" localSheetId="2">[1]Basic_Information!$F$4</definedName>
    <definedName name="Language" localSheetId="3">[1]Basic_Information!$F$4</definedName>
    <definedName name="Language">[1]Basic_Information!$F$4</definedName>
    <definedName name="_xlnm.Print_Area" localSheetId="5">'10 Change Company'!$A$1:$N$40</definedName>
    <definedName name="_xlnm.Print_Area" localSheetId="6">'11-12'!$A$1:$J$109</definedName>
    <definedName name="_xlnm.Print_Area" localSheetId="4">'9 Change Conso'!$A$1:$X$36</definedName>
    <definedName name="_xlnm.Print_Area" localSheetId="0">'T2-4'!$A$1:$L$143</definedName>
    <definedName name="_xlnm.Print_Area" localSheetId="1">'T5-6 (3M)'!$A$1:$L$94</definedName>
    <definedName name="_xlnm.Print_Area" localSheetId="2">'T5-6 (3M) (Q1''21)'!$A$1:$M$98</definedName>
    <definedName name="_xlnm.Print_Area" localSheetId="3">'T7-8 (6M)'!$A$1:$M$97</definedName>
    <definedName name="_xlnm.Print_Titles" localSheetId="2">#REF!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7" i="6" l="1"/>
  <c r="J88" i="7" l="1"/>
  <c r="F88" i="7"/>
  <c r="D88" i="7" l="1"/>
  <c r="K13" i="9" l="1"/>
  <c r="H88" i="7" l="1"/>
  <c r="R75" i="9"/>
  <c r="P75" i="9"/>
  <c r="M71" i="9"/>
  <c r="K71" i="9"/>
  <c r="R71" i="9" s="1"/>
  <c r="I71" i="9"/>
  <c r="G71" i="9"/>
  <c r="P71" i="9" s="1"/>
  <c r="R70" i="9"/>
  <c r="P70" i="9"/>
  <c r="R69" i="9"/>
  <c r="P69" i="9"/>
  <c r="R68" i="9"/>
  <c r="P68" i="9"/>
  <c r="R67" i="9"/>
  <c r="P67" i="9"/>
  <c r="R66" i="9"/>
  <c r="P66" i="9"/>
  <c r="M65" i="9"/>
  <c r="K65" i="9"/>
  <c r="R65" i="9" s="1"/>
  <c r="I65" i="9"/>
  <c r="G65" i="9"/>
  <c r="P65" i="9" s="1"/>
  <c r="R64" i="9"/>
  <c r="P64" i="9"/>
  <c r="R63" i="9"/>
  <c r="P63" i="9"/>
  <c r="R62" i="9"/>
  <c r="P62" i="9"/>
  <c r="A54" i="9"/>
  <c r="R39" i="9"/>
  <c r="P39" i="9"/>
  <c r="I38" i="9"/>
  <c r="R37" i="9"/>
  <c r="P37" i="9"/>
  <c r="M36" i="9"/>
  <c r="M38" i="9" s="1"/>
  <c r="K36" i="9"/>
  <c r="R36" i="9" s="1"/>
  <c r="I36" i="9"/>
  <c r="G36" i="9"/>
  <c r="P36" i="9" s="1"/>
  <c r="R35" i="9"/>
  <c r="P35" i="9"/>
  <c r="R34" i="9"/>
  <c r="P34" i="9"/>
  <c r="R33" i="9"/>
  <c r="P33" i="9"/>
  <c r="R32" i="9"/>
  <c r="P32" i="9"/>
  <c r="R31" i="9"/>
  <c r="P31" i="9"/>
  <c r="R30" i="9"/>
  <c r="P30" i="9"/>
  <c r="R29" i="9"/>
  <c r="P29" i="9"/>
  <c r="R28" i="9"/>
  <c r="P28" i="9"/>
  <c r="R27" i="9"/>
  <c r="P27" i="9"/>
  <c r="R25" i="9"/>
  <c r="P25" i="9"/>
  <c r="R23" i="9"/>
  <c r="P23" i="9"/>
  <c r="R22" i="9"/>
  <c r="P22" i="9"/>
  <c r="M21" i="9"/>
  <c r="M24" i="9" s="1"/>
  <c r="M40" i="9" s="1"/>
  <c r="K21" i="9"/>
  <c r="R21" i="9" s="1"/>
  <c r="R20" i="9"/>
  <c r="P20" i="9"/>
  <c r="R19" i="9"/>
  <c r="P19" i="9"/>
  <c r="R17" i="9"/>
  <c r="P17" i="9"/>
  <c r="R16" i="9"/>
  <c r="P16" i="9"/>
  <c r="R15" i="9"/>
  <c r="P15" i="9"/>
  <c r="R14" i="9"/>
  <c r="P14" i="9"/>
  <c r="R13" i="9"/>
  <c r="P13" i="9"/>
  <c r="M13" i="9"/>
  <c r="I13" i="9"/>
  <c r="I21" i="9" s="1"/>
  <c r="I24" i="9" s="1"/>
  <c r="I40" i="9" s="1"/>
  <c r="G13" i="9"/>
  <c r="G21" i="9" s="1"/>
  <c r="R12" i="9"/>
  <c r="P12" i="9"/>
  <c r="R11" i="9"/>
  <c r="P11" i="9"/>
  <c r="R10" i="9"/>
  <c r="P10" i="9"/>
  <c r="K24" i="9" l="1"/>
  <c r="R24" i="9" s="1"/>
  <c r="G24" i="9"/>
  <c r="P21" i="9"/>
  <c r="G38" i="9"/>
  <c r="P38" i="9" s="1"/>
  <c r="K38" i="9"/>
  <c r="R38" i="9" s="1"/>
  <c r="G40" i="9" l="1"/>
  <c r="P40" i="9" s="1"/>
  <c r="P24" i="9"/>
  <c r="K40" i="9"/>
  <c r="R40" i="9" s="1"/>
  <c r="J24" i="1" l="1"/>
  <c r="J75" i="1"/>
  <c r="K13" i="2"/>
  <c r="J86" i="1"/>
  <c r="J40" i="1"/>
  <c r="A94" i="8"/>
  <c r="L68" i="8"/>
  <c r="H68" i="8"/>
  <c r="Q67" i="8"/>
  <c r="O67" i="8"/>
  <c r="Q66" i="8"/>
  <c r="O66" i="8"/>
  <c r="Q64" i="8"/>
  <c r="O64" i="8"/>
  <c r="Q63" i="8"/>
  <c r="O63" i="8"/>
  <c r="L62" i="8"/>
  <c r="H62" i="8"/>
  <c r="Q61" i="8"/>
  <c r="O61" i="8"/>
  <c r="Q60" i="8"/>
  <c r="O60" i="8"/>
  <c r="A51" i="8"/>
  <c r="A48" i="8"/>
  <c r="Q39" i="8"/>
  <c r="O39" i="8"/>
  <c r="Q37" i="8"/>
  <c r="O37" i="8"/>
  <c r="L36" i="8"/>
  <c r="L38" i="8" s="1"/>
  <c r="J36" i="8"/>
  <c r="J38" i="8" s="1"/>
  <c r="H36" i="8"/>
  <c r="H38" i="8" s="1"/>
  <c r="Q35" i="8"/>
  <c r="O35" i="8"/>
  <c r="Q34" i="8"/>
  <c r="O34" i="8"/>
  <c r="Q33" i="8"/>
  <c r="O33" i="8"/>
  <c r="Q32" i="8"/>
  <c r="O32" i="8"/>
  <c r="Q31" i="8"/>
  <c r="Q30" i="8"/>
  <c r="O30" i="8"/>
  <c r="Q29" i="8"/>
  <c r="Q28" i="8"/>
  <c r="O28" i="8"/>
  <c r="Q27" i="8"/>
  <c r="O27" i="8"/>
  <c r="Q25" i="8"/>
  <c r="O25" i="8"/>
  <c r="Q23" i="8"/>
  <c r="O23" i="8"/>
  <c r="Q22" i="8"/>
  <c r="Q20" i="8"/>
  <c r="O20" i="8"/>
  <c r="Q19" i="8"/>
  <c r="O19" i="8"/>
  <c r="Q17" i="8"/>
  <c r="Q16" i="8"/>
  <c r="Q15" i="8"/>
  <c r="Q14" i="8"/>
  <c r="L13" i="8"/>
  <c r="L21" i="8" s="1"/>
  <c r="L24" i="8" s="1"/>
  <c r="J13" i="8"/>
  <c r="Q13" i="8" s="1"/>
  <c r="H13" i="8"/>
  <c r="H21" i="8" s="1"/>
  <c r="H24" i="8" s="1"/>
  <c r="H40" i="8" s="1"/>
  <c r="Q12" i="8"/>
  <c r="O12" i="8"/>
  <c r="Q11" i="8"/>
  <c r="Q10" i="8"/>
  <c r="J88" i="1" l="1"/>
  <c r="Q36" i="8"/>
  <c r="J21" i="8"/>
  <c r="Q21" i="8" s="1"/>
  <c r="L40" i="8"/>
  <c r="P12" i="2"/>
  <c r="R12" i="2"/>
  <c r="P19" i="2"/>
  <c r="R19" i="2"/>
  <c r="P20" i="2"/>
  <c r="R20" i="2"/>
  <c r="P23" i="2"/>
  <c r="R23" i="2"/>
  <c r="P25" i="2"/>
  <c r="R25" i="2"/>
  <c r="P27" i="2"/>
  <c r="R27" i="2"/>
  <c r="P28" i="2"/>
  <c r="R28" i="2"/>
  <c r="R29" i="2"/>
  <c r="P30" i="2"/>
  <c r="R30" i="2"/>
  <c r="P32" i="2"/>
  <c r="R32" i="2"/>
  <c r="R33" i="2"/>
  <c r="P34" i="2"/>
  <c r="R34" i="2"/>
  <c r="P35" i="2"/>
  <c r="R35" i="2"/>
  <c r="P37" i="2"/>
  <c r="R37" i="2"/>
  <c r="P39" i="2"/>
  <c r="R39" i="2"/>
  <c r="P62" i="2"/>
  <c r="R62" i="2"/>
  <c r="P63" i="2"/>
  <c r="R63" i="2"/>
  <c r="P65" i="2"/>
  <c r="R65" i="2"/>
  <c r="P66" i="2"/>
  <c r="R66" i="2"/>
  <c r="P68" i="2"/>
  <c r="R68" i="2"/>
  <c r="P69" i="2"/>
  <c r="R69" i="2"/>
  <c r="J24" i="8" l="1"/>
  <c r="J40" i="8" l="1"/>
  <c r="Q24" i="8"/>
  <c r="R31" i="2"/>
  <c r="P33" i="2"/>
  <c r="R22" i="2"/>
  <c r="R17" i="2"/>
  <c r="R16" i="2"/>
  <c r="R15" i="2"/>
  <c r="R14" i="2"/>
  <c r="R11" i="2"/>
  <c r="R10" i="2"/>
  <c r="Q40" i="8" l="1"/>
  <c r="J72" i="8"/>
  <c r="Q72" i="8" s="1"/>
  <c r="J62" i="8"/>
  <c r="Q62" i="8" s="1"/>
  <c r="Q59" i="8"/>
  <c r="J68" i="8"/>
  <c r="Q68" i="8" s="1"/>
  <c r="Q65" i="8"/>
  <c r="N19" i="6"/>
  <c r="H19" i="6"/>
  <c r="F19" i="6"/>
  <c r="D19" i="6"/>
  <c r="T16" i="6" l="1"/>
  <c r="T15" i="6"/>
  <c r="T28" i="6"/>
  <c r="T27" i="6"/>
  <c r="N18" i="4"/>
  <c r="V15" i="6" l="1"/>
  <c r="X15" i="6" l="1"/>
  <c r="A53" i="2"/>
  <c r="H75" i="1"/>
  <c r="L75" i="1"/>
  <c r="A50" i="2" l="1"/>
  <c r="M64" i="2" l="1"/>
  <c r="V27" i="6" l="1"/>
  <c r="X27" i="6" s="1"/>
  <c r="D26" i="6" l="1"/>
  <c r="T22" i="6" l="1"/>
  <c r="V22" i="6" s="1"/>
  <c r="X22" i="6" s="1"/>
  <c r="R26" i="6" l="1"/>
  <c r="J26" i="6"/>
  <c r="H26" i="6"/>
  <c r="F26" i="6"/>
  <c r="M36" i="2" l="1"/>
  <c r="M38" i="2" s="1"/>
  <c r="K36" i="2"/>
  <c r="I36" i="2"/>
  <c r="I38" i="2" s="1"/>
  <c r="R36" i="2" l="1"/>
  <c r="K38" i="2"/>
  <c r="R38" i="2" s="1"/>
  <c r="N26" i="6"/>
  <c r="H24" i="1" l="1"/>
  <c r="L40" i="1"/>
  <c r="H40" i="1"/>
  <c r="H21" i="4" l="1"/>
  <c r="H15" i="4"/>
  <c r="H30" i="6"/>
  <c r="A3" i="7"/>
  <c r="A58" i="7" s="1"/>
  <c r="A55" i="7"/>
  <c r="F80" i="7"/>
  <c r="J80" i="7"/>
  <c r="A109" i="7"/>
  <c r="A1" i="4"/>
  <c r="N11" i="4"/>
  <c r="F15" i="4"/>
  <c r="N17" i="4"/>
  <c r="F21" i="4"/>
  <c r="J21" i="4"/>
  <c r="A3" i="6"/>
  <c r="A3" i="4" s="1"/>
  <c r="D30" i="6"/>
  <c r="F30" i="6"/>
  <c r="J30" i="6"/>
  <c r="A40" i="4"/>
  <c r="A97" i="2"/>
  <c r="L24" i="1"/>
  <c r="A49" i="1"/>
  <c r="A51" i="1"/>
  <c r="H86" i="1"/>
  <c r="L86" i="1"/>
  <c r="A96" i="1"/>
  <c r="A97" i="1"/>
  <c r="A99" i="1"/>
  <c r="H125" i="1"/>
  <c r="L125" i="1"/>
  <c r="A143" i="1"/>
  <c r="I13" i="2"/>
  <c r="I21" i="2" s="1"/>
  <c r="M13" i="2"/>
  <c r="M21" i="2" s="1"/>
  <c r="I64" i="2"/>
  <c r="I70" i="2"/>
  <c r="N30" i="6"/>
  <c r="M70" i="2"/>
  <c r="N19" i="4"/>
  <c r="L21" i="4"/>
  <c r="J35" i="7" l="1"/>
  <c r="J48" i="7" s="1"/>
  <c r="J53" i="7" s="1"/>
  <c r="J90" i="7" s="1"/>
  <c r="J94" i="7" s="1"/>
  <c r="N21" i="4"/>
  <c r="M24" i="2"/>
  <c r="M40" i="2" s="1"/>
  <c r="F35" i="7"/>
  <c r="F48" i="7" s="1"/>
  <c r="F53" i="7" s="1"/>
  <c r="F90" i="7" s="1"/>
  <c r="F94" i="7" s="1"/>
  <c r="I24" i="2"/>
  <c r="I40" i="2" s="1"/>
  <c r="L42" i="1"/>
  <c r="H42" i="1"/>
  <c r="H88" i="1"/>
  <c r="H127" i="1" s="1"/>
  <c r="L88" i="1"/>
  <c r="L127" i="1" s="1"/>
  <c r="L26" i="6" l="1"/>
  <c r="T23" i="6" l="1"/>
  <c r="P26" i="6"/>
  <c r="P30" i="6" l="1"/>
  <c r="T26" i="6"/>
  <c r="V23" i="6"/>
  <c r="V26" i="6" l="1"/>
  <c r="X23" i="6"/>
  <c r="X26" i="6" s="1"/>
  <c r="H80" i="7"/>
  <c r="L30" i="6" l="1"/>
  <c r="R30" i="6" l="1"/>
  <c r="V28" i="6" l="1"/>
  <c r="X28" i="6" s="1"/>
  <c r="T30" i="6"/>
  <c r="X30" i="6" l="1"/>
  <c r="V30" i="6"/>
  <c r="R13" i="2" l="1"/>
  <c r="K21" i="2" l="1"/>
  <c r="R21" i="2" s="1"/>
  <c r="J15" i="4"/>
  <c r="N12" i="4"/>
  <c r="H35" i="7" l="1"/>
  <c r="K24" i="2"/>
  <c r="J42" i="1"/>
  <c r="V16" i="6"/>
  <c r="J19" i="6"/>
  <c r="R24" i="2" l="1"/>
  <c r="K61" i="2"/>
  <c r="K64" i="2" s="1"/>
  <c r="R64" i="2" s="1"/>
  <c r="K40" i="2"/>
  <c r="X16" i="6"/>
  <c r="N13" i="4" l="1"/>
  <c r="N15" i="4" s="1"/>
  <c r="R40" i="2"/>
  <c r="K67" i="2"/>
  <c r="R67" i="2" s="1"/>
  <c r="K74" i="2"/>
  <c r="R74" i="2" s="1"/>
  <c r="R61" i="2"/>
  <c r="K70" i="2" l="1"/>
  <c r="R70" i="2" s="1"/>
  <c r="L15" i="4"/>
  <c r="J125" i="1" l="1"/>
  <c r="H48" i="7"/>
  <c r="H53" i="7" l="1"/>
  <c r="J127" i="1"/>
  <c r="H90" i="7" l="1"/>
  <c r="H94" i="7" s="1"/>
  <c r="D80" i="7" l="1"/>
  <c r="P29" i="2" l="1"/>
  <c r="O29" i="8" l="1"/>
  <c r="P19" i="6"/>
  <c r="O22" i="8" l="1"/>
  <c r="P22" i="2"/>
  <c r="P15" i="2" l="1"/>
  <c r="O15" i="8"/>
  <c r="P10" i="2" l="1"/>
  <c r="O10" i="8" l="1"/>
  <c r="O17" i="8" l="1"/>
  <c r="P17" i="2"/>
  <c r="F75" i="1" l="1"/>
  <c r="F86" i="1" l="1"/>
  <c r="F88" i="1" l="1"/>
  <c r="F24" i="1" l="1"/>
  <c r="F40" i="1" l="1"/>
  <c r="F42" i="1" l="1"/>
  <c r="P31" i="2" l="1"/>
  <c r="G36" i="2"/>
  <c r="P11" i="2" l="1"/>
  <c r="G13" i="2"/>
  <c r="G38" i="2"/>
  <c r="P38" i="2" s="1"/>
  <c r="P36" i="2"/>
  <c r="R19" i="6"/>
  <c r="T17" i="6"/>
  <c r="T19" i="6" s="1"/>
  <c r="O31" i="8"/>
  <c r="F36" i="8"/>
  <c r="P13" i="2" l="1"/>
  <c r="O36" i="8"/>
  <c r="F38" i="8"/>
  <c r="O11" i="8"/>
  <c r="F13" i="8"/>
  <c r="O13" i="8" l="1"/>
  <c r="P14" i="2" l="1"/>
  <c r="G21" i="2"/>
  <c r="O16" i="8"/>
  <c r="P16" i="2"/>
  <c r="P21" i="2" l="1"/>
  <c r="D35" i="7"/>
  <c r="D48" i="7" s="1"/>
  <c r="D53" i="7" s="1"/>
  <c r="D90" i="7" s="1"/>
  <c r="D94" i="7" s="1"/>
  <c r="G24" i="2"/>
  <c r="L17" i="6" s="1"/>
  <c r="O14" i="8"/>
  <c r="F21" i="8"/>
  <c r="F24" i="8" l="1"/>
  <c r="F59" i="8" s="1"/>
  <c r="O21" i="8"/>
  <c r="P24" i="2"/>
  <c r="G61" i="2"/>
  <c r="G40" i="2"/>
  <c r="G67" i="2" l="1"/>
  <c r="P40" i="2"/>
  <c r="G74" i="2"/>
  <c r="P74" i="2" s="1"/>
  <c r="P61" i="2"/>
  <c r="G64" i="2"/>
  <c r="P64" i="2" s="1"/>
  <c r="O24" i="8"/>
  <c r="F40" i="8"/>
  <c r="F65" i="8" s="1"/>
  <c r="F62" i="8" l="1"/>
  <c r="O62" i="8" s="1"/>
  <c r="F72" i="8"/>
  <c r="O72" i="8" s="1"/>
  <c r="O59" i="8"/>
  <c r="L19" i="6"/>
  <c r="V17" i="6"/>
  <c r="X17" i="6" s="1"/>
  <c r="O40" i="8"/>
  <c r="P67" i="2"/>
  <c r="G70" i="2"/>
  <c r="P70" i="2" s="1"/>
  <c r="F68" i="8" l="1"/>
  <c r="O68" i="8" s="1"/>
  <c r="O65" i="8"/>
  <c r="X19" i="6"/>
  <c r="V19" i="6"/>
  <c r="F125" i="1"/>
  <c r="F127" i="1" l="1"/>
</calcChain>
</file>

<file path=xl/sharedStrings.xml><?xml version="1.0" encoding="utf-8"?>
<sst xmlns="http://schemas.openxmlformats.org/spreadsheetml/2006/main" count="532" uniqueCount="228">
  <si>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</si>
  <si>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</si>
  <si>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</si>
  <si>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</si>
  <si>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</si>
  <si>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</si>
  <si>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</si>
  <si>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</si>
  <si>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</si>
  <si>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</si>
  <si>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</si>
  <si>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</si>
  <si>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</si>
  <si>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</si>
  <si>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</si>
  <si>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</si>
  <si>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</si>
  <si>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</si>
  <si>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</si>
  <si>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</si>
  <si>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</si>
  <si>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</si>
  <si>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</si>
  <si>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</si>
  <si>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</si>
  <si>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</si>
  <si>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</si>
  <si>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</si>
  <si>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</si>
  <si>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</si>
  <si>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</si>
  <si>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</si>
  <si>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</si>
  <si>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</si>
  <si>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</si>
  <si>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</si>
  <si>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</si>
  <si>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</si>
  <si>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</si>
  <si>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</si>
  <si>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</si>
  <si>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</si>
  <si>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</si>
  <si>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</si>
  <si>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</si>
  <si>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</si>
  <si>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</si>
  <si>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</si>
  <si>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</si>
  <si>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</si>
  <si>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</si>
  <si>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</si>
  <si>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</si>
  <si>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รวมองค์ประกอบอื่น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</si>
  <si>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</si>
  <si>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</si>
  <si>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</si>
  <si>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</si>
  <si>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</si>
  <si>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</si>
  <si>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</si>
  <si>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</si>
  <si>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</si>
  <si>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</si>
  <si>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</si>
  <si>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</si>
  <si>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</si>
  <si>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</si>
  <si>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ของส่วนของเจ้าของ</t>
  </si>
  <si>
    <t>กำไรขาดทุนเบ็ดเสร็จอื่น</t>
  </si>
  <si>
    <t>ทุนที่ออกและ</t>
  </si>
  <si>
    <t>ชำระแล้ว</t>
  </si>
  <si>
    <t>เผื่อขาย</t>
  </si>
  <si>
    <t>มูลค่าหุ้น</t>
  </si>
  <si>
    <t>ส่วนเกิน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</si>
  <si>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</si>
  <si>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</si>
  <si>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</si>
  <si>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</si>
  <si>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</si>
  <si>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ภาษีเงินได้</t>
  </si>
  <si>
    <t>เงินสดสุทธิได้มาจาก(ใช้ไปใน)กิจกรรมดำเนินงาน</t>
  </si>
  <si>
    <t>รวมส่วน</t>
  </si>
  <si>
    <t>การเปลี่ยน</t>
  </si>
  <si>
    <t>แปลงมูลค่า</t>
  </si>
  <si>
    <t>ของเงินลงทุน</t>
  </si>
  <si>
    <t>ส่วนลด</t>
  </si>
  <si>
    <t>มูลค่าจากการ</t>
  </si>
  <si>
    <t>รวมกิจการ</t>
  </si>
  <si>
    <t>ภายใต้การ</t>
  </si>
  <si>
    <t>ควบคุมเดียวกัน</t>
  </si>
  <si>
    <t>31 ธันวาคม</t>
  </si>
  <si>
    <t>รายได้จากการให้บริการ</t>
  </si>
  <si>
    <t>ต้นทุนจากการให้บริการ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</si>
  <si>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</si>
  <si>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</si>
  <si>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</si>
  <si>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</si>
  <si>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</si>
  <si>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</si>
  <si>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</si>
  <si>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</si>
  <si>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</si>
  <si>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</si>
  <si>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หนี้สินภาษีเงินได้รอการตัดบัญชี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</si>
  <si>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</si>
  <si>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</si>
  <si>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</si>
  <si>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</si>
  <si>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</si>
  <si>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</si>
  <si>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</si>
  <si>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</si>
  <si>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</si>
  <si>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ต้นทุนทางการเงิน(ดอกเบี้ยจ่าย)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</si>
  <si>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</si>
  <si>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</si>
  <si>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</si>
  <si>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กำไร(ขาดทุน)เบ็ดเสร็จอื่น - สุทธิจากภาษี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</si>
  <si>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</si>
  <si>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</si>
  <si>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</si>
  <si>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</si>
  <si>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</si>
  <si>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ยอดคงเหลือ ณ วันที่ 1 มกราคม พ.ศ. 2563</t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</si>
  <si>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</si>
  <si>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</si>
  <si>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</si>
  <si>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</si>
  <si>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</si>
  <si>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การจ่ายโดยใช้หุ้นเป็นเกณฑ์</t>
  </si>
  <si>
    <t>กำไร(ขาดทุน)</t>
  </si>
  <si>
    <t>จัดสรร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</si>
  <si>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</si>
  <si>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</si>
  <si>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</si>
  <si>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เงินสดจ่ายคืนเงินต้นของสัญญาเช่า</t>
  </si>
  <si>
    <t>หุ้นสามัญจำนวน 3,593,640,000 หุ้น</t>
  </si>
  <si>
    <t>ส่วนแบ่งขาดทุนจากเงินลงทุนในบริษัทร่วมและการร่วมค้า</t>
  </si>
  <si>
    <t>การป้องกัน</t>
  </si>
  <si>
    <t>ความเสี่ยง</t>
  </si>
  <si>
    <t>กระแสเงินสด</t>
  </si>
  <si>
    <t>ผลกระทบของการเปลี่ยนนโยบายบัญชี</t>
  </si>
  <si>
    <t>หนี้สินตามสัญญาเช่าส่วนที่ถึงกำหนดชำระ</t>
  </si>
  <si>
    <t>การป้องกันความเสี่ยงกระแสเงินสด</t>
  </si>
  <si>
    <t xml:space="preserve"> - ตามที่รายงานไว้เดิม</t>
  </si>
  <si>
    <t xml:space="preserve"> - ปรับปรุงใหม่</t>
  </si>
  <si>
    <t>(กำไร)ขาดทุนที่ยังไม่เกิดขึ้นจริงจากอัตราแลกเปลี่ยน</t>
  </si>
  <si>
    <t>กำไรจากการจำหน่ายเงินลงทุนในบริษัทย่อย</t>
  </si>
  <si>
    <t>เงินให้กู้ยืมระยะยาวแก่กิจการที่เกี่ยวข้องกัน</t>
  </si>
  <si>
    <t>ขาดทุนจากการจำหน่ายและตัดจำหน่ายสินทรัพย์</t>
  </si>
  <si>
    <t>เงินสดรับจากการจำหน่ายเงินลงทุนในบริษัทย่อย</t>
  </si>
  <si>
    <t>สินทรัพย์ภาษีเงินได้รอการตัดบัญชี</t>
  </si>
  <si>
    <t>กำไร(ขาดทุน)ขั้นต้น</t>
  </si>
  <si>
    <t>โดยที่ยังไม่ได้รับชำระเงิน</t>
  </si>
  <si>
    <t>การจำหน่ายสินทรัพย์สิทธิการใช้ 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</si>
  <si>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</si>
  <si>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</si>
  <si>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รายการปรับปรุงขาดทุนก่อนภาษีเงินได้เป็น</t>
  </si>
  <si>
    <t>เงินกู้ยืมระยะสั้นจากสถาบันการเงิน</t>
  </si>
  <si>
    <t>ผลต่างของอัตราแลกเปลี่ยนจากการแปลงค่า</t>
  </si>
  <si>
    <t>รายการที่จะจัดประเภทรายการใหม่</t>
  </si>
  <si>
    <t>เข้าไปยังกำไรหรือขาดทุนในภายหลัง</t>
  </si>
  <si>
    <t>ภาษีเงินได้ของรายการที่จะจัดประเภท</t>
  </si>
  <si>
    <t>รายการใหม่ไปยังกำไรหรือขาดทุนในภายหลัง</t>
  </si>
  <si>
    <t>สะสมที่ยังไม่ได้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</si>
  <si>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</si>
  <si>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</si>
  <si>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หนี้สินตามสัญญาเช่า สุทธิ</t>
  </si>
  <si>
    <t>พ.ศ. 2564</t>
  </si>
  <si>
    <t>ยอดคงเหลือ ณ วันที่ 1 มกราคม พ.ศ. 2564</t>
  </si>
  <si>
    <t>กำไรเบ็ดเสร็จสำหรับงวด</t>
  </si>
  <si>
    <t>ยอดคงเหลือ ณ วันที่ 31 ธันวาคม พ.ศ. 2562</t>
  </si>
  <si>
    <t>ส่วนลดมูลค่าจากการรวมกิจการภายใต้การควบคุมเดียวกัน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</si>
  <si>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</si>
  <si>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</si>
  <si>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</si>
  <si>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ส่วนแบ่งขาดทุนจากเงินลงทุน</t>
  </si>
  <si>
    <t xml:space="preserve">   ในบริษัทร่วมและการร่วมค้า</t>
  </si>
  <si>
    <t>การแบ่งปันกำไร(ขาดทุน)</t>
  </si>
  <si>
    <t>กำไร(ขาดทุน)ก่อนภาษีเงินได้</t>
  </si>
  <si>
    <t>กำไร(ขาดทุน)สำหรับงวด</t>
  </si>
  <si>
    <t>การปรับปรุงมูลค่ายุติธรรมของอสังหาริมทรัพย์เพื่อการลงทุน</t>
  </si>
  <si>
    <t>กำไรจากการตีมูลค่ายุติธรรมในการร่วมค้า</t>
  </si>
  <si>
    <t>กำไร(ขาดทุน)ต่อหุ้น</t>
  </si>
  <si>
    <t>กำไร(ขาดทุน)ต่อหุ้นขั้นพื้นฐาน (บาท)</t>
  </si>
  <si>
    <t>เงินสดจ่ายสำหรับเพิ่มเงินลงทุนในการร่วมค้า</t>
  </si>
  <si>
    <t>กำไร(ขาดทุน)สำหรับงวดก่อนภาษีเงินได้</t>
  </si>
  <si>
    <t>เงินสดจ่ายคืนเงินกู้ยืมระยะสั้นจากสถาบันการเงิน</t>
  </si>
  <si>
    <t>กลุ่มสินทรัพย์ไม่หมุนเวียนที่ถือไว้เพื่อขาย สุทธิ</t>
  </si>
  <si>
    <t>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</si>
  <si>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</si>
  <si>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กำไรจากการจำหน่ายสินทรัพย์ทางการเงินที่วัดมูลค่า</t>
  </si>
  <si>
    <t>เงินสดรับจากการจำหน่ายสินทรัพย์ทางการเงินที่วัดมูลค่า</t>
  </si>
  <si>
    <t>เงินสดจ่ายสำหรับการซื้อธุรกิจ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</si>
  <si>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</si>
  <si>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</si>
  <si>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จากสินทรัพย์ทางการเงิน</t>
  </si>
  <si>
    <t>ผล(กำไร)ขาดทุนด้านเครดิตที่คาดว่าจะเกิดขึ้น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</si>
  <si>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</si>
  <si>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</si>
  <si>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</si>
  <si>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 ณ วันที่ 30 มิถุนายน พ.ศ. 2564</t>
  </si>
  <si>
    <t>ยอดคงเหลือ ณ วันที่ 30 มิถุนายน พ.ศ. 2563</t>
  </si>
  <si>
    <t>ณ วันที่ 30 มิถุนายน ประกอบด้วย</t>
  </si>
  <si>
    <t>สำหรับงวดหกเดือนสิ้นสุดวันที่ 30 มิถุนายน พ.ศ. 2564</t>
  </si>
  <si>
    <t>เงินสดรับจากการจำหน่ายสินทรัพย์สิทธิการใช้</t>
  </si>
  <si>
    <t>สำหรับงวดสามเดือนสิ้นสุดวันที่ 31 มีนาคม พ.ศ. 2564</t>
  </si>
  <si>
    <t xml:space="preserve">เงินสดรับจากการจำหน่ายสินทรัพย์ไม่หมุนเวียนที่ถือไว้เพื่อขาย </t>
  </si>
  <si>
    <t>กำไร(ขาดทุน)เบ็ดเสร็จอื่นสำหรับงวด - สุทธิจากภาษี</t>
  </si>
  <si>
    <t>การแบ่งปันกำไร(ขาดทุน)เบ็ดเสร็จรวม</t>
  </si>
  <si>
    <t>ขาดทุนเบ็ดเสร็จสำหรับงวด</t>
  </si>
  <si>
    <t>กำไรจากการจำหน่ายสินทรัพย์สิทธิการใช้</t>
  </si>
  <si>
    <t>ขาดทุนสะสมยังไม่ได้จัดสรร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</si>
  <si>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</si>
  <si>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</si>
  <si>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</si>
  <si>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(กำไร)ขาดทุนจากมูลค่ายุติธรรมของสินทรัพย์ทางการเงินที่วัดมูลค่า</t>
  </si>
  <si>
    <t>เงินสดสุทธิได้มาจาก(ใช้ไปใน)กิจกรรมจัดหาเงิน</t>
  </si>
  <si>
    <t>กำไรจากอัตราแลกเปลี่ยนของเงินสดและรายการเทียบเท่าเงินสด</t>
  </si>
  <si>
    <t>ลูกหนี้ตามสัญญาเช่าการเงินกิจการที่เกี่ยวข้องกัน สุทธิ</t>
  </si>
  <si>
    <t>เงินสดใช้ไปในการดำเนินงาน</t>
  </si>
  <si>
    <t>ส่วนแบ่งกำไร(ขาดทุน)จากเงินลงทุน</t>
  </si>
  <si>
    <t>ค่าเผื่อสินค้าล้าสมัย</t>
  </si>
  <si>
    <t>การได้มาซึ่งที่ดิน อาคาร และอุปกรณ์ตามสัญญาเช่า</t>
  </si>
  <si>
    <t>เจ้าหนี้จากการซื้อที่ดิน อาคารและอุปกรณ์</t>
  </si>
  <si>
    <t>การปรับมูลค่ายุติธรรมจากการเปลี่ยนแปลงของกระแสเงินสดตามสัญญา</t>
  </si>
  <si>
    <t>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</si>
</sst>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;\(#,##0.00\);\ \ \ \ \ \-"/>
    <numFmt numFmtId="174" formatCode="0.000%"/>
  </numFmts>
  <fonts count="29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9" applyNumberFormat="0" applyAlignment="0" applyProtection="0"/>
    <xf numFmtId="0" fontId="21" fillId="0" borderId="14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0" fillId="32" borderId="15" applyNumberFormat="0" applyFont="0" applyAlignment="0" applyProtection="0"/>
    <xf numFmtId="0" fontId="23" fillId="27" borderId="16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</cellStyleXfs>
  <cellXfs count="275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0" xfId="28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5" fillId="0" borderId="0" xfId="42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42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1" xfId="42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0" fontId="7" fillId="0" borderId="1" xfId="42" applyFont="1" applyFill="1" applyBorder="1" applyAlignment="1">
      <alignment vertical="center"/>
    </xf>
    <xf numFmtId="0" fontId="5" fillId="0" borderId="1" xfId="42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0" fontId="4" fillId="0" borderId="19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166" fontId="5" fillId="0" borderId="19" xfId="0" applyNumberFormat="1" applyFont="1" applyFill="1" applyBorder="1" applyAlignment="1">
      <alignment horizontal="centerContinuous" vertical="center"/>
    </xf>
    <xf numFmtId="166" fontId="5" fillId="0" borderId="19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center"/>
    </xf>
    <xf numFmtId="166" fontId="5" fillId="0" borderId="18" xfId="0" applyNumberFormat="1" applyFont="1" applyFill="1" applyBorder="1" applyAlignment="1">
      <alignment horizontal="centerContinuous" vertical="center"/>
    </xf>
    <xf numFmtId="166" fontId="5" fillId="0" borderId="1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167" fontId="4" fillId="0" borderId="19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33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vertical="center"/>
    </xf>
    <xf numFmtId="166" fontId="6" fillId="33" borderId="1" xfId="0" applyNumberFormat="1" applyFont="1" applyFill="1" applyBorder="1" applyAlignment="1">
      <alignment vertical="center"/>
    </xf>
    <xf numFmtId="166" fontId="6" fillId="33" borderId="6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Border="1" applyAlignment="1">
      <alignment horizontal="right" vertical="center"/>
    </xf>
    <xf numFmtId="166" fontId="6" fillId="33" borderId="19" xfId="0" applyNumberFormat="1" applyFont="1" applyFill="1" applyBorder="1" applyAlignment="1">
      <alignment horizontal="right" vertical="center"/>
    </xf>
    <xf numFmtId="166" fontId="6" fillId="0" borderId="19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6" fillId="0" borderId="0" xfId="28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28" applyFont="1" applyFill="1" applyAlignment="1">
      <alignment horizontal="right" vertical="center"/>
    </xf>
    <xf numFmtId="166" fontId="6" fillId="33" borderId="20" xfId="28" applyNumberFormat="1" applyFont="1" applyFill="1" applyBorder="1" applyAlignment="1">
      <alignment horizontal="right" vertical="center"/>
    </xf>
    <xf numFmtId="166" fontId="6" fillId="0" borderId="20" xfId="28" applyNumberFormat="1" applyFont="1" applyFill="1" applyBorder="1" applyAlignment="1">
      <alignment horizontal="right" vertical="center"/>
    </xf>
    <xf numFmtId="166" fontId="6" fillId="33" borderId="0" xfId="28" applyNumberFormat="1" applyFont="1" applyFill="1" applyBorder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166" fontId="6" fillId="33" borderId="19" xfId="0" applyNumberFormat="1" applyFont="1" applyFill="1" applyBorder="1" applyAlignment="1">
      <alignment vertical="center"/>
    </xf>
    <xf numFmtId="166" fontId="6" fillId="0" borderId="19" xfId="0" applyNumberFormat="1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Continuous" vertical="center"/>
    </xf>
    <xf numFmtId="0" fontId="9" fillId="0" borderId="19" xfId="0" applyFont="1" applyFill="1" applyBorder="1" applyAlignment="1">
      <alignment horizontal="left" vertical="center"/>
    </xf>
    <xf numFmtId="166" fontId="6" fillId="0" borderId="19" xfId="0" applyNumberFormat="1" applyFont="1" applyFill="1" applyBorder="1" applyAlignment="1">
      <alignment horizontal="centerContinuous" vertical="center"/>
    </xf>
    <xf numFmtId="166" fontId="6" fillId="0" borderId="19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6" fillId="33" borderId="3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9" fillId="33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9" fontId="6" fillId="0" borderId="0" xfId="28" applyNumberFormat="1" applyFont="1" applyFill="1" applyBorder="1" applyAlignment="1">
      <alignment horizontal="center" vertical="center"/>
    </xf>
    <xf numFmtId="166" fontId="6" fillId="33" borderId="0" xfId="28" applyNumberFormat="1" applyFont="1" applyFill="1" applyBorder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6" fontId="6" fillId="0" borderId="0" xfId="28" applyNumberFormat="1" applyFont="1" applyFill="1" applyAlignment="1">
      <alignment vertical="center"/>
    </xf>
    <xf numFmtId="165" fontId="6" fillId="0" borderId="0" xfId="28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6" fontId="6" fillId="33" borderId="0" xfId="0" applyNumberFormat="1" applyFont="1" applyFill="1" applyBorder="1" applyAlignment="1">
      <alignment vertical="center"/>
    </xf>
    <xf numFmtId="166" fontId="6" fillId="33" borderId="1" xfId="28" applyNumberFormat="1" applyFont="1" applyFill="1" applyBorder="1" applyAlignment="1">
      <alignment horizontal="right" vertical="center"/>
    </xf>
    <xf numFmtId="166" fontId="6" fillId="0" borderId="1" xfId="28" applyNumberFormat="1" applyFont="1" applyFill="1" applyBorder="1" applyAlignment="1">
      <alignment horizontal="right" vertical="center"/>
    </xf>
    <xf numFmtId="0" fontId="9" fillId="0" borderId="19" xfId="0" applyFont="1" applyFill="1" applyBorder="1" applyAlignment="1">
      <alignment vertical="center"/>
    </xf>
    <xf numFmtId="0" fontId="4" fillId="0" borderId="0" xfId="42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42" applyFont="1" applyFill="1" applyBorder="1" applyAlignment="1">
      <alignment vertical="center"/>
    </xf>
    <xf numFmtId="168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horizontal="centerContinuous" vertical="center"/>
    </xf>
    <xf numFmtId="0" fontId="4" fillId="0" borderId="19" xfId="42" applyFont="1" applyFill="1" applyBorder="1" applyAlignment="1">
      <alignment horizontal="left" vertical="center"/>
    </xf>
    <xf numFmtId="0" fontId="5" fillId="0" borderId="19" xfId="42" applyFont="1" applyFill="1" applyBorder="1" applyAlignment="1">
      <alignment horizontal="center" vertical="center"/>
    </xf>
    <xf numFmtId="166" fontId="5" fillId="0" borderId="19" xfId="42" applyNumberFormat="1" applyFont="1" applyFill="1" applyBorder="1" applyAlignment="1">
      <alignment horizontal="centerContinuous" vertical="center"/>
    </xf>
    <xf numFmtId="0" fontId="5" fillId="0" borderId="1" xfId="42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33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33" borderId="1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33" borderId="1" xfId="28" applyNumberFormat="1" applyFont="1" applyFill="1" applyBorder="1" applyAlignment="1">
      <alignment vertical="center"/>
    </xf>
    <xf numFmtId="166" fontId="5" fillId="0" borderId="1" xfId="28" applyNumberFormat="1" applyFont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9" xfId="28" applyNumberFormat="1" applyFont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0" borderId="19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0" borderId="19" xfId="0" applyNumberFormat="1" applyFont="1" applyBorder="1" applyAlignment="1">
      <alignment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166" fontId="5" fillId="0" borderId="0" xfId="28" applyNumberFormat="1" applyFont="1" applyAlignment="1">
      <alignment vertical="center"/>
    </xf>
    <xf numFmtId="0" fontId="4" fillId="0" borderId="0" xfId="41" applyFont="1" applyFill="1" applyAlignment="1">
      <alignment vertical="center"/>
    </xf>
    <xf numFmtId="0" fontId="5" fillId="0" borderId="0" xfId="41" applyFont="1" applyFill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166" fontId="4" fillId="0" borderId="19" xfId="0" applyNumberFormat="1" applyFont="1" applyFill="1" applyBorder="1" applyAlignment="1">
      <alignment horizontal="right" vertical="center"/>
    </xf>
    <xf numFmtId="167" fontId="5" fillId="33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6" fontId="5" fillId="33" borderId="20" xfId="0" applyNumberFormat="1" applyFont="1" applyFill="1" applyBorder="1" applyAlignment="1">
      <alignment horizontal="right" vertical="center"/>
    </xf>
    <xf numFmtId="166" fontId="5" fillId="0" borderId="2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19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5" fillId="0" borderId="19" xfId="42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4" fillId="0" borderId="1" xfId="42" applyFont="1" applyFill="1" applyBorder="1" applyAlignment="1">
      <alignment vertical="center"/>
    </xf>
    <xf numFmtId="168" fontId="5" fillId="0" borderId="1" xfId="42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166" fontId="5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166" fontId="5" fillId="0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Fill="1" applyBorder="1" applyAlignment="1">
      <alignment vertical="center"/>
    </xf>
    <xf numFmtId="166" fontId="27" fillId="0" borderId="0" xfId="42" applyNumberFormat="1" applyFont="1" applyFill="1" applyBorder="1" applyAlignment="1">
      <alignment horizontal="right" vertical="center"/>
    </xf>
    <xf numFmtId="0" fontId="5" fillId="0" borderId="0" xfId="42" quotePrefix="1" applyFont="1" applyFill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0" borderId="5" xfId="42" applyNumberFormat="1" applyFont="1" applyFill="1" applyBorder="1" applyAlignment="1">
      <alignment vertical="center"/>
    </xf>
    <xf numFmtId="0" fontId="4" fillId="0" borderId="0" xfId="42" applyFont="1" applyFill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6" fontId="5" fillId="33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66" fontId="4" fillId="33" borderId="0" xfId="42" applyNumberFormat="1" applyFont="1" applyFill="1" applyAlignment="1">
      <alignment horizontal="right" vertical="center"/>
    </xf>
    <xf numFmtId="166" fontId="5" fillId="33" borderId="0" xfId="40" applyNumberFormat="1" applyFont="1" applyFill="1" applyAlignment="1">
      <alignment horizontal="right" vertical="center"/>
    </xf>
    <xf numFmtId="166" fontId="5" fillId="33" borderId="20" xfId="42" applyNumberFormat="1" applyFont="1" applyFill="1" applyBorder="1" applyAlignment="1">
      <alignment horizontal="right" vertical="center"/>
    </xf>
    <xf numFmtId="173" fontId="5" fillId="33" borderId="0" xfId="0" applyNumberFormat="1" applyFont="1" applyFill="1" applyAlignment="1">
      <alignment horizontal="right" vertical="center"/>
    </xf>
    <xf numFmtId="165" fontId="5" fillId="0" borderId="0" xfId="28" applyFont="1" applyFill="1" applyBorder="1" applyAlignment="1">
      <alignment vertical="center"/>
    </xf>
    <xf numFmtId="166" fontId="5" fillId="34" borderId="0" xfId="0" applyNumberFormat="1" applyFont="1" applyFill="1" applyAlignment="1">
      <alignment horizontal="right" vertical="center"/>
    </xf>
    <xf numFmtId="166" fontId="5" fillId="34" borderId="0" xfId="0" applyNumberFormat="1" applyFont="1" applyFill="1" applyBorder="1" applyAlignment="1">
      <alignment horizontal="right" vertical="center"/>
    </xf>
    <xf numFmtId="166" fontId="5" fillId="34" borderId="1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66" fontId="5" fillId="34" borderId="20" xfId="0" applyNumberFormat="1" applyFont="1" applyFill="1" applyBorder="1" applyAlignment="1">
      <alignment horizontal="right" vertical="center"/>
    </xf>
    <xf numFmtId="43" fontId="5" fillId="0" borderId="0" xfId="42" applyNumberFormat="1" applyFont="1" applyFill="1" applyBorder="1" applyAlignment="1">
      <alignment vertical="center"/>
    </xf>
    <xf numFmtId="169" fontId="5" fillId="0" borderId="0" xfId="28" applyNumberFormat="1" applyFont="1" applyFill="1" applyBorder="1" applyAlignment="1">
      <alignment vertical="center"/>
    </xf>
    <xf numFmtId="169" fontId="5" fillId="0" borderId="0" xfId="28" applyNumberFormat="1" applyFont="1" applyFill="1" applyAlignment="1">
      <alignment vertical="center"/>
    </xf>
    <xf numFmtId="166" fontId="28" fillId="0" borderId="0" xfId="28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centerContinuous" vertical="center"/>
    </xf>
    <xf numFmtId="166" fontId="6" fillId="0" borderId="0" xfId="0" applyNumberFormat="1" applyFont="1" applyFill="1" applyBorder="1" applyAlignment="1">
      <alignment horizontal="centerContinuous" vertical="center"/>
    </xf>
    <xf numFmtId="166" fontId="9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42" applyFont="1" applyAlignment="1">
      <alignment horizontal="left" vertical="center"/>
    </xf>
    <xf numFmtId="0" fontId="5" fillId="0" borderId="0" xfId="42" applyFont="1" applyAlignment="1">
      <alignment horizontal="center" vertical="center"/>
    </xf>
    <xf numFmtId="166" fontId="5" fillId="0" borderId="0" xfId="42" applyNumberFormat="1" applyFont="1" applyAlignment="1">
      <alignment horizontal="centerContinuous" vertical="center"/>
    </xf>
    <xf numFmtId="0" fontId="5" fillId="0" borderId="0" xfId="42" applyFont="1" applyAlignment="1">
      <alignment vertical="center"/>
    </xf>
    <xf numFmtId="0" fontId="4" fillId="0" borderId="19" xfId="42" applyFont="1" applyBorder="1" applyAlignment="1">
      <alignment horizontal="left" vertical="center"/>
    </xf>
    <xf numFmtId="0" fontId="5" fillId="0" borderId="19" xfId="42" applyFont="1" applyBorder="1" applyAlignment="1">
      <alignment horizontal="center" vertical="center"/>
    </xf>
    <xf numFmtId="166" fontId="5" fillId="0" borderId="19" xfId="42" applyNumberFormat="1" applyFont="1" applyBorder="1" applyAlignment="1">
      <alignment horizontal="centerContinuous" vertical="center"/>
    </xf>
    <xf numFmtId="167" fontId="5" fillId="0" borderId="0" xfId="42" applyNumberFormat="1" applyFont="1" applyAlignment="1">
      <alignment vertical="center"/>
    </xf>
    <xf numFmtId="167" fontId="4" fillId="0" borderId="0" xfId="42" applyNumberFormat="1" applyFont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6" fontId="4" fillId="0" borderId="0" xfId="42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7" fontId="4" fillId="0" borderId="19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43" fontId="5" fillId="0" borderId="0" xfId="42" applyNumberFormat="1" applyFont="1" applyAlignment="1">
      <alignment vertical="center"/>
    </xf>
    <xf numFmtId="166" fontId="5" fillId="0" borderId="1" xfId="42" applyNumberFormat="1" applyFont="1" applyBorder="1" applyAlignment="1">
      <alignment horizontal="right" vertical="center"/>
    </xf>
    <xf numFmtId="0" fontId="4" fillId="0" borderId="0" xfId="42" applyFont="1" applyAlignment="1">
      <alignment vertical="center"/>
    </xf>
    <xf numFmtId="166" fontId="5" fillId="0" borderId="0" xfId="40" applyNumberFormat="1" applyFont="1" applyAlignment="1">
      <alignment horizontal="right" vertical="center"/>
    </xf>
    <xf numFmtId="0" fontId="7" fillId="0" borderId="0" xfId="42" applyFont="1" applyAlignment="1">
      <alignment vertical="center"/>
    </xf>
    <xf numFmtId="0" fontId="4" fillId="0" borderId="0" xfId="42" quotePrefix="1" applyFont="1" applyAlignment="1">
      <alignment vertical="center"/>
    </xf>
    <xf numFmtId="166" fontId="27" fillId="0" borderId="0" xfId="42" applyNumberFormat="1" applyFont="1" applyAlignment="1">
      <alignment horizontal="right" vertical="center"/>
    </xf>
    <xf numFmtId="0" fontId="5" fillId="0" borderId="0" xfId="42" quotePrefix="1" applyFont="1" applyAlignment="1">
      <alignment vertical="center"/>
    </xf>
    <xf numFmtId="168" fontId="5" fillId="0" borderId="0" xfId="42" applyNumberFormat="1" applyFont="1" applyAlignment="1">
      <alignment vertical="center"/>
    </xf>
    <xf numFmtId="166" fontId="5" fillId="0" borderId="5" xfId="42" applyNumberFormat="1" applyFont="1" applyBorder="1" applyAlignment="1">
      <alignment vertical="center"/>
    </xf>
    <xf numFmtId="0" fontId="5" fillId="0" borderId="1" xfId="42" applyFont="1" applyBorder="1" applyAlignment="1">
      <alignment vertical="center"/>
    </xf>
    <xf numFmtId="0" fontId="4" fillId="0" borderId="1" xfId="42" applyFont="1" applyBorder="1" applyAlignment="1">
      <alignment vertical="center"/>
    </xf>
    <xf numFmtId="0" fontId="7" fillId="0" borderId="1" xfId="42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5" fillId="0" borderId="1" xfId="42" applyNumberFormat="1" applyFont="1" applyBorder="1" applyAlignment="1">
      <alignment vertical="center"/>
    </xf>
    <xf numFmtId="168" fontId="5" fillId="0" borderId="1" xfId="42" applyNumberFormat="1" applyFont="1" applyBorder="1" applyAlignment="1">
      <alignment vertical="center"/>
    </xf>
    <xf numFmtId="166" fontId="5" fillId="0" borderId="4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4" fontId="5" fillId="33" borderId="0" xfId="46" applyNumberFormat="1" applyFont="1" applyFill="1" applyAlignment="1">
      <alignment horizontal="right" vertical="center"/>
    </xf>
    <xf numFmtId="174" fontId="5" fillId="0" borderId="0" xfId="46" applyNumberFormat="1" applyFont="1" applyFill="1" applyBorder="1" applyAlignment="1">
      <alignment horizontal="right" vertical="center"/>
    </xf>
    <xf numFmtId="165" fontId="5" fillId="0" borderId="0" xfId="28" applyFont="1" applyFill="1" applyAlignment="1">
      <alignment vertical="center"/>
    </xf>
    <xf numFmtId="166" fontId="4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 vertical="center"/>
    </xf>
    <xf numFmtId="172" fontId="4" fillId="0" borderId="19" xfId="0" applyNumberFormat="1" applyFont="1" applyFill="1" applyBorder="1" applyAlignment="1">
      <alignment horizontal="center"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AI143"/>
  <sheetViews>
    <sheetView topLeftCell="A121" zoomScaleNormal="100" zoomScaleSheetLayoutView="80" workbookViewId="0">
      <selection activeCell="D128" sqref="D128"/>
    </sheetView>
  </sheetViews>
  <sheetFormatPr defaultColWidth="9.5" defaultRowHeight="20.100000000000001" customHeight="1" x14ac:dyDescent="0.5"/>
  <cols>
    <col min="1" max="1" width="1.375" style="2" customWidth="1"/>
    <col min="2" max="2" width="1.875" style="2" customWidth="1"/>
    <col min="3" max="3" width="35.625" style="2" customWidth="1"/>
    <col min="4" max="4" width="8.625" style="2" customWidth="1"/>
    <col min="5" max="5" width="0.625" style="2" customWidth="1"/>
    <col min="6" max="6" width="18.125" style="8" bestFit="1" customWidth="1"/>
    <col min="7" max="7" width="0.625" style="8" customWidth="1"/>
    <col min="8" max="8" width="15" style="8" bestFit="1" customWidth="1"/>
    <col min="9" max="9" width="0.625" style="8" customWidth="1"/>
    <col min="10" max="10" width="18.125" style="8" bestFit="1" customWidth="1"/>
    <col min="11" max="11" width="0.625" style="8" customWidth="1"/>
    <col min="12" max="12" width="15" style="8" bestFit="1" customWidth="1"/>
    <col min="13" max="13" width="9.5" style="2"/>
    <col min="14" max="14" width="0" style="2" hidden="1" customWidth="1"/>
    <col min="15" max="15" width="23.125" style="2" hidden="1" customWidth="1"/>
    <col min="16" max="16" width="26.5" style="2" hidden="1" customWidth="1"/>
    <col min="17" max="27" width="0" style="2" hidden="1" customWidth="1"/>
    <col min="28" max="29" width="9.5" style="2"/>
    <col min="30" max="30" width="17.125" style="55" customWidth="1"/>
    <col min="31" max="31" width="20.125" style="3" customWidth="1"/>
    <col min="32" max="33" width="9.5" style="3"/>
    <col min="34" max="34" width="17.125" style="55" customWidth="1"/>
    <col min="35" max="35" width="10.125" style="3" bestFit="1" customWidth="1"/>
    <col min="36" max="16384" width="9.5" style="2"/>
  </cols>
  <sheetData>
    <row r="1" spans="1:35" ht="20.100000000000001" customHeight="1" x14ac:dyDescent="0.5">
      <c r="A1" s="1" t="s">
        <v>113</v>
      </c>
      <c r="B1" s="1"/>
      <c r="C1" s="1"/>
      <c r="D1" s="38"/>
      <c r="E1" s="38"/>
      <c r="F1" s="39"/>
      <c r="G1" s="40"/>
      <c r="H1" s="39"/>
      <c r="I1" s="41"/>
      <c r="J1" s="39"/>
      <c r="K1" s="41"/>
      <c r="L1" s="39"/>
      <c r="AD1" s="222"/>
      <c r="AH1" s="222"/>
    </row>
    <row r="2" spans="1:35" ht="20.100000000000001" customHeight="1" x14ac:dyDescent="0.5">
      <c r="A2" s="1" t="s">
        <v>0</v>
      </c>
      <c r="B2" s="1"/>
      <c r="C2" s="1"/>
      <c r="D2" s="38"/>
      <c r="E2" s="38"/>
      <c r="F2" s="41"/>
      <c r="G2" s="40"/>
      <c r="H2" s="41"/>
      <c r="I2" s="41"/>
      <c r="J2" s="41"/>
      <c r="K2" s="41"/>
      <c r="L2" s="41"/>
      <c r="AD2" s="34"/>
      <c r="AH2" s="34"/>
    </row>
    <row r="3" spans="1:35" s="3" customFormat="1" ht="20.100000000000001" customHeight="1" x14ac:dyDescent="0.5">
      <c r="A3" s="42" t="s">
        <v>199</v>
      </c>
      <c r="B3" s="42"/>
      <c r="C3" s="42"/>
      <c r="D3" s="43"/>
      <c r="E3" s="43"/>
      <c r="F3" s="44"/>
      <c r="G3" s="45"/>
      <c r="H3" s="44"/>
      <c r="I3" s="44"/>
      <c r="J3" s="44"/>
      <c r="K3" s="44"/>
      <c r="L3" s="44"/>
      <c r="AD3" s="34"/>
      <c r="AH3" s="34"/>
    </row>
    <row r="4" spans="1:35" s="3" customFormat="1" ht="20.100000000000001" customHeight="1" x14ac:dyDescent="0.5">
      <c r="A4" s="46"/>
      <c r="B4" s="46"/>
      <c r="C4" s="46"/>
      <c r="D4" s="47"/>
      <c r="E4" s="47"/>
      <c r="F4" s="48"/>
      <c r="G4" s="49"/>
      <c r="H4" s="48"/>
      <c r="I4" s="48"/>
      <c r="J4" s="48"/>
      <c r="K4" s="48"/>
      <c r="L4" s="48"/>
      <c r="AD4" s="34"/>
      <c r="AH4" s="34"/>
    </row>
    <row r="5" spans="1:35" s="3" customFormat="1" ht="20.100000000000001" customHeight="1" x14ac:dyDescent="0.5">
      <c r="A5" s="4"/>
      <c r="B5" s="4"/>
      <c r="C5" s="4"/>
      <c r="D5" s="50"/>
      <c r="E5" s="50"/>
      <c r="F5" s="266" t="s">
        <v>97</v>
      </c>
      <c r="G5" s="266"/>
      <c r="H5" s="266"/>
      <c r="I5" s="51"/>
      <c r="J5" s="266" t="s">
        <v>98</v>
      </c>
      <c r="K5" s="266"/>
      <c r="L5" s="266"/>
      <c r="AH5" s="50"/>
    </row>
    <row r="6" spans="1:35" s="3" customFormat="1" ht="20.100000000000001" customHeight="1" x14ac:dyDescent="0.5">
      <c r="A6" s="4"/>
      <c r="B6" s="4"/>
      <c r="C6" s="4"/>
      <c r="D6" s="50"/>
      <c r="E6" s="50"/>
      <c r="F6" s="5" t="s">
        <v>99</v>
      </c>
      <c r="G6" s="5"/>
      <c r="H6" s="5" t="s">
        <v>100</v>
      </c>
      <c r="I6" s="5"/>
      <c r="J6" s="5" t="s">
        <v>99</v>
      </c>
      <c r="K6" s="5"/>
      <c r="L6" s="5" t="s">
        <v>100</v>
      </c>
      <c r="AD6" s="5"/>
      <c r="AH6" s="5"/>
    </row>
    <row r="7" spans="1:35" s="3" customFormat="1" ht="20.100000000000001" customHeight="1" x14ac:dyDescent="0.5">
      <c r="A7" s="4"/>
      <c r="B7" s="4"/>
      <c r="C7" s="4"/>
      <c r="D7" s="50"/>
      <c r="E7" s="50"/>
      <c r="F7" s="5" t="s">
        <v>200</v>
      </c>
      <c r="G7" s="5"/>
      <c r="H7" s="52" t="s">
        <v>91</v>
      </c>
      <c r="I7" s="5"/>
      <c r="J7" s="5" t="s">
        <v>200</v>
      </c>
      <c r="K7" s="5"/>
      <c r="L7" s="52" t="s">
        <v>91</v>
      </c>
      <c r="AD7" s="5"/>
      <c r="AH7" s="5"/>
    </row>
    <row r="8" spans="1:35" ht="20.100000000000001" customHeight="1" x14ac:dyDescent="0.5">
      <c r="A8" s="6"/>
      <c r="B8" s="6"/>
      <c r="C8" s="6"/>
      <c r="D8" s="6"/>
      <c r="E8" s="6"/>
      <c r="F8" s="7" t="s">
        <v>169</v>
      </c>
      <c r="G8" s="7"/>
      <c r="H8" s="7" t="s">
        <v>123</v>
      </c>
      <c r="I8" s="7"/>
      <c r="J8" s="7" t="s">
        <v>169</v>
      </c>
      <c r="K8" s="7"/>
      <c r="L8" s="7" t="s">
        <v>123</v>
      </c>
      <c r="AD8" s="5"/>
      <c r="AH8" s="5"/>
    </row>
    <row r="9" spans="1:35" ht="20.100000000000001" customHeight="1" x14ac:dyDescent="0.5">
      <c r="A9" s="6"/>
      <c r="B9" s="6"/>
      <c r="C9" s="6"/>
      <c r="D9" s="53" t="s">
        <v>1</v>
      </c>
      <c r="E9" s="6"/>
      <c r="F9" s="54" t="s">
        <v>101</v>
      </c>
      <c r="G9" s="7"/>
      <c r="H9" s="54" t="s">
        <v>101</v>
      </c>
      <c r="I9" s="7"/>
      <c r="J9" s="54" t="s">
        <v>101</v>
      </c>
      <c r="K9" s="55"/>
      <c r="L9" s="54" t="s">
        <v>101</v>
      </c>
      <c r="AD9" s="5"/>
      <c r="AH9" s="5"/>
    </row>
    <row r="10" spans="1:35" ht="6" customHeight="1" x14ac:dyDescent="0.5">
      <c r="A10" s="6"/>
      <c r="B10" s="6"/>
      <c r="C10" s="6"/>
      <c r="D10" s="56"/>
      <c r="E10" s="6"/>
      <c r="F10" s="57"/>
      <c r="G10" s="7"/>
      <c r="H10" s="5"/>
      <c r="I10" s="7"/>
      <c r="J10" s="57"/>
      <c r="K10" s="55"/>
      <c r="L10" s="5"/>
      <c r="AD10" s="5"/>
      <c r="AH10" s="5"/>
    </row>
    <row r="11" spans="1:35" ht="20.100000000000001" customHeight="1" x14ac:dyDescent="0.5">
      <c r="A11" s="1" t="s">
        <v>2</v>
      </c>
      <c r="B11" s="58"/>
      <c r="C11" s="58"/>
      <c r="D11" s="38"/>
      <c r="E11" s="50"/>
      <c r="F11" s="59"/>
      <c r="J11" s="59"/>
    </row>
    <row r="12" spans="1:35" ht="6" customHeight="1" x14ac:dyDescent="0.5">
      <c r="A12" s="1"/>
      <c r="B12" s="58"/>
      <c r="C12" s="58"/>
      <c r="D12" s="38"/>
      <c r="E12" s="38"/>
      <c r="F12" s="59"/>
      <c r="J12" s="59"/>
    </row>
    <row r="13" spans="1:35" ht="20.100000000000001" customHeight="1" x14ac:dyDescent="0.5">
      <c r="A13" s="9" t="s">
        <v>3</v>
      </c>
      <c r="B13" s="9"/>
      <c r="C13" s="9"/>
      <c r="D13" s="38"/>
      <c r="E13" s="38"/>
      <c r="F13" s="59"/>
      <c r="J13" s="59"/>
    </row>
    <row r="14" spans="1:35" ht="6" customHeight="1" x14ac:dyDescent="0.5">
      <c r="A14" s="1"/>
      <c r="B14" s="58"/>
      <c r="C14" s="58"/>
      <c r="D14" s="38"/>
      <c r="E14" s="38"/>
      <c r="F14" s="59"/>
      <c r="J14" s="59"/>
    </row>
    <row r="15" spans="1:35" ht="20.100000000000001" customHeight="1" x14ac:dyDescent="0.5">
      <c r="A15" s="2" t="s">
        <v>4</v>
      </c>
      <c r="D15" s="10"/>
      <c r="E15" s="10"/>
      <c r="F15" s="60">
        <v>1698434</v>
      </c>
      <c r="G15" s="61"/>
      <c r="H15" s="62">
        <v>2492657</v>
      </c>
      <c r="I15" s="61"/>
      <c r="J15" s="60">
        <v>263297</v>
      </c>
      <c r="K15" s="61"/>
      <c r="L15" s="62">
        <v>1219695</v>
      </c>
      <c r="O15" s="8"/>
      <c r="Q15" s="8"/>
      <c r="AD15" s="12"/>
      <c r="AE15" s="55"/>
      <c r="AH15" s="12"/>
      <c r="AI15" s="55"/>
    </row>
    <row r="16" spans="1:35" ht="20.100000000000001" customHeight="1" x14ac:dyDescent="0.5">
      <c r="A16" s="2" t="s">
        <v>133</v>
      </c>
      <c r="D16" s="10"/>
      <c r="E16" s="10"/>
      <c r="F16" s="60"/>
      <c r="G16" s="61"/>
      <c r="I16" s="61"/>
      <c r="J16" s="60"/>
      <c r="K16" s="61"/>
      <c r="L16" s="62"/>
      <c r="O16" s="8"/>
      <c r="Q16" s="8"/>
      <c r="AD16" s="12"/>
      <c r="AE16" s="55"/>
      <c r="AH16" s="12"/>
      <c r="AI16" s="55"/>
    </row>
    <row r="17" spans="1:35" ht="20.100000000000001" customHeight="1" x14ac:dyDescent="0.5">
      <c r="B17" s="2" t="s">
        <v>134</v>
      </c>
      <c r="D17" s="10"/>
      <c r="E17" s="10"/>
      <c r="F17" s="60">
        <v>91809</v>
      </c>
      <c r="G17" s="61"/>
      <c r="H17" s="8">
        <v>93931</v>
      </c>
      <c r="I17" s="61"/>
      <c r="J17" s="60">
        <v>6</v>
      </c>
      <c r="K17" s="61"/>
      <c r="L17" s="8">
        <v>6</v>
      </c>
      <c r="O17" s="8"/>
      <c r="Q17" s="8"/>
      <c r="AD17" s="12"/>
      <c r="AE17" s="55"/>
      <c r="AH17" s="12"/>
      <c r="AI17" s="55"/>
    </row>
    <row r="18" spans="1:35" ht="20.100000000000001" customHeight="1" x14ac:dyDescent="0.5">
      <c r="A18" s="2" t="s">
        <v>75</v>
      </c>
      <c r="D18" s="10"/>
      <c r="E18" s="10"/>
      <c r="F18" s="60">
        <v>116663</v>
      </c>
      <c r="G18" s="61"/>
      <c r="H18" s="62">
        <v>52299</v>
      </c>
      <c r="I18" s="61"/>
      <c r="J18" s="60">
        <v>2</v>
      </c>
      <c r="K18" s="61"/>
      <c r="L18" s="62">
        <v>85</v>
      </c>
      <c r="O18" s="8"/>
      <c r="Q18" s="8"/>
      <c r="AD18" s="12"/>
      <c r="AE18" s="55"/>
      <c r="AH18" s="12"/>
      <c r="AI18" s="55"/>
    </row>
    <row r="19" spans="1:35" ht="20.100000000000001" customHeight="1" x14ac:dyDescent="0.5">
      <c r="A19" s="2" t="s">
        <v>6</v>
      </c>
      <c r="D19" s="10"/>
      <c r="E19" s="10"/>
      <c r="F19" s="60">
        <v>165008</v>
      </c>
      <c r="G19" s="61"/>
      <c r="H19" s="62">
        <v>175762</v>
      </c>
      <c r="I19" s="61"/>
      <c r="J19" s="60">
        <v>0</v>
      </c>
      <c r="K19" s="61"/>
      <c r="L19" s="62">
        <v>0</v>
      </c>
      <c r="O19" s="8"/>
      <c r="Q19" s="8"/>
      <c r="AD19" s="12"/>
      <c r="AE19" s="55"/>
      <c r="AH19" s="12"/>
      <c r="AI19" s="55"/>
    </row>
    <row r="20" spans="1:35" ht="20.100000000000001" customHeight="1" x14ac:dyDescent="0.5">
      <c r="A20" s="2" t="s">
        <v>5</v>
      </c>
      <c r="D20" s="10">
        <v>14</v>
      </c>
      <c r="E20" s="10"/>
      <c r="F20" s="60">
        <v>16149</v>
      </c>
      <c r="G20" s="61"/>
      <c r="H20" s="62">
        <v>459391</v>
      </c>
      <c r="I20" s="61"/>
      <c r="J20" s="60">
        <v>183419</v>
      </c>
      <c r="K20" s="61"/>
      <c r="L20" s="62">
        <v>127809</v>
      </c>
      <c r="O20" s="8"/>
      <c r="Q20" s="8"/>
      <c r="AD20" s="12"/>
      <c r="AE20" s="55"/>
      <c r="AH20" s="12"/>
      <c r="AI20" s="55"/>
    </row>
    <row r="21" spans="1:35" ht="20.100000000000001" customHeight="1" x14ac:dyDescent="0.5">
      <c r="A21" s="2" t="s">
        <v>189</v>
      </c>
      <c r="D21" s="10">
        <v>17</v>
      </c>
      <c r="E21" s="10"/>
      <c r="F21" s="60">
        <v>870226</v>
      </c>
      <c r="G21" s="61"/>
      <c r="H21" s="62">
        <v>0</v>
      </c>
      <c r="I21" s="61"/>
      <c r="J21" s="60">
        <v>0</v>
      </c>
      <c r="K21" s="61"/>
      <c r="L21" s="62">
        <v>0</v>
      </c>
      <c r="O21" s="8"/>
      <c r="Q21" s="8"/>
      <c r="AD21" s="12"/>
      <c r="AE21" s="55"/>
      <c r="AH21" s="12"/>
      <c r="AI21" s="55"/>
    </row>
    <row r="22" spans="1:35" ht="20.100000000000001" customHeight="1" x14ac:dyDescent="0.5">
      <c r="A22" s="2" t="s">
        <v>7</v>
      </c>
      <c r="D22" s="10"/>
      <c r="E22" s="10"/>
      <c r="F22" s="66">
        <v>395030</v>
      </c>
      <c r="G22" s="64"/>
      <c r="H22" s="65">
        <v>364361</v>
      </c>
      <c r="I22" s="61"/>
      <c r="J22" s="60">
        <v>32248</v>
      </c>
      <c r="K22" s="61"/>
      <c r="L22" s="65">
        <v>29657</v>
      </c>
      <c r="O22" s="8"/>
      <c r="Q22" s="8"/>
      <c r="AD22" s="12"/>
      <c r="AE22" s="55"/>
      <c r="AH22" s="12"/>
      <c r="AI22" s="55"/>
    </row>
    <row r="23" spans="1:35" ht="6" customHeight="1" x14ac:dyDescent="0.5">
      <c r="A23" s="1"/>
      <c r="B23" s="58"/>
      <c r="C23" s="58"/>
      <c r="D23" s="10"/>
      <c r="E23" s="10"/>
      <c r="F23" s="67"/>
      <c r="G23" s="62"/>
      <c r="H23" s="64"/>
      <c r="I23" s="62"/>
      <c r="J23" s="67"/>
      <c r="K23" s="62"/>
      <c r="L23" s="64"/>
      <c r="O23" s="8"/>
      <c r="Q23" s="8"/>
      <c r="AD23" s="64"/>
      <c r="AE23" s="55"/>
      <c r="AH23" s="64"/>
      <c r="AI23" s="55"/>
    </row>
    <row r="24" spans="1:35" ht="20.100000000000001" customHeight="1" x14ac:dyDescent="0.5">
      <c r="A24" s="9" t="s">
        <v>8</v>
      </c>
      <c r="B24" s="3"/>
      <c r="C24" s="9"/>
      <c r="D24" s="10"/>
      <c r="E24" s="10"/>
      <c r="F24" s="69">
        <f>SUM(F15:F23)</f>
        <v>3353319</v>
      </c>
      <c r="G24" s="61"/>
      <c r="H24" s="70">
        <f>SUM(H15:H23)</f>
        <v>3638401</v>
      </c>
      <c r="I24" s="61"/>
      <c r="J24" s="69">
        <f>SUM(J15:J23)</f>
        <v>478972</v>
      </c>
      <c r="K24" s="61"/>
      <c r="L24" s="70">
        <f>SUM(L15:L23)</f>
        <v>1377252</v>
      </c>
      <c r="O24" s="8"/>
      <c r="Q24" s="8"/>
      <c r="AD24" s="64"/>
      <c r="AE24" s="55"/>
      <c r="AH24" s="64"/>
      <c r="AI24" s="55"/>
    </row>
    <row r="25" spans="1:35" ht="20.100000000000001" customHeight="1" x14ac:dyDescent="0.5">
      <c r="A25" s="1"/>
      <c r="B25" s="58"/>
      <c r="C25" s="58"/>
      <c r="D25" s="10"/>
      <c r="E25" s="10"/>
      <c r="F25" s="68"/>
      <c r="G25" s="62"/>
      <c r="H25" s="64"/>
      <c r="I25" s="62"/>
      <c r="J25" s="68"/>
      <c r="K25" s="62"/>
      <c r="L25" s="64"/>
      <c r="O25" s="8"/>
      <c r="Q25" s="8"/>
      <c r="AD25" s="64"/>
      <c r="AE25" s="55"/>
      <c r="AH25" s="64"/>
    </row>
    <row r="26" spans="1:35" ht="20.100000000000001" customHeight="1" x14ac:dyDescent="0.5">
      <c r="A26" s="9" t="s">
        <v>9</v>
      </c>
      <c r="B26" s="9"/>
      <c r="C26" s="9"/>
      <c r="D26" s="10"/>
      <c r="E26" s="10"/>
      <c r="F26" s="63"/>
      <c r="G26" s="61"/>
      <c r="H26" s="61"/>
      <c r="I26" s="61"/>
      <c r="J26" s="63"/>
      <c r="K26" s="61"/>
      <c r="L26" s="61"/>
      <c r="O26" s="8"/>
      <c r="Q26" s="8"/>
      <c r="AD26" s="64"/>
      <c r="AE26" s="55"/>
      <c r="AH26" s="64"/>
    </row>
    <row r="27" spans="1:35" ht="6" customHeight="1" x14ac:dyDescent="0.5">
      <c r="A27" s="1"/>
      <c r="B27" s="58"/>
      <c r="C27" s="58"/>
      <c r="D27" s="38"/>
      <c r="E27" s="38"/>
      <c r="F27" s="59"/>
      <c r="J27" s="59"/>
      <c r="O27" s="8"/>
      <c r="Q27" s="8"/>
      <c r="AE27" s="55"/>
    </row>
    <row r="28" spans="1:35" ht="20.100000000000001" customHeight="1" x14ac:dyDescent="0.5">
      <c r="A28" s="71" t="s">
        <v>10</v>
      </c>
      <c r="B28" s="58"/>
      <c r="C28" s="58"/>
      <c r="D28" s="10"/>
      <c r="E28" s="10"/>
      <c r="F28" s="60">
        <v>26841</v>
      </c>
      <c r="G28" s="62"/>
      <c r="H28" s="62">
        <v>26834</v>
      </c>
      <c r="I28" s="61"/>
      <c r="J28" s="60">
        <v>0</v>
      </c>
      <c r="K28" s="61"/>
      <c r="L28" s="62">
        <v>0</v>
      </c>
      <c r="O28" s="8"/>
      <c r="Q28" s="8"/>
      <c r="AD28" s="12"/>
      <c r="AE28" s="55"/>
      <c r="AH28" s="12"/>
      <c r="AI28" s="55"/>
    </row>
    <row r="29" spans="1:35" ht="20.100000000000001" customHeight="1" x14ac:dyDescent="0.5">
      <c r="A29" s="2" t="s">
        <v>110</v>
      </c>
      <c r="D29" s="10">
        <v>10</v>
      </c>
      <c r="E29" s="10"/>
      <c r="F29" s="60">
        <v>373457</v>
      </c>
      <c r="G29" s="72"/>
      <c r="H29" s="62">
        <v>91974</v>
      </c>
      <c r="I29" s="73"/>
      <c r="J29" s="60">
        <v>0</v>
      </c>
      <c r="K29" s="73"/>
      <c r="L29" s="62">
        <v>0</v>
      </c>
      <c r="O29" s="8"/>
      <c r="Q29" s="8"/>
      <c r="AD29" s="12"/>
      <c r="AE29" s="55"/>
      <c r="AH29" s="12"/>
      <c r="AI29" s="55"/>
    </row>
    <row r="30" spans="1:35" ht="20.100000000000001" customHeight="1" x14ac:dyDescent="0.5">
      <c r="A30" s="2" t="s">
        <v>11</v>
      </c>
      <c r="D30" s="10"/>
      <c r="E30" s="10"/>
      <c r="F30" s="60">
        <v>0</v>
      </c>
      <c r="G30" s="72"/>
      <c r="H30" s="62">
        <v>0</v>
      </c>
      <c r="I30" s="61"/>
      <c r="J30" s="60">
        <v>16835649</v>
      </c>
      <c r="K30" s="61"/>
      <c r="L30" s="62">
        <v>16835649</v>
      </c>
      <c r="O30" s="8"/>
      <c r="Q30" s="8"/>
      <c r="AD30" s="12"/>
      <c r="AE30" s="55"/>
      <c r="AH30" s="12"/>
      <c r="AI30" s="55"/>
    </row>
    <row r="31" spans="1:35" ht="20.100000000000001" customHeight="1" x14ac:dyDescent="0.5">
      <c r="A31" s="2" t="s">
        <v>149</v>
      </c>
      <c r="D31" s="10">
        <v>14</v>
      </c>
      <c r="E31" s="10"/>
      <c r="F31" s="60">
        <v>22200</v>
      </c>
      <c r="G31" s="74"/>
      <c r="H31" s="62">
        <v>1862713</v>
      </c>
      <c r="I31" s="73"/>
      <c r="J31" s="60">
        <v>4274805</v>
      </c>
      <c r="K31" s="73"/>
      <c r="L31" s="62">
        <v>3252692</v>
      </c>
      <c r="O31" s="8"/>
      <c r="Q31" s="8"/>
      <c r="AD31" s="12"/>
      <c r="AE31" s="55"/>
      <c r="AH31" s="12"/>
      <c r="AI31" s="55"/>
    </row>
    <row r="32" spans="1:35" ht="20.100000000000001" customHeight="1" x14ac:dyDescent="0.5">
      <c r="A32" s="2" t="s">
        <v>125</v>
      </c>
      <c r="D32" s="10"/>
      <c r="E32" s="10"/>
      <c r="F32" s="60">
        <v>858008</v>
      </c>
      <c r="G32" s="74"/>
      <c r="H32" s="62">
        <v>804683</v>
      </c>
      <c r="I32" s="73"/>
      <c r="J32" s="60">
        <v>0</v>
      </c>
      <c r="K32" s="73"/>
      <c r="L32" s="62">
        <v>0</v>
      </c>
      <c r="O32" s="8"/>
      <c r="Q32" s="8"/>
      <c r="AD32" s="12"/>
      <c r="AE32" s="55"/>
      <c r="AH32" s="12"/>
      <c r="AI32" s="55"/>
    </row>
    <row r="33" spans="1:35" ht="20.100000000000001" customHeight="1" x14ac:dyDescent="0.5">
      <c r="A33" s="2" t="s">
        <v>76</v>
      </c>
      <c r="D33" s="38">
        <v>9</v>
      </c>
      <c r="E33" s="10"/>
      <c r="F33" s="60">
        <v>30551853</v>
      </c>
      <c r="G33" s="61"/>
      <c r="H33" s="62">
        <v>19288734</v>
      </c>
      <c r="I33" s="61"/>
      <c r="J33" s="60">
        <v>3441</v>
      </c>
      <c r="K33" s="61"/>
      <c r="L33" s="62">
        <v>4083</v>
      </c>
      <c r="O33" s="8"/>
      <c r="Q33" s="8"/>
      <c r="AD33" s="12"/>
      <c r="AE33" s="55"/>
      <c r="AH33" s="12"/>
      <c r="AI33" s="55"/>
    </row>
    <row r="34" spans="1:35" ht="20.100000000000001" customHeight="1" x14ac:dyDescent="0.5">
      <c r="A34" s="2" t="s">
        <v>12</v>
      </c>
      <c r="D34" s="10"/>
      <c r="E34" s="10"/>
      <c r="F34" s="60">
        <v>1619492</v>
      </c>
      <c r="G34" s="61"/>
      <c r="H34" s="62">
        <v>1022917</v>
      </c>
      <c r="I34" s="73"/>
      <c r="J34" s="60">
        <v>0</v>
      </c>
      <c r="K34" s="73"/>
      <c r="L34" s="62">
        <v>0</v>
      </c>
      <c r="O34" s="8"/>
      <c r="Q34" s="8"/>
      <c r="AD34" s="12"/>
      <c r="AE34" s="55"/>
      <c r="AH34" s="12"/>
      <c r="AI34" s="55"/>
    </row>
    <row r="35" spans="1:35" ht="20.100000000000001" customHeight="1" x14ac:dyDescent="0.5">
      <c r="A35" s="2" t="s">
        <v>77</v>
      </c>
      <c r="D35" s="10"/>
      <c r="E35" s="10"/>
      <c r="F35" s="60">
        <v>86765</v>
      </c>
      <c r="G35" s="61"/>
      <c r="H35" s="62">
        <v>87912</v>
      </c>
      <c r="I35" s="61"/>
      <c r="J35" s="60">
        <v>4439</v>
      </c>
      <c r="K35" s="61"/>
      <c r="L35" s="62">
        <v>4182</v>
      </c>
      <c r="O35" s="8"/>
      <c r="Q35" s="8"/>
      <c r="AD35" s="12"/>
      <c r="AE35" s="55"/>
      <c r="AH35" s="12"/>
      <c r="AI35" s="55"/>
    </row>
    <row r="36" spans="1:35" ht="20.100000000000001" customHeight="1" x14ac:dyDescent="0.5">
      <c r="A36" s="2" t="s">
        <v>152</v>
      </c>
      <c r="D36" s="10"/>
      <c r="E36" s="10"/>
      <c r="F36" s="60">
        <v>33620</v>
      </c>
      <c r="G36" s="61"/>
      <c r="H36" s="62">
        <v>38541</v>
      </c>
      <c r="I36" s="61"/>
      <c r="J36" s="60">
        <v>1127</v>
      </c>
      <c r="K36" s="61"/>
      <c r="L36" s="62">
        <v>948</v>
      </c>
      <c r="O36" s="8"/>
      <c r="Q36" s="8"/>
      <c r="AD36" s="12"/>
      <c r="AE36" s="55"/>
      <c r="AH36" s="12"/>
      <c r="AI36" s="55"/>
    </row>
    <row r="37" spans="1:35" ht="20.100000000000001" customHeight="1" x14ac:dyDescent="0.5">
      <c r="A37" s="2" t="s">
        <v>220</v>
      </c>
      <c r="D37" s="10">
        <v>14</v>
      </c>
      <c r="E37" s="10"/>
      <c r="F37" s="60">
        <v>196891</v>
      </c>
      <c r="G37" s="61"/>
      <c r="H37" s="62">
        <v>218779</v>
      </c>
      <c r="I37" s="61"/>
      <c r="J37" s="60">
        <v>0</v>
      </c>
      <c r="K37" s="61"/>
      <c r="L37" s="62">
        <v>0</v>
      </c>
      <c r="O37" s="8"/>
      <c r="Q37" s="8"/>
      <c r="AD37" s="12"/>
      <c r="AE37" s="55"/>
      <c r="AH37" s="12"/>
      <c r="AI37" s="55"/>
    </row>
    <row r="38" spans="1:35" ht="20.100000000000001" customHeight="1" x14ac:dyDescent="0.5">
      <c r="A38" s="2" t="s">
        <v>13</v>
      </c>
      <c r="D38" s="10"/>
      <c r="E38" s="10"/>
      <c r="F38" s="66">
        <v>42974</v>
      </c>
      <c r="G38" s="64"/>
      <c r="H38" s="65">
        <v>35780</v>
      </c>
      <c r="I38" s="61"/>
      <c r="J38" s="66">
        <v>7259</v>
      </c>
      <c r="K38" s="61"/>
      <c r="L38" s="65">
        <v>5673</v>
      </c>
      <c r="O38" s="8"/>
      <c r="Q38" s="8"/>
      <c r="AD38" s="12"/>
      <c r="AE38" s="55"/>
      <c r="AH38" s="12"/>
      <c r="AI38" s="55"/>
    </row>
    <row r="39" spans="1:35" ht="6" customHeight="1" x14ac:dyDescent="0.5">
      <c r="A39" s="1"/>
      <c r="B39" s="58"/>
      <c r="C39" s="58"/>
      <c r="D39" s="10"/>
      <c r="E39" s="10"/>
      <c r="F39" s="68"/>
      <c r="G39" s="62"/>
      <c r="H39" s="64"/>
      <c r="I39" s="62"/>
      <c r="J39" s="68"/>
      <c r="K39" s="62"/>
      <c r="L39" s="64"/>
      <c r="O39" s="8"/>
      <c r="Q39" s="8"/>
      <c r="AD39" s="64"/>
      <c r="AE39" s="55"/>
      <c r="AH39" s="64"/>
      <c r="AI39" s="55"/>
    </row>
    <row r="40" spans="1:35" ht="20.100000000000001" customHeight="1" x14ac:dyDescent="0.5">
      <c r="A40" s="9" t="s">
        <v>14</v>
      </c>
      <c r="B40" s="3"/>
      <c r="C40" s="9"/>
      <c r="D40" s="10"/>
      <c r="E40" s="10"/>
      <c r="F40" s="69">
        <f>SUM(F28:F39)</f>
        <v>33812101</v>
      </c>
      <c r="G40" s="64"/>
      <c r="H40" s="70">
        <f>SUM(H28:H39)</f>
        <v>23478867</v>
      </c>
      <c r="I40" s="64"/>
      <c r="J40" s="69">
        <f>SUM(J28:J39)</f>
        <v>21126720</v>
      </c>
      <c r="K40" s="64"/>
      <c r="L40" s="70">
        <f>SUM(L28:L39)</f>
        <v>20103227</v>
      </c>
      <c r="O40" s="8"/>
      <c r="Q40" s="8"/>
      <c r="AD40" s="64"/>
      <c r="AE40" s="55"/>
      <c r="AH40" s="64"/>
      <c r="AI40" s="55"/>
    </row>
    <row r="41" spans="1:35" ht="6" customHeight="1" x14ac:dyDescent="0.5">
      <c r="A41" s="1"/>
      <c r="B41" s="58"/>
      <c r="C41" s="58"/>
      <c r="D41" s="10"/>
      <c r="E41" s="10"/>
      <c r="F41" s="68"/>
      <c r="G41" s="62"/>
      <c r="H41" s="64"/>
      <c r="I41" s="62"/>
      <c r="J41" s="68"/>
      <c r="K41" s="62"/>
      <c r="L41" s="64"/>
      <c r="O41" s="8"/>
      <c r="Q41" s="8"/>
      <c r="AD41" s="64"/>
      <c r="AE41" s="55"/>
      <c r="AH41" s="64"/>
      <c r="AI41" s="55"/>
    </row>
    <row r="42" spans="1:35" ht="20.100000000000001" customHeight="1" thickBot="1" x14ac:dyDescent="0.55000000000000004">
      <c r="A42" s="9" t="s">
        <v>15</v>
      </c>
      <c r="B42" s="9"/>
      <c r="C42" s="9"/>
      <c r="D42" s="10"/>
      <c r="E42" s="10"/>
      <c r="F42" s="75">
        <f>SUM(F24+F40)</f>
        <v>37165420</v>
      </c>
      <c r="G42" s="11"/>
      <c r="H42" s="76">
        <f>SUM(H24+H40)</f>
        <v>27117268</v>
      </c>
      <c r="I42" s="11"/>
      <c r="J42" s="75">
        <f>SUM(J24+J40)</f>
        <v>21605692</v>
      </c>
      <c r="K42" s="11"/>
      <c r="L42" s="76">
        <f>SUM(L24+L40)</f>
        <v>21480479</v>
      </c>
      <c r="O42" s="8"/>
      <c r="Q42" s="8"/>
      <c r="AD42" s="11"/>
      <c r="AE42" s="55"/>
      <c r="AH42" s="11"/>
      <c r="AI42" s="55"/>
    </row>
    <row r="43" spans="1:35" ht="20.399999999999999" thickTop="1" x14ac:dyDescent="0.5">
      <c r="A43" s="9"/>
      <c r="B43" s="9"/>
      <c r="C43" s="9"/>
      <c r="D43" s="10"/>
      <c r="E43" s="10"/>
      <c r="F43" s="11"/>
      <c r="G43" s="11"/>
      <c r="H43" s="11"/>
      <c r="I43" s="11"/>
      <c r="J43" s="11"/>
      <c r="K43" s="11"/>
      <c r="L43" s="11"/>
      <c r="O43" s="8"/>
      <c r="Q43" s="8"/>
      <c r="AD43" s="11"/>
      <c r="AE43" s="55"/>
      <c r="AH43" s="11"/>
    </row>
    <row r="44" spans="1:35" ht="19.8" x14ac:dyDescent="0.5">
      <c r="A44" s="9"/>
      <c r="B44" s="9"/>
      <c r="C44" s="9"/>
      <c r="D44" s="10"/>
      <c r="E44" s="10"/>
      <c r="F44" s="11"/>
      <c r="G44" s="11"/>
      <c r="H44" s="11"/>
      <c r="I44" s="11"/>
      <c r="J44" s="11"/>
      <c r="K44" s="11"/>
      <c r="L44" s="11"/>
      <c r="O44" s="8"/>
      <c r="Q44" s="8"/>
      <c r="AD44" s="11"/>
      <c r="AE44" s="55"/>
      <c r="AH44" s="11"/>
    </row>
    <row r="45" spans="1:35" ht="19.8" x14ac:dyDescent="0.5">
      <c r="A45" s="9"/>
      <c r="B45" s="9"/>
      <c r="C45" s="9"/>
      <c r="D45" s="10"/>
      <c r="E45" s="10"/>
      <c r="F45" s="11"/>
      <c r="G45" s="11"/>
      <c r="H45" s="11"/>
      <c r="I45" s="11"/>
      <c r="J45" s="11"/>
      <c r="K45" s="11"/>
      <c r="L45" s="11"/>
      <c r="O45" s="8"/>
      <c r="Q45" s="8"/>
      <c r="AD45" s="11"/>
      <c r="AE45" s="55"/>
      <c r="AH45" s="11"/>
    </row>
    <row r="46" spans="1:35" ht="19.8" x14ac:dyDescent="0.5">
      <c r="A46" s="9"/>
      <c r="B46" s="9"/>
      <c r="C46" s="9"/>
      <c r="D46" s="10"/>
      <c r="E46" s="10"/>
      <c r="F46" s="11"/>
      <c r="G46" s="11"/>
      <c r="H46" s="11"/>
      <c r="I46" s="11"/>
      <c r="J46" s="11"/>
      <c r="K46" s="11"/>
      <c r="L46" s="11"/>
      <c r="O46" s="8"/>
      <c r="Q46" s="8"/>
      <c r="AD46" s="11"/>
      <c r="AE46" s="55"/>
      <c r="AH46" s="11"/>
    </row>
    <row r="47" spans="1:35" ht="24.75" customHeight="1" x14ac:dyDescent="0.5">
      <c r="A47" s="9"/>
      <c r="B47" s="9"/>
      <c r="C47" s="9"/>
      <c r="D47" s="10"/>
      <c r="E47" s="10"/>
      <c r="F47" s="11"/>
      <c r="G47" s="11"/>
      <c r="H47" s="11"/>
      <c r="I47" s="11"/>
      <c r="J47" s="11"/>
      <c r="K47" s="11"/>
      <c r="L47" s="11"/>
      <c r="O47" s="8"/>
      <c r="Q47" s="8"/>
      <c r="AD47" s="11"/>
      <c r="AE47" s="55"/>
      <c r="AH47" s="11"/>
    </row>
    <row r="48" spans="1:35" ht="21.9" customHeight="1" x14ac:dyDescent="0.5">
      <c r="A48" s="267" t="s">
        <v>115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O48" s="8"/>
      <c r="Q48" s="8"/>
      <c r="AD48" s="3"/>
      <c r="AE48" s="55"/>
      <c r="AH48" s="3"/>
    </row>
    <row r="49" spans="1:35" ht="20.100000000000001" customHeight="1" x14ac:dyDescent="0.5">
      <c r="A49" s="1" t="str">
        <f>A1</f>
        <v>บริษัท เอส โฮเทล แอนด์ รีสอร์ท จำกัด (มหาชน)</v>
      </c>
      <c r="B49" s="1"/>
      <c r="C49" s="1"/>
      <c r="D49" s="38"/>
      <c r="E49" s="38"/>
      <c r="F49" s="39"/>
      <c r="G49" s="40"/>
      <c r="H49" s="39"/>
      <c r="I49" s="41"/>
      <c r="J49" s="39"/>
      <c r="K49" s="41"/>
      <c r="L49" s="39"/>
      <c r="O49" s="8"/>
      <c r="Q49" s="8"/>
      <c r="AD49" s="222"/>
      <c r="AE49" s="55"/>
      <c r="AH49" s="222"/>
    </row>
    <row r="50" spans="1:35" ht="20.100000000000001" customHeight="1" x14ac:dyDescent="0.5">
      <c r="A50" s="1" t="s">
        <v>0</v>
      </c>
      <c r="B50" s="1"/>
      <c r="C50" s="1"/>
      <c r="D50" s="38"/>
      <c r="E50" s="38"/>
      <c r="F50" s="41"/>
      <c r="G50" s="40"/>
      <c r="H50" s="41"/>
      <c r="I50" s="41"/>
      <c r="J50" s="41"/>
      <c r="K50" s="41"/>
      <c r="L50" s="41"/>
      <c r="O50" s="8"/>
      <c r="Q50" s="8"/>
      <c r="AD50" s="34"/>
      <c r="AE50" s="55"/>
      <c r="AH50" s="34"/>
    </row>
    <row r="51" spans="1:35" s="3" customFormat="1" ht="20.100000000000001" customHeight="1" x14ac:dyDescent="0.5">
      <c r="A51" s="42" t="str">
        <f>A3</f>
        <v>ณ วันที่ 30 มิถุนายน พ.ศ. 2564</v>
      </c>
      <c r="B51" s="42"/>
      <c r="C51" s="42"/>
      <c r="D51" s="43"/>
      <c r="E51" s="43"/>
      <c r="F51" s="44"/>
      <c r="G51" s="45"/>
      <c r="H51" s="44"/>
      <c r="I51" s="44"/>
      <c r="J51" s="44"/>
      <c r="K51" s="44"/>
      <c r="L51" s="44"/>
      <c r="O51" s="8"/>
      <c r="Q51" s="8"/>
      <c r="AD51" s="34"/>
      <c r="AE51" s="55"/>
      <c r="AH51" s="34"/>
    </row>
    <row r="52" spans="1:35" ht="20.100000000000001" customHeight="1" x14ac:dyDescent="0.5">
      <c r="A52" s="1"/>
      <c r="B52" s="1"/>
      <c r="C52" s="1"/>
      <c r="D52" s="38"/>
      <c r="E52" s="38"/>
      <c r="F52" s="41"/>
      <c r="G52" s="40"/>
      <c r="H52" s="41"/>
      <c r="I52" s="41"/>
      <c r="J52" s="41"/>
      <c r="K52" s="41"/>
      <c r="L52" s="41"/>
      <c r="O52" s="8"/>
      <c r="Q52" s="8"/>
      <c r="AD52" s="34"/>
      <c r="AE52" s="55"/>
      <c r="AH52" s="34"/>
    </row>
    <row r="53" spans="1:35" s="3" customFormat="1" ht="20.100000000000001" customHeight="1" x14ac:dyDescent="0.5">
      <c r="A53" s="4"/>
      <c r="B53" s="4"/>
      <c r="C53" s="4"/>
      <c r="D53" s="50"/>
      <c r="E53" s="50"/>
      <c r="F53" s="266" t="s">
        <v>97</v>
      </c>
      <c r="G53" s="266"/>
      <c r="H53" s="266"/>
      <c r="I53" s="51"/>
      <c r="J53" s="266" t="s">
        <v>98</v>
      </c>
      <c r="K53" s="266"/>
      <c r="L53" s="266"/>
      <c r="O53" s="8"/>
      <c r="Q53" s="8"/>
      <c r="AE53" s="55"/>
    </row>
    <row r="54" spans="1:35" s="3" customFormat="1" ht="20.100000000000001" customHeight="1" x14ac:dyDescent="0.5">
      <c r="A54" s="4"/>
      <c r="B54" s="4"/>
      <c r="C54" s="4"/>
      <c r="D54" s="50"/>
      <c r="E54" s="50"/>
      <c r="F54" s="5" t="s">
        <v>99</v>
      </c>
      <c r="G54" s="5"/>
      <c r="H54" s="5" t="s">
        <v>100</v>
      </c>
      <c r="I54" s="5"/>
      <c r="J54" s="5" t="s">
        <v>99</v>
      </c>
      <c r="K54" s="5"/>
      <c r="L54" s="5" t="s">
        <v>100</v>
      </c>
      <c r="O54" s="8"/>
      <c r="Q54" s="8"/>
      <c r="AD54" s="5"/>
      <c r="AE54" s="55"/>
      <c r="AH54" s="5"/>
    </row>
    <row r="55" spans="1:35" s="3" customFormat="1" ht="20.100000000000001" customHeight="1" x14ac:dyDescent="0.5">
      <c r="A55" s="4"/>
      <c r="B55" s="4"/>
      <c r="C55" s="4"/>
      <c r="D55" s="50"/>
      <c r="E55" s="50"/>
      <c r="F55" s="5" t="s">
        <v>200</v>
      </c>
      <c r="G55" s="5"/>
      <c r="H55" s="52" t="s">
        <v>91</v>
      </c>
      <c r="I55" s="5"/>
      <c r="J55" s="5" t="s">
        <v>200</v>
      </c>
      <c r="K55" s="5"/>
      <c r="L55" s="52" t="s">
        <v>91</v>
      </c>
      <c r="O55" s="8"/>
      <c r="Q55" s="8"/>
      <c r="AD55" s="5"/>
      <c r="AE55" s="55"/>
      <c r="AH55" s="5"/>
    </row>
    <row r="56" spans="1:35" ht="20.100000000000001" customHeight="1" x14ac:dyDescent="0.5">
      <c r="A56" s="6"/>
      <c r="B56" s="6"/>
      <c r="C56" s="6"/>
      <c r="D56" s="6"/>
      <c r="E56" s="6"/>
      <c r="F56" s="7" t="s">
        <v>169</v>
      </c>
      <c r="G56" s="7"/>
      <c r="H56" s="7" t="s">
        <v>123</v>
      </c>
      <c r="I56" s="7"/>
      <c r="J56" s="7" t="s">
        <v>169</v>
      </c>
      <c r="K56" s="7"/>
      <c r="L56" s="7" t="s">
        <v>123</v>
      </c>
      <c r="O56" s="8"/>
      <c r="Q56" s="8"/>
      <c r="AD56" s="5"/>
      <c r="AE56" s="55"/>
      <c r="AH56" s="5"/>
    </row>
    <row r="57" spans="1:35" ht="20.100000000000001" customHeight="1" x14ac:dyDescent="0.5">
      <c r="A57" s="6"/>
      <c r="B57" s="6"/>
      <c r="C57" s="6"/>
      <c r="D57" s="53" t="s">
        <v>1</v>
      </c>
      <c r="E57" s="6"/>
      <c r="F57" s="54" t="s">
        <v>101</v>
      </c>
      <c r="G57" s="7"/>
      <c r="H57" s="54" t="s">
        <v>101</v>
      </c>
      <c r="I57" s="7"/>
      <c r="J57" s="54" t="s">
        <v>101</v>
      </c>
      <c r="K57" s="55"/>
      <c r="L57" s="54" t="s">
        <v>101</v>
      </c>
      <c r="O57" s="8"/>
      <c r="Q57" s="8"/>
      <c r="AD57" s="5"/>
      <c r="AE57" s="55"/>
      <c r="AH57" s="5"/>
    </row>
    <row r="58" spans="1:35" ht="6" customHeight="1" x14ac:dyDescent="0.5">
      <c r="A58" s="6"/>
      <c r="B58" s="6"/>
      <c r="C58" s="6"/>
      <c r="D58" s="56"/>
      <c r="E58" s="6"/>
      <c r="F58" s="57"/>
      <c r="G58" s="7"/>
      <c r="H58" s="5"/>
      <c r="I58" s="7"/>
      <c r="J58" s="57"/>
      <c r="K58" s="55"/>
      <c r="L58" s="5"/>
      <c r="O58" s="8"/>
      <c r="Q58" s="8"/>
      <c r="AD58" s="5"/>
      <c r="AE58" s="55"/>
      <c r="AH58" s="5"/>
    </row>
    <row r="59" spans="1:35" ht="20.100000000000001" customHeight="1" x14ac:dyDescent="0.5">
      <c r="A59" s="9" t="s">
        <v>57</v>
      </c>
      <c r="B59" s="71"/>
      <c r="C59" s="71"/>
      <c r="D59" s="38"/>
      <c r="E59" s="50"/>
      <c r="F59" s="59"/>
      <c r="J59" s="59"/>
      <c r="O59" s="8"/>
      <c r="Q59" s="8"/>
      <c r="AE59" s="55"/>
    </row>
    <row r="60" spans="1:35" ht="6" customHeight="1" x14ac:dyDescent="0.5">
      <c r="A60" s="9"/>
      <c r="B60" s="71"/>
      <c r="C60" s="71"/>
      <c r="D60" s="38"/>
      <c r="E60" s="50"/>
      <c r="F60" s="59"/>
      <c r="J60" s="59"/>
      <c r="O60" s="8"/>
      <c r="Q60" s="8"/>
      <c r="AE60" s="55"/>
    </row>
    <row r="61" spans="1:35" ht="20.100000000000001" customHeight="1" x14ac:dyDescent="0.5">
      <c r="A61" s="9" t="s">
        <v>16</v>
      </c>
      <c r="D61" s="38"/>
      <c r="E61" s="38"/>
      <c r="F61" s="59"/>
      <c r="J61" s="59"/>
      <c r="O61" s="8"/>
      <c r="Q61" s="8"/>
      <c r="AE61" s="55"/>
    </row>
    <row r="62" spans="1:35" ht="6" customHeight="1" x14ac:dyDescent="0.5">
      <c r="A62" s="9"/>
      <c r="D62" s="38"/>
      <c r="E62" s="38"/>
      <c r="F62" s="59"/>
      <c r="J62" s="59"/>
      <c r="O62" s="8"/>
      <c r="Q62" s="8"/>
      <c r="AE62" s="55"/>
    </row>
    <row r="63" spans="1:35" ht="20.100000000000001" customHeight="1" x14ac:dyDescent="0.5">
      <c r="A63" s="2" t="s">
        <v>159</v>
      </c>
      <c r="D63" s="10">
        <v>11</v>
      </c>
      <c r="E63" s="10"/>
      <c r="F63" s="59">
        <v>0</v>
      </c>
      <c r="G63" s="62"/>
      <c r="H63" s="62">
        <v>129605</v>
      </c>
      <c r="I63" s="61"/>
      <c r="J63" s="60">
        <v>0</v>
      </c>
      <c r="K63" s="61"/>
      <c r="L63" s="62">
        <v>0</v>
      </c>
      <c r="O63" s="8"/>
      <c r="Q63" s="8"/>
      <c r="AE63" s="55"/>
      <c r="AI63" s="55"/>
    </row>
    <row r="64" spans="1:35" ht="20.100000000000001" customHeight="1" x14ac:dyDescent="0.5">
      <c r="A64" s="2" t="s">
        <v>17</v>
      </c>
      <c r="D64" s="10"/>
      <c r="E64" s="10"/>
      <c r="F64" s="60">
        <v>1311748</v>
      </c>
      <c r="G64" s="62"/>
      <c r="H64" s="62">
        <v>587285</v>
      </c>
      <c r="I64" s="61"/>
      <c r="J64" s="60">
        <v>13994</v>
      </c>
      <c r="K64" s="61"/>
      <c r="L64" s="62">
        <v>20552</v>
      </c>
      <c r="O64" s="8"/>
      <c r="Q64" s="8"/>
      <c r="AD64" s="12"/>
      <c r="AE64" s="55"/>
      <c r="AH64" s="12"/>
      <c r="AI64" s="55"/>
    </row>
    <row r="65" spans="1:35" ht="20.100000000000001" customHeight="1" x14ac:dyDescent="0.5">
      <c r="A65" s="2" t="s">
        <v>18</v>
      </c>
      <c r="D65" s="10">
        <v>14</v>
      </c>
      <c r="E65" s="10"/>
      <c r="F65" s="60">
        <v>15817</v>
      </c>
      <c r="G65" s="12"/>
      <c r="H65" s="62">
        <v>47126</v>
      </c>
      <c r="I65" s="61"/>
      <c r="J65" s="60">
        <v>5164</v>
      </c>
      <c r="K65" s="61"/>
      <c r="L65" s="62">
        <v>29175</v>
      </c>
      <c r="O65" s="8"/>
      <c r="Q65" s="8"/>
      <c r="AD65" s="12"/>
      <c r="AE65" s="55"/>
      <c r="AH65" s="12"/>
      <c r="AI65" s="55"/>
    </row>
    <row r="66" spans="1:35" ht="20.100000000000001" customHeight="1" x14ac:dyDescent="0.5">
      <c r="A66" s="2" t="s">
        <v>58</v>
      </c>
      <c r="D66" s="10"/>
      <c r="E66" s="10"/>
      <c r="F66" s="60"/>
      <c r="G66" s="12"/>
      <c r="H66" s="62"/>
      <c r="J66" s="60"/>
      <c r="L66" s="62"/>
      <c r="O66" s="8"/>
      <c r="Q66" s="8"/>
      <c r="AD66" s="12"/>
      <c r="AE66" s="55"/>
      <c r="AH66" s="12"/>
      <c r="AI66" s="55"/>
    </row>
    <row r="67" spans="1:35" ht="20.100000000000001" customHeight="1" x14ac:dyDescent="0.5">
      <c r="B67" s="2" t="s">
        <v>79</v>
      </c>
      <c r="D67" s="10">
        <v>11</v>
      </c>
      <c r="E67" s="10"/>
      <c r="F67" s="60">
        <v>4720250</v>
      </c>
      <c r="G67" s="61"/>
      <c r="H67" s="62">
        <v>2628923</v>
      </c>
      <c r="I67" s="61"/>
      <c r="J67" s="60">
        <v>219825</v>
      </c>
      <c r="K67" s="61"/>
      <c r="L67" s="62">
        <v>324477</v>
      </c>
      <c r="O67" s="8"/>
      <c r="Q67" s="8"/>
      <c r="AD67" s="12"/>
      <c r="AE67" s="55"/>
      <c r="AH67" s="12"/>
      <c r="AI67" s="55"/>
    </row>
    <row r="68" spans="1:35" ht="20.100000000000001" customHeight="1" x14ac:dyDescent="0.5">
      <c r="A68" s="2" t="s">
        <v>135</v>
      </c>
      <c r="D68" s="10"/>
      <c r="E68" s="10"/>
      <c r="F68" s="60">
        <v>22002</v>
      </c>
      <c r="G68" s="61"/>
      <c r="H68" s="62">
        <v>0</v>
      </c>
      <c r="I68" s="61"/>
      <c r="J68" s="60">
        <v>0</v>
      </c>
      <c r="K68" s="61"/>
      <c r="L68" s="62">
        <v>0</v>
      </c>
      <c r="O68" s="8"/>
      <c r="Q68" s="8"/>
      <c r="AD68" s="12"/>
      <c r="AE68" s="55"/>
      <c r="AH68" s="12"/>
      <c r="AI68" s="55"/>
    </row>
    <row r="69" spans="1:35" ht="20.100000000000001" customHeight="1" x14ac:dyDescent="0.5">
      <c r="A69" s="2" t="s">
        <v>19</v>
      </c>
      <c r="D69" s="10"/>
      <c r="E69" s="10"/>
      <c r="F69" s="60">
        <v>33266</v>
      </c>
      <c r="G69" s="62"/>
      <c r="H69" s="62">
        <v>17599</v>
      </c>
      <c r="I69" s="61"/>
      <c r="J69" s="60">
        <v>0</v>
      </c>
      <c r="K69" s="61"/>
      <c r="L69" s="62">
        <v>0</v>
      </c>
      <c r="O69" s="8"/>
      <c r="Q69" s="8"/>
      <c r="AD69" s="12"/>
      <c r="AE69" s="55"/>
      <c r="AH69" s="12"/>
      <c r="AI69" s="55"/>
    </row>
    <row r="70" spans="1:35" ht="20.100000000000001" customHeight="1" x14ac:dyDescent="0.5">
      <c r="A70" s="2" t="s">
        <v>143</v>
      </c>
      <c r="D70" s="10"/>
      <c r="E70" s="10"/>
      <c r="F70" s="60"/>
      <c r="G70" s="62"/>
      <c r="H70" s="62"/>
      <c r="I70" s="61"/>
      <c r="J70" s="60"/>
      <c r="K70" s="61"/>
      <c r="O70" s="8"/>
      <c r="Q70" s="8"/>
      <c r="AD70" s="12"/>
      <c r="AE70" s="55"/>
      <c r="AH70" s="12"/>
      <c r="AI70" s="55"/>
    </row>
    <row r="71" spans="1:35" ht="20.100000000000001" customHeight="1" x14ac:dyDescent="0.5">
      <c r="B71" s="2" t="s">
        <v>79</v>
      </c>
      <c r="D71" s="10"/>
      <c r="E71" s="10"/>
      <c r="F71" s="60">
        <v>218904</v>
      </c>
      <c r="G71" s="62"/>
      <c r="H71" s="8">
        <v>25981</v>
      </c>
      <c r="I71" s="61"/>
      <c r="J71" s="60">
        <v>999</v>
      </c>
      <c r="K71" s="61"/>
      <c r="L71" s="8">
        <v>982</v>
      </c>
      <c r="O71" s="8"/>
      <c r="Q71" s="8"/>
      <c r="AD71" s="12"/>
      <c r="AE71" s="55"/>
      <c r="AH71" s="12"/>
      <c r="AI71" s="55"/>
    </row>
    <row r="72" spans="1:35" ht="20.100000000000001" customHeight="1" x14ac:dyDescent="0.5">
      <c r="A72" s="2" t="s">
        <v>20</v>
      </c>
      <c r="D72" s="10"/>
      <c r="E72" s="10"/>
      <c r="F72" s="60">
        <v>83331</v>
      </c>
      <c r="G72" s="62"/>
      <c r="H72" s="62">
        <v>243057</v>
      </c>
      <c r="I72" s="61"/>
      <c r="J72" s="60">
        <v>0</v>
      </c>
      <c r="K72" s="61"/>
      <c r="L72" s="62">
        <v>0</v>
      </c>
      <c r="O72" s="8"/>
      <c r="Q72" s="8"/>
      <c r="AD72" s="12"/>
      <c r="AE72" s="55"/>
      <c r="AH72" s="12"/>
      <c r="AI72" s="55"/>
    </row>
    <row r="73" spans="1:35" ht="20.100000000000001" customHeight="1" x14ac:dyDescent="0.5">
      <c r="A73" s="2" t="s">
        <v>21</v>
      </c>
      <c r="D73" s="10"/>
      <c r="E73" s="10"/>
      <c r="F73" s="66">
        <v>104942</v>
      </c>
      <c r="G73" s="62"/>
      <c r="H73" s="65">
        <v>39558</v>
      </c>
      <c r="I73" s="61"/>
      <c r="J73" s="66">
        <v>793</v>
      </c>
      <c r="K73" s="61"/>
      <c r="L73" s="65">
        <v>1851</v>
      </c>
      <c r="O73" s="8"/>
      <c r="Q73" s="8"/>
      <c r="AD73" s="12"/>
      <c r="AE73" s="55"/>
      <c r="AH73" s="12"/>
      <c r="AI73" s="55"/>
    </row>
    <row r="74" spans="1:35" ht="6" customHeight="1" x14ac:dyDescent="0.5">
      <c r="A74" s="1"/>
      <c r="B74" s="58"/>
      <c r="C74" s="58"/>
      <c r="D74" s="10"/>
      <c r="E74" s="10"/>
      <c r="F74" s="77"/>
      <c r="G74" s="62"/>
      <c r="H74" s="78"/>
      <c r="I74" s="62"/>
      <c r="J74" s="77"/>
      <c r="K74" s="62"/>
      <c r="L74" s="78"/>
      <c r="O74" s="8"/>
      <c r="Q74" s="8"/>
      <c r="AD74" s="78"/>
      <c r="AE74" s="55"/>
      <c r="AH74" s="78"/>
      <c r="AI74" s="55"/>
    </row>
    <row r="75" spans="1:35" ht="20.100000000000001" customHeight="1" x14ac:dyDescent="0.5">
      <c r="A75" s="9" t="s">
        <v>22</v>
      </c>
      <c r="C75" s="9"/>
      <c r="D75" s="10"/>
      <c r="E75" s="10"/>
      <c r="F75" s="79">
        <f>SUM(F63:F73)</f>
        <v>6510260</v>
      </c>
      <c r="G75" s="62"/>
      <c r="H75" s="80">
        <f>SUM(H63:H73)</f>
        <v>3719134</v>
      </c>
      <c r="I75" s="62"/>
      <c r="J75" s="79">
        <f>SUM(J63:J73)</f>
        <v>240775</v>
      </c>
      <c r="K75" s="62"/>
      <c r="L75" s="80">
        <f>SUM(L63:L73)</f>
        <v>377037</v>
      </c>
      <c r="O75" s="8"/>
      <c r="Q75" s="8"/>
      <c r="AD75" s="12"/>
      <c r="AE75" s="55"/>
      <c r="AH75" s="12"/>
      <c r="AI75" s="55"/>
    </row>
    <row r="76" spans="1:35" ht="20.100000000000001" customHeight="1" x14ac:dyDescent="0.5">
      <c r="A76" s="1"/>
      <c r="B76" s="58"/>
      <c r="C76" s="58"/>
      <c r="D76" s="10"/>
      <c r="E76" s="10"/>
      <c r="F76" s="77"/>
      <c r="G76" s="62"/>
      <c r="H76" s="78"/>
      <c r="I76" s="62"/>
      <c r="J76" s="77"/>
      <c r="K76" s="62"/>
      <c r="L76" s="78"/>
      <c r="O76" s="8"/>
      <c r="Q76" s="8"/>
      <c r="AD76" s="78"/>
      <c r="AE76" s="55"/>
      <c r="AH76" s="78"/>
    </row>
    <row r="77" spans="1:35" ht="20.100000000000001" customHeight="1" x14ac:dyDescent="0.5">
      <c r="A77" s="9" t="s">
        <v>23</v>
      </c>
      <c r="D77" s="10"/>
      <c r="E77" s="10"/>
      <c r="F77" s="77"/>
      <c r="G77" s="62"/>
      <c r="H77" s="78"/>
      <c r="I77" s="62"/>
      <c r="J77" s="77"/>
      <c r="K77" s="62"/>
      <c r="L77" s="78"/>
      <c r="O77" s="8"/>
      <c r="Q77" s="8"/>
      <c r="AD77" s="78"/>
      <c r="AE77" s="55"/>
      <c r="AH77" s="78"/>
    </row>
    <row r="78" spans="1:35" ht="6" customHeight="1" x14ac:dyDescent="0.5">
      <c r="A78" s="1"/>
      <c r="B78" s="58"/>
      <c r="C78" s="58"/>
      <c r="D78" s="38"/>
      <c r="E78" s="38"/>
      <c r="F78" s="59"/>
      <c r="J78" s="59"/>
      <c r="O78" s="8"/>
      <c r="Q78" s="8"/>
      <c r="AE78" s="55"/>
    </row>
    <row r="79" spans="1:35" ht="20.100000000000001" customHeight="1" x14ac:dyDescent="0.5">
      <c r="A79" s="2" t="s">
        <v>78</v>
      </c>
      <c r="D79" s="10">
        <v>11</v>
      </c>
      <c r="E79" s="10"/>
      <c r="F79" s="60">
        <v>9095309</v>
      </c>
      <c r="G79" s="62"/>
      <c r="H79" s="62">
        <v>5724465</v>
      </c>
      <c r="I79" s="61"/>
      <c r="J79" s="60">
        <v>447737</v>
      </c>
      <c r="K79" s="61"/>
      <c r="L79" s="62">
        <v>324619</v>
      </c>
      <c r="O79" s="8"/>
      <c r="Q79" s="8"/>
      <c r="AD79" s="12"/>
      <c r="AE79" s="12"/>
      <c r="AH79" s="12"/>
      <c r="AI79" s="55"/>
    </row>
    <row r="80" spans="1:35" ht="20.100000000000001" customHeight="1" x14ac:dyDescent="0.5">
      <c r="A80" s="2" t="s">
        <v>135</v>
      </c>
      <c r="D80" s="10"/>
      <c r="E80" s="10"/>
      <c r="F80" s="60">
        <v>25496</v>
      </c>
      <c r="G80" s="62"/>
      <c r="H80" s="8">
        <v>35617</v>
      </c>
      <c r="I80" s="61"/>
      <c r="J80" s="60">
        <v>0</v>
      </c>
      <c r="K80" s="61"/>
      <c r="L80" s="8">
        <v>0</v>
      </c>
      <c r="O80" s="8"/>
      <c r="Q80" s="8"/>
      <c r="AD80" s="12"/>
      <c r="AE80" s="55"/>
      <c r="AH80" s="12"/>
      <c r="AI80" s="55"/>
    </row>
    <row r="81" spans="1:35" ht="20.100000000000001" customHeight="1" x14ac:dyDescent="0.5">
      <c r="A81" s="2" t="s">
        <v>168</v>
      </c>
      <c r="D81" s="10"/>
      <c r="E81" s="10"/>
      <c r="F81" s="60">
        <v>4631027</v>
      </c>
      <c r="G81" s="62"/>
      <c r="H81" s="8">
        <v>1107661</v>
      </c>
      <c r="I81" s="61"/>
      <c r="J81" s="60">
        <v>584</v>
      </c>
      <c r="K81" s="61"/>
      <c r="L81" s="8">
        <v>1085</v>
      </c>
      <c r="O81" s="8"/>
      <c r="Q81" s="8"/>
      <c r="AD81" s="12"/>
      <c r="AE81" s="55"/>
      <c r="AH81" s="12"/>
      <c r="AI81" s="55"/>
    </row>
    <row r="82" spans="1:35" ht="20.100000000000001" customHeight="1" x14ac:dyDescent="0.5">
      <c r="A82" s="2" t="s">
        <v>104</v>
      </c>
      <c r="D82" s="10"/>
      <c r="E82" s="10"/>
      <c r="F82" s="60">
        <v>965075</v>
      </c>
      <c r="G82" s="62"/>
      <c r="H82" s="62">
        <v>743720</v>
      </c>
      <c r="I82" s="61"/>
      <c r="J82" s="60">
        <v>0</v>
      </c>
      <c r="K82" s="61"/>
      <c r="L82" s="62">
        <v>0</v>
      </c>
      <c r="O82" s="8"/>
      <c r="Q82" s="8"/>
      <c r="AD82" s="12"/>
      <c r="AE82" s="55"/>
      <c r="AH82" s="12"/>
      <c r="AI82" s="55"/>
    </row>
    <row r="83" spans="1:35" ht="20.100000000000001" customHeight="1" x14ac:dyDescent="0.5">
      <c r="A83" s="2" t="s">
        <v>24</v>
      </c>
      <c r="D83" s="10"/>
      <c r="E83" s="10"/>
      <c r="F83" s="60">
        <v>40484</v>
      </c>
      <c r="G83" s="62"/>
      <c r="H83" s="62">
        <v>36581</v>
      </c>
      <c r="I83" s="61"/>
      <c r="J83" s="60">
        <v>8144</v>
      </c>
      <c r="K83" s="61"/>
      <c r="L83" s="62">
        <v>7294</v>
      </c>
      <c r="O83" s="8"/>
      <c r="Q83" s="8"/>
      <c r="AD83" s="12"/>
      <c r="AE83" s="55"/>
      <c r="AH83" s="12"/>
      <c r="AI83" s="55"/>
    </row>
    <row r="84" spans="1:35" ht="20.100000000000001" customHeight="1" x14ac:dyDescent="0.5">
      <c r="A84" s="2" t="s">
        <v>25</v>
      </c>
      <c r="D84" s="10"/>
      <c r="E84" s="10"/>
      <c r="F84" s="66">
        <v>78508</v>
      </c>
      <c r="G84" s="62"/>
      <c r="H84" s="65">
        <v>74153</v>
      </c>
      <c r="I84" s="61"/>
      <c r="J84" s="66">
        <v>0</v>
      </c>
      <c r="K84" s="61"/>
      <c r="L84" s="65">
        <v>0</v>
      </c>
      <c r="O84" s="8"/>
      <c r="Q84" s="8"/>
      <c r="AD84" s="12"/>
      <c r="AE84" s="55"/>
      <c r="AH84" s="12"/>
      <c r="AI84" s="55"/>
    </row>
    <row r="85" spans="1:35" ht="6" customHeight="1" x14ac:dyDescent="0.5">
      <c r="A85" s="1"/>
      <c r="B85" s="58"/>
      <c r="C85" s="58"/>
      <c r="D85" s="10"/>
      <c r="E85" s="10"/>
      <c r="F85" s="77"/>
      <c r="G85" s="62"/>
      <c r="H85" s="78"/>
      <c r="I85" s="62"/>
      <c r="J85" s="77"/>
      <c r="K85" s="62"/>
      <c r="L85" s="78"/>
      <c r="O85" s="8"/>
      <c r="Q85" s="8"/>
      <c r="AD85" s="78"/>
      <c r="AE85" s="55"/>
      <c r="AH85" s="78"/>
      <c r="AI85" s="55"/>
    </row>
    <row r="86" spans="1:35" ht="20.100000000000001" customHeight="1" x14ac:dyDescent="0.5">
      <c r="A86" s="9" t="s">
        <v>26</v>
      </c>
      <c r="C86" s="9"/>
      <c r="D86" s="10"/>
      <c r="E86" s="10"/>
      <c r="F86" s="79">
        <f>SUM(F79:F84)</f>
        <v>14835899</v>
      </c>
      <c r="G86" s="12"/>
      <c r="H86" s="80">
        <f>SUM(H79:H84)</f>
        <v>7722197</v>
      </c>
      <c r="I86" s="12"/>
      <c r="J86" s="79">
        <f>SUM(J79:J84)</f>
        <v>456465</v>
      </c>
      <c r="K86" s="12"/>
      <c r="L86" s="80">
        <f>SUM(L79:L84)</f>
        <v>332998</v>
      </c>
      <c r="O86" s="8"/>
      <c r="Q86" s="8"/>
      <c r="AD86" s="12"/>
      <c r="AE86" s="55"/>
      <c r="AH86" s="12"/>
      <c r="AI86" s="55"/>
    </row>
    <row r="87" spans="1:35" ht="6" customHeight="1" x14ac:dyDescent="0.5">
      <c r="A87" s="1"/>
      <c r="B87" s="58"/>
      <c r="C87" s="58"/>
      <c r="D87" s="10"/>
      <c r="E87" s="10"/>
      <c r="F87" s="77"/>
      <c r="G87" s="62"/>
      <c r="H87" s="78"/>
      <c r="I87" s="62"/>
      <c r="J87" s="77"/>
      <c r="K87" s="62"/>
      <c r="L87" s="78"/>
      <c r="O87" s="8"/>
      <c r="Q87" s="8"/>
      <c r="AD87" s="78"/>
      <c r="AE87" s="55"/>
      <c r="AH87" s="78"/>
      <c r="AI87" s="55"/>
    </row>
    <row r="88" spans="1:35" ht="20.100000000000001" customHeight="1" x14ac:dyDescent="0.5">
      <c r="A88" s="9" t="s">
        <v>27</v>
      </c>
      <c r="B88" s="3"/>
      <c r="D88" s="10" t="s">
        <v>28</v>
      </c>
      <c r="E88" s="10"/>
      <c r="F88" s="79">
        <f>SUM(F75+F86)</f>
        <v>21346159</v>
      </c>
      <c r="G88" s="12"/>
      <c r="H88" s="80">
        <f>SUM(H75+H86)</f>
        <v>11441331</v>
      </c>
      <c r="I88" s="12"/>
      <c r="J88" s="79">
        <f>SUM(J75+J86)</f>
        <v>697240</v>
      </c>
      <c r="K88" s="12"/>
      <c r="L88" s="80">
        <f>SUM(L75+L86)</f>
        <v>710035</v>
      </c>
      <c r="O88" s="8"/>
      <c r="Q88" s="8"/>
      <c r="AD88" s="12"/>
      <c r="AE88" s="55"/>
      <c r="AH88" s="12"/>
      <c r="AI88" s="55"/>
    </row>
    <row r="89" spans="1:35" ht="20.100000000000001" customHeight="1" x14ac:dyDescent="0.5">
      <c r="A89" s="9"/>
      <c r="B89" s="3"/>
      <c r="D89" s="10"/>
      <c r="E89" s="10"/>
      <c r="F89" s="12"/>
      <c r="G89" s="12"/>
      <c r="H89" s="12"/>
      <c r="I89" s="12"/>
      <c r="J89" s="12"/>
      <c r="K89" s="12"/>
      <c r="L89" s="12"/>
      <c r="O89" s="8"/>
      <c r="Q89" s="8"/>
      <c r="AD89" s="12"/>
      <c r="AE89" s="55"/>
      <c r="AH89" s="12"/>
      <c r="AI89" s="55"/>
    </row>
    <row r="90" spans="1:35" ht="20.100000000000001" customHeight="1" x14ac:dyDescent="0.5">
      <c r="A90" s="9"/>
      <c r="B90" s="3"/>
      <c r="D90" s="10"/>
      <c r="E90" s="10"/>
      <c r="F90" s="12"/>
      <c r="G90" s="12"/>
      <c r="H90" s="12"/>
      <c r="I90" s="12"/>
      <c r="J90" s="12"/>
      <c r="K90" s="12"/>
      <c r="L90" s="12"/>
      <c r="O90" s="8"/>
      <c r="Q90" s="8"/>
      <c r="AD90" s="12"/>
      <c r="AE90" s="55"/>
      <c r="AH90" s="12"/>
      <c r="AI90" s="55"/>
    </row>
    <row r="91" spans="1:35" ht="20.100000000000001" customHeight="1" x14ac:dyDescent="0.5">
      <c r="A91" s="9"/>
      <c r="B91" s="3"/>
      <c r="D91" s="10"/>
      <c r="E91" s="10"/>
      <c r="F91" s="12"/>
      <c r="G91" s="12"/>
      <c r="H91" s="12"/>
      <c r="I91" s="12"/>
      <c r="J91" s="12"/>
      <c r="K91" s="12"/>
      <c r="L91" s="12"/>
      <c r="O91" s="8"/>
      <c r="Q91" s="8"/>
      <c r="AD91" s="12"/>
      <c r="AE91" s="55"/>
      <c r="AH91" s="12"/>
      <c r="AI91" s="55"/>
    </row>
    <row r="92" spans="1:35" ht="20.100000000000001" customHeight="1" x14ac:dyDescent="0.5">
      <c r="A92" s="9"/>
      <c r="B92" s="3"/>
      <c r="D92" s="10"/>
      <c r="E92" s="10"/>
      <c r="F92" s="12"/>
      <c r="G92" s="12"/>
      <c r="H92" s="12"/>
      <c r="I92" s="12"/>
      <c r="J92" s="12"/>
      <c r="K92" s="12"/>
      <c r="L92" s="12"/>
      <c r="O92" s="8"/>
      <c r="AD92" s="12"/>
      <c r="AE92" s="55"/>
      <c r="AH92" s="12"/>
    </row>
    <row r="93" spans="1:35" ht="19.8" x14ac:dyDescent="0.5">
      <c r="A93" s="9"/>
      <c r="B93" s="3"/>
      <c r="D93" s="10"/>
      <c r="E93" s="10"/>
      <c r="F93" s="12"/>
      <c r="G93" s="12"/>
      <c r="H93" s="12"/>
      <c r="I93" s="12"/>
      <c r="J93" s="12"/>
      <c r="K93" s="12"/>
      <c r="L93" s="12"/>
      <c r="O93" s="8"/>
      <c r="AD93" s="12"/>
      <c r="AE93" s="55"/>
      <c r="AH93" s="12"/>
    </row>
    <row r="94" spans="1:35" ht="19.8" x14ac:dyDescent="0.5">
      <c r="A94" s="9"/>
      <c r="B94" s="3"/>
      <c r="D94" s="10"/>
      <c r="E94" s="10"/>
      <c r="F94" s="12"/>
      <c r="G94" s="12"/>
      <c r="H94" s="12"/>
      <c r="I94" s="12"/>
      <c r="J94" s="12"/>
      <c r="K94" s="12"/>
      <c r="L94" s="12"/>
      <c r="O94" s="8"/>
      <c r="AD94" s="12"/>
      <c r="AE94" s="55"/>
      <c r="AH94" s="12"/>
    </row>
    <row r="95" spans="1:35" ht="21.75" customHeight="1" x14ac:dyDescent="0.5">
      <c r="A95" s="9"/>
      <c r="B95" s="3"/>
      <c r="D95" s="10"/>
      <c r="E95" s="10"/>
      <c r="F95" s="12"/>
      <c r="G95" s="12"/>
      <c r="H95" s="12"/>
      <c r="I95" s="12"/>
      <c r="J95" s="12"/>
      <c r="K95" s="12"/>
      <c r="L95" s="12"/>
      <c r="O95" s="8"/>
      <c r="AD95" s="12"/>
      <c r="AE95" s="55"/>
      <c r="AH95" s="12"/>
    </row>
    <row r="96" spans="1:35" s="83" customFormat="1" ht="21.9" customHeight="1" x14ac:dyDescent="0.5">
      <c r="A96" s="81" t="str">
        <f>A48</f>
        <v>หมายเหตุประกอบข้อมูลทางการเงินระหว่างกาลเป็นส่วนหนึ่งของข้อมูลทางการเงินนี้</v>
      </c>
      <c r="B96" s="81"/>
      <c r="C96" s="81"/>
      <c r="D96" s="82"/>
      <c r="E96" s="82"/>
      <c r="F96" s="80"/>
      <c r="G96" s="80"/>
      <c r="H96" s="80"/>
      <c r="I96" s="80"/>
      <c r="J96" s="80"/>
      <c r="K96" s="80"/>
      <c r="L96" s="80"/>
      <c r="O96" s="8"/>
      <c r="AD96" s="12"/>
      <c r="AE96" s="55"/>
      <c r="AF96" s="85"/>
      <c r="AG96" s="85"/>
      <c r="AH96" s="12"/>
      <c r="AI96" s="85"/>
    </row>
    <row r="97" spans="1:35" s="83" customFormat="1" ht="20.100000000000001" customHeight="1" x14ac:dyDescent="0.5">
      <c r="A97" s="84" t="str">
        <f>A1</f>
        <v>บริษัท เอส โฮเทล แอนด์ รีสอร์ท จำกัด (มหาชน)</v>
      </c>
      <c r="B97" s="85"/>
      <c r="C97" s="85"/>
      <c r="D97" s="86"/>
      <c r="E97" s="86"/>
      <c r="F97" s="12"/>
      <c r="G97" s="12"/>
      <c r="H97" s="12"/>
      <c r="I97" s="12"/>
      <c r="J97" s="12"/>
      <c r="K97" s="12"/>
      <c r="L97" s="12"/>
      <c r="O97" s="8"/>
      <c r="AD97" s="12"/>
      <c r="AE97" s="55"/>
      <c r="AF97" s="85"/>
      <c r="AG97" s="85"/>
      <c r="AH97" s="12"/>
      <c r="AI97" s="85"/>
    </row>
    <row r="98" spans="1:35" s="83" customFormat="1" ht="20.100000000000001" customHeight="1" x14ac:dyDescent="0.5">
      <c r="A98" s="87" t="s">
        <v>0</v>
      </c>
      <c r="B98" s="87"/>
      <c r="C98" s="87"/>
      <c r="D98" s="10"/>
      <c r="E98" s="10"/>
      <c r="F98" s="88"/>
      <c r="G98" s="73"/>
      <c r="H98" s="88"/>
      <c r="I98" s="88"/>
      <c r="J98" s="88"/>
      <c r="K98" s="88"/>
      <c r="L98" s="88"/>
      <c r="O98" s="8"/>
      <c r="AD98" s="223"/>
      <c r="AE98" s="55"/>
      <c r="AF98" s="85"/>
      <c r="AG98" s="85"/>
      <c r="AH98" s="223"/>
      <c r="AI98" s="85"/>
    </row>
    <row r="99" spans="1:35" s="85" customFormat="1" ht="20.100000000000001" customHeight="1" x14ac:dyDescent="0.5">
      <c r="A99" s="89" t="str">
        <f>A3</f>
        <v>ณ วันที่ 30 มิถุนายน พ.ศ. 2564</v>
      </c>
      <c r="B99" s="89"/>
      <c r="C99" s="89"/>
      <c r="D99" s="82"/>
      <c r="E99" s="82"/>
      <c r="F99" s="90"/>
      <c r="G99" s="91"/>
      <c r="H99" s="90"/>
      <c r="I99" s="90"/>
      <c r="J99" s="90"/>
      <c r="K99" s="90"/>
      <c r="L99" s="90"/>
      <c r="O99" s="8"/>
      <c r="AD99" s="223"/>
      <c r="AE99" s="55"/>
      <c r="AH99" s="223"/>
    </row>
    <row r="100" spans="1:35" ht="20.100000000000001" customHeight="1" x14ac:dyDescent="0.5">
      <c r="A100" s="1"/>
      <c r="B100" s="1"/>
      <c r="C100" s="1"/>
      <c r="D100" s="38"/>
      <c r="E100" s="38"/>
      <c r="F100" s="41"/>
      <c r="G100" s="40"/>
      <c r="H100" s="41"/>
      <c r="I100" s="41"/>
      <c r="J100" s="41"/>
      <c r="K100" s="41"/>
      <c r="L100" s="41"/>
      <c r="O100" s="8"/>
      <c r="AD100" s="34"/>
      <c r="AE100" s="55"/>
      <c r="AH100" s="34"/>
      <c r="AI100" s="2"/>
    </row>
    <row r="101" spans="1:35" s="3" customFormat="1" ht="20.100000000000001" customHeight="1" x14ac:dyDescent="0.5">
      <c r="A101" s="4"/>
      <c r="B101" s="4"/>
      <c r="C101" s="4"/>
      <c r="D101" s="50"/>
      <c r="E101" s="50"/>
      <c r="F101" s="266" t="s">
        <v>97</v>
      </c>
      <c r="G101" s="266"/>
      <c r="H101" s="266"/>
      <c r="I101" s="51"/>
      <c r="J101" s="266" t="s">
        <v>98</v>
      </c>
      <c r="K101" s="266"/>
      <c r="L101" s="266"/>
      <c r="O101" s="8"/>
      <c r="AE101" s="55"/>
    </row>
    <row r="102" spans="1:35" s="3" customFormat="1" ht="20.100000000000001" customHeight="1" x14ac:dyDescent="0.5">
      <c r="A102" s="4"/>
      <c r="B102" s="4"/>
      <c r="C102" s="4"/>
      <c r="D102" s="50"/>
      <c r="E102" s="50"/>
      <c r="F102" s="5" t="s">
        <v>99</v>
      </c>
      <c r="G102" s="5"/>
      <c r="H102" s="5" t="s">
        <v>100</v>
      </c>
      <c r="I102" s="5"/>
      <c r="J102" s="5" t="s">
        <v>99</v>
      </c>
      <c r="K102" s="5"/>
      <c r="L102" s="5" t="s">
        <v>100</v>
      </c>
      <c r="O102" s="8"/>
      <c r="AD102" s="5"/>
      <c r="AE102" s="55"/>
      <c r="AH102" s="5"/>
    </row>
    <row r="103" spans="1:35" ht="20.100000000000001" customHeight="1" x14ac:dyDescent="0.5">
      <c r="A103" s="6"/>
      <c r="B103" s="6"/>
      <c r="C103" s="6"/>
      <c r="D103" s="13"/>
      <c r="E103" s="6"/>
      <c r="F103" s="5" t="s">
        <v>200</v>
      </c>
      <c r="G103" s="5"/>
      <c r="H103" s="52" t="s">
        <v>91</v>
      </c>
      <c r="I103" s="5"/>
      <c r="J103" s="5" t="s">
        <v>200</v>
      </c>
      <c r="K103" s="5"/>
      <c r="L103" s="52" t="s">
        <v>91</v>
      </c>
      <c r="O103" s="8"/>
      <c r="AD103" s="5"/>
      <c r="AE103" s="55"/>
      <c r="AH103" s="5"/>
      <c r="AI103" s="2"/>
    </row>
    <row r="104" spans="1:35" ht="20.100000000000001" customHeight="1" x14ac:dyDescent="0.5">
      <c r="A104" s="6"/>
      <c r="B104" s="6"/>
      <c r="C104" s="6"/>
      <c r="D104" s="13"/>
      <c r="E104" s="6"/>
      <c r="F104" s="7" t="s">
        <v>169</v>
      </c>
      <c r="G104" s="7"/>
      <c r="H104" s="7" t="s">
        <v>123</v>
      </c>
      <c r="I104" s="7"/>
      <c r="J104" s="7" t="s">
        <v>169</v>
      </c>
      <c r="K104" s="7"/>
      <c r="L104" s="7" t="s">
        <v>123</v>
      </c>
      <c r="O104" s="8"/>
      <c r="AD104" s="5"/>
      <c r="AE104" s="55"/>
      <c r="AH104" s="5"/>
      <c r="AI104" s="2"/>
    </row>
    <row r="105" spans="1:35" ht="20.100000000000001" customHeight="1" x14ac:dyDescent="0.5">
      <c r="A105" s="6"/>
      <c r="B105" s="6"/>
      <c r="C105" s="6"/>
      <c r="D105" s="13"/>
      <c r="E105" s="6"/>
      <c r="F105" s="54" t="s">
        <v>101</v>
      </c>
      <c r="G105" s="7"/>
      <c r="H105" s="54" t="s">
        <v>101</v>
      </c>
      <c r="I105" s="7"/>
      <c r="J105" s="54" t="s">
        <v>101</v>
      </c>
      <c r="K105" s="55"/>
      <c r="L105" s="54" t="s">
        <v>101</v>
      </c>
      <c r="O105" s="8"/>
      <c r="AD105" s="5"/>
      <c r="AE105" s="55"/>
      <c r="AH105" s="5"/>
      <c r="AI105" s="2"/>
    </row>
    <row r="106" spans="1:35" ht="6" customHeight="1" x14ac:dyDescent="0.5">
      <c r="A106" s="6"/>
      <c r="B106" s="6"/>
      <c r="C106" s="6"/>
      <c r="D106" s="56"/>
      <c r="E106" s="6"/>
      <c r="F106" s="57"/>
      <c r="G106" s="7"/>
      <c r="H106" s="5"/>
      <c r="I106" s="7"/>
      <c r="J106" s="57"/>
      <c r="K106" s="55"/>
      <c r="L106" s="5"/>
      <c r="O106" s="8"/>
      <c r="AD106" s="5"/>
      <c r="AE106" s="55"/>
      <c r="AH106" s="5"/>
      <c r="AI106" s="2"/>
    </row>
    <row r="107" spans="1:35" ht="20.100000000000001" customHeight="1" x14ac:dyDescent="0.5">
      <c r="A107" s="14" t="s">
        <v>122</v>
      </c>
      <c r="B107" s="6"/>
      <c r="C107" s="6"/>
      <c r="D107" s="92"/>
      <c r="E107" s="93"/>
      <c r="F107" s="94"/>
      <c r="G107" s="7"/>
      <c r="H107" s="7"/>
      <c r="I107" s="7"/>
      <c r="J107" s="94"/>
      <c r="K107" s="7"/>
      <c r="L107" s="7"/>
      <c r="O107" s="8"/>
      <c r="AD107" s="5"/>
      <c r="AE107" s="55"/>
      <c r="AH107" s="5"/>
      <c r="AI107" s="2"/>
    </row>
    <row r="108" spans="1:35" ht="6" customHeight="1" x14ac:dyDescent="0.5">
      <c r="A108" s="14"/>
      <c r="B108" s="6"/>
      <c r="C108" s="6"/>
      <c r="D108" s="92"/>
      <c r="E108" s="93"/>
      <c r="F108" s="94"/>
      <c r="G108" s="7"/>
      <c r="H108" s="7"/>
      <c r="I108" s="7"/>
      <c r="J108" s="94"/>
      <c r="K108" s="7"/>
      <c r="L108" s="7"/>
      <c r="O108" s="8"/>
      <c r="AD108" s="5"/>
      <c r="AE108" s="55"/>
      <c r="AH108" s="5"/>
      <c r="AI108" s="2"/>
    </row>
    <row r="109" spans="1:35" ht="20.100000000000001" customHeight="1" x14ac:dyDescent="0.5">
      <c r="A109" s="9" t="s">
        <v>59</v>
      </c>
      <c r="D109" s="50"/>
      <c r="E109" s="38"/>
      <c r="F109" s="59"/>
      <c r="J109" s="59"/>
      <c r="O109" s="8"/>
      <c r="AE109" s="55"/>
      <c r="AI109" s="2"/>
    </row>
    <row r="110" spans="1:35" ht="6" customHeight="1" x14ac:dyDescent="0.5">
      <c r="A110" s="1"/>
      <c r="B110" s="58"/>
      <c r="C110" s="58"/>
      <c r="D110" s="50"/>
      <c r="E110" s="38"/>
      <c r="F110" s="59"/>
      <c r="J110" s="59"/>
      <c r="O110" s="8"/>
      <c r="AE110" s="55"/>
      <c r="AI110" s="2"/>
    </row>
    <row r="111" spans="1:35" ht="20.100000000000001" customHeight="1" x14ac:dyDescent="0.5">
      <c r="A111" s="2" t="s">
        <v>29</v>
      </c>
      <c r="D111" s="38"/>
      <c r="E111" s="38"/>
      <c r="F111" s="59"/>
      <c r="J111" s="59"/>
      <c r="O111" s="8"/>
      <c r="AE111" s="55"/>
      <c r="AI111" s="2"/>
    </row>
    <row r="112" spans="1:35" ht="20.100000000000001" customHeight="1" x14ac:dyDescent="0.5">
      <c r="A112" s="3"/>
      <c r="B112" s="2" t="s">
        <v>30</v>
      </c>
      <c r="D112" s="38"/>
      <c r="E112" s="38"/>
      <c r="F112" s="59"/>
      <c r="J112" s="59"/>
      <c r="O112" s="8"/>
      <c r="AE112" s="55"/>
      <c r="AI112" s="2"/>
    </row>
    <row r="113" spans="1:35" ht="20.100000000000001" customHeight="1" x14ac:dyDescent="0.5">
      <c r="A113" s="3"/>
      <c r="C113" s="2" t="s">
        <v>121</v>
      </c>
      <c r="D113" s="38"/>
      <c r="E113" s="38"/>
      <c r="F113" s="59"/>
      <c r="J113" s="59"/>
      <c r="O113" s="8"/>
      <c r="AE113" s="55"/>
      <c r="AI113" s="2"/>
    </row>
    <row r="114" spans="1:35" ht="20.100000000000001" customHeight="1" thickBot="1" x14ac:dyDescent="0.55000000000000004">
      <c r="A114" s="3"/>
      <c r="C114" s="2" t="s">
        <v>120</v>
      </c>
      <c r="D114" s="38"/>
      <c r="E114" s="38"/>
      <c r="F114" s="95">
        <v>18318200</v>
      </c>
      <c r="G114" s="78"/>
      <c r="H114" s="96">
        <v>18318200</v>
      </c>
      <c r="I114" s="61"/>
      <c r="J114" s="95">
        <v>18318200</v>
      </c>
      <c r="K114" s="61"/>
      <c r="L114" s="96">
        <v>18318200</v>
      </c>
      <c r="O114" s="8"/>
      <c r="Q114" s="8"/>
      <c r="AD114" s="12"/>
      <c r="AE114" s="55"/>
      <c r="AH114" s="12"/>
      <c r="AI114" s="2"/>
    </row>
    <row r="115" spans="1:35" ht="20.100000000000001" customHeight="1" thickTop="1" x14ac:dyDescent="0.5">
      <c r="A115" s="1"/>
      <c r="B115" s="58"/>
      <c r="C115" s="58"/>
      <c r="D115" s="10"/>
      <c r="E115" s="10"/>
      <c r="F115" s="97"/>
      <c r="G115" s="62"/>
      <c r="H115" s="98"/>
      <c r="I115" s="62"/>
      <c r="J115" s="97"/>
      <c r="K115" s="62"/>
      <c r="L115" s="98"/>
      <c r="O115" s="8"/>
      <c r="Q115" s="8"/>
      <c r="AD115" s="224"/>
      <c r="AE115" s="55"/>
      <c r="AH115" s="224"/>
    </row>
    <row r="116" spans="1:35" ht="20.100000000000001" customHeight="1" x14ac:dyDescent="0.5">
      <c r="A116" s="3"/>
      <c r="B116" s="2" t="s">
        <v>31</v>
      </c>
      <c r="D116" s="99"/>
      <c r="E116" s="99"/>
      <c r="F116" s="100"/>
      <c r="G116" s="78"/>
      <c r="H116" s="11"/>
      <c r="I116" s="78"/>
      <c r="J116" s="100"/>
      <c r="K116" s="78"/>
      <c r="L116" s="11"/>
      <c r="O116" s="8"/>
      <c r="Q116" s="8"/>
      <c r="AD116" s="11"/>
      <c r="AE116" s="55"/>
      <c r="AH116" s="11"/>
    </row>
    <row r="117" spans="1:35" ht="20.100000000000001" customHeight="1" x14ac:dyDescent="0.5">
      <c r="A117" s="3"/>
      <c r="C117" s="2" t="s">
        <v>137</v>
      </c>
      <c r="D117" s="99"/>
      <c r="E117" s="99"/>
      <c r="F117" s="100"/>
      <c r="G117" s="78"/>
      <c r="H117" s="11"/>
      <c r="I117" s="11"/>
      <c r="J117" s="100"/>
      <c r="K117" s="11"/>
      <c r="L117" s="11"/>
      <c r="O117" s="8"/>
      <c r="Q117" s="8"/>
      <c r="AD117" s="11"/>
      <c r="AE117" s="55"/>
      <c r="AH117" s="11"/>
    </row>
    <row r="118" spans="1:35" ht="20.100000000000001" customHeight="1" x14ac:dyDescent="0.5">
      <c r="A118" s="3"/>
      <c r="C118" s="2" t="s">
        <v>119</v>
      </c>
      <c r="D118" s="10"/>
      <c r="E118" s="99"/>
      <c r="F118" s="100">
        <v>17968200</v>
      </c>
      <c r="G118" s="62"/>
      <c r="H118" s="12">
        <v>17968200</v>
      </c>
      <c r="I118" s="61"/>
      <c r="J118" s="60">
        <v>17968200</v>
      </c>
      <c r="K118" s="61"/>
      <c r="L118" s="12">
        <v>17968200</v>
      </c>
      <c r="O118" s="8"/>
      <c r="Q118" s="8"/>
      <c r="AD118" s="11"/>
      <c r="AE118" s="55"/>
      <c r="AH118" s="11"/>
      <c r="AI118" s="55"/>
    </row>
    <row r="119" spans="1:35" ht="20.100000000000001" customHeight="1" x14ac:dyDescent="0.5">
      <c r="A119" s="3" t="s">
        <v>32</v>
      </c>
      <c r="D119" s="99"/>
      <c r="E119" s="99"/>
      <c r="F119" s="60">
        <v>3335184</v>
      </c>
      <c r="G119" s="62"/>
      <c r="H119" s="12">
        <v>3335184</v>
      </c>
      <c r="I119" s="61"/>
      <c r="J119" s="60">
        <v>3335184</v>
      </c>
      <c r="K119" s="61"/>
      <c r="L119" s="12">
        <v>3335184</v>
      </c>
      <c r="O119" s="8"/>
      <c r="Q119" s="8"/>
      <c r="AD119" s="12"/>
      <c r="AE119" s="55"/>
      <c r="AH119" s="12"/>
      <c r="AI119" s="55"/>
    </row>
    <row r="120" spans="1:35" ht="20.100000000000001" customHeight="1" x14ac:dyDescent="0.5">
      <c r="A120" s="2" t="s">
        <v>173</v>
      </c>
      <c r="B120" s="3"/>
      <c r="D120" s="101"/>
      <c r="E120" s="101"/>
      <c r="F120" s="60">
        <v>-2119141</v>
      </c>
      <c r="G120" s="102"/>
      <c r="H120" s="12">
        <v>-2119141</v>
      </c>
      <c r="I120" s="103"/>
      <c r="J120" s="60">
        <v>0</v>
      </c>
      <c r="K120" s="11"/>
      <c r="L120" s="12">
        <v>0</v>
      </c>
      <c r="O120" s="8"/>
      <c r="Q120" s="8"/>
      <c r="AD120" s="12"/>
      <c r="AE120" s="55"/>
      <c r="AH120" s="12"/>
      <c r="AI120" s="55"/>
    </row>
    <row r="121" spans="1:35" ht="20.100000000000001" customHeight="1" x14ac:dyDescent="0.5">
      <c r="A121" s="2" t="s">
        <v>126</v>
      </c>
      <c r="B121" s="3"/>
      <c r="D121" s="101"/>
      <c r="E121" s="101"/>
      <c r="F121" s="60">
        <v>39032</v>
      </c>
      <c r="G121" s="102"/>
      <c r="H121" s="12">
        <v>30742</v>
      </c>
      <c r="I121" s="103"/>
      <c r="J121" s="60">
        <v>39032</v>
      </c>
      <c r="K121" s="11"/>
      <c r="L121" s="12">
        <v>30742</v>
      </c>
      <c r="O121" s="8"/>
      <c r="Q121" s="8"/>
      <c r="AD121" s="12"/>
      <c r="AE121" s="55"/>
      <c r="AH121" s="12"/>
      <c r="AI121" s="55"/>
    </row>
    <row r="122" spans="1:35" ht="20.100000000000001" customHeight="1" x14ac:dyDescent="0.5">
      <c r="A122" s="2" t="s">
        <v>213</v>
      </c>
      <c r="D122" s="10"/>
      <c r="E122" s="10"/>
      <c r="F122" s="63">
        <v>-3362711</v>
      </c>
      <c r="G122" s="62"/>
      <c r="H122" s="12">
        <v>-2480378</v>
      </c>
      <c r="I122" s="61"/>
      <c r="J122" s="60">
        <v>-433964</v>
      </c>
      <c r="K122" s="61"/>
      <c r="L122" s="12">
        <v>-563682</v>
      </c>
      <c r="O122" s="8"/>
      <c r="Q122" s="8"/>
      <c r="AD122" s="12"/>
      <c r="AE122" s="55"/>
      <c r="AH122" s="12"/>
      <c r="AI122" s="55"/>
    </row>
    <row r="123" spans="1:35" ht="20.100000000000001" customHeight="1" x14ac:dyDescent="0.5">
      <c r="A123" s="3" t="s">
        <v>60</v>
      </c>
      <c r="D123" s="10"/>
      <c r="E123" s="10"/>
      <c r="F123" s="66">
        <v>-41303</v>
      </c>
      <c r="G123" s="102"/>
      <c r="H123" s="65">
        <v>-1058670</v>
      </c>
      <c r="I123" s="104"/>
      <c r="J123" s="66">
        <v>0</v>
      </c>
      <c r="K123" s="104"/>
      <c r="L123" s="65">
        <v>0</v>
      </c>
      <c r="O123" s="8"/>
      <c r="Q123" s="8"/>
      <c r="AD123" s="12"/>
      <c r="AE123" s="55"/>
      <c r="AH123" s="12"/>
      <c r="AI123" s="55"/>
    </row>
    <row r="124" spans="1:35" ht="6" customHeight="1" x14ac:dyDescent="0.5">
      <c r="A124" s="1"/>
      <c r="B124" s="58"/>
      <c r="C124" s="58"/>
      <c r="D124" s="10"/>
      <c r="E124" s="10"/>
      <c r="F124" s="105"/>
      <c r="G124" s="12"/>
      <c r="H124" s="12"/>
      <c r="I124" s="12"/>
      <c r="J124" s="105"/>
      <c r="K124" s="12"/>
      <c r="L124" s="12"/>
      <c r="O124" s="8"/>
      <c r="Q124" s="8"/>
      <c r="AD124" s="12"/>
      <c r="AE124" s="55"/>
      <c r="AH124" s="12"/>
      <c r="AI124" s="55"/>
    </row>
    <row r="125" spans="1:35" ht="20.100000000000001" customHeight="1" x14ac:dyDescent="0.5">
      <c r="A125" s="1" t="s">
        <v>61</v>
      </c>
      <c r="B125" s="3"/>
      <c r="D125" s="10"/>
      <c r="E125" s="10"/>
      <c r="F125" s="106">
        <f>SUM(F118:F123)</f>
        <v>15819261</v>
      </c>
      <c r="G125" s="11"/>
      <c r="H125" s="107">
        <f>SUM(H118:H123)</f>
        <v>15675937</v>
      </c>
      <c r="I125" s="11"/>
      <c r="J125" s="106">
        <f>SUM(J118:J123)</f>
        <v>20908452</v>
      </c>
      <c r="K125" s="11"/>
      <c r="L125" s="107">
        <f>SUM(L118:L123)</f>
        <v>20770444</v>
      </c>
      <c r="O125" s="8"/>
      <c r="Q125" s="8"/>
      <c r="AD125" s="11"/>
      <c r="AE125" s="55"/>
      <c r="AH125" s="11"/>
      <c r="AI125" s="55"/>
    </row>
    <row r="126" spans="1:35" ht="6" customHeight="1" x14ac:dyDescent="0.5">
      <c r="A126" s="1"/>
      <c r="B126" s="3"/>
      <c r="D126" s="10"/>
      <c r="E126" s="10"/>
      <c r="F126" s="100"/>
      <c r="G126" s="11"/>
      <c r="H126" s="11"/>
      <c r="I126" s="11"/>
      <c r="J126" s="100"/>
      <c r="K126" s="11"/>
      <c r="L126" s="11"/>
      <c r="O126" s="8"/>
      <c r="Q126" s="8"/>
      <c r="AD126" s="11"/>
      <c r="AE126" s="55"/>
      <c r="AH126" s="11"/>
      <c r="AI126" s="55"/>
    </row>
    <row r="127" spans="1:35" ht="20.100000000000001" customHeight="1" thickBot="1" x14ac:dyDescent="0.55000000000000004">
      <c r="A127" s="1" t="s">
        <v>62</v>
      </c>
      <c r="D127" s="10"/>
      <c r="E127" s="10"/>
      <c r="F127" s="75">
        <f>F88+F125</f>
        <v>37165420</v>
      </c>
      <c r="G127" s="11"/>
      <c r="H127" s="76">
        <f>H88+H125</f>
        <v>27117268</v>
      </c>
      <c r="I127" s="11"/>
      <c r="J127" s="75">
        <f>J88+J125</f>
        <v>21605692</v>
      </c>
      <c r="K127" s="11"/>
      <c r="L127" s="76">
        <f>L88+L125</f>
        <v>21480479</v>
      </c>
      <c r="O127" s="8"/>
      <c r="Q127" s="8"/>
      <c r="AD127" s="11"/>
      <c r="AE127" s="55"/>
      <c r="AH127" s="11"/>
      <c r="AI127" s="55"/>
    </row>
    <row r="128" spans="1:35" ht="20.100000000000001" customHeight="1" thickTop="1" x14ac:dyDescent="0.5">
      <c r="A128" s="1"/>
      <c r="D128" s="10"/>
      <c r="E128" s="10"/>
      <c r="F128" s="11"/>
      <c r="G128" s="11"/>
      <c r="H128" s="11"/>
      <c r="I128" s="11"/>
      <c r="J128" s="11"/>
      <c r="K128" s="11"/>
      <c r="L128" s="11"/>
      <c r="AD128" s="11"/>
      <c r="AH128" s="11"/>
    </row>
    <row r="129" spans="1:35" ht="20.100000000000001" customHeight="1" x14ac:dyDescent="0.5">
      <c r="A129" s="1"/>
      <c r="D129" s="10"/>
      <c r="E129" s="10"/>
      <c r="F129" s="221"/>
      <c r="G129" s="11"/>
      <c r="H129" s="11"/>
      <c r="I129" s="11"/>
      <c r="J129" s="11"/>
      <c r="K129" s="11"/>
      <c r="L129" s="11"/>
      <c r="AD129" s="221"/>
      <c r="AH129" s="11"/>
    </row>
    <row r="130" spans="1:35" ht="20.100000000000001" customHeight="1" x14ac:dyDescent="0.5">
      <c r="A130" s="1"/>
      <c r="D130" s="10"/>
      <c r="E130" s="10"/>
      <c r="F130" s="11"/>
      <c r="G130" s="11"/>
      <c r="H130" s="11"/>
      <c r="I130" s="11"/>
      <c r="J130" s="11"/>
      <c r="K130" s="11"/>
      <c r="L130" s="11"/>
      <c r="AD130" s="11"/>
      <c r="AH130" s="11"/>
    </row>
    <row r="131" spans="1:35" ht="20.100000000000001" customHeight="1" x14ac:dyDescent="0.5">
      <c r="A131" s="1"/>
      <c r="D131" s="10"/>
      <c r="E131" s="10"/>
      <c r="F131" s="11"/>
      <c r="G131" s="11"/>
      <c r="H131" s="11"/>
      <c r="I131" s="11"/>
      <c r="J131" s="11"/>
      <c r="K131" s="11"/>
      <c r="L131" s="11"/>
      <c r="AD131" s="11"/>
      <c r="AH131" s="11"/>
    </row>
    <row r="132" spans="1:35" ht="20.100000000000001" customHeight="1" x14ac:dyDescent="0.5">
      <c r="A132" s="1"/>
      <c r="D132" s="10"/>
      <c r="E132" s="10"/>
      <c r="F132" s="11"/>
      <c r="G132" s="11"/>
      <c r="H132" s="11"/>
      <c r="I132" s="11"/>
      <c r="J132" s="11"/>
      <c r="K132" s="11"/>
      <c r="L132" s="11"/>
      <c r="AD132" s="11"/>
      <c r="AH132" s="11"/>
    </row>
    <row r="133" spans="1:35" ht="20.100000000000001" customHeight="1" x14ac:dyDescent="0.5">
      <c r="A133" s="1"/>
      <c r="D133" s="10"/>
      <c r="E133" s="10"/>
      <c r="F133" s="11"/>
      <c r="G133" s="11"/>
      <c r="H133" s="11"/>
      <c r="I133" s="11"/>
      <c r="J133" s="11"/>
      <c r="K133" s="11"/>
      <c r="L133" s="11"/>
      <c r="AD133" s="11"/>
      <c r="AH133" s="11"/>
    </row>
    <row r="134" spans="1:35" ht="20.100000000000001" customHeight="1" x14ac:dyDescent="0.5">
      <c r="A134" s="1"/>
      <c r="D134" s="10"/>
      <c r="E134" s="10"/>
      <c r="F134" s="11"/>
      <c r="G134" s="11"/>
      <c r="H134" s="11"/>
      <c r="I134" s="11"/>
      <c r="J134" s="11"/>
      <c r="K134" s="11"/>
      <c r="L134" s="11"/>
      <c r="AD134" s="11"/>
      <c r="AH134" s="11"/>
    </row>
    <row r="135" spans="1:35" ht="20.100000000000001" customHeight="1" x14ac:dyDescent="0.5">
      <c r="A135" s="1"/>
      <c r="D135" s="10"/>
      <c r="E135" s="10"/>
      <c r="F135" s="11"/>
      <c r="G135" s="11"/>
      <c r="H135" s="11"/>
      <c r="I135" s="11"/>
      <c r="J135" s="11"/>
      <c r="K135" s="11"/>
      <c r="L135" s="11"/>
      <c r="AD135" s="11"/>
      <c r="AH135" s="11"/>
    </row>
    <row r="136" spans="1:35" ht="20.100000000000001" customHeight="1" x14ac:dyDescent="0.5">
      <c r="A136" s="1"/>
      <c r="D136" s="10"/>
      <c r="E136" s="10"/>
      <c r="F136" s="11"/>
      <c r="G136" s="11"/>
      <c r="H136" s="11"/>
      <c r="I136" s="11"/>
      <c r="J136" s="11"/>
      <c r="K136" s="11"/>
      <c r="L136" s="11"/>
      <c r="AD136" s="11"/>
      <c r="AH136" s="11"/>
    </row>
    <row r="137" spans="1:35" ht="20.100000000000001" customHeight="1" x14ac:dyDescent="0.5">
      <c r="A137" s="1"/>
      <c r="D137" s="10"/>
      <c r="E137" s="10"/>
      <c r="F137" s="11"/>
      <c r="G137" s="11"/>
      <c r="H137" s="11"/>
      <c r="I137" s="11"/>
      <c r="J137" s="11"/>
      <c r="K137" s="11"/>
      <c r="L137" s="11"/>
      <c r="AD137" s="11"/>
      <c r="AH137" s="11"/>
    </row>
    <row r="138" spans="1:35" ht="20.100000000000001" customHeight="1" x14ac:dyDescent="0.5">
      <c r="A138" s="1"/>
      <c r="D138" s="10"/>
      <c r="E138" s="10"/>
      <c r="F138" s="11"/>
      <c r="G138" s="11"/>
      <c r="H138" s="11"/>
      <c r="I138" s="11"/>
      <c r="J138" s="11"/>
      <c r="K138" s="11"/>
      <c r="L138" s="11"/>
      <c r="AD138" s="11"/>
      <c r="AH138" s="11"/>
    </row>
    <row r="139" spans="1:35" ht="20.100000000000001" customHeight="1" x14ac:dyDescent="0.5">
      <c r="A139" s="1"/>
      <c r="D139" s="10"/>
      <c r="E139" s="10"/>
      <c r="F139" s="11"/>
      <c r="G139" s="11"/>
      <c r="H139" s="11"/>
      <c r="I139" s="11"/>
      <c r="J139" s="11"/>
      <c r="K139" s="11"/>
      <c r="L139" s="11"/>
      <c r="AD139" s="11"/>
      <c r="AH139" s="11"/>
    </row>
    <row r="140" spans="1:35" ht="20.100000000000001" customHeight="1" x14ac:dyDescent="0.5">
      <c r="A140" s="1"/>
      <c r="D140" s="10"/>
      <c r="E140" s="10"/>
      <c r="F140" s="11"/>
      <c r="G140" s="11"/>
      <c r="H140" s="11"/>
      <c r="I140" s="11"/>
      <c r="J140" s="11"/>
      <c r="K140" s="11"/>
      <c r="L140" s="11"/>
      <c r="AD140" s="11"/>
      <c r="AH140" s="11"/>
    </row>
    <row r="141" spans="1:35" ht="25.2" customHeight="1" x14ac:dyDescent="0.5">
      <c r="A141" s="1"/>
      <c r="D141" s="10"/>
      <c r="E141" s="10"/>
      <c r="F141" s="11"/>
      <c r="G141" s="11"/>
      <c r="H141" s="11"/>
      <c r="I141" s="11"/>
      <c r="J141" s="11"/>
      <c r="K141" s="11"/>
      <c r="L141" s="11"/>
      <c r="AD141" s="11"/>
      <c r="AH141" s="11"/>
    </row>
    <row r="142" spans="1:35" ht="6.75" customHeight="1" x14ac:dyDescent="0.5">
      <c r="A142" s="1"/>
      <c r="D142" s="10"/>
      <c r="E142" s="10"/>
      <c r="F142" s="11"/>
      <c r="G142" s="11"/>
      <c r="H142" s="11"/>
      <c r="I142" s="11"/>
      <c r="J142" s="11"/>
      <c r="K142" s="11"/>
      <c r="L142" s="11"/>
      <c r="AD142" s="11"/>
      <c r="AH142" s="11"/>
    </row>
    <row r="143" spans="1:35" s="83" customFormat="1" ht="21.9" customHeight="1" x14ac:dyDescent="0.5">
      <c r="A143" s="81" t="str">
        <f>A48</f>
        <v>หมายเหตุประกอบข้อมูลทางการเงินระหว่างกาลเป็นส่วนหนึ่งของข้อมูลทางการเงินนี้</v>
      </c>
      <c r="B143" s="108"/>
      <c r="C143" s="108"/>
      <c r="D143" s="82"/>
      <c r="E143" s="82"/>
      <c r="F143" s="70"/>
      <c r="G143" s="70"/>
      <c r="H143" s="70"/>
      <c r="I143" s="70"/>
      <c r="J143" s="70"/>
      <c r="K143" s="70"/>
      <c r="L143" s="70"/>
      <c r="AD143" s="64"/>
      <c r="AE143" s="85"/>
      <c r="AF143" s="85"/>
      <c r="AG143" s="85"/>
      <c r="AH143" s="64"/>
      <c r="AI143" s="85"/>
    </row>
  </sheetData>
  <mergeCells count="7">
    <mergeCell ref="F101:H101"/>
    <mergeCell ref="J101:L101"/>
    <mergeCell ref="F5:H5"/>
    <mergeCell ref="J5:L5"/>
    <mergeCell ref="F53:H53"/>
    <mergeCell ref="J53:L53"/>
    <mergeCell ref="A48:L48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FAC6F-277A-4C95-9A45-E2E0A5747D5C}">
  <sheetPr>
    <tabColor indexed="40"/>
  </sheetPr>
  <dimension ref="A1:Y94"/>
  <sheetViews>
    <sheetView topLeftCell="A85" zoomScale="115" zoomScaleNormal="115" zoomScaleSheetLayoutView="80" workbookViewId="0">
      <selection activeCell="D89" sqref="D89"/>
    </sheetView>
  </sheetViews>
  <sheetFormatPr defaultColWidth="14.5" defaultRowHeight="18.899999999999999" customHeight="1" x14ac:dyDescent="0.5"/>
  <cols>
    <col min="1" max="2" width="1.5" style="20" customWidth="1"/>
    <col min="3" max="3" width="1.375" style="20" customWidth="1"/>
    <col min="4" max="4" width="30.875" style="20" customWidth="1"/>
    <col min="5" max="5" width="12" style="21" customWidth="1"/>
    <col min="6" max="6" width="17.875" style="24" customWidth="1"/>
    <col min="7" max="7" width="0.5" style="24" customWidth="1"/>
    <col min="8" max="8" width="17.875" style="24" customWidth="1"/>
    <col min="9" max="9" width="0.5" style="21" customWidth="1"/>
    <col min="10" max="10" width="17.875" style="24" customWidth="1"/>
    <col min="11" max="11" width="0.625" style="24" customWidth="1"/>
    <col min="12" max="12" width="17.875" style="24" customWidth="1"/>
    <col min="13" max="13" width="14.5" style="16"/>
    <col min="14" max="23" width="0" style="16" hidden="1" customWidth="1"/>
    <col min="24" max="24" width="14.5" style="219"/>
    <col min="25" max="16384" width="14.5" style="16"/>
  </cols>
  <sheetData>
    <row r="1" spans="1:25" ht="21.75" customHeight="1" x14ac:dyDescent="0.5">
      <c r="A1" s="1" t="s">
        <v>113</v>
      </c>
      <c r="B1" s="109"/>
      <c r="C1" s="109"/>
      <c r="D1" s="109"/>
      <c r="E1" s="15"/>
      <c r="F1" s="115"/>
      <c r="G1" s="115"/>
      <c r="H1" s="115"/>
      <c r="I1" s="15"/>
      <c r="J1" s="115"/>
      <c r="K1" s="115"/>
      <c r="L1" s="115"/>
    </row>
    <row r="2" spans="1:25" ht="21.75" customHeight="1" x14ac:dyDescent="0.5">
      <c r="A2" s="109" t="s">
        <v>33</v>
      </c>
      <c r="B2" s="109"/>
      <c r="C2" s="109"/>
      <c r="D2" s="109"/>
      <c r="E2" s="15"/>
      <c r="F2" s="115"/>
      <c r="G2" s="115"/>
      <c r="H2" s="115"/>
      <c r="I2" s="15"/>
      <c r="J2" s="115"/>
      <c r="K2" s="115"/>
      <c r="L2" s="115"/>
    </row>
    <row r="3" spans="1:25" ht="21.75" customHeight="1" x14ac:dyDescent="0.5">
      <c r="A3" s="116" t="s">
        <v>201</v>
      </c>
      <c r="B3" s="116"/>
      <c r="C3" s="116"/>
      <c r="D3" s="116"/>
      <c r="E3" s="117"/>
      <c r="F3" s="118"/>
      <c r="G3" s="118"/>
      <c r="H3" s="118"/>
      <c r="I3" s="117"/>
      <c r="J3" s="118"/>
      <c r="K3" s="118"/>
      <c r="L3" s="118"/>
    </row>
    <row r="4" spans="1:25" s="17" customFormat="1" ht="21.75" customHeight="1" x14ac:dyDescent="0.5">
      <c r="E4" s="18"/>
      <c r="F4" s="28"/>
      <c r="G4" s="19"/>
      <c r="H4" s="19"/>
      <c r="I4" s="18"/>
      <c r="J4" s="28"/>
      <c r="K4" s="19"/>
      <c r="L4" s="19"/>
      <c r="X4" s="220"/>
    </row>
    <row r="5" spans="1:25" ht="21.75" customHeight="1" x14ac:dyDescent="0.5">
      <c r="A5" s="109"/>
      <c r="B5" s="109"/>
      <c r="C5" s="109"/>
      <c r="D5" s="109"/>
      <c r="E5" s="15"/>
      <c r="F5" s="268" t="s">
        <v>97</v>
      </c>
      <c r="G5" s="268"/>
      <c r="H5" s="268"/>
      <c r="I5" s="110"/>
      <c r="J5" s="266" t="s">
        <v>98</v>
      </c>
      <c r="K5" s="266"/>
      <c r="L5" s="266"/>
    </row>
    <row r="6" spans="1:25" s="17" customFormat="1" ht="21.75" customHeight="1" x14ac:dyDescent="0.5">
      <c r="F6" s="5" t="s">
        <v>99</v>
      </c>
      <c r="G6" s="111"/>
      <c r="H6" s="5" t="s">
        <v>99</v>
      </c>
      <c r="I6" s="110"/>
      <c r="J6" s="5" t="s">
        <v>99</v>
      </c>
      <c r="K6" s="111"/>
      <c r="L6" s="5" t="s">
        <v>99</v>
      </c>
      <c r="X6" s="220"/>
    </row>
    <row r="7" spans="1:25" s="17" customFormat="1" ht="21.75" customHeight="1" x14ac:dyDescent="0.5">
      <c r="F7" s="7" t="s">
        <v>169</v>
      </c>
      <c r="G7" s="7"/>
      <c r="H7" s="7" t="s">
        <v>123</v>
      </c>
      <c r="I7" s="7"/>
      <c r="J7" s="7" t="s">
        <v>169</v>
      </c>
      <c r="K7" s="7"/>
      <c r="L7" s="7" t="s">
        <v>123</v>
      </c>
      <c r="X7" s="220"/>
    </row>
    <row r="8" spans="1:25" s="17" customFormat="1" ht="21.75" customHeight="1" x14ac:dyDescent="0.5">
      <c r="E8" s="56"/>
      <c r="F8" s="54" t="s">
        <v>101</v>
      </c>
      <c r="G8" s="5"/>
      <c r="H8" s="54" t="s">
        <v>101</v>
      </c>
      <c r="J8" s="54" t="s">
        <v>101</v>
      </c>
      <c r="K8" s="5"/>
      <c r="L8" s="54" t="s">
        <v>101</v>
      </c>
      <c r="X8" s="220"/>
    </row>
    <row r="9" spans="1:25" s="17" customFormat="1" ht="6" customHeight="1" x14ac:dyDescent="0.5">
      <c r="E9" s="18"/>
      <c r="F9" s="208"/>
      <c r="G9" s="19"/>
      <c r="H9" s="19"/>
      <c r="I9" s="18"/>
      <c r="J9" s="208"/>
      <c r="K9" s="19"/>
      <c r="L9" s="19"/>
      <c r="X9" s="220"/>
    </row>
    <row r="10" spans="1:25" ht="21.75" customHeight="1" x14ac:dyDescent="0.5">
      <c r="A10" s="20" t="s">
        <v>92</v>
      </c>
      <c r="F10" s="187">
        <v>803145</v>
      </c>
      <c r="G10" s="188"/>
      <c r="H10" s="188">
        <v>6680</v>
      </c>
      <c r="J10" s="187">
        <v>6870</v>
      </c>
      <c r="K10" s="188"/>
      <c r="L10" s="188">
        <v>0</v>
      </c>
      <c r="N10" s="16">
        <v>543764</v>
      </c>
      <c r="O10" s="114">
        <f>F10-N10</f>
        <v>259381</v>
      </c>
      <c r="P10" s="16">
        <v>7921</v>
      </c>
      <c r="Q10" s="114">
        <f>J10-P10</f>
        <v>-1051</v>
      </c>
      <c r="Y10" s="218"/>
    </row>
    <row r="11" spans="1:25" ht="21.75" customHeight="1" x14ac:dyDescent="0.5">
      <c r="A11" s="16" t="s">
        <v>93</v>
      </c>
      <c r="B11" s="16"/>
      <c r="C11" s="16"/>
      <c r="D11" s="16"/>
      <c r="E11" s="15"/>
      <c r="F11" s="189">
        <v>-785536</v>
      </c>
      <c r="G11" s="188"/>
      <c r="H11" s="22">
        <v>-20892</v>
      </c>
      <c r="J11" s="189">
        <v>-10011</v>
      </c>
      <c r="K11" s="188"/>
      <c r="L11" s="22">
        <v>0</v>
      </c>
      <c r="N11" s="16">
        <v>-545540</v>
      </c>
      <c r="O11" s="114">
        <f t="shared" ref="O11:O68" si="0">F11-N11</f>
        <v>-239996</v>
      </c>
      <c r="P11" s="16">
        <v>-7545</v>
      </c>
      <c r="Q11" s="114">
        <f t="shared" ref="Q11:Q68" si="1">J11-P11</f>
        <v>-2466</v>
      </c>
      <c r="Y11" s="218"/>
    </row>
    <row r="12" spans="1:25" ht="6" customHeight="1" x14ac:dyDescent="0.5">
      <c r="A12" s="16"/>
      <c r="B12" s="16"/>
      <c r="C12" s="16"/>
      <c r="D12" s="16"/>
      <c r="E12" s="15"/>
      <c r="F12" s="187"/>
      <c r="G12" s="190"/>
      <c r="H12" s="188"/>
      <c r="I12" s="15"/>
      <c r="J12" s="187"/>
      <c r="K12" s="190"/>
      <c r="L12" s="188"/>
      <c r="O12" s="114">
        <f t="shared" si="0"/>
        <v>0</v>
      </c>
      <c r="Q12" s="114">
        <f t="shared" si="1"/>
        <v>0</v>
      </c>
      <c r="Y12" s="218"/>
    </row>
    <row r="13" spans="1:25" ht="21.75" customHeight="1" x14ac:dyDescent="0.5">
      <c r="A13" s="112" t="s">
        <v>153</v>
      </c>
      <c r="B13" s="16"/>
      <c r="C13" s="16"/>
      <c r="D13" s="16"/>
      <c r="E13" s="15"/>
      <c r="F13" s="209">
        <f>SUM(F10:F12)</f>
        <v>17609</v>
      </c>
      <c r="G13" s="190"/>
      <c r="H13" s="191">
        <f>SUM(H10:H12)</f>
        <v>-14212</v>
      </c>
      <c r="I13" s="15"/>
      <c r="J13" s="209">
        <f>SUM(J10:J12)</f>
        <v>-3141</v>
      </c>
      <c r="K13" s="190"/>
      <c r="L13" s="191">
        <f>SUM(L10:L12)</f>
        <v>0</v>
      </c>
      <c r="N13" s="16">
        <v>-1776</v>
      </c>
      <c r="O13" s="114">
        <f t="shared" si="0"/>
        <v>19385</v>
      </c>
      <c r="P13" s="16">
        <v>376</v>
      </c>
      <c r="Q13" s="114">
        <f t="shared" si="1"/>
        <v>-3517</v>
      </c>
      <c r="Y13" s="218"/>
    </row>
    <row r="14" spans="1:25" ht="21.75" customHeight="1" x14ac:dyDescent="0.5">
      <c r="A14" s="16" t="s">
        <v>34</v>
      </c>
      <c r="B14" s="16"/>
      <c r="C14" s="16"/>
      <c r="D14" s="16"/>
      <c r="E14" s="15"/>
      <c r="F14" s="187">
        <v>34821</v>
      </c>
      <c r="G14" s="191"/>
      <c r="H14" s="188">
        <v>58294</v>
      </c>
      <c r="J14" s="187">
        <v>87381</v>
      </c>
      <c r="K14" s="188"/>
      <c r="L14" s="188">
        <v>16616</v>
      </c>
      <c r="N14" s="16">
        <v>552061</v>
      </c>
      <c r="O14" s="114">
        <f t="shared" si="0"/>
        <v>-517240</v>
      </c>
      <c r="P14" s="16">
        <v>98741</v>
      </c>
      <c r="Q14" s="114">
        <f t="shared" si="1"/>
        <v>-11360</v>
      </c>
      <c r="Y14" s="218"/>
    </row>
    <row r="15" spans="1:25" ht="21.75" customHeight="1" x14ac:dyDescent="0.5">
      <c r="A15" s="16" t="s">
        <v>35</v>
      </c>
      <c r="B15" s="16"/>
      <c r="C15" s="16"/>
      <c r="D15" s="16"/>
      <c r="E15" s="15"/>
      <c r="F15" s="187">
        <v>-50380</v>
      </c>
      <c r="G15" s="188"/>
      <c r="H15" s="188">
        <v>-33674</v>
      </c>
      <c r="J15" s="187">
        <v>-1178</v>
      </c>
      <c r="K15" s="188"/>
      <c r="L15" s="188">
        <v>-861</v>
      </c>
      <c r="N15" s="16">
        <v>-39392</v>
      </c>
      <c r="O15" s="114">
        <f t="shared" si="0"/>
        <v>-10988</v>
      </c>
      <c r="P15" s="16">
        <v>-1644</v>
      </c>
      <c r="Q15" s="114">
        <f t="shared" si="1"/>
        <v>466</v>
      </c>
      <c r="Y15" s="218"/>
    </row>
    <row r="16" spans="1:25" ht="21.75" customHeight="1" x14ac:dyDescent="0.5">
      <c r="A16" s="20" t="s">
        <v>36</v>
      </c>
      <c r="F16" s="187">
        <v>-398345</v>
      </c>
      <c r="G16" s="188"/>
      <c r="H16" s="188">
        <v>-663203</v>
      </c>
      <c r="J16" s="187">
        <v>-19727</v>
      </c>
      <c r="K16" s="188"/>
      <c r="L16" s="188">
        <v>-95367</v>
      </c>
      <c r="N16" s="16">
        <v>-283283</v>
      </c>
      <c r="O16" s="114">
        <f t="shared" si="0"/>
        <v>-115062</v>
      </c>
      <c r="P16" s="16">
        <v>-23018</v>
      </c>
      <c r="Q16" s="114">
        <f t="shared" si="1"/>
        <v>3291</v>
      </c>
      <c r="Y16" s="218"/>
    </row>
    <row r="17" spans="1:25" ht="21.75" customHeight="1" x14ac:dyDescent="0.5">
      <c r="A17" s="16" t="s">
        <v>114</v>
      </c>
      <c r="F17" s="187">
        <v>-191543</v>
      </c>
      <c r="G17" s="188"/>
      <c r="H17" s="188">
        <v>-96092</v>
      </c>
      <c r="J17" s="187">
        <v>-3291</v>
      </c>
      <c r="K17" s="188"/>
      <c r="L17" s="188">
        <v>-5286</v>
      </c>
      <c r="N17" s="16">
        <v>-132889</v>
      </c>
      <c r="O17" s="114">
        <f t="shared" si="0"/>
        <v>-58654</v>
      </c>
      <c r="P17" s="16">
        <v>-4960</v>
      </c>
      <c r="Q17" s="114">
        <f t="shared" si="1"/>
        <v>1669</v>
      </c>
      <c r="Y17" s="218"/>
    </row>
    <row r="18" spans="1:25" ht="21.75" customHeight="1" x14ac:dyDescent="0.5">
      <c r="A18" s="16" t="s">
        <v>222</v>
      </c>
      <c r="F18" s="187"/>
      <c r="G18" s="188"/>
      <c r="H18" s="188"/>
      <c r="J18" s="187"/>
      <c r="K18" s="188"/>
      <c r="L18" s="188"/>
      <c r="O18" s="114"/>
      <c r="Q18" s="114"/>
      <c r="Y18" s="218"/>
    </row>
    <row r="19" spans="1:25" ht="21.75" customHeight="1" x14ac:dyDescent="0.5">
      <c r="A19" s="16" t="s">
        <v>178</v>
      </c>
      <c r="F19" s="189">
        <v>3408</v>
      </c>
      <c r="G19" s="188"/>
      <c r="H19" s="22">
        <v>-47706</v>
      </c>
      <c r="J19" s="189">
        <v>0</v>
      </c>
      <c r="K19" s="188"/>
      <c r="L19" s="22">
        <v>0</v>
      </c>
      <c r="O19" s="114" t="e">
        <f>#REF!-N19</f>
        <v>#REF!</v>
      </c>
      <c r="Q19" s="114" t="e">
        <f>#REF!-P19</f>
        <v>#REF!</v>
      </c>
      <c r="Y19" s="218"/>
    </row>
    <row r="20" spans="1:25" ht="6" customHeight="1" x14ac:dyDescent="0.5">
      <c r="A20" s="16"/>
      <c r="D20" s="16"/>
      <c r="E20" s="15"/>
      <c r="F20" s="192"/>
      <c r="G20" s="190"/>
      <c r="H20" s="190"/>
      <c r="I20" s="15"/>
      <c r="J20" s="192"/>
      <c r="K20" s="190"/>
      <c r="L20" s="190"/>
      <c r="O20" s="114">
        <f t="shared" si="0"/>
        <v>0</v>
      </c>
      <c r="Q20" s="114">
        <f t="shared" si="1"/>
        <v>0</v>
      </c>
      <c r="Y20" s="218"/>
    </row>
    <row r="21" spans="1:25" ht="21.75" customHeight="1" x14ac:dyDescent="0.5">
      <c r="A21" s="112" t="s">
        <v>180</v>
      </c>
      <c r="B21" s="16"/>
      <c r="C21" s="16"/>
      <c r="D21" s="16"/>
      <c r="E21" s="15"/>
      <c r="F21" s="187">
        <f>SUM(F13:F19)</f>
        <v>-584430</v>
      </c>
      <c r="G21" s="190"/>
      <c r="H21" s="193">
        <f>SUM(H13:H19)</f>
        <v>-796593</v>
      </c>
      <c r="I21" s="15"/>
      <c r="J21" s="187">
        <f>SUM(J13:J19)</f>
        <v>60044</v>
      </c>
      <c r="K21" s="190"/>
      <c r="L21" s="193">
        <f>SUM(L13:L19)</f>
        <v>-84898</v>
      </c>
      <c r="N21" s="16">
        <v>88556</v>
      </c>
      <c r="O21" s="114">
        <f t="shared" si="0"/>
        <v>-672986</v>
      </c>
      <c r="P21" s="16">
        <v>69495</v>
      </c>
      <c r="Q21" s="114">
        <f t="shared" si="1"/>
        <v>-9451</v>
      </c>
      <c r="Y21" s="218"/>
    </row>
    <row r="22" spans="1:25" ht="21.75" customHeight="1" x14ac:dyDescent="0.5">
      <c r="A22" s="20" t="s">
        <v>80</v>
      </c>
      <c r="B22" s="16"/>
      <c r="C22" s="16"/>
      <c r="D22" s="16"/>
      <c r="E22" s="15"/>
      <c r="F22" s="189">
        <v>12995</v>
      </c>
      <c r="G22" s="188"/>
      <c r="H22" s="22">
        <v>-14177</v>
      </c>
      <c r="J22" s="189">
        <v>48</v>
      </c>
      <c r="K22" s="188"/>
      <c r="L22" s="22">
        <v>181</v>
      </c>
      <c r="N22" s="16">
        <v>-770</v>
      </c>
      <c r="O22" s="114">
        <f t="shared" si="0"/>
        <v>13765</v>
      </c>
      <c r="P22" s="16">
        <v>131</v>
      </c>
      <c r="Q22" s="114">
        <f t="shared" si="1"/>
        <v>-83</v>
      </c>
      <c r="Y22" s="218"/>
    </row>
    <row r="23" spans="1:25" ht="6" customHeight="1" x14ac:dyDescent="0.5">
      <c r="A23" s="16"/>
      <c r="B23" s="16"/>
      <c r="C23" s="16"/>
      <c r="D23" s="16"/>
      <c r="E23" s="15"/>
      <c r="F23" s="187"/>
      <c r="G23" s="190"/>
      <c r="H23" s="193"/>
      <c r="I23" s="15"/>
      <c r="J23" s="187"/>
      <c r="K23" s="190"/>
      <c r="L23" s="193"/>
      <c r="O23" s="114">
        <f t="shared" si="0"/>
        <v>0</v>
      </c>
      <c r="Q23" s="114">
        <f t="shared" si="1"/>
        <v>0</v>
      </c>
      <c r="Y23" s="218"/>
    </row>
    <row r="24" spans="1:25" ht="21.75" customHeight="1" x14ac:dyDescent="0.5">
      <c r="A24" s="112" t="s">
        <v>181</v>
      </c>
      <c r="B24" s="23"/>
      <c r="C24" s="23"/>
      <c r="D24" s="23"/>
      <c r="E24" s="15"/>
      <c r="F24" s="194">
        <f>SUM(F21:F22)</f>
        <v>-571435</v>
      </c>
      <c r="G24" s="193"/>
      <c r="H24" s="195">
        <f>SUM(H21:H22)</f>
        <v>-810770</v>
      </c>
      <c r="I24" s="15"/>
      <c r="J24" s="194">
        <f>SUM(J21:J22)</f>
        <v>60092</v>
      </c>
      <c r="K24" s="193"/>
      <c r="L24" s="195">
        <f>SUM(L21:L22)</f>
        <v>-84717</v>
      </c>
      <c r="N24" s="16">
        <v>87786</v>
      </c>
      <c r="O24" s="114">
        <f t="shared" si="0"/>
        <v>-659221</v>
      </c>
      <c r="P24" s="16">
        <v>69626</v>
      </c>
      <c r="Q24" s="114">
        <f t="shared" si="1"/>
        <v>-9534</v>
      </c>
      <c r="Y24" s="218"/>
    </row>
    <row r="25" spans="1:25" ht="18.899999999999999" customHeight="1" x14ac:dyDescent="0.5">
      <c r="B25" s="23"/>
      <c r="C25" s="23"/>
      <c r="D25" s="23"/>
      <c r="E25" s="15"/>
      <c r="F25" s="187"/>
      <c r="G25" s="193"/>
      <c r="H25" s="188"/>
      <c r="I25" s="193"/>
      <c r="J25" s="187"/>
      <c r="K25" s="15"/>
      <c r="L25" s="193"/>
      <c r="O25" s="114">
        <f t="shared" si="0"/>
        <v>0</v>
      </c>
      <c r="Q25" s="114">
        <f t="shared" si="1"/>
        <v>0</v>
      </c>
    </row>
    <row r="26" spans="1:25" ht="21.75" customHeight="1" x14ac:dyDescent="0.5">
      <c r="A26" s="112" t="s">
        <v>118</v>
      </c>
      <c r="B26" s="196"/>
      <c r="C26" s="196"/>
      <c r="D26" s="23"/>
      <c r="E26" s="15"/>
      <c r="F26" s="187"/>
      <c r="G26" s="193"/>
      <c r="H26" s="188"/>
      <c r="I26" s="193"/>
      <c r="J26" s="187"/>
      <c r="K26" s="15"/>
      <c r="L26" s="193"/>
      <c r="O26" s="114"/>
      <c r="Q26" s="114"/>
    </row>
    <row r="27" spans="1:25" ht="21.75" customHeight="1" x14ac:dyDescent="0.5">
      <c r="A27" s="16" t="s">
        <v>161</v>
      </c>
      <c r="B27" s="196"/>
      <c r="C27" s="196"/>
      <c r="D27" s="23"/>
      <c r="E27" s="15"/>
      <c r="F27" s="187"/>
      <c r="G27" s="193"/>
      <c r="H27" s="188"/>
      <c r="I27" s="193"/>
      <c r="J27" s="187"/>
      <c r="K27" s="15"/>
      <c r="L27" s="193"/>
      <c r="O27" s="114">
        <f t="shared" ref="O27:O36" si="2">F27-N27</f>
        <v>0</v>
      </c>
      <c r="Q27" s="114">
        <f t="shared" ref="Q27:Q36" si="3">J27-P27</f>
        <v>0</v>
      </c>
    </row>
    <row r="28" spans="1:25" ht="21.75" customHeight="1" x14ac:dyDescent="0.5">
      <c r="A28" s="16"/>
      <c r="B28" s="16" t="s">
        <v>162</v>
      </c>
      <c r="C28" s="16"/>
      <c r="D28" s="23"/>
      <c r="E28" s="15"/>
      <c r="F28" s="187"/>
      <c r="G28" s="193"/>
      <c r="H28" s="188"/>
      <c r="I28" s="193"/>
      <c r="J28" s="187"/>
      <c r="K28" s="15"/>
      <c r="L28" s="193"/>
      <c r="O28" s="114">
        <f t="shared" si="2"/>
        <v>0</v>
      </c>
      <c r="Q28" s="114">
        <f t="shared" si="3"/>
        <v>0</v>
      </c>
    </row>
    <row r="29" spans="1:25" ht="21.75" customHeight="1" x14ac:dyDescent="0.5">
      <c r="A29" s="16"/>
      <c r="B29" s="16" t="s">
        <v>54</v>
      </c>
      <c r="C29" s="16" t="s">
        <v>144</v>
      </c>
      <c r="D29" s="16"/>
      <c r="E29" s="15"/>
      <c r="F29" s="187">
        <v>4786</v>
      </c>
      <c r="G29" s="193"/>
      <c r="H29" s="188">
        <v>5200</v>
      </c>
      <c r="I29" s="197"/>
      <c r="J29" s="187">
        <v>0</v>
      </c>
      <c r="K29" s="193"/>
      <c r="L29" s="193">
        <v>0</v>
      </c>
      <c r="N29" s="16">
        <v>5336</v>
      </c>
      <c r="O29" s="114">
        <f t="shared" si="2"/>
        <v>-550</v>
      </c>
      <c r="P29" s="16">
        <v>0</v>
      </c>
      <c r="Q29" s="114">
        <f t="shared" si="3"/>
        <v>0</v>
      </c>
      <c r="Y29" s="218"/>
    </row>
    <row r="30" spans="1:25" ht="21.75" customHeight="1" x14ac:dyDescent="0.5">
      <c r="A30" s="16"/>
      <c r="B30" s="198" t="s">
        <v>54</v>
      </c>
      <c r="C30" s="16" t="s">
        <v>160</v>
      </c>
      <c r="D30" s="16"/>
      <c r="E30" s="15"/>
      <c r="F30" s="199"/>
      <c r="G30" s="193"/>
      <c r="H30" s="188"/>
      <c r="I30" s="197"/>
      <c r="J30" s="199"/>
      <c r="K30" s="193"/>
      <c r="L30" s="193"/>
      <c r="O30" s="114">
        <f t="shared" si="2"/>
        <v>0</v>
      </c>
      <c r="Q30" s="114">
        <f t="shared" si="3"/>
        <v>0</v>
      </c>
      <c r="Y30" s="218"/>
    </row>
    <row r="31" spans="1:25" ht="21.75" customHeight="1" x14ac:dyDescent="0.5">
      <c r="A31" s="16"/>
      <c r="B31" s="16"/>
      <c r="D31" s="16" t="s">
        <v>108</v>
      </c>
      <c r="E31" s="15"/>
      <c r="F31" s="187">
        <v>427365</v>
      </c>
      <c r="G31" s="193"/>
      <c r="H31" s="188">
        <v>-794151</v>
      </c>
      <c r="I31" s="197"/>
      <c r="J31" s="187">
        <v>0</v>
      </c>
      <c r="K31" s="193"/>
      <c r="L31" s="193">
        <v>0</v>
      </c>
      <c r="N31" s="16">
        <v>585164</v>
      </c>
      <c r="O31" s="114">
        <f t="shared" si="2"/>
        <v>-157799</v>
      </c>
      <c r="P31" s="16">
        <v>0</v>
      </c>
      <c r="Q31" s="114">
        <f t="shared" si="3"/>
        <v>0</v>
      </c>
      <c r="Y31" s="218"/>
    </row>
    <row r="32" spans="1:25" ht="21.75" customHeight="1" x14ac:dyDescent="0.5">
      <c r="A32" s="16"/>
      <c r="B32" s="16" t="s">
        <v>54</v>
      </c>
      <c r="C32" s="16" t="s">
        <v>163</v>
      </c>
      <c r="D32" s="16"/>
      <c r="E32" s="15"/>
      <c r="F32" s="199"/>
      <c r="H32" s="188"/>
      <c r="J32" s="199"/>
      <c r="O32" s="114">
        <f t="shared" si="2"/>
        <v>0</v>
      </c>
      <c r="Q32" s="114">
        <f t="shared" si="3"/>
        <v>0</v>
      </c>
      <c r="Y32" s="218"/>
    </row>
    <row r="33" spans="1:25" ht="21.75" customHeight="1" x14ac:dyDescent="0.5">
      <c r="A33" s="16"/>
      <c r="D33" s="16" t="s">
        <v>164</v>
      </c>
      <c r="E33" s="15"/>
      <c r="F33" s="189">
        <v>-718</v>
      </c>
      <c r="G33" s="193"/>
      <c r="H33" s="22">
        <v>-780</v>
      </c>
      <c r="I33" s="197"/>
      <c r="J33" s="189">
        <v>0</v>
      </c>
      <c r="K33" s="193"/>
      <c r="L33" s="22">
        <v>0</v>
      </c>
      <c r="N33" s="16">
        <v>-800</v>
      </c>
      <c r="O33" s="114">
        <f t="shared" si="2"/>
        <v>82</v>
      </c>
      <c r="P33" s="16">
        <v>0</v>
      </c>
      <c r="Q33" s="114">
        <f t="shared" si="3"/>
        <v>0</v>
      </c>
      <c r="Y33" s="218"/>
    </row>
    <row r="34" spans="1:25" ht="6" customHeight="1" x14ac:dyDescent="0.5">
      <c r="A34" s="16"/>
      <c r="B34" s="16"/>
      <c r="C34" s="16"/>
      <c r="D34" s="16"/>
      <c r="E34" s="15"/>
      <c r="F34" s="187"/>
      <c r="H34" s="188"/>
      <c r="J34" s="187"/>
      <c r="O34" s="114">
        <f t="shared" si="2"/>
        <v>0</v>
      </c>
      <c r="Q34" s="114">
        <f t="shared" si="3"/>
        <v>0</v>
      </c>
      <c r="Y34" s="218"/>
    </row>
    <row r="35" spans="1:25" ht="21.75" customHeight="1" x14ac:dyDescent="0.5">
      <c r="A35" s="16" t="s">
        <v>166</v>
      </c>
      <c r="B35" s="23"/>
      <c r="C35" s="23"/>
      <c r="D35" s="16"/>
      <c r="E35" s="15"/>
      <c r="F35" s="187"/>
      <c r="G35" s="193"/>
      <c r="H35" s="193"/>
      <c r="I35" s="197"/>
      <c r="J35" s="187"/>
      <c r="K35" s="193"/>
      <c r="L35" s="193"/>
      <c r="O35" s="114">
        <f t="shared" si="2"/>
        <v>0</v>
      </c>
      <c r="Q35" s="114">
        <f t="shared" si="3"/>
        <v>0</v>
      </c>
      <c r="Y35" s="218"/>
    </row>
    <row r="36" spans="1:25" ht="21.75" customHeight="1" x14ac:dyDescent="0.5">
      <c r="A36" s="16"/>
      <c r="B36" s="16" t="s">
        <v>167</v>
      </c>
      <c r="C36" s="16"/>
      <c r="D36" s="16"/>
      <c r="E36" s="15"/>
      <c r="F36" s="189">
        <f>SUM(F29:F34)</f>
        <v>431433</v>
      </c>
      <c r="G36" s="193"/>
      <c r="H36" s="22">
        <f>SUM(H29:H34)</f>
        <v>-789731</v>
      </c>
      <c r="I36" s="197"/>
      <c r="J36" s="189">
        <f>SUM(J29:J34)</f>
        <v>0</v>
      </c>
      <c r="K36" s="193"/>
      <c r="L36" s="22">
        <f>SUM(L29:L34)</f>
        <v>0</v>
      </c>
      <c r="N36" s="16">
        <v>589700</v>
      </c>
      <c r="O36" s="114">
        <f t="shared" si="2"/>
        <v>-158267</v>
      </c>
      <c r="P36" s="16">
        <v>0</v>
      </c>
      <c r="Q36" s="114">
        <f t="shared" si="3"/>
        <v>0</v>
      </c>
      <c r="Y36" s="218"/>
    </row>
    <row r="37" spans="1:25" ht="6" customHeight="1" x14ac:dyDescent="0.5">
      <c r="A37" s="16"/>
      <c r="B37" s="16"/>
      <c r="C37" s="16"/>
      <c r="D37" s="16"/>
      <c r="E37" s="15"/>
      <c r="F37" s="187"/>
      <c r="G37" s="193"/>
      <c r="H37" s="193"/>
      <c r="I37" s="197"/>
      <c r="J37" s="187"/>
      <c r="K37" s="193"/>
      <c r="L37" s="193"/>
      <c r="O37" s="114">
        <f t="shared" si="0"/>
        <v>0</v>
      </c>
      <c r="Q37" s="114">
        <f t="shared" si="1"/>
        <v>0</v>
      </c>
      <c r="Y37" s="218"/>
    </row>
    <row r="38" spans="1:25" ht="21.75" customHeight="1" x14ac:dyDescent="0.5">
      <c r="A38" s="112" t="s">
        <v>209</v>
      </c>
      <c r="B38" s="16"/>
      <c r="C38" s="16"/>
      <c r="D38" s="16"/>
      <c r="E38" s="15"/>
      <c r="F38" s="189">
        <f>SUM(F36)</f>
        <v>431433</v>
      </c>
      <c r="G38" s="193"/>
      <c r="H38" s="22">
        <f>SUM(H36)</f>
        <v>-789731</v>
      </c>
      <c r="J38" s="189">
        <f>SUM(J36)</f>
        <v>0</v>
      </c>
      <c r="K38" s="188"/>
      <c r="L38" s="22">
        <f>SUM(L36)</f>
        <v>0</v>
      </c>
      <c r="O38" s="114"/>
      <c r="Q38" s="114"/>
      <c r="Y38" s="218"/>
    </row>
    <row r="39" spans="1:25" s="20" customFormat="1" ht="6" customHeight="1" x14ac:dyDescent="0.5">
      <c r="B39" s="23"/>
      <c r="C39" s="23"/>
      <c r="D39" s="23"/>
      <c r="E39" s="15"/>
      <c r="F39" s="187"/>
      <c r="G39" s="113"/>
      <c r="H39" s="113"/>
      <c r="I39" s="113"/>
      <c r="J39" s="187"/>
      <c r="K39" s="113"/>
      <c r="L39" s="113"/>
      <c r="O39" s="114">
        <f t="shared" si="0"/>
        <v>0</v>
      </c>
      <c r="Q39" s="114">
        <f t="shared" si="1"/>
        <v>0</v>
      </c>
      <c r="X39" s="220"/>
      <c r="Y39" s="218"/>
    </row>
    <row r="40" spans="1:25" ht="21.75" customHeight="1" thickBot="1" x14ac:dyDescent="0.55000000000000004">
      <c r="A40" s="112" t="s">
        <v>105</v>
      </c>
      <c r="B40" s="112"/>
      <c r="C40" s="112"/>
      <c r="D40" s="23"/>
      <c r="E40" s="15"/>
      <c r="F40" s="210">
        <f>SUM(F24,F38)</f>
        <v>-140002</v>
      </c>
      <c r="G40" s="113"/>
      <c r="H40" s="202">
        <f>SUM(H24,H38)</f>
        <v>-1600501</v>
      </c>
      <c r="I40" s="113"/>
      <c r="J40" s="210">
        <f>SUM(J24,J38)</f>
        <v>60092</v>
      </c>
      <c r="K40" s="113"/>
      <c r="L40" s="202">
        <f>SUM(L24,L38)</f>
        <v>-84717</v>
      </c>
      <c r="N40" s="16">
        <v>677292</v>
      </c>
      <c r="O40" s="114">
        <f t="shared" si="0"/>
        <v>-817294</v>
      </c>
      <c r="P40" s="16">
        <v>69626</v>
      </c>
      <c r="Q40" s="114">
        <f t="shared" si="1"/>
        <v>-9534</v>
      </c>
      <c r="Y40" s="218"/>
    </row>
    <row r="41" spans="1:25" ht="18.899999999999999" customHeight="1" thickTop="1" x14ac:dyDescent="0.5">
      <c r="A41" s="112"/>
      <c r="B41" s="112"/>
      <c r="C41" s="112"/>
      <c r="D41" s="23"/>
      <c r="E41" s="15"/>
      <c r="F41" s="114"/>
      <c r="G41" s="113"/>
      <c r="H41" s="114"/>
      <c r="I41" s="113"/>
      <c r="J41" s="114"/>
      <c r="K41" s="113"/>
      <c r="L41" s="114"/>
      <c r="O41" s="114"/>
      <c r="Q41" s="114"/>
    </row>
    <row r="42" spans="1:25" ht="16.5" customHeight="1" x14ac:dyDescent="0.5">
      <c r="A42" s="112"/>
      <c r="B42" s="112"/>
      <c r="C42" s="112"/>
      <c r="D42" s="23"/>
      <c r="E42" s="15"/>
      <c r="F42" s="114"/>
      <c r="G42" s="113"/>
      <c r="H42" s="114"/>
      <c r="I42" s="113"/>
      <c r="J42" s="114"/>
      <c r="K42" s="113"/>
      <c r="L42" s="114"/>
      <c r="O42" s="114"/>
      <c r="Q42" s="114"/>
    </row>
    <row r="43" spans="1:25" ht="16.5" customHeight="1" x14ac:dyDescent="0.5">
      <c r="A43" s="112"/>
      <c r="B43" s="112"/>
      <c r="C43" s="112"/>
      <c r="D43" s="23"/>
      <c r="E43" s="15"/>
      <c r="F43" s="114"/>
      <c r="G43" s="113"/>
      <c r="H43" s="114"/>
      <c r="I43" s="113"/>
      <c r="J43" s="114"/>
      <c r="K43" s="113"/>
      <c r="L43" s="114"/>
      <c r="O43" s="114"/>
      <c r="Q43" s="114"/>
    </row>
    <row r="44" spans="1:25" ht="16.5" customHeight="1" x14ac:dyDescent="0.5">
      <c r="A44" s="112"/>
      <c r="B44" s="112"/>
      <c r="C44" s="112"/>
      <c r="D44" s="23"/>
      <c r="E44" s="15"/>
      <c r="F44" s="114"/>
      <c r="G44" s="113"/>
      <c r="H44" s="114"/>
      <c r="I44" s="113"/>
      <c r="J44" s="114"/>
      <c r="K44" s="113"/>
      <c r="L44" s="114"/>
      <c r="O44" s="114"/>
      <c r="Q44" s="114"/>
    </row>
    <row r="45" spans="1:25" ht="15" customHeight="1" x14ac:dyDescent="0.5">
      <c r="A45" s="112"/>
      <c r="B45" s="112"/>
      <c r="C45" s="112"/>
      <c r="D45" s="23"/>
      <c r="E45" s="15"/>
      <c r="F45" s="114"/>
      <c r="G45" s="113"/>
      <c r="H45" s="114"/>
      <c r="I45" s="113"/>
      <c r="J45" s="114"/>
      <c r="K45" s="113"/>
      <c r="L45" s="114"/>
      <c r="O45" s="114"/>
      <c r="Q45" s="114"/>
    </row>
    <row r="46" spans="1:25" ht="19.8" x14ac:dyDescent="0.5">
      <c r="A46" s="112"/>
      <c r="B46" s="112"/>
      <c r="C46" s="112"/>
      <c r="D46" s="23"/>
      <c r="E46" s="15"/>
      <c r="F46" s="114"/>
      <c r="G46" s="113"/>
      <c r="H46" s="114"/>
      <c r="I46" s="113"/>
      <c r="J46" s="114"/>
      <c r="K46" s="113"/>
      <c r="L46" s="114"/>
      <c r="O46" s="114"/>
      <c r="Q46" s="114"/>
    </row>
    <row r="47" spans="1:25" ht="11.25" customHeight="1" x14ac:dyDescent="0.5">
      <c r="A47" s="112"/>
      <c r="B47" s="112"/>
      <c r="C47" s="112"/>
      <c r="D47" s="23"/>
      <c r="E47" s="15"/>
      <c r="F47" s="114"/>
      <c r="G47" s="113"/>
      <c r="H47" s="114"/>
      <c r="I47" s="113"/>
      <c r="J47" s="114"/>
      <c r="K47" s="113"/>
      <c r="L47" s="114"/>
      <c r="O47" s="114"/>
      <c r="Q47" s="114"/>
    </row>
    <row r="48" spans="1:25" ht="21.9" customHeight="1" x14ac:dyDescent="0.5">
      <c r="A48" s="119" t="str">
        <f>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48" s="184"/>
      <c r="C48" s="184"/>
      <c r="D48" s="26"/>
      <c r="E48" s="27"/>
      <c r="F48" s="186"/>
      <c r="G48" s="185"/>
      <c r="H48" s="186"/>
      <c r="I48" s="185"/>
      <c r="J48" s="186"/>
      <c r="K48" s="185"/>
      <c r="L48" s="186"/>
      <c r="O48" s="114"/>
      <c r="Q48" s="114"/>
    </row>
    <row r="49" spans="1:25" ht="21.75" customHeight="1" x14ac:dyDescent="0.5">
      <c r="A49" s="1" t="s">
        <v>113</v>
      </c>
      <c r="B49" s="109"/>
      <c r="C49" s="109"/>
      <c r="D49" s="109"/>
      <c r="E49" s="15"/>
      <c r="F49" s="115"/>
      <c r="G49" s="115"/>
      <c r="H49" s="115"/>
      <c r="I49" s="15"/>
      <c r="J49" s="115"/>
      <c r="K49" s="115"/>
      <c r="L49" s="115"/>
      <c r="O49" s="114"/>
      <c r="Q49" s="114"/>
    </row>
    <row r="50" spans="1:25" ht="21.75" customHeight="1" x14ac:dyDescent="0.5">
      <c r="A50" s="109" t="s">
        <v>33</v>
      </c>
      <c r="B50" s="109"/>
      <c r="C50" s="109"/>
      <c r="D50" s="109"/>
      <c r="E50" s="15"/>
      <c r="F50" s="115"/>
      <c r="G50" s="115"/>
      <c r="H50" s="115"/>
      <c r="I50" s="15"/>
      <c r="J50" s="115"/>
      <c r="K50" s="115"/>
      <c r="L50" s="115"/>
      <c r="O50" s="114"/>
      <c r="Q50" s="114"/>
    </row>
    <row r="51" spans="1:25" ht="21.75" customHeight="1" x14ac:dyDescent="0.5">
      <c r="A51" s="116" t="str">
        <f>+A3</f>
        <v>สำหรับงวดสามเดือนสิ้นสุดวันที่ 30 มิถุนายน พ.ศ. 2564</v>
      </c>
      <c r="B51" s="116"/>
      <c r="C51" s="116"/>
      <c r="D51" s="116"/>
      <c r="E51" s="117"/>
      <c r="F51" s="118"/>
      <c r="G51" s="118"/>
      <c r="H51" s="118"/>
      <c r="I51" s="117"/>
      <c r="J51" s="118"/>
      <c r="K51" s="118"/>
      <c r="L51" s="118"/>
      <c r="O51" s="114"/>
      <c r="Q51" s="114"/>
    </row>
    <row r="52" spans="1:25" s="17" customFormat="1" ht="21.75" customHeight="1" x14ac:dyDescent="0.5">
      <c r="E52" s="18"/>
      <c r="F52" s="28"/>
      <c r="G52" s="19"/>
      <c r="H52" s="19"/>
      <c r="I52" s="18"/>
      <c r="J52" s="28"/>
      <c r="K52" s="19"/>
      <c r="L52" s="19"/>
      <c r="O52" s="114"/>
      <c r="Q52" s="114"/>
      <c r="X52" s="220"/>
    </row>
    <row r="53" spans="1:25" ht="21.75" customHeight="1" x14ac:dyDescent="0.5">
      <c r="A53" s="109"/>
      <c r="B53" s="109"/>
      <c r="C53" s="109"/>
      <c r="D53" s="109"/>
      <c r="E53" s="15"/>
      <c r="F53" s="268" t="s">
        <v>97</v>
      </c>
      <c r="G53" s="268"/>
      <c r="H53" s="268"/>
      <c r="I53" s="110"/>
      <c r="J53" s="266" t="s">
        <v>98</v>
      </c>
      <c r="K53" s="266"/>
      <c r="L53" s="266"/>
      <c r="O53" s="114"/>
      <c r="Q53" s="114"/>
    </row>
    <row r="54" spans="1:25" s="17" customFormat="1" ht="21.75" customHeight="1" x14ac:dyDescent="0.5">
      <c r="F54" s="5" t="s">
        <v>99</v>
      </c>
      <c r="G54" s="111"/>
      <c r="H54" s="5" t="s">
        <v>99</v>
      </c>
      <c r="I54" s="110"/>
      <c r="J54" s="5" t="s">
        <v>99</v>
      </c>
      <c r="K54" s="111"/>
      <c r="L54" s="5" t="s">
        <v>99</v>
      </c>
      <c r="O54" s="114"/>
      <c r="Q54" s="114"/>
      <c r="X54" s="220"/>
    </row>
    <row r="55" spans="1:25" s="17" customFormat="1" ht="21.75" customHeight="1" x14ac:dyDescent="0.5">
      <c r="F55" s="7" t="s">
        <v>169</v>
      </c>
      <c r="G55" s="7"/>
      <c r="H55" s="7" t="s">
        <v>123</v>
      </c>
      <c r="I55" s="7"/>
      <c r="J55" s="7" t="s">
        <v>169</v>
      </c>
      <c r="K55" s="7"/>
      <c r="L55" s="7" t="s">
        <v>123</v>
      </c>
      <c r="O55" s="114"/>
      <c r="Q55" s="114"/>
      <c r="X55" s="220"/>
    </row>
    <row r="56" spans="1:25" s="17" customFormat="1" ht="21.75" customHeight="1" x14ac:dyDescent="0.5">
      <c r="F56" s="54" t="s">
        <v>101</v>
      </c>
      <c r="G56" s="5"/>
      <c r="H56" s="54" t="s">
        <v>101</v>
      </c>
      <c r="J56" s="54" t="s">
        <v>101</v>
      </c>
      <c r="K56" s="5"/>
      <c r="L56" s="54" t="s">
        <v>101</v>
      </c>
      <c r="O56" s="114"/>
      <c r="Q56" s="114"/>
      <c r="X56" s="220"/>
    </row>
    <row r="57" spans="1:25" ht="8.1" customHeight="1" x14ac:dyDescent="0.5">
      <c r="A57" s="112"/>
      <c r="B57" s="112"/>
      <c r="C57" s="112"/>
      <c r="D57" s="23"/>
      <c r="E57" s="17"/>
      <c r="F57" s="187"/>
      <c r="G57" s="113"/>
      <c r="H57" s="114"/>
      <c r="I57" s="113"/>
      <c r="J57" s="187"/>
      <c r="K57" s="113"/>
      <c r="L57" s="114"/>
      <c r="O57" s="114"/>
      <c r="Q57" s="114"/>
    </row>
    <row r="58" spans="1:25" s="20" customFormat="1" ht="21.75" customHeight="1" x14ac:dyDescent="0.5">
      <c r="A58" s="203" t="s">
        <v>179</v>
      </c>
      <c r="E58" s="17"/>
      <c r="F58" s="199"/>
      <c r="G58" s="24"/>
      <c r="H58" s="24"/>
      <c r="I58" s="21"/>
      <c r="J58" s="199"/>
      <c r="K58" s="24"/>
      <c r="L58" s="24"/>
      <c r="O58" s="114"/>
      <c r="Q58" s="114"/>
      <c r="X58" s="220"/>
    </row>
    <row r="59" spans="1:25" s="20" customFormat="1" ht="21.75" customHeight="1" x14ac:dyDescent="0.5">
      <c r="A59" s="2" t="s">
        <v>116</v>
      </c>
      <c r="B59" s="3"/>
      <c r="C59" s="3"/>
      <c r="D59" s="23"/>
      <c r="E59" s="17"/>
      <c r="F59" s="187">
        <f>+F24</f>
        <v>-571435</v>
      </c>
      <c r="G59" s="113"/>
      <c r="H59" s="188">
        <v>-810770</v>
      </c>
      <c r="I59" s="21"/>
      <c r="J59" s="187">
        <v>60092</v>
      </c>
      <c r="K59" s="188"/>
      <c r="L59" s="188">
        <v>-84717</v>
      </c>
      <c r="N59" s="20">
        <v>87786</v>
      </c>
      <c r="O59" s="114">
        <f t="shared" si="0"/>
        <v>-659221</v>
      </c>
      <c r="P59" s="20">
        <v>69626</v>
      </c>
      <c r="Q59" s="114">
        <f t="shared" si="1"/>
        <v>-9534</v>
      </c>
      <c r="X59" s="220"/>
      <c r="Y59" s="218"/>
    </row>
    <row r="60" spans="1:25" s="20" customFormat="1" ht="21.75" customHeight="1" x14ac:dyDescent="0.5">
      <c r="A60" s="2" t="s">
        <v>117</v>
      </c>
      <c r="B60" s="2"/>
      <c r="C60" s="2"/>
      <c r="D60" s="23"/>
      <c r="E60" s="15"/>
      <c r="F60" s="189">
        <v>0</v>
      </c>
      <c r="G60" s="113"/>
      <c r="H60" s="22">
        <v>0</v>
      </c>
      <c r="I60" s="21"/>
      <c r="J60" s="189">
        <v>0</v>
      </c>
      <c r="K60" s="188"/>
      <c r="L60" s="22">
        <v>0</v>
      </c>
      <c r="N60" s="20">
        <v>0</v>
      </c>
      <c r="O60" s="114">
        <f t="shared" si="0"/>
        <v>0</v>
      </c>
      <c r="P60" s="20">
        <v>0</v>
      </c>
      <c r="Q60" s="114">
        <f t="shared" si="1"/>
        <v>0</v>
      </c>
      <c r="X60" s="220"/>
      <c r="Y60" s="218"/>
    </row>
    <row r="61" spans="1:25" s="20" customFormat="1" ht="8.1" customHeight="1" x14ac:dyDescent="0.5">
      <c r="A61" s="2"/>
      <c r="B61" s="2"/>
      <c r="C61" s="2"/>
      <c r="D61" s="23"/>
      <c r="E61" s="15"/>
      <c r="F61" s="199"/>
      <c r="G61" s="204"/>
      <c r="H61" s="114"/>
      <c r="I61" s="204"/>
      <c r="J61" s="199"/>
      <c r="K61" s="204"/>
      <c r="L61" s="204"/>
      <c r="O61" s="114">
        <f t="shared" si="0"/>
        <v>0</v>
      </c>
      <c r="Q61" s="114">
        <f t="shared" si="1"/>
        <v>0</v>
      </c>
      <c r="X61" s="220"/>
      <c r="Y61" s="218"/>
    </row>
    <row r="62" spans="1:25" s="20" customFormat="1" ht="21.75" customHeight="1" thickBot="1" x14ac:dyDescent="0.55000000000000004">
      <c r="A62" s="2"/>
      <c r="B62" s="2"/>
      <c r="C62" s="2"/>
      <c r="D62" s="23"/>
      <c r="E62" s="15"/>
      <c r="F62" s="201">
        <f>SUM(F59:F60)</f>
        <v>-571435</v>
      </c>
      <c r="G62" s="113"/>
      <c r="H62" s="202">
        <f>SUM(H59:H60)</f>
        <v>-810770</v>
      </c>
      <c r="I62" s="113"/>
      <c r="J62" s="201">
        <f>SUM(J59:J61)</f>
        <v>60092</v>
      </c>
      <c r="K62" s="113"/>
      <c r="L62" s="202">
        <f>SUM(L59:L60)</f>
        <v>-84717</v>
      </c>
      <c r="N62" s="20">
        <v>87786</v>
      </c>
      <c r="O62" s="114">
        <f t="shared" si="0"/>
        <v>-659221</v>
      </c>
      <c r="P62" s="20">
        <v>69626</v>
      </c>
      <c r="Q62" s="114">
        <f t="shared" si="1"/>
        <v>-9534</v>
      </c>
      <c r="X62" s="220"/>
      <c r="Y62" s="218"/>
    </row>
    <row r="63" spans="1:25" s="20" customFormat="1" ht="18.899999999999999" customHeight="1" thickTop="1" x14ac:dyDescent="0.5">
      <c r="B63" s="23"/>
      <c r="C63" s="23"/>
      <c r="D63" s="23"/>
      <c r="E63" s="15"/>
      <c r="F63" s="200"/>
      <c r="G63" s="113"/>
      <c r="H63" s="24"/>
      <c r="I63" s="113"/>
      <c r="J63" s="200"/>
      <c r="K63" s="113"/>
      <c r="L63" s="113"/>
      <c r="O63" s="114">
        <f t="shared" si="0"/>
        <v>0</v>
      </c>
      <c r="Q63" s="114">
        <f t="shared" si="1"/>
        <v>0</v>
      </c>
      <c r="X63" s="220"/>
      <c r="Y63" s="218"/>
    </row>
    <row r="64" spans="1:25" s="20" customFormat="1" ht="21.75" customHeight="1" x14ac:dyDescent="0.5">
      <c r="A64" s="203" t="s">
        <v>210</v>
      </c>
      <c r="B64" s="203"/>
      <c r="C64" s="203"/>
      <c r="E64" s="21"/>
      <c r="F64" s="199"/>
      <c r="G64" s="24"/>
      <c r="H64" s="24"/>
      <c r="I64" s="21"/>
      <c r="J64" s="199"/>
      <c r="K64" s="24"/>
      <c r="L64" s="24"/>
      <c r="O64" s="114">
        <f t="shared" si="0"/>
        <v>0</v>
      </c>
      <c r="Q64" s="114">
        <f t="shared" si="1"/>
        <v>0</v>
      </c>
      <c r="X64" s="220"/>
      <c r="Y64" s="218"/>
    </row>
    <row r="65" spans="1:25" s="20" customFormat="1" ht="21.75" customHeight="1" x14ac:dyDescent="0.5">
      <c r="A65" s="2" t="s">
        <v>116</v>
      </c>
      <c r="B65" s="3"/>
      <c r="C65" s="3"/>
      <c r="D65" s="23"/>
      <c r="E65" s="15"/>
      <c r="F65" s="199">
        <f>+F40</f>
        <v>-140002</v>
      </c>
      <c r="G65" s="24"/>
      <c r="H65" s="188">
        <v>-1600501</v>
      </c>
      <c r="I65" s="21"/>
      <c r="J65" s="199">
        <v>60092</v>
      </c>
      <c r="K65" s="188"/>
      <c r="L65" s="188">
        <v>-84717</v>
      </c>
      <c r="N65" s="20">
        <v>677292</v>
      </c>
      <c r="O65" s="114">
        <f t="shared" si="0"/>
        <v>-817294</v>
      </c>
      <c r="P65" s="20">
        <v>69626</v>
      </c>
      <c r="Q65" s="114">
        <f t="shared" si="1"/>
        <v>-9534</v>
      </c>
      <c r="X65" s="220"/>
      <c r="Y65" s="218"/>
    </row>
    <row r="66" spans="1:25" s="20" customFormat="1" ht="21.75" customHeight="1" x14ac:dyDescent="0.5">
      <c r="A66" s="2" t="s">
        <v>117</v>
      </c>
      <c r="B66" s="2"/>
      <c r="C66" s="2"/>
      <c r="D66" s="23"/>
      <c r="E66" s="15"/>
      <c r="F66" s="205">
        <v>0</v>
      </c>
      <c r="G66" s="113"/>
      <c r="H66" s="206">
        <v>0</v>
      </c>
      <c r="I66" s="21"/>
      <c r="J66" s="205">
        <v>0</v>
      </c>
      <c r="K66" s="188"/>
      <c r="L66" s="206">
        <v>0</v>
      </c>
      <c r="N66" s="20">
        <v>0</v>
      </c>
      <c r="O66" s="114">
        <f t="shared" si="0"/>
        <v>0</v>
      </c>
      <c r="P66" s="20">
        <v>0</v>
      </c>
      <c r="Q66" s="114">
        <f t="shared" si="1"/>
        <v>0</v>
      </c>
      <c r="X66" s="220"/>
      <c r="Y66" s="218"/>
    </row>
    <row r="67" spans="1:25" s="20" customFormat="1" ht="8.1" customHeight="1" x14ac:dyDescent="0.5">
      <c r="A67" s="2"/>
      <c r="B67" s="2"/>
      <c r="C67" s="2"/>
      <c r="D67" s="23"/>
      <c r="E67" s="15"/>
      <c r="F67" s="200"/>
      <c r="G67" s="204"/>
      <c r="H67" s="204"/>
      <c r="I67" s="204"/>
      <c r="J67" s="200"/>
      <c r="K67" s="204"/>
      <c r="L67" s="204"/>
      <c r="O67" s="114">
        <f t="shared" si="0"/>
        <v>0</v>
      </c>
      <c r="Q67" s="114">
        <f t="shared" si="1"/>
        <v>0</v>
      </c>
      <c r="X67" s="220"/>
      <c r="Y67" s="218"/>
    </row>
    <row r="68" spans="1:25" s="20" customFormat="1" ht="21.75" customHeight="1" thickBot="1" x14ac:dyDescent="0.55000000000000004">
      <c r="A68" s="2"/>
      <c r="B68" s="2"/>
      <c r="C68" s="2"/>
      <c r="D68" s="23"/>
      <c r="E68" s="15"/>
      <c r="F68" s="201">
        <f>SUM(F65:F66)</f>
        <v>-140002</v>
      </c>
      <c r="G68" s="113"/>
      <c r="H68" s="202">
        <f>SUM(H65:H66)</f>
        <v>-1600501</v>
      </c>
      <c r="I68" s="113"/>
      <c r="J68" s="201">
        <f>SUM(J65:J66)</f>
        <v>60092</v>
      </c>
      <c r="K68" s="113"/>
      <c r="L68" s="202">
        <f>SUM(L65:L66)</f>
        <v>-84717</v>
      </c>
      <c r="N68" s="20">
        <v>677292</v>
      </c>
      <c r="O68" s="114">
        <f t="shared" si="0"/>
        <v>-817294</v>
      </c>
      <c r="P68" s="20">
        <v>69626</v>
      </c>
      <c r="Q68" s="114">
        <f t="shared" si="1"/>
        <v>-9534</v>
      </c>
      <c r="X68" s="220"/>
      <c r="Y68" s="218"/>
    </row>
    <row r="69" spans="1:25" s="20" customFormat="1" ht="18.899999999999999" customHeight="1" thickTop="1" x14ac:dyDescent="0.5">
      <c r="B69" s="23"/>
      <c r="C69" s="23"/>
      <c r="D69" s="23"/>
      <c r="E69" s="15"/>
      <c r="F69" s="200"/>
      <c r="G69" s="113"/>
      <c r="H69" s="24"/>
      <c r="I69" s="113"/>
      <c r="J69" s="200"/>
      <c r="K69" s="113"/>
      <c r="L69" s="113"/>
      <c r="O69" s="114"/>
      <c r="Q69" s="114"/>
      <c r="X69" s="220"/>
    </row>
    <row r="70" spans="1:25" s="20" customFormat="1" ht="21.75" customHeight="1" x14ac:dyDescent="0.5">
      <c r="A70" s="203" t="s">
        <v>184</v>
      </c>
      <c r="B70" s="23"/>
      <c r="C70" s="23"/>
      <c r="D70" s="23"/>
      <c r="E70" s="15"/>
      <c r="F70" s="200"/>
      <c r="G70" s="113"/>
      <c r="H70" s="113"/>
      <c r="I70" s="113"/>
      <c r="J70" s="200"/>
      <c r="K70" s="113"/>
      <c r="L70" s="113"/>
      <c r="O70" s="114"/>
      <c r="Q70" s="114"/>
      <c r="X70" s="220"/>
    </row>
    <row r="71" spans="1:25" s="20" customFormat="1" ht="8.1" customHeight="1" x14ac:dyDescent="0.5">
      <c r="A71" s="203"/>
      <c r="B71" s="23"/>
      <c r="C71" s="23"/>
      <c r="D71" s="23"/>
      <c r="E71" s="15"/>
      <c r="F71" s="200"/>
      <c r="G71" s="113"/>
      <c r="H71" s="113"/>
      <c r="I71" s="113"/>
      <c r="J71" s="200"/>
      <c r="K71" s="113"/>
      <c r="L71" s="113"/>
      <c r="O71" s="114"/>
      <c r="Q71" s="114"/>
      <c r="X71" s="220"/>
    </row>
    <row r="72" spans="1:25" s="20" customFormat="1" ht="21.75" customHeight="1" x14ac:dyDescent="0.5">
      <c r="A72" s="20" t="s">
        <v>185</v>
      </c>
      <c r="D72" s="23"/>
      <c r="E72" s="15"/>
      <c r="F72" s="211">
        <f>+ROUND(F59/3593640,3)</f>
        <v>-0.159</v>
      </c>
      <c r="G72" s="25"/>
      <c r="H72" s="216">
        <v>-0.23</v>
      </c>
      <c r="I72" s="25"/>
      <c r="J72" s="211">
        <f>+ROUND(J59/3593640,3)</f>
        <v>1.7000000000000001E-2</v>
      </c>
      <c r="K72" s="25"/>
      <c r="L72" s="216">
        <v>-0.02</v>
      </c>
      <c r="N72" s="20">
        <v>2.4E-2</v>
      </c>
      <c r="O72" s="114">
        <f t="shared" ref="O72" si="4">F72-N72</f>
        <v>-0.183</v>
      </c>
      <c r="P72" s="20">
        <v>1.9E-2</v>
      </c>
      <c r="Q72" s="114">
        <f t="shared" ref="Q72" si="5">J72-P72</f>
        <v>-1.9999999999999983E-3</v>
      </c>
      <c r="X72" s="220"/>
    </row>
    <row r="73" spans="1:25" s="20" customFormat="1" ht="18.899999999999999" customHeight="1" x14ac:dyDescent="0.5">
      <c r="D73" s="23"/>
      <c r="E73" s="15"/>
      <c r="F73" s="25"/>
      <c r="G73" s="25"/>
      <c r="H73" s="25"/>
      <c r="I73" s="25"/>
      <c r="J73" s="25"/>
      <c r="K73" s="25"/>
      <c r="L73" s="25"/>
      <c r="X73" s="220"/>
    </row>
    <row r="74" spans="1:25" s="20" customFormat="1" ht="18.899999999999999" customHeight="1" x14ac:dyDescent="0.5">
      <c r="D74" s="23"/>
      <c r="E74" s="15"/>
      <c r="F74" s="25"/>
      <c r="G74" s="25"/>
      <c r="H74" s="25"/>
      <c r="I74" s="25"/>
      <c r="J74" s="25"/>
      <c r="K74" s="25"/>
      <c r="L74" s="25"/>
      <c r="X74" s="220"/>
    </row>
    <row r="75" spans="1:25" s="20" customFormat="1" ht="18.899999999999999" customHeight="1" x14ac:dyDescent="0.5">
      <c r="D75" s="23"/>
      <c r="E75" s="15"/>
      <c r="F75" s="25"/>
      <c r="G75" s="25"/>
      <c r="H75" s="25"/>
      <c r="I75" s="25"/>
      <c r="J75" s="25"/>
      <c r="K75" s="25"/>
      <c r="L75" s="25"/>
      <c r="X75" s="220"/>
    </row>
    <row r="76" spans="1:25" s="20" customFormat="1" ht="18.899999999999999" customHeight="1" x14ac:dyDescent="0.5">
      <c r="D76" s="23"/>
      <c r="E76" s="15"/>
      <c r="F76" s="25"/>
      <c r="G76" s="25"/>
      <c r="H76" s="25"/>
      <c r="I76" s="25"/>
      <c r="J76" s="25"/>
      <c r="K76" s="25"/>
      <c r="L76" s="25"/>
      <c r="X76" s="220"/>
    </row>
    <row r="77" spans="1:25" s="20" customFormat="1" ht="18.899999999999999" customHeight="1" x14ac:dyDescent="0.5">
      <c r="D77" s="23"/>
      <c r="E77" s="15"/>
      <c r="F77" s="25"/>
      <c r="G77" s="25"/>
      <c r="H77" s="25"/>
      <c r="I77" s="25"/>
      <c r="J77" s="25"/>
      <c r="K77" s="25"/>
      <c r="L77" s="25"/>
      <c r="X77" s="220"/>
    </row>
    <row r="78" spans="1:25" s="20" customFormat="1" ht="18.899999999999999" customHeight="1" x14ac:dyDescent="0.5">
      <c r="D78" s="23"/>
      <c r="E78" s="15"/>
      <c r="F78" s="25"/>
      <c r="G78" s="25"/>
      <c r="H78" s="25"/>
      <c r="I78" s="25"/>
      <c r="J78" s="25"/>
      <c r="K78" s="25"/>
      <c r="L78" s="25"/>
      <c r="X78" s="220"/>
    </row>
    <row r="79" spans="1:25" s="20" customFormat="1" ht="18.899999999999999" customHeight="1" x14ac:dyDescent="0.5">
      <c r="D79" s="23"/>
      <c r="E79" s="15"/>
      <c r="F79" s="25"/>
      <c r="G79" s="25"/>
      <c r="H79" s="25"/>
      <c r="I79" s="25"/>
      <c r="J79" s="25"/>
      <c r="K79" s="25"/>
      <c r="L79" s="25"/>
      <c r="X79" s="220"/>
    </row>
    <row r="80" spans="1:25" s="20" customFormat="1" ht="18.899999999999999" customHeight="1" x14ac:dyDescent="0.5">
      <c r="D80" s="23"/>
      <c r="E80" s="15"/>
      <c r="F80" s="25"/>
      <c r="G80" s="25"/>
      <c r="H80" s="25"/>
      <c r="I80" s="25"/>
      <c r="J80" s="25"/>
      <c r="K80" s="25"/>
      <c r="L80" s="25"/>
      <c r="X80" s="220"/>
    </row>
    <row r="81" spans="1:24" s="20" customFormat="1" ht="18.899999999999999" customHeight="1" x14ac:dyDescent="0.5">
      <c r="D81" s="23"/>
      <c r="E81" s="15"/>
      <c r="F81" s="25"/>
      <c r="G81" s="25"/>
      <c r="H81" s="25"/>
      <c r="I81" s="25"/>
      <c r="J81" s="25"/>
      <c r="K81" s="25"/>
      <c r="L81" s="25"/>
      <c r="X81" s="220"/>
    </row>
    <row r="82" spans="1:24" s="20" customFormat="1" ht="18.899999999999999" customHeight="1" x14ac:dyDescent="0.5">
      <c r="D82" s="23"/>
      <c r="E82" s="15"/>
      <c r="F82" s="25"/>
      <c r="G82" s="25"/>
      <c r="H82" s="25"/>
      <c r="I82" s="25"/>
      <c r="J82" s="25"/>
      <c r="K82" s="25"/>
      <c r="L82" s="25"/>
      <c r="X82" s="220"/>
    </row>
    <row r="83" spans="1:24" s="20" customFormat="1" ht="18.899999999999999" customHeight="1" x14ac:dyDescent="0.5">
      <c r="D83" s="23"/>
      <c r="E83" s="15"/>
      <c r="F83" s="25"/>
      <c r="G83" s="25"/>
      <c r="H83" s="25"/>
      <c r="I83" s="25"/>
      <c r="J83" s="25"/>
      <c r="K83" s="25"/>
      <c r="L83" s="25"/>
      <c r="X83" s="220"/>
    </row>
    <row r="84" spans="1:24" s="20" customFormat="1" ht="18.899999999999999" customHeight="1" x14ac:dyDescent="0.5">
      <c r="D84" s="23"/>
      <c r="E84" s="15"/>
      <c r="F84" s="25"/>
      <c r="G84" s="25"/>
      <c r="H84" s="25"/>
      <c r="I84" s="25"/>
      <c r="J84" s="25"/>
      <c r="K84" s="25"/>
      <c r="L84" s="25"/>
      <c r="X84" s="220"/>
    </row>
    <row r="85" spans="1:24" s="20" customFormat="1" ht="18.899999999999999" customHeight="1" x14ac:dyDescent="0.5">
      <c r="D85" s="23"/>
      <c r="E85" s="15"/>
      <c r="F85" s="25"/>
      <c r="G85" s="25"/>
      <c r="H85" s="25"/>
      <c r="I85" s="25"/>
      <c r="J85" s="25"/>
      <c r="K85" s="25"/>
      <c r="L85" s="25"/>
      <c r="X85" s="220"/>
    </row>
    <row r="86" spans="1:24" s="20" customFormat="1" ht="18.899999999999999" customHeight="1" x14ac:dyDescent="0.5">
      <c r="D86" s="23"/>
      <c r="E86" s="15"/>
      <c r="F86" s="25"/>
      <c r="G86" s="25"/>
      <c r="H86" s="25"/>
      <c r="I86" s="25"/>
      <c r="J86" s="25"/>
      <c r="K86" s="25"/>
      <c r="L86" s="25"/>
      <c r="X86" s="220"/>
    </row>
    <row r="87" spans="1:24" s="20" customFormat="1" ht="18.899999999999999" customHeight="1" x14ac:dyDescent="0.5">
      <c r="D87" s="23"/>
      <c r="E87" s="15"/>
      <c r="F87" s="25"/>
      <c r="G87" s="25"/>
      <c r="H87" s="25"/>
      <c r="I87" s="25"/>
      <c r="J87" s="25"/>
      <c r="K87" s="25"/>
      <c r="L87" s="25"/>
      <c r="X87" s="220"/>
    </row>
    <row r="88" spans="1:24" s="20" customFormat="1" ht="18.899999999999999" customHeight="1" x14ac:dyDescent="0.5">
      <c r="D88" s="23"/>
      <c r="E88" s="15"/>
      <c r="F88" s="25"/>
      <c r="G88" s="25"/>
      <c r="H88" s="25"/>
      <c r="I88" s="25"/>
      <c r="J88" s="25"/>
      <c r="K88" s="25"/>
      <c r="L88" s="25"/>
      <c r="X88" s="220"/>
    </row>
    <row r="89" spans="1:24" s="20" customFormat="1" ht="18.899999999999999" customHeight="1" x14ac:dyDescent="0.5">
      <c r="D89" s="23"/>
      <c r="E89" s="15"/>
      <c r="F89" s="25"/>
      <c r="G89" s="25"/>
      <c r="H89" s="25"/>
      <c r="I89" s="25"/>
      <c r="J89" s="25"/>
      <c r="K89" s="25"/>
      <c r="L89" s="25"/>
      <c r="X89" s="220"/>
    </row>
    <row r="90" spans="1:24" s="20" customFormat="1" ht="18.899999999999999" customHeight="1" x14ac:dyDescent="0.5">
      <c r="D90" s="23"/>
      <c r="E90" s="15"/>
      <c r="F90" s="25"/>
      <c r="G90" s="25"/>
      <c r="H90" s="25"/>
      <c r="I90" s="25"/>
      <c r="J90" s="25"/>
      <c r="K90" s="25"/>
      <c r="L90" s="25"/>
      <c r="X90" s="220"/>
    </row>
    <row r="91" spans="1:24" s="20" customFormat="1" ht="22.5" customHeight="1" x14ac:dyDescent="0.5">
      <c r="D91" s="23"/>
      <c r="E91" s="15"/>
      <c r="F91" s="25"/>
      <c r="G91" s="25"/>
      <c r="H91" s="25"/>
      <c r="I91" s="25"/>
      <c r="J91" s="25"/>
      <c r="K91" s="25"/>
      <c r="L91" s="25"/>
      <c r="X91" s="220"/>
    </row>
    <row r="92" spans="1:24" s="20" customFormat="1" ht="24" customHeight="1" x14ac:dyDescent="0.5">
      <c r="D92" s="23"/>
      <c r="E92" s="15"/>
      <c r="F92" s="25"/>
      <c r="G92" s="25"/>
      <c r="H92" s="25"/>
      <c r="I92" s="25"/>
      <c r="J92" s="25"/>
      <c r="K92" s="25"/>
      <c r="L92" s="25"/>
      <c r="X92" s="220"/>
    </row>
    <row r="93" spans="1:24" s="20" customFormat="1" ht="18.600000000000001" x14ac:dyDescent="0.5">
      <c r="D93" s="23"/>
      <c r="E93" s="15"/>
      <c r="F93" s="25"/>
      <c r="G93" s="25"/>
      <c r="H93" s="25"/>
      <c r="I93" s="25"/>
      <c r="J93" s="25"/>
      <c r="K93" s="25"/>
      <c r="L93" s="25"/>
      <c r="X93" s="220"/>
    </row>
    <row r="94" spans="1:24" ht="21.9" customHeight="1" x14ac:dyDescent="0.5">
      <c r="A94" s="119" t="str">
        <f>+'T2-4'!A48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94" s="26"/>
      <c r="C94" s="26"/>
      <c r="D94" s="26"/>
      <c r="E94" s="27"/>
      <c r="F94" s="22"/>
      <c r="G94" s="22"/>
      <c r="H94" s="22"/>
      <c r="I94" s="27"/>
      <c r="J94" s="22"/>
      <c r="K94" s="22"/>
      <c r="L94" s="22"/>
    </row>
  </sheetData>
  <autoFilter ref="N8:Q72" xr:uid="{BB8E581B-1909-4418-8206-15DCC25B9C38}"/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62487-35EB-432B-989F-5A42200D095F}">
  <sheetPr>
    <tabColor theme="1" tint="0.34998626667073579"/>
  </sheetPr>
  <dimension ref="A1:Z98"/>
  <sheetViews>
    <sheetView topLeftCell="A61" zoomScale="110" zoomScaleNormal="110" zoomScaleSheetLayoutView="85" workbookViewId="0">
      <selection activeCell="K68" sqref="K68"/>
    </sheetView>
  </sheetViews>
  <sheetFormatPr defaultColWidth="14.5" defaultRowHeight="18.899999999999999" customHeight="1" x14ac:dyDescent="0.5"/>
  <cols>
    <col min="1" max="3" width="1.5" style="229" customWidth="1"/>
    <col min="4" max="4" width="28.5" style="229" customWidth="1"/>
    <col min="5" max="5" width="9" style="227" customWidth="1"/>
    <col min="6" max="6" width="0.625" style="227" customWidth="1"/>
    <col min="7" max="7" width="17.375" style="243" customWidth="1"/>
    <col min="8" max="8" width="0.625" style="243" customWidth="1"/>
    <col min="9" max="9" width="17.375" style="243" customWidth="1"/>
    <col min="10" max="10" width="0.625" style="227" customWidth="1"/>
    <col min="11" max="11" width="17.375" style="243" customWidth="1"/>
    <col min="12" max="12" width="0.625" style="243" customWidth="1"/>
    <col min="13" max="13" width="17.375" style="243" customWidth="1"/>
    <col min="14" max="14" width="14.5" style="229"/>
    <col min="15" max="24" width="0" style="229" hidden="1" customWidth="1"/>
    <col min="25" max="25" width="14.5" style="219"/>
    <col min="26" max="16384" width="14.5" style="229"/>
  </cols>
  <sheetData>
    <row r="1" spans="1:26" ht="18.899999999999999" customHeight="1" x14ac:dyDescent="0.5">
      <c r="A1" s="225" t="s">
        <v>113</v>
      </c>
      <c r="B1" s="226"/>
      <c r="C1" s="226"/>
      <c r="D1" s="226"/>
      <c r="G1" s="228"/>
      <c r="H1" s="228"/>
      <c r="I1" s="228"/>
      <c r="K1" s="228"/>
      <c r="L1" s="228"/>
      <c r="M1" s="228"/>
    </row>
    <row r="2" spans="1:26" ht="18.899999999999999" customHeight="1" x14ac:dyDescent="0.5">
      <c r="A2" s="226" t="s">
        <v>33</v>
      </c>
      <c r="B2" s="226"/>
      <c r="C2" s="226"/>
      <c r="D2" s="226"/>
      <c r="G2" s="228"/>
      <c r="H2" s="228"/>
      <c r="I2" s="228"/>
      <c r="K2" s="228"/>
      <c r="L2" s="228"/>
      <c r="M2" s="228"/>
    </row>
    <row r="3" spans="1:26" ht="18.899999999999999" customHeight="1" x14ac:dyDescent="0.5">
      <c r="A3" s="230" t="s">
        <v>207</v>
      </c>
      <c r="B3" s="230"/>
      <c r="C3" s="230"/>
      <c r="D3" s="230"/>
      <c r="E3" s="231"/>
      <c r="F3" s="231"/>
      <c r="G3" s="232"/>
      <c r="H3" s="232"/>
      <c r="I3" s="232"/>
      <c r="J3" s="231"/>
      <c r="K3" s="232"/>
      <c r="L3" s="232"/>
      <c r="M3" s="232"/>
    </row>
    <row r="4" spans="1:26" s="233" customFormat="1" ht="18.899999999999999" customHeight="1" x14ac:dyDescent="0.5">
      <c r="E4" s="234"/>
      <c r="F4" s="234"/>
      <c r="G4" s="235"/>
      <c r="H4" s="236"/>
      <c r="I4" s="236"/>
      <c r="J4" s="234"/>
      <c r="K4" s="235"/>
      <c r="L4" s="236"/>
      <c r="M4" s="236"/>
      <c r="Y4" s="220"/>
    </row>
    <row r="5" spans="1:26" ht="18.899999999999999" customHeight="1" x14ac:dyDescent="0.5">
      <c r="A5" s="226"/>
      <c r="B5" s="226"/>
      <c r="C5" s="226"/>
      <c r="D5" s="226"/>
      <c r="G5" s="269" t="s">
        <v>97</v>
      </c>
      <c r="H5" s="269"/>
      <c r="I5" s="269"/>
      <c r="J5" s="237"/>
      <c r="K5" s="270" t="s">
        <v>98</v>
      </c>
      <c r="L5" s="270"/>
      <c r="M5" s="270"/>
    </row>
    <row r="6" spans="1:26" s="233" customFormat="1" ht="18.899999999999999" customHeight="1" x14ac:dyDescent="0.5">
      <c r="G6" s="238" t="s">
        <v>99</v>
      </c>
      <c r="H6" s="239"/>
      <c r="I6" s="238" t="s">
        <v>99</v>
      </c>
      <c r="J6" s="237"/>
      <c r="K6" s="238" t="s">
        <v>99</v>
      </c>
      <c r="L6" s="239"/>
      <c r="M6" s="238" t="s">
        <v>99</v>
      </c>
      <c r="Y6" s="220"/>
    </row>
    <row r="7" spans="1:26" s="233" customFormat="1" ht="18.899999999999999" customHeight="1" x14ac:dyDescent="0.5">
      <c r="G7" s="238" t="s">
        <v>169</v>
      </c>
      <c r="H7" s="238"/>
      <c r="I7" s="238" t="s">
        <v>123</v>
      </c>
      <c r="J7" s="238"/>
      <c r="K7" s="238" t="s">
        <v>169</v>
      </c>
      <c r="L7" s="238"/>
      <c r="M7" s="238" t="s">
        <v>123</v>
      </c>
      <c r="Y7" s="220"/>
    </row>
    <row r="8" spans="1:26" s="233" customFormat="1" ht="18.899999999999999" customHeight="1" x14ac:dyDescent="0.5">
      <c r="E8" s="240" t="s">
        <v>1</v>
      </c>
      <c r="G8" s="241" t="s">
        <v>101</v>
      </c>
      <c r="H8" s="238"/>
      <c r="I8" s="241" t="s">
        <v>101</v>
      </c>
      <c r="K8" s="241" t="s">
        <v>101</v>
      </c>
      <c r="L8" s="238"/>
      <c r="M8" s="241" t="s">
        <v>101</v>
      </c>
      <c r="Y8" s="220"/>
    </row>
    <row r="9" spans="1:26" s="233" customFormat="1" ht="6" customHeight="1" x14ac:dyDescent="0.5">
      <c r="E9" s="234"/>
      <c r="F9" s="234"/>
      <c r="G9" s="208"/>
      <c r="H9" s="236"/>
      <c r="I9" s="236"/>
      <c r="J9" s="234"/>
      <c r="K9" s="208"/>
      <c r="L9" s="236"/>
      <c r="M9" s="236"/>
      <c r="Y9" s="220"/>
    </row>
    <row r="10" spans="1:26" ht="18.899999999999999" customHeight="1" x14ac:dyDescent="0.5">
      <c r="A10" s="229" t="s">
        <v>92</v>
      </c>
      <c r="G10" s="187">
        <v>543764</v>
      </c>
      <c r="H10" s="242"/>
      <c r="I10" s="242">
        <v>1144948</v>
      </c>
      <c r="K10" s="187">
        <v>7921</v>
      </c>
      <c r="L10" s="242"/>
      <c r="M10" s="242">
        <v>10750</v>
      </c>
      <c r="O10" s="229">
        <v>543764</v>
      </c>
      <c r="P10" s="243">
        <f>G10-O10</f>
        <v>0</v>
      </c>
      <c r="Q10" s="229">
        <v>7921</v>
      </c>
      <c r="R10" s="243">
        <f>K10-Q10</f>
        <v>0</v>
      </c>
      <c r="Z10" s="244"/>
    </row>
    <row r="11" spans="1:26" ht="18.899999999999999" customHeight="1" x14ac:dyDescent="0.5">
      <c r="A11" s="229" t="s">
        <v>93</v>
      </c>
      <c r="G11" s="189">
        <v>-566057</v>
      </c>
      <c r="H11" s="242"/>
      <c r="I11" s="245">
        <v>-764471</v>
      </c>
      <c r="K11" s="189">
        <v>-7545</v>
      </c>
      <c r="L11" s="242"/>
      <c r="M11" s="245">
        <v>-9377</v>
      </c>
      <c r="O11" s="229">
        <v>-545540</v>
      </c>
      <c r="P11" s="243">
        <f t="shared" ref="P11:P71" si="0">G11-O11</f>
        <v>-20517</v>
      </c>
      <c r="Q11" s="229">
        <v>-7545</v>
      </c>
      <c r="R11" s="243">
        <f t="shared" ref="R11:R71" si="1">K11-Q11</f>
        <v>0</v>
      </c>
      <c r="Z11" s="244"/>
    </row>
    <row r="12" spans="1:26" ht="6" customHeight="1" x14ac:dyDescent="0.5">
      <c r="G12" s="187"/>
      <c r="H12" s="190"/>
      <c r="I12" s="242"/>
      <c r="K12" s="187"/>
      <c r="L12" s="190"/>
      <c r="M12" s="242"/>
      <c r="P12" s="243">
        <f t="shared" si="0"/>
        <v>0</v>
      </c>
      <c r="R12" s="243">
        <f t="shared" si="1"/>
        <v>0</v>
      </c>
      <c r="Z12" s="244"/>
    </row>
    <row r="13" spans="1:26" ht="18.899999999999999" customHeight="1" x14ac:dyDescent="0.5">
      <c r="A13" s="246" t="s">
        <v>153</v>
      </c>
      <c r="G13" s="209">
        <f>SUM(G10:G12)</f>
        <v>-22293</v>
      </c>
      <c r="H13" s="190"/>
      <c r="I13" s="247">
        <f>SUM(I10:I12)</f>
        <v>380477</v>
      </c>
      <c r="K13" s="209">
        <f>SUM(K10:K12)</f>
        <v>376</v>
      </c>
      <c r="L13" s="190"/>
      <c r="M13" s="247">
        <f>SUM(M10:M12)</f>
        <v>1373</v>
      </c>
      <c r="O13" s="229">
        <v>-1776</v>
      </c>
      <c r="P13" s="243">
        <f t="shared" si="0"/>
        <v>-20517</v>
      </c>
      <c r="Q13" s="229">
        <v>376</v>
      </c>
      <c r="R13" s="243">
        <f t="shared" si="1"/>
        <v>0</v>
      </c>
      <c r="Z13" s="244"/>
    </row>
    <row r="14" spans="1:26" ht="18.899999999999999" customHeight="1" x14ac:dyDescent="0.5">
      <c r="A14" s="229" t="s">
        <v>34</v>
      </c>
      <c r="E14" s="227">
        <v>13</v>
      </c>
      <c r="G14" s="187">
        <v>148477</v>
      </c>
      <c r="H14" s="247"/>
      <c r="I14" s="242">
        <v>473464</v>
      </c>
      <c r="K14" s="187">
        <v>100860</v>
      </c>
      <c r="L14" s="242"/>
      <c r="M14" s="242">
        <v>69310</v>
      </c>
      <c r="O14" s="229">
        <v>552061</v>
      </c>
      <c r="P14" s="243">
        <f t="shared" si="0"/>
        <v>-403584</v>
      </c>
      <c r="Q14" s="229">
        <v>98741</v>
      </c>
      <c r="R14" s="243">
        <f t="shared" si="1"/>
        <v>2119</v>
      </c>
      <c r="Z14" s="244"/>
    </row>
    <row r="15" spans="1:26" ht="18.899999999999999" customHeight="1" x14ac:dyDescent="0.5">
      <c r="A15" s="229" t="s">
        <v>35</v>
      </c>
      <c r="G15" s="187">
        <v>-39392</v>
      </c>
      <c r="H15" s="242"/>
      <c r="I15" s="242">
        <v>-93488</v>
      </c>
      <c r="K15" s="187">
        <v>-1644</v>
      </c>
      <c r="L15" s="242"/>
      <c r="M15" s="242">
        <v>-972</v>
      </c>
      <c r="O15" s="229">
        <v>-39392</v>
      </c>
      <c r="P15" s="243">
        <f t="shared" si="0"/>
        <v>0</v>
      </c>
      <c r="Q15" s="229">
        <v>-1644</v>
      </c>
      <c r="R15" s="243">
        <f t="shared" si="1"/>
        <v>0</v>
      </c>
      <c r="Z15" s="244"/>
    </row>
    <row r="16" spans="1:26" ht="18.899999999999999" customHeight="1" x14ac:dyDescent="0.5">
      <c r="A16" s="229" t="s">
        <v>36</v>
      </c>
      <c r="G16" s="187">
        <v>-259772</v>
      </c>
      <c r="H16" s="242"/>
      <c r="I16" s="242">
        <v>-349562</v>
      </c>
      <c r="K16" s="187">
        <v>-25137</v>
      </c>
      <c r="L16" s="242"/>
      <c r="M16" s="242">
        <v>-42160</v>
      </c>
      <c r="O16" s="229">
        <v>-283283</v>
      </c>
      <c r="P16" s="243">
        <f t="shared" si="0"/>
        <v>23511</v>
      </c>
      <c r="Q16" s="229">
        <v>-23018</v>
      </c>
      <c r="R16" s="243">
        <f t="shared" si="1"/>
        <v>-2119</v>
      </c>
      <c r="Z16" s="244"/>
    </row>
    <row r="17" spans="1:26" ht="18.899999999999999" customHeight="1" x14ac:dyDescent="0.5">
      <c r="A17" s="229" t="s">
        <v>114</v>
      </c>
      <c r="G17" s="187">
        <v>-130923</v>
      </c>
      <c r="H17" s="242"/>
      <c r="I17" s="242">
        <v>-100668</v>
      </c>
      <c r="K17" s="187">
        <v>-4960</v>
      </c>
      <c r="L17" s="242"/>
      <c r="M17" s="242">
        <v>-6221</v>
      </c>
      <c r="O17" s="229">
        <v>-132889</v>
      </c>
      <c r="P17" s="243">
        <f t="shared" si="0"/>
        <v>1966</v>
      </c>
      <c r="Q17" s="229">
        <v>-4960</v>
      </c>
      <c r="R17" s="243">
        <f t="shared" si="1"/>
        <v>0</v>
      </c>
      <c r="Z17" s="244"/>
    </row>
    <row r="18" spans="1:26" ht="18.899999999999999" customHeight="1" x14ac:dyDescent="0.5">
      <c r="A18" s="229" t="s">
        <v>177</v>
      </c>
      <c r="G18" s="187"/>
      <c r="H18" s="242"/>
      <c r="I18" s="242"/>
      <c r="K18" s="187"/>
      <c r="L18" s="242"/>
      <c r="M18" s="242"/>
      <c r="P18" s="243"/>
      <c r="R18" s="243"/>
      <c r="Z18" s="244"/>
    </row>
    <row r="19" spans="1:26" ht="18.899999999999999" customHeight="1" x14ac:dyDescent="0.5">
      <c r="A19" s="229" t="s">
        <v>178</v>
      </c>
      <c r="E19" s="227">
        <v>10</v>
      </c>
      <c r="G19" s="189">
        <v>-6165</v>
      </c>
      <c r="H19" s="242"/>
      <c r="I19" s="245">
        <v>-111082</v>
      </c>
      <c r="K19" s="189">
        <v>0</v>
      </c>
      <c r="L19" s="242"/>
      <c r="M19" s="245">
        <v>0</v>
      </c>
      <c r="P19" s="243" t="e">
        <f>#REF!-O19</f>
        <v>#REF!</v>
      </c>
      <c r="R19" s="243" t="e">
        <f>#REF!-Q19</f>
        <v>#REF!</v>
      </c>
      <c r="Z19" s="244"/>
    </row>
    <row r="20" spans="1:26" ht="6" customHeight="1" x14ac:dyDescent="0.5">
      <c r="G20" s="192"/>
      <c r="H20" s="190"/>
      <c r="I20" s="190"/>
      <c r="K20" s="192"/>
      <c r="L20" s="190"/>
      <c r="M20" s="190"/>
      <c r="P20" s="243">
        <f t="shared" si="0"/>
        <v>0</v>
      </c>
      <c r="R20" s="243">
        <f t="shared" si="1"/>
        <v>0</v>
      </c>
      <c r="Z20" s="244"/>
    </row>
    <row r="21" spans="1:26" ht="18.899999999999999" customHeight="1" x14ac:dyDescent="0.5">
      <c r="A21" s="246" t="s">
        <v>180</v>
      </c>
      <c r="G21" s="187">
        <f>SUM(G13:G19)</f>
        <v>-310068</v>
      </c>
      <c r="H21" s="190"/>
      <c r="I21" s="242">
        <f>SUM(I13:I19)</f>
        <v>199141</v>
      </c>
      <c r="K21" s="187">
        <f>SUM(K13:K19)</f>
        <v>69495</v>
      </c>
      <c r="L21" s="190"/>
      <c r="M21" s="242">
        <f>SUM(M13:M19)</f>
        <v>21330</v>
      </c>
      <c r="O21" s="229">
        <v>88556</v>
      </c>
      <c r="P21" s="243">
        <f t="shared" si="0"/>
        <v>-398624</v>
      </c>
      <c r="Q21" s="229">
        <v>69495</v>
      </c>
      <c r="R21" s="243">
        <f t="shared" si="1"/>
        <v>0</v>
      </c>
      <c r="Z21" s="244"/>
    </row>
    <row r="22" spans="1:26" ht="18.899999999999999" customHeight="1" x14ac:dyDescent="0.5">
      <c r="A22" s="229" t="s">
        <v>80</v>
      </c>
      <c r="G22" s="189">
        <v>-830</v>
      </c>
      <c r="H22" s="242"/>
      <c r="I22" s="245">
        <v>35934</v>
      </c>
      <c r="K22" s="189">
        <v>131</v>
      </c>
      <c r="L22" s="242"/>
      <c r="M22" s="245">
        <v>176</v>
      </c>
      <c r="O22" s="229">
        <v>-770</v>
      </c>
      <c r="P22" s="243">
        <f t="shared" si="0"/>
        <v>-60</v>
      </c>
      <c r="Q22" s="229">
        <v>131</v>
      </c>
      <c r="R22" s="243">
        <f t="shared" si="1"/>
        <v>0</v>
      </c>
      <c r="Z22" s="244"/>
    </row>
    <row r="23" spans="1:26" ht="6" customHeight="1" x14ac:dyDescent="0.5">
      <c r="G23" s="187"/>
      <c r="H23" s="190"/>
      <c r="I23" s="242"/>
      <c r="K23" s="187"/>
      <c r="L23" s="190"/>
      <c r="M23" s="242"/>
      <c r="P23" s="243">
        <f t="shared" si="0"/>
        <v>0</v>
      </c>
      <c r="R23" s="243">
        <f t="shared" si="1"/>
        <v>0</v>
      </c>
      <c r="Z23" s="244"/>
    </row>
    <row r="24" spans="1:26" ht="18.899999999999999" customHeight="1" x14ac:dyDescent="0.5">
      <c r="A24" s="246" t="s">
        <v>181</v>
      </c>
      <c r="B24" s="248"/>
      <c r="C24" s="248"/>
      <c r="D24" s="248"/>
      <c r="G24" s="194">
        <f>SUM(G21:G22)</f>
        <v>-310898</v>
      </c>
      <c r="H24" s="242"/>
      <c r="I24" s="195">
        <f>SUM(I21:I22)</f>
        <v>235075</v>
      </c>
      <c r="K24" s="194">
        <f>SUM(K21:K22)</f>
        <v>69626</v>
      </c>
      <c r="L24" s="242"/>
      <c r="M24" s="195">
        <f>SUM(M21:M22)</f>
        <v>21506</v>
      </c>
      <c r="O24" s="229">
        <v>87786</v>
      </c>
      <c r="P24" s="243">
        <f t="shared" si="0"/>
        <v>-398684</v>
      </c>
      <c r="Q24" s="229">
        <v>69626</v>
      </c>
      <c r="R24" s="243">
        <f t="shared" si="1"/>
        <v>0</v>
      </c>
      <c r="Z24" s="244"/>
    </row>
    <row r="25" spans="1:26" ht="18.899999999999999" customHeight="1" x14ac:dyDescent="0.5">
      <c r="B25" s="248"/>
      <c r="C25" s="248"/>
      <c r="D25" s="248"/>
      <c r="G25" s="187"/>
      <c r="H25" s="242"/>
      <c r="I25" s="242"/>
      <c r="J25" s="242"/>
      <c r="K25" s="187"/>
      <c r="L25" s="227"/>
      <c r="M25" s="242"/>
      <c r="P25" s="243">
        <f t="shared" si="0"/>
        <v>0</v>
      </c>
      <c r="R25" s="243">
        <f t="shared" si="1"/>
        <v>0</v>
      </c>
    </row>
    <row r="26" spans="1:26" ht="18.899999999999999" customHeight="1" x14ac:dyDescent="0.5">
      <c r="A26" s="246" t="s">
        <v>118</v>
      </c>
      <c r="B26" s="249"/>
      <c r="C26" s="249"/>
      <c r="D26" s="248"/>
      <c r="G26" s="187"/>
      <c r="H26" s="242"/>
      <c r="I26" s="242"/>
      <c r="J26" s="242"/>
      <c r="K26" s="187"/>
      <c r="L26" s="227"/>
      <c r="M26" s="242"/>
      <c r="P26" s="243"/>
      <c r="R26" s="243"/>
    </row>
    <row r="27" spans="1:26" ht="18.899999999999999" customHeight="1" x14ac:dyDescent="0.5">
      <c r="A27" s="229" t="s">
        <v>161</v>
      </c>
      <c r="B27" s="249"/>
      <c r="C27" s="249"/>
      <c r="D27" s="248"/>
      <c r="G27" s="187"/>
      <c r="H27" s="242"/>
      <c r="I27" s="242"/>
      <c r="J27" s="242"/>
      <c r="K27" s="187"/>
      <c r="L27" s="227"/>
      <c r="M27" s="242"/>
      <c r="P27" s="243">
        <f t="shared" ref="P27:P36" si="2">G27-O27</f>
        <v>0</v>
      </c>
      <c r="R27" s="243">
        <f t="shared" ref="R27:R36" si="3">K27-Q27</f>
        <v>0</v>
      </c>
    </row>
    <row r="28" spans="1:26" ht="18.899999999999999" customHeight="1" x14ac:dyDescent="0.5">
      <c r="B28" s="229" t="s">
        <v>162</v>
      </c>
      <c r="D28" s="248"/>
      <c r="G28" s="187"/>
      <c r="H28" s="242"/>
      <c r="I28" s="242"/>
      <c r="J28" s="242"/>
      <c r="K28" s="187"/>
      <c r="L28" s="227"/>
      <c r="M28" s="242"/>
      <c r="P28" s="243">
        <f t="shared" si="2"/>
        <v>0</v>
      </c>
      <c r="R28" s="243">
        <f t="shared" si="3"/>
        <v>0</v>
      </c>
    </row>
    <row r="29" spans="1:26" ht="18.899999999999999" customHeight="1" x14ac:dyDescent="0.5">
      <c r="B29" s="229" t="s">
        <v>54</v>
      </c>
      <c r="C29" s="229" t="s">
        <v>144</v>
      </c>
      <c r="G29" s="187">
        <v>5336</v>
      </c>
      <c r="H29" s="242"/>
      <c r="I29" s="242">
        <v>-42695</v>
      </c>
      <c r="J29" s="250"/>
      <c r="K29" s="187">
        <v>0</v>
      </c>
      <c r="L29" s="242"/>
      <c r="M29" s="242">
        <v>0</v>
      </c>
      <c r="O29" s="229">
        <v>5336</v>
      </c>
      <c r="P29" s="243">
        <f t="shared" si="2"/>
        <v>0</v>
      </c>
      <c r="Q29" s="229">
        <v>0</v>
      </c>
      <c r="R29" s="243">
        <f t="shared" si="3"/>
        <v>0</v>
      </c>
      <c r="Z29" s="244"/>
    </row>
    <row r="30" spans="1:26" ht="18.899999999999999" customHeight="1" x14ac:dyDescent="0.5">
      <c r="B30" s="251" t="s">
        <v>54</v>
      </c>
      <c r="C30" s="229" t="s">
        <v>160</v>
      </c>
      <c r="G30" s="199"/>
      <c r="H30" s="242"/>
      <c r="I30" s="242"/>
      <c r="J30" s="250"/>
      <c r="K30" s="199"/>
      <c r="L30" s="242"/>
      <c r="M30" s="242"/>
      <c r="P30" s="243">
        <f t="shared" si="2"/>
        <v>0</v>
      </c>
      <c r="R30" s="243">
        <f t="shared" si="3"/>
        <v>0</v>
      </c>
      <c r="Z30" s="244"/>
    </row>
    <row r="31" spans="1:26" ht="18.899999999999999" customHeight="1" x14ac:dyDescent="0.5">
      <c r="D31" s="229" t="s">
        <v>108</v>
      </c>
      <c r="G31" s="187">
        <v>581398</v>
      </c>
      <c r="H31" s="242"/>
      <c r="I31" s="242">
        <v>989420</v>
      </c>
      <c r="J31" s="250"/>
      <c r="K31" s="187">
        <v>0</v>
      </c>
      <c r="L31" s="242"/>
      <c r="M31" s="242">
        <v>0</v>
      </c>
      <c r="O31" s="229">
        <v>585164</v>
      </c>
      <c r="P31" s="243">
        <f t="shared" si="2"/>
        <v>-3766</v>
      </c>
      <c r="Q31" s="229">
        <v>0</v>
      </c>
      <c r="R31" s="243">
        <f t="shared" si="3"/>
        <v>0</v>
      </c>
      <c r="Z31" s="244"/>
    </row>
    <row r="32" spans="1:26" ht="18.899999999999999" customHeight="1" x14ac:dyDescent="0.5">
      <c r="B32" s="229" t="s">
        <v>54</v>
      </c>
      <c r="C32" s="229" t="s">
        <v>163</v>
      </c>
      <c r="G32" s="199"/>
      <c r="I32" s="242"/>
      <c r="K32" s="199"/>
      <c r="P32" s="243">
        <f t="shared" si="2"/>
        <v>0</v>
      </c>
      <c r="R32" s="243">
        <f t="shared" si="3"/>
        <v>0</v>
      </c>
      <c r="Z32" s="244"/>
    </row>
    <row r="33" spans="1:26" ht="18.899999999999999" customHeight="1" x14ac:dyDescent="0.5">
      <c r="D33" s="229" t="s">
        <v>164</v>
      </c>
      <c r="G33" s="189">
        <v>-800</v>
      </c>
      <c r="H33" s="242"/>
      <c r="I33" s="245">
        <v>6404</v>
      </c>
      <c r="J33" s="250"/>
      <c r="K33" s="189">
        <v>0</v>
      </c>
      <c r="L33" s="242"/>
      <c r="M33" s="245">
        <v>0</v>
      </c>
      <c r="O33" s="229">
        <v>-800</v>
      </c>
      <c r="P33" s="243">
        <f t="shared" si="2"/>
        <v>0</v>
      </c>
      <c r="Q33" s="229">
        <v>0</v>
      </c>
      <c r="R33" s="243">
        <f t="shared" si="3"/>
        <v>0</v>
      </c>
      <c r="Z33" s="244"/>
    </row>
    <row r="34" spans="1:26" ht="6" customHeight="1" x14ac:dyDescent="0.5">
      <c r="G34" s="187"/>
      <c r="I34" s="242"/>
      <c r="K34" s="187"/>
      <c r="P34" s="243">
        <f t="shared" si="2"/>
        <v>0</v>
      </c>
      <c r="R34" s="243">
        <f t="shared" si="3"/>
        <v>0</v>
      </c>
      <c r="Z34" s="244"/>
    </row>
    <row r="35" spans="1:26" ht="18.899999999999999" customHeight="1" x14ac:dyDescent="0.5">
      <c r="A35" s="229" t="s">
        <v>166</v>
      </c>
      <c r="B35" s="248"/>
      <c r="C35" s="248"/>
      <c r="G35" s="187"/>
      <c r="H35" s="242"/>
      <c r="I35" s="242"/>
      <c r="J35" s="250"/>
      <c r="K35" s="187"/>
      <c r="L35" s="242"/>
      <c r="M35" s="242"/>
      <c r="P35" s="243">
        <f t="shared" si="2"/>
        <v>0</v>
      </c>
      <c r="R35" s="243">
        <f t="shared" si="3"/>
        <v>0</v>
      </c>
      <c r="Z35" s="244"/>
    </row>
    <row r="36" spans="1:26" ht="18.899999999999999" customHeight="1" x14ac:dyDescent="0.5">
      <c r="B36" s="229" t="s">
        <v>167</v>
      </c>
      <c r="G36" s="189">
        <f>SUM(G29:G34)</f>
        <v>585934</v>
      </c>
      <c r="H36" s="242"/>
      <c r="I36" s="245">
        <f>SUM(I29:I34)</f>
        <v>953129</v>
      </c>
      <c r="J36" s="250"/>
      <c r="K36" s="189">
        <f>SUM(K29:K34)</f>
        <v>0</v>
      </c>
      <c r="L36" s="242"/>
      <c r="M36" s="245">
        <f>SUM(M29:M34)</f>
        <v>0</v>
      </c>
      <c r="O36" s="229">
        <v>589700</v>
      </c>
      <c r="P36" s="243">
        <f t="shared" si="2"/>
        <v>-3766</v>
      </c>
      <c r="Q36" s="229">
        <v>0</v>
      </c>
      <c r="R36" s="243">
        <f t="shared" si="3"/>
        <v>0</v>
      </c>
      <c r="Z36" s="244"/>
    </row>
    <row r="37" spans="1:26" ht="6" customHeight="1" x14ac:dyDescent="0.5">
      <c r="G37" s="187"/>
      <c r="H37" s="242"/>
      <c r="I37" s="242"/>
      <c r="J37" s="250"/>
      <c r="K37" s="187"/>
      <c r="L37" s="242"/>
      <c r="M37" s="242"/>
      <c r="P37" s="243">
        <f t="shared" si="0"/>
        <v>0</v>
      </c>
      <c r="R37" s="243">
        <f t="shared" si="1"/>
        <v>0</v>
      </c>
      <c r="Z37" s="244"/>
    </row>
    <row r="38" spans="1:26" ht="18.899999999999999" customHeight="1" x14ac:dyDescent="0.5">
      <c r="A38" s="246" t="s">
        <v>174</v>
      </c>
      <c r="E38" s="229"/>
      <c r="F38" s="229"/>
      <c r="G38" s="189">
        <f>SUM(G36)</f>
        <v>585934</v>
      </c>
      <c r="H38" s="242"/>
      <c r="I38" s="245">
        <f>SUM(I36)</f>
        <v>953129</v>
      </c>
      <c r="K38" s="189">
        <f>SUM(K36)</f>
        <v>0</v>
      </c>
      <c r="L38" s="242"/>
      <c r="M38" s="245">
        <f>SUM(M36)</f>
        <v>0</v>
      </c>
      <c r="O38" s="229">
        <v>589506</v>
      </c>
      <c r="P38" s="243">
        <f t="shared" si="0"/>
        <v>-3572</v>
      </c>
      <c r="Q38" s="229">
        <v>0</v>
      </c>
      <c r="R38" s="243">
        <f t="shared" si="1"/>
        <v>0</v>
      </c>
      <c r="Z38" s="244"/>
    </row>
    <row r="39" spans="1:26" ht="6" customHeight="1" x14ac:dyDescent="0.5">
      <c r="B39" s="248"/>
      <c r="C39" s="248"/>
      <c r="D39" s="248"/>
      <c r="G39" s="187"/>
      <c r="H39" s="252"/>
      <c r="I39" s="252"/>
      <c r="J39" s="252"/>
      <c r="K39" s="187"/>
      <c r="L39" s="252"/>
      <c r="M39" s="252"/>
      <c r="P39" s="243">
        <f t="shared" si="0"/>
        <v>0</v>
      </c>
      <c r="R39" s="243">
        <f t="shared" si="1"/>
        <v>0</v>
      </c>
      <c r="Y39" s="220"/>
      <c r="Z39" s="244"/>
    </row>
    <row r="40" spans="1:26" ht="18.899999999999999" customHeight="1" thickBot="1" x14ac:dyDescent="0.55000000000000004">
      <c r="A40" s="246" t="s">
        <v>175</v>
      </c>
      <c r="B40" s="246"/>
      <c r="C40" s="246"/>
      <c r="D40" s="248"/>
      <c r="G40" s="210">
        <f>SUM(G24,G38)</f>
        <v>275036</v>
      </c>
      <c r="H40" s="252"/>
      <c r="I40" s="253">
        <f>SUM(I24,I38)</f>
        <v>1188204</v>
      </c>
      <c r="J40" s="252"/>
      <c r="K40" s="210">
        <f>SUM(K24,K38)</f>
        <v>69626</v>
      </c>
      <c r="L40" s="252"/>
      <c r="M40" s="253">
        <f>SUM(M24,M38)</f>
        <v>21506</v>
      </c>
      <c r="O40" s="229">
        <v>677292</v>
      </c>
      <c r="P40" s="243">
        <f t="shared" si="0"/>
        <v>-402256</v>
      </c>
      <c r="Q40" s="229">
        <v>69626</v>
      </c>
      <c r="R40" s="243">
        <f t="shared" si="1"/>
        <v>0</v>
      </c>
      <c r="Z40" s="244"/>
    </row>
    <row r="41" spans="1:26" ht="18.899999999999999" customHeight="1" thickTop="1" x14ac:dyDescent="0.5">
      <c r="A41" s="246"/>
      <c r="B41" s="246"/>
      <c r="C41" s="246"/>
      <c r="D41" s="248"/>
      <c r="H41" s="252"/>
      <c r="J41" s="252"/>
      <c r="L41" s="252"/>
      <c r="P41" s="243"/>
      <c r="R41" s="243"/>
    </row>
    <row r="42" spans="1:26" ht="15.6" customHeight="1" x14ac:dyDescent="0.5">
      <c r="A42" s="246"/>
      <c r="B42" s="246"/>
      <c r="C42" s="246"/>
      <c r="D42" s="248"/>
      <c r="H42" s="252"/>
      <c r="J42" s="252"/>
      <c r="L42" s="252"/>
      <c r="P42" s="243"/>
      <c r="R42" s="243"/>
    </row>
    <row r="43" spans="1:26" ht="15.6" customHeight="1" x14ac:dyDescent="0.5">
      <c r="A43" s="246"/>
      <c r="B43" s="246"/>
      <c r="C43" s="246"/>
      <c r="D43" s="248"/>
      <c r="H43" s="252"/>
      <c r="J43" s="252"/>
      <c r="L43" s="252"/>
      <c r="P43" s="243"/>
      <c r="R43" s="243"/>
    </row>
    <row r="44" spans="1:26" ht="15.6" customHeight="1" x14ac:dyDescent="0.5">
      <c r="A44" s="246"/>
      <c r="B44" s="246"/>
      <c r="C44" s="246"/>
      <c r="D44" s="248"/>
      <c r="H44" s="252"/>
      <c r="J44" s="252"/>
      <c r="L44" s="252"/>
      <c r="P44" s="243"/>
      <c r="R44" s="243"/>
    </row>
    <row r="45" spans="1:26" ht="15.6" customHeight="1" x14ac:dyDescent="0.5">
      <c r="A45" s="246"/>
      <c r="B45" s="246"/>
      <c r="C45" s="246"/>
      <c r="D45" s="248"/>
      <c r="H45" s="252"/>
      <c r="J45" s="252"/>
      <c r="L45" s="252"/>
      <c r="P45" s="243"/>
      <c r="R45" s="243"/>
    </row>
    <row r="46" spans="1:26" ht="15.6" customHeight="1" x14ac:dyDescent="0.5">
      <c r="A46" s="246"/>
      <c r="B46" s="246"/>
      <c r="C46" s="246"/>
      <c r="D46" s="248"/>
      <c r="H46" s="252"/>
      <c r="J46" s="252"/>
      <c r="L46" s="252"/>
      <c r="P46" s="243"/>
      <c r="R46" s="243"/>
    </row>
    <row r="47" spans="1:26" ht="15.6" customHeight="1" x14ac:dyDescent="0.5">
      <c r="A47" s="246"/>
      <c r="B47" s="246"/>
      <c r="C47" s="246"/>
      <c r="D47" s="248"/>
      <c r="H47" s="252"/>
      <c r="J47" s="252"/>
      <c r="L47" s="252"/>
      <c r="P47" s="243"/>
      <c r="R47" s="243"/>
    </row>
    <row r="48" spans="1:26" ht="15.6" customHeight="1" x14ac:dyDescent="0.5">
      <c r="A48" s="246"/>
      <c r="B48" s="246"/>
      <c r="C48" s="246"/>
      <c r="D48" s="248"/>
      <c r="H48" s="252"/>
      <c r="J48" s="252"/>
      <c r="L48" s="252"/>
      <c r="P48" s="243"/>
      <c r="R48" s="243"/>
    </row>
    <row r="49" spans="1:26" ht="15.6" customHeight="1" x14ac:dyDescent="0.5">
      <c r="A49" s="246"/>
      <c r="B49" s="246"/>
      <c r="C49" s="246"/>
      <c r="D49" s="248"/>
      <c r="H49" s="252"/>
      <c r="J49" s="252"/>
      <c r="L49" s="252"/>
      <c r="P49" s="243"/>
      <c r="R49" s="243"/>
    </row>
    <row r="50" spans="1:26" ht="13.5" customHeight="1" x14ac:dyDescent="0.5">
      <c r="A50" s="246"/>
      <c r="B50" s="246"/>
      <c r="C50" s="246"/>
      <c r="H50" s="252"/>
      <c r="J50" s="252"/>
      <c r="L50" s="252"/>
      <c r="P50" s="243"/>
      <c r="R50" s="243"/>
    </row>
    <row r="51" spans="1:26" ht="21.9" customHeight="1" x14ac:dyDescent="0.5">
      <c r="A51" s="254" t="s">
        <v>115</v>
      </c>
      <c r="B51" s="255"/>
      <c r="C51" s="255"/>
      <c r="D51" s="256"/>
      <c r="E51" s="257"/>
      <c r="F51" s="257"/>
      <c r="G51" s="258"/>
      <c r="H51" s="259"/>
      <c r="I51" s="258"/>
      <c r="J51" s="259"/>
      <c r="K51" s="258"/>
      <c r="L51" s="259"/>
      <c r="M51" s="258"/>
      <c r="P51" s="243"/>
      <c r="R51" s="243"/>
    </row>
    <row r="52" spans="1:26" ht="18.899999999999999" customHeight="1" x14ac:dyDescent="0.5">
      <c r="A52" s="225" t="s">
        <v>113</v>
      </c>
      <c r="B52" s="226"/>
      <c r="C52" s="226"/>
      <c r="D52" s="226"/>
      <c r="G52" s="228"/>
      <c r="H52" s="228"/>
      <c r="I52" s="228"/>
      <c r="K52" s="228"/>
      <c r="L52" s="228"/>
      <c r="M52" s="228"/>
      <c r="P52" s="243"/>
      <c r="R52" s="243"/>
    </row>
    <row r="53" spans="1:26" ht="18.899999999999999" customHeight="1" x14ac:dyDescent="0.5">
      <c r="A53" s="226" t="s">
        <v>33</v>
      </c>
      <c r="B53" s="226"/>
      <c r="C53" s="226"/>
      <c r="D53" s="226"/>
      <c r="G53" s="228"/>
      <c r="H53" s="228"/>
      <c r="I53" s="228"/>
      <c r="K53" s="228"/>
      <c r="L53" s="228"/>
      <c r="M53" s="228"/>
      <c r="P53" s="243"/>
      <c r="R53" s="243"/>
    </row>
    <row r="54" spans="1:26" ht="18.899999999999999" customHeight="1" x14ac:dyDescent="0.5">
      <c r="A54" s="230" t="str">
        <f>+A3</f>
        <v>สำหรับงวดสามเดือนสิ้นสุดวันที่ 31 มีนาคม พ.ศ. 2564</v>
      </c>
      <c r="B54" s="230"/>
      <c r="C54" s="230"/>
      <c r="D54" s="230"/>
      <c r="E54" s="231"/>
      <c r="F54" s="231"/>
      <c r="G54" s="232"/>
      <c r="H54" s="232"/>
      <c r="I54" s="232"/>
      <c r="J54" s="231"/>
      <c r="K54" s="232"/>
      <c r="L54" s="232"/>
      <c r="M54" s="232"/>
      <c r="P54" s="243"/>
      <c r="R54" s="243"/>
    </row>
    <row r="55" spans="1:26" s="233" customFormat="1" ht="18.899999999999999" customHeight="1" x14ac:dyDescent="0.5">
      <c r="E55" s="234"/>
      <c r="F55" s="234"/>
      <c r="G55" s="235"/>
      <c r="H55" s="236"/>
      <c r="I55" s="236"/>
      <c r="J55" s="234"/>
      <c r="K55" s="235"/>
      <c r="L55" s="236"/>
      <c r="M55" s="236"/>
      <c r="P55" s="243"/>
      <c r="R55" s="243"/>
      <c r="Y55" s="220"/>
    </row>
    <row r="56" spans="1:26" ht="18.899999999999999" customHeight="1" x14ac:dyDescent="0.5">
      <c r="A56" s="226"/>
      <c r="B56" s="226"/>
      <c r="C56" s="226"/>
      <c r="D56" s="226"/>
      <c r="G56" s="269" t="s">
        <v>97</v>
      </c>
      <c r="H56" s="269"/>
      <c r="I56" s="269"/>
      <c r="J56" s="237"/>
      <c r="K56" s="270" t="s">
        <v>98</v>
      </c>
      <c r="L56" s="270"/>
      <c r="M56" s="270"/>
      <c r="P56" s="243"/>
      <c r="R56" s="243"/>
    </row>
    <row r="57" spans="1:26" s="233" customFormat="1" ht="18.899999999999999" customHeight="1" x14ac:dyDescent="0.5">
      <c r="G57" s="238" t="s">
        <v>99</v>
      </c>
      <c r="H57" s="239"/>
      <c r="I57" s="238" t="s">
        <v>99</v>
      </c>
      <c r="J57" s="237"/>
      <c r="K57" s="238" t="s">
        <v>99</v>
      </c>
      <c r="L57" s="239"/>
      <c r="M57" s="238" t="s">
        <v>99</v>
      </c>
      <c r="P57" s="243"/>
      <c r="R57" s="243"/>
      <c r="Y57" s="220"/>
    </row>
    <row r="58" spans="1:26" s="233" customFormat="1" ht="18.899999999999999" customHeight="1" x14ac:dyDescent="0.5">
      <c r="G58" s="238" t="s">
        <v>169</v>
      </c>
      <c r="H58" s="238"/>
      <c r="I58" s="238" t="s">
        <v>123</v>
      </c>
      <c r="J58" s="238"/>
      <c r="K58" s="238" t="s">
        <v>169</v>
      </c>
      <c r="L58" s="238"/>
      <c r="M58" s="238" t="s">
        <v>123</v>
      </c>
      <c r="P58" s="243"/>
      <c r="R58" s="243"/>
      <c r="Y58" s="220"/>
    </row>
    <row r="59" spans="1:26" s="233" customFormat="1" ht="18.899999999999999" customHeight="1" x14ac:dyDescent="0.5">
      <c r="G59" s="241" t="s">
        <v>101</v>
      </c>
      <c r="H59" s="238"/>
      <c r="I59" s="241" t="s">
        <v>101</v>
      </c>
      <c r="K59" s="241" t="s">
        <v>101</v>
      </c>
      <c r="L59" s="238"/>
      <c r="M59" s="241" t="s">
        <v>101</v>
      </c>
      <c r="P59" s="243"/>
      <c r="R59" s="243"/>
      <c r="Y59" s="220"/>
    </row>
    <row r="60" spans="1:26" ht="6" customHeight="1" x14ac:dyDescent="0.5">
      <c r="A60" s="246"/>
      <c r="B60" s="246"/>
      <c r="C60" s="246"/>
      <c r="D60" s="248"/>
      <c r="E60" s="233"/>
      <c r="G60" s="187"/>
      <c r="H60" s="252"/>
      <c r="J60" s="252"/>
      <c r="K60" s="187"/>
      <c r="L60" s="252"/>
      <c r="P60" s="243"/>
      <c r="R60" s="243"/>
    </row>
    <row r="61" spans="1:26" ht="18.899999999999999" customHeight="1" x14ac:dyDescent="0.5">
      <c r="A61" s="246" t="s">
        <v>179</v>
      </c>
      <c r="E61" s="233"/>
      <c r="G61" s="199"/>
      <c r="K61" s="199"/>
      <c r="P61" s="243"/>
      <c r="R61" s="243"/>
      <c r="Y61" s="220"/>
    </row>
    <row r="62" spans="1:26" ht="18.899999999999999" customHeight="1" x14ac:dyDescent="0.5">
      <c r="A62" s="135" t="s">
        <v>116</v>
      </c>
      <c r="B62" s="135"/>
      <c r="C62" s="135"/>
      <c r="D62" s="248"/>
      <c r="E62" s="233"/>
      <c r="G62" s="187">
        <v>-310898</v>
      </c>
      <c r="H62" s="252"/>
      <c r="I62" s="242">
        <v>235075</v>
      </c>
      <c r="K62" s="187">
        <v>69626</v>
      </c>
      <c r="L62" s="242"/>
      <c r="M62" s="242">
        <v>21506</v>
      </c>
      <c r="O62" s="229">
        <v>87786</v>
      </c>
      <c r="P62" s="243">
        <f t="shared" si="0"/>
        <v>-398684</v>
      </c>
      <c r="Q62" s="229">
        <v>69626</v>
      </c>
      <c r="R62" s="243">
        <f t="shared" si="1"/>
        <v>0</v>
      </c>
      <c r="Y62" s="220"/>
      <c r="Z62" s="244"/>
    </row>
    <row r="63" spans="1:26" ht="18.899999999999999" customHeight="1" x14ac:dyDescent="0.5">
      <c r="A63" s="135" t="s">
        <v>117</v>
      </c>
      <c r="B63" s="135"/>
      <c r="C63" s="135"/>
      <c r="D63" s="248"/>
      <c r="G63" s="189">
        <v>0</v>
      </c>
      <c r="H63" s="252"/>
      <c r="I63" s="245">
        <v>0</v>
      </c>
      <c r="K63" s="189">
        <v>0</v>
      </c>
      <c r="L63" s="242"/>
      <c r="M63" s="245">
        <v>0</v>
      </c>
      <c r="O63" s="229">
        <v>0</v>
      </c>
      <c r="P63" s="243">
        <f t="shared" si="0"/>
        <v>0</v>
      </c>
      <c r="Q63" s="229">
        <v>0</v>
      </c>
      <c r="R63" s="243">
        <f t="shared" si="1"/>
        <v>0</v>
      </c>
      <c r="Y63" s="220"/>
      <c r="Z63" s="244"/>
    </row>
    <row r="64" spans="1:26" ht="6" customHeight="1" x14ac:dyDescent="0.5">
      <c r="A64" s="135"/>
      <c r="B64" s="135"/>
      <c r="C64" s="135"/>
      <c r="D64" s="248"/>
      <c r="G64" s="199"/>
      <c r="H64" s="252"/>
      <c r="J64" s="252"/>
      <c r="K64" s="199"/>
      <c r="L64" s="252"/>
      <c r="M64" s="252"/>
      <c r="P64" s="243">
        <f t="shared" si="0"/>
        <v>0</v>
      </c>
      <c r="R64" s="243">
        <f t="shared" si="1"/>
        <v>0</v>
      </c>
      <c r="Y64" s="220"/>
      <c r="Z64" s="244"/>
    </row>
    <row r="65" spans="1:26" ht="18.899999999999999" customHeight="1" thickBot="1" x14ac:dyDescent="0.55000000000000004">
      <c r="A65" s="135"/>
      <c r="B65" s="135"/>
      <c r="C65" s="135"/>
      <c r="D65" s="248"/>
      <c r="G65" s="201">
        <f>SUM(G62:G63)</f>
        <v>-310898</v>
      </c>
      <c r="H65" s="252"/>
      <c r="I65" s="253">
        <f>SUM(I62:I63)</f>
        <v>235075</v>
      </c>
      <c r="J65" s="252"/>
      <c r="K65" s="201">
        <f>SUM(K62:K64)</f>
        <v>69626</v>
      </c>
      <c r="L65" s="252"/>
      <c r="M65" s="253">
        <f>SUM(M62:M63)</f>
        <v>21506</v>
      </c>
      <c r="O65" s="229">
        <v>87786</v>
      </c>
      <c r="P65" s="243">
        <f t="shared" si="0"/>
        <v>-398684</v>
      </c>
      <c r="Q65" s="229">
        <v>69626</v>
      </c>
      <c r="R65" s="243">
        <f t="shared" si="1"/>
        <v>0</v>
      </c>
      <c r="Y65" s="220"/>
      <c r="Z65" s="244"/>
    </row>
    <row r="66" spans="1:26" ht="18.899999999999999" customHeight="1" thickTop="1" x14ac:dyDescent="0.5">
      <c r="B66" s="248"/>
      <c r="C66" s="248"/>
      <c r="D66" s="248"/>
      <c r="G66" s="200"/>
      <c r="H66" s="252"/>
      <c r="J66" s="252"/>
      <c r="K66" s="200"/>
      <c r="L66" s="252"/>
      <c r="M66" s="252"/>
      <c r="P66" s="243">
        <f t="shared" si="0"/>
        <v>0</v>
      </c>
      <c r="R66" s="243">
        <f t="shared" si="1"/>
        <v>0</v>
      </c>
      <c r="Y66" s="220"/>
      <c r="Z66" s="244"/>
    </row>
    <row r="67" spans="1:26" ht="18.899999999999999" customHeight="1" x14ac:dyDescent="0.5">
      <c r="A67" s="246" t="s">
        <v>176</v>
      </c>
      <c r="B67" s="246"/>
      <c r="C67" s="246"/>
      <c r="G67" s="199"/>
      <c r="K67" s="199"/>
      <c r="P67" s="243">
        <f t="shared" si="0"/>
        <v>0</v>
      </c>
      <c r="R67" s="243">
        <f t="shared" si="1"/>
        <v>0</v>
      </c>
      <c r="Y67" s="220"/>
      <c r="Z67" s="244"/>
    </row>
    <row r="68" spans="1:26" ht="18.899999999999999" customHeight="1" x14ac:dyDescent="0.5">
      <c r="A68" s="135" t="s">
        <v>116</v>
      </c>
      <c r="B68" s="135"/>
      <c r="C68" s="135"/>
      <c r="D68" s="248"/>
      <c r="G68" s="199">
        <v>275036</v>
      </c>
      <c r="I68" s="242">
        <v>1188204</v>
      </c>
      <c r="K68" s="199">
        <v>69626</v>
      </c>
      <c r="L68" s="242"/>
      <c r="M68" s="242">
        <v>21506</v>
      </c>
      <c r="O68" s="229">
        <v>677292</v>
      </c>
      <c r="P68" s="243">
        <f t="shared" si="0"/>
        <v>-402256</v>
      </c>
      <c r="Q68" s="229">
        <v>69626</v>
      </c>
      <c r="R68" s="243">
        <f t="shared" si="1"/>
        <v>0</v>
      </c>
      <c r="Y68" s="220"/>
      <c r="Z68" s="244"/>
    </row>
    <row r="69" spans="1:26" ht="18.899999999999999" customHeight="1" x14ac:dyDescent="0.5">
      <c r="A69" s="135" t="s">
        <v>117</v>
      </c>
      <c r="B69" s="135"/>
      <c r="C69" s="135"/>
      <c r="D69" s="248"/>
      <c r="G69" s="205">
        <v>0</v>
      </c>
      <c r="H69" s="252"/>
      <c r="I69" s="260">
        <v>0</v>
      </c>
      <c r="K69" s="205">
        <v>0</v>
      </c>
      <c r="L69" s="242"/>
      <c r="M69" s="260">
        <v>0</v>
      </c>
      <c r="O69" s="229">
        <v>0</v>
      </c>
      <c r="P69" s="243">
        <f t="shared" si="0"/>
        <v>0</v>
      </c>
      <c r="Q69" s="229">
        <v>0</v>
      </c>
      <c r="R69" s="243">
        <f t="shared" si="1"/>
        <v>0</v>
      </c>
      <c r="Y69" s="220"/>
      <c r="Z69" s="244"/>
    </row>
    <row r="70" spans="1:26" ht="6" customHeight="1" x14ac:dyDescent="0.5">
      <c r="A70" s="135"/>
      <c r="B70" s="135"/>
      <c r="C70" s="135"/>
      <c r="D70" s="248"/>
      <c r="G70" s="200"/>
      <c r="H70" s="252"/>
      <c r="I70" s="252"/>
      <c r="J70" s="252"/>
      <c r="K70" s="200"/>
      <c r="L70" s="252"/>
      <c r="M70" s="252"/>
      <c r="P70" s="243">
        <f t="shared" si="0"/>
        <v>0</v>
      </c>
      <c r="R70" s="243">
        <f t="shared" si="1"/>
        <v>0</v>
      </c>
      <c r="Y70" s="220"/>
      <c r="Z70" s="244"/>
    </row>
    <row r="71" spans="1:26" ht="18.899999999999999" customHeight="1" thickBot="1" x14ac:dyDescent="0.55000000000000004">
      <c r="A71" s="135"/>
      <c r="B71" s="135"/>
      <c r="C71" s="135"/>
      <c r="D71" s="248"/>
      <c r="G71" s="201">
        <f>SUM(G68:G69)</f>
        <v>275036</v>
      </c>
      <c r="H71" s="252"/>
      <c r="I71" s="253">
        <f>SUM(I68:I69)</f>
        <v>1188204</v>
      </c>
      <c r="J71" s="252"/>
      <c r="K71" s="201">
        <f>SUM(K68:K69)</f>
        <v>69626</v>
      </c>
      <c r="L71" s="252"/>
      <c r="M71" s="253">
        <f>SUM(M68:M69)</f>
        <v>21506</v>
      </c>
      <c r="O71" s="229">
        <v>677292</v>
      </c>
      <c r="P71" s="243">
        <f t="shared" si="0"/>
        <v>-402256</v>
      </c>
      <c r="Q71" s="229">
        <v>69626</v>
      </c>
      <c r="R71" s="243">
        <f t="shared" si="1"/>
        <v>0</v>
      </c>
      <c r="Y71" s="220"/>
      <c r="Z71" s="244"/>
    </row>
    <row r="72" spans="1:26" ht="18.899999999999999" customHeight="1" thickTop="1" x14ac:dyDescent="0.5">
      <c r="B72" s="248"/>
      <c r="C72" s="248"/>
      <c r="D72" s="248"/>
      <c r="G72" s="200"/>
      <c r="H72" s="252"/>
      <c r="J72" s="252"/>
      <c r="K72" s="200"/>
      <c r="L72" s="252"/>
      <c r="M72" s="252"/>
      <c r="P72" s="243"/>
      <c r="R72" s="243"/>
      <c r="Y72" s="220"/>
    </row>
    <row r="73" spans="1:26" ht="18.899999999999999" customHeight="1" x14ac:dyDescent="0.5">
      <c r="A73" s="246" t="s">
        <v>184</v>
      </c>
      <c r="B73" s="248"/>
      <c r="C73" s="248"/>
      <c r="D73" s="248"/>
      <c r="G73" s="200"/>
      <c r="H73" s="252"/>
      <c r="I73" s="252"/>
      <c r="J73" s="252"/>
      <c r="K73" s="200"/>
      <c r="L73" s="252"/>
      <c r="M73" s="252"/>
      <c r="P73" s="243"/>
      <c r="R73" s="243"/>
      <c r="Y73" s="220"/>
    </row>
    <row r="74" spans="1:26" ht="6" customHeight="1" x14ac:dyDescent="0.5">
      <c r="A74" s="246"/>
      <c r="B74" s="248"/>
      <c r="C74" s="248"/>
      <c r="D74" s="248"/>
      <c r="G74" s="200"/>
      <c r="H74" s="252"/>
      <c r="I74" s="252"/>
      <c r="J74" s="252"/>
      <c r="K74" s="200"/>
      <c r="L74" s="252"/>
      <c r="M74" s="252"/>
      <c r="P74" s="243"/>
      <c r="R74" s="243"/>
      <c r="Y74" s="220"/>
    </row>
    <row r="75" spans="1:26" ht="18.899999999999999" customHeight="1" x14ac:dyDescent="0.5">
      <c r="A75" s="229" t="s">
        <v>185</v>
      </c>
      <c r="D75" s="248"/>
      <c r="G75" s="211">
        <v>-8.6999999999999994E-2</v>
      </c>
      <c r="H75" s="261"/>
      <c r="I75" s="262">
        <v>7.0000000000000007E-2</v>
      </c>
      <c r="J75" s="261"/>
      <c r="K75" s="211">
        <v>1.9E-2</v>
      </c>
      <c r="L75" s="261"/>
      <c r="M75" s="262">
        <v>0.01</v>
      </c>
      <c r="O75" s="229">
        <v>2.4E-2</v>
      </c>
      <c r="P75" s="243">
        <f t="shared" ref="P75" si="4">G75-O75</f>
        <v>-0.11099999999999999</v>
      </c>
      <c r="Q75" s="229">
        <v>1.9E-2</v>
      </c>
      <c r="R75" s="243">
        <f t="shared" ref="R75" si="5">K75-Q75</f>
        <v>0</v>
      </c>
      <c r="Y75" s="220"/>
    </row>
    <row r="76" spans="1:26" ht="18.899999999999999" customHeight="1" x14ac:dyDescent="0.5">
      <c r="D76" s="248"/>
      <c r="G76" s="261"/>
      <c r="H76" s="261"/>
      <c r="I76" s="261"/>
      <c r="J76" s="261"/>
      <c r="K76" s="261"/>
      <c r="L76" s="261"/>
      <c r="M76" s="261"/>
      <c r="Y76" s="220"/>
    </row>
    <row r="77" spans="1:26" ht="18.899999999999999" customHeight="1" x14ac:dyDescent="0.5">
      <c r="D77" s="248"/>
      <c r="G77" s="261"/>
      <c r="H77" s="261"/>
      <c r="I77" s="261"/>
      <c r="J77" s="261"/>
      <c r="K77" s="261"/>
      <c r="L77" s="261"/>
      <c r="M77" s="261"/>
      <c r="Y77" s="220"/>
    </row>
    <row r="78" spans="1:26" ht="18.899999999999999" customHeight="1" x14ac:dyDescent="0.5">
      <c r="D78" s="248"/>
      <c r="G78" s="261"/>
      <c r="H78" s="261"/>
      <c r="I78" s="261"/>
      <c r="J78" s="261"/>
      <c r="K78" s="261"/>
      <c r="L78" s="261"/>
      <c r="M78" s="261"/>
      <c r="Y78" s="220"/>
    </row>
    <row r="79" spans="1:26" ht="18.899999999999999" customHeight="1" x14ac:dyDescent="0.5">
      <c r="D79" s="248"/>
      <c r="G79" s="261"/>
      <c r="H79" s="261"/>
      <c r="I79" s="261"/>
      <c r="J79" s="261"/>
      <c r="K79" s="261"/>
      <c r="L79" s="261"/>
      <c r="M79" s="261"/>
      <c r="Y79" s="220"/>
    </row>
    <row r="80" spans="1:26" ht="18.899999999999999" customHeight="1" x14ac:dyDescent="0.5">
      <c r="D80" s="248"/>
      <c r="G80" s="261"/>
      <c r="H80" s="261"/>
      <c r="I80" s="261"/>
      <c r="J80" s="261"/>
      <c r="K80" s="261"/>
      <c r="L80" s="261"/>
      <c r="M80" s="261"/>
      <c r="Y80" s="220"/>
    </row>
    <row r="81" spans="4:25" ht="18.899999999999999" customHeight="1" x14ac:dyDescent="0.5">
      <c r="D81" s="248"/>
      <c r="G81" s="261"/>
      <c r="H81" s="261"/>
      <c r="I81" s="261"/>
      <c r="J81" s="261"/>
      <c r="K81" s="261"/>
      <c r="L81" s="261"/>
      <c r="M81" s="261"/>
      <c r="Y81" s="220"/>
    </row>
    <row r="82" spans="4:25" ht="18.899999999999999" customHeight="1" x14ac:dyDescent="0.5">
      <c r="D82" s="248"/>
      <c r="G82" s="261"/>
      <c r="H82" s="261"/>
      <c r="I82" s="261"/>
      <c r="J82" s="261"/>
      <c r="K82" s="261"/>
      <c r="L82" s="261"/>
      <c r="M82" s="261"/>
      <c r="Y82" s="220"/>
    </row>
    <row r="83" spans="4:25" ht="18.899999999999999" customHeight="1" x14ac:dyDescent="0.5">
      <c r="D83" s="248"/>
      <c r="G83" s="261"/>
      <c r="H83" s="261"/>
      <c r="I83" s="261"/>
      <c r="J83" s="261"/>
      <c r="K83" s="261"/>
      <c r="L83" s="261"/>
      <c r="M83" s="261"/>
      <c r="Y83" s="220"/>
    </row>
    <row r="84" spans="4:25" ht="18.899999999999999" customHeight="1" x14ac:dyDescent="0.5">
      <c r="D84" s="248"/>
      <c r="G84" s="261"/>
      <c r="H84" s="261"/>
      <c r="I84" s="261"/>
      <c r="J84" s="261"/>
      <c r="K84" s="261"/>
      <c r="L84" s="261"/>
      <c r="M84" s="261"/>
      <c r="Y84" s="220"/>
    </row>
    <row r="85" spans="4:25" ht="18.899999999999999" customHeight="1" x14ac:dyDescent="0.5">
      <c r="D85" s="248"/>
      <c r="G85" s="261"/>
      <c r="H85" s="261"/>
      <c r="I85" s="261"/>
      <c r="J85" s="261"/>
      <c r="K85" s="261"/>
      <c r="L85" s="261"/>
      <c r="M85" s="261"/>
      <c r="Y85" s="220"/>
    </row>
    <row r="86" spans="4:25" ht="18.899999999999999" customHeight="1" x14ac:dyDescent="0.5">
      <c r="D86" s="248"/>
      <c r="G86" s="261"/>
      <c r="H86" s="261"/>
      <c r="I86" s="261"/>
      <c r="J86" s="261"/>
      <c r="K86" s="261"/>
      <c r="L86" s="261"/>
      <c r="M86" s="261"/>
      <c r="Y86" s="220"/>
    </row>
    <row r="87" spans="4:25" ht="18.899999999999999" customHeight="1" x14ac:dyDescent="0.5">
      <c r="D87" s="248"/>
      <c r="G87" s="261"/>
      <c r="H87" s="261"/>
      <c r="I87" s="261"/>
      <c r="J87" s="261"/>
      <c r="K87" s="261"/>
      <c r="L87" s="261"/>
      <c r="M87" s="261"/>
      <c r="Y87" s="220"/>
    </row>
    <row r="88" spans="4:25" ht="18.899999999999999" customHeight="1" x14ac:dyDescent="0.5">
      <c r="D88" s="248"/>
      <c r="G88" s="261"/>
      <c r="H88" s="261"/>
      <c r="I88" s="261"/>
      <c r="J88" s="261"/>
      <c r="K88" s="261"/>
      <c r="L88" s="261"/>
      <c r="M88" s="261"/>
      <c r="Y88" s="220"/>
    </row>
    <row r="89" spans="4:25" ht="18.899999999999999" customHeight="1" x14ac:dyDescent="0.5">
      <c r="D89" s="248"/>
      <c r="G89" s="261"/>
      <c r="H89" s="261"/>
      <c r="I89" s="261"/>
      <c r="J89" s="261"/>
      <c r="K89" s="261"/>
      <c r="L89" s="261"/>
      <c r="M89" s="261"/>
      <c r="Y89" s="220"/>
    </row>
    <row r="90" spans="4:25" ht="18.899999999999999" customHeight="1" x14ac:dyDescent="0.5">
      <c r="D90" s="248"/>
      <c r="G90" s="261"/>
      <c r="H90" s="261"/>
      <c r="I90" s="261"/>
      <c r="J90" s="261"/>
      <c r="K90" s="261"/>
      <c r="L90" s="261"/>
      <c r="M90" s="261"/>
      <c r="Y90" s="220"/>
    </row>
    <row r="91" spans="4:25" ht="18.899999999999999" customHeight="1" x14ac:dyDescent="0.5">
      <c r="D91" s="248"/>
      <c r="G91" s="261"/>
      <c r="H91" s="261"/>
      <c r="I91" s="261"/>
      <c r="J91" s="261"/>
      <c r="K91" s="261"/>
      <c r="L91" s="261"/>
      <c r="M91" s="261"/>
      <c r="Y91" s="220"/>
    </row>
    <row r="92" spans="4:25" ht="18.899999999999999" customHeight="1" x14ac:dyDescent="0.5">
      <c r="D92" s="248"/>
      <c r="G92" s="261"/>
      <c r="H92" s="261"/>
      <c r="I92" s="261"/>
      <c r="J92" s="261"/>
      <c r="K92" s="261"/>
      <c r="L92" s="261"/>
      <c r="M92" s="261"/>
      <c r="Y92" s="220"/>
    </row>
    <row r="93" spans="4:25" ht="18.899999999999999" customHeight="1" x14ac:dyDescent="0.5">
      <c r="D93" s="248"/>
      <c r="G93" s="261"/>
      <c r="H93" s="261"/>
      <c r="I93" s="261"/>
      <c r="J93" s="261"/>
      <c r="K93" s="261"/>
      <c r="L93" s="261"/>
      <c r="M93" s="261"/>
      <c r="Y93" s="220"/>
    </row>
    <row r="94" spans="4:25" ht="18.899999999999999" customHeight="1" x14ac:dyDescent="0.5">
      <c r="D94" s="248"/>
      <c r="G94" s="261"/>
      <c r="H94" s="261"/>
      <c r="I94" s="261"/>
      <c r="J94" s="261"/>
      <c r="K94" s="261"/>
      <c r="L94" s="261"/>
      <c r="M94" s="261"/>
      <c r="Y94" s="220"/>
    </row>
    <row r="95" spans="4:25" ht="21" customHeight="1" x14ac:dyDescent="0.5">
      <c r="D95" s="248"/>
      <c r="G95" s="261"/>
      <c r="H95" s="261"/>
      <c r="I95" s="261"/>
      <c r="J95" s="261"/>
      <c r="K95" s="261"/>
      <c r="L95" s="261"/>
      <c r="M95" s="261"/>
      <c r="Y95" s="220"/>
    </row>
    <row r="96" spans="4:25" ht="21" customHeight="1" x14ac:dyDescent="0.5">
      <c r="D96" s="248"/>
      <c r="G96" s="261"/>
      <c r="H96" s="261"/>
      <c r="I96" s="261"/>
      <c r="J96" s="261"/>
      <c r="K96" s="261"/>
      <c r="L96" s="261"/>
      <c r="M96" s="261"/>
      <c r="Y96" s="220"/>
    </row>
    <row r="97" spans="1:25" ht="20.25" customHeight="1" x14ac:dyDescent="0.5">
      <c r="D97" s="248"/>
      <c r="G97" s="261"/>
      <c r="H97" s="261"/>
      <c r="I97" s="261"/>
      <c r="J97" s="261"/>
      <c r="K97" s="261"/>
      <c r="L97" s="261"/>
      <c r="M97" s="261"/>
      <c r="Y97" s="220"/>
    </row>
    <row r="98" spans="1:25" ht="21.9" customHeight="1" x14ac:dyDescent="0.5">
      <c r="A98" s="254" t="s">
        <v>115</v>
      </c>
      <c r="B98" s="256"/>
      <c r="C98" s="256"/>
      <c r="D98" s="256"/>
      <c r="E98" s="257"/>
      <c r="F98" s="257"/>
      <c r="G98" s="245"/>
      <c r="H98" s="245"/>
      <c r="I98" s="245"/>
      <c r="J98" s="257"/>
      <c r="K98" s="245"/>
      <c r="L98" s="245"/>
      <c r="M98" s="245"/>
    </row>
  </sheetData>
  <autoFilter ref="O8:R75" xr:uid="{BB8E581B-1909-4418-8206-15DCC25B9C38}"/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Z97"/>
  <sheetViews>
    <sheetView topLeftCell="A85" zoomScale="115" zoomScaleNormal="115" zoomScaleSheetLayoutView="80" workbookViewId="0">
      <selection activeCell="D93" sqref="D93"/>
    </sheetView>
  </sheetViews>
  <sheetFormatPr defaultColWidth="14.5" defaultRowHeight="18.899999999999999" customHeight="1" x14ac:dyDescent="0.5"/>
  <cols>
    <col min="1" max="3" width="1.5" style="20" customWidth="1"/>
    <col min="4" max="4" width="28.5" style="20" customWidth="1"/>
    <col min="5" max="5" width="9" style="21" customWidth="1"/>
    <col min="6" max="6" width="0.625" style="21" customWidth="1"/>
    <col min="7" max="7" width="17.375" style="24" customWidth="1"/>
    <col min="8" max="8" width="0.625" style="24" customWidth="1"/>
    <col min="9" max="9" width="17.375" style="24" customWidth="1"/>
    <col min="10" max="10" width="0.625" style="21" customWidth="1"/>
    <col min="11" max="11" width="17.375" style="24" customWidth="1"/>
    <col min="12" max="12" width="0.625" style="24" customWidth="1"/>
    <col min="13" max="13" width="17.375" style="24" customWidth="1"/>
    <col min="14" max="14" width="14.5" style="16"/>
    <col min="15" max="24" width="0" style="16" hidden="1" customWidth="1"/>
    <col min="25" max="25" width="14.5" style="219"/>
    <col min="26" max="16384" width="14.5" style="16"/>
  </cols>
  <sheetData>
    <row r="1" spans="1:26" ht="18.899999999999999" customHeight="1" x14ac:dyDescent="0.5">
      <c r="A1" s="1" t="s">
        <v>113</v>
      </c>
      <c r="B1" s="109"/>
      <c r="C1" s="109"/>
      <c r="D1" s="109"/>
      <c r="E1" s="15"/>
      <c r="F1" s="15"/>
      <c r="G1" s="115"/>
      <c r="H1" s="115"/>
      <c r="I1" s="115"/>
      <c r="J1" s="15"/>
      <c r="K1" s="115"/>
      <c r="L1" s="115"/>
      <c r="M1" s="115"/>
    </row>
    <row r="2" spans="1:26" ht="18.899999999999999" customHeight="1" x14ac:dyDescent="0.5">
      <c r="A2" s="109" t="s">
        <v>33</v>
      </c>
      <c r="B2" s="109"/>
      <c r="C2" s="109"/>
      <c r="D2" s="109"/>
      <c r="E2" s="15"/>
      <c r="F2" s="15"/>
      <c r="G2" s="115"/>
      <c r="H2" s="115"/>
      <c r="I2" s="115"/>
      <c r="J2" s="15"/>
      <c r="K2" s="115"/>
      <c r="L2" s="115"/>
      <c r="M2" s="115"/>
    </row>
    <row r="3" spans="1:26" ht="18.899999999999999" customHeight="1" x14ac:dyDescent="0.5">
      <c r="A3" s="116" t="s">
        <v>205</v>
      </c>
      <c r="B3" s="116"/>
      <c r="C3" s="116"/>
      <c r="D3" s="116"/>
      <c r="E3" s="117"/>
      <c r="F3" s="117"/>
      <c r="G3" s="118"/>
      <c r="H3" s="118"/>
      <c r="I3" s="118"/>
      <c r="J3" s="117"/>
      <c r="K3" s="118"/>
      <c r="L3" s="118"/>
      <c r="M3" s="118"/>
    </row>
    <row r="4" spans="1:26" s="17" customFormat="1" ht="18.899999999999999" customHeight="1" x14ac:dyDescent="0.5">
      <c r="E4" s="18"/>
      <c r="F4" s="18"/>
      <c r="G4" s="28"/>
      <c r="H4" s="19"/>
      <c r="I4" s="19"/>
      <c r="J4" s="18"/>
      <c r="K4" s="28"/>
      <c r="L4" s="19"/>
      <c r="M4" s="19"/>
      <c r="Y4" s="220"/>
    </row>
    <row r="5" spans="1:26" ht="18.899999999999999" customHeight="1" x14ac:dyDescent="0.5">
      <c r="A5" s="109"/>
      <c r="B5" s="109"/>
      <c r="C5" s="109"/>
      <c r="D5" s="109"/>
      <c r="E5" s="15"/>
      <c r="F5" s="15"/>
      <c r="G5" s="268" t="s">
        <v>97</v>
      </c>
      <c r="H5" s="268"/>
      <c r="I5" s="268"/>
      <c r="J5" s="110"/>
      <c r="K5" s="266" t="s">
        <v>98</v>
      </c>
      <c r="L5" s="266"/>
      <c r="M5" s="266"/>
    </row>
    <row r="6" spans="1:26" s="17" customFormat="1" ht="18.899999999999999" customHeight="1" x14ac:dyDescent="0.5">
      <c r="G6" s="5" t="s">
        <v>99</v>
      </c>
      <c r="H6" s="111"/>
      <c r="I6" s="5" t="s">
        <v>99</v>
      </c>
      <c r="J6" s="110"/>
      <c r="K6" s="5" t="s">
        <v>99</v>
      </c>
      <c r="L6" s="111"/>
      <c r="M6" s="5" t="s">
        <v>99</v>
      </c>
      <c r="Y6" s="220"/>
    </row>
    <row r="7" spans="1:26" s="17" customFormat="1" ht="18.899999999999999" customHeight="1" x14ac:dyDescent="0.5">
      <c r="G7" s="7" t="s">
        <v>169</v>
      </c>
      <c r="H7" s="7"/>
      <c r="I7" s="7" t="s">
        <v>123</v>
      </c>
      <c r="J7" s="7"/>
      <c r="K7" s="7" t="s">
        <v>169</v>
      </c>
      <c r="L7" s="7"/>
      <c r="M7" s="7" t="s">
        <v>123</v>
      </c>
      <c r="Y7" s="220"/>
    </row>
    <row r="8" spans="1:26" s="17" customFormat="1" ht="18.899999999999999" customHeight="1" x14ac:dyDescent="0.5">
      <c r="E8" s="53" t="s">
        <v>1</v>
      </c>
      <c r="G8" s="54" t="s">
        <v>101</v>
      </c>
      <c r="H8" s="5"/>
      <c r="I8" s="54" t="s">
        <v>101</v>
      </c>
      <c r="K8" s="54" t="s">
        <v>101</v>
      </c>
      <c r="L8" s="5"/>
      <c r="M8" s="54" t="s">
        <v>101</v>
      </c>
      <c r="Y8" s="220"/>
    </row>
    <row r="9" spans="1:26" s="17" customFormat="1" ht="6" customHeight="1" x14ac:dyDescent="0.5">
      <c r="E9" s="18"/>
      <c r="F9" s="18"/>
      <c r="G9" s="208"/>
      <c r="H9" s="19"/>
      <c r="I9" s="19"/>
      <c r="J9" s="18"/>
      <c r="K9" s="208"/>
      <c r="L9" s="19"/>
      <c r="M9" s="19"/>
      <c r="Y9" s="220"/>
    </row>
    <row r="10" spans="1:26" ht="18.899999999999999" customHeight="1" x14ac:dyDescent="0.5">
      <c r="A10" s="20" t="s">
        <v>92</v>
      </c>
      <c r="G10" s="187">
        <v>1346909</v>
      </c>
      <c r="H10" s="188"/>
      <c r="I10" s="188">
        <v>1151628</v>
      </c>
      <c r="K10" s="187">
        <v>14791</v>
      </c>
      <c r="L10" s="188"/>
      <c r="M10" s="188">
        <v>10750</v>
      </c>
      <c r="O10" s="16">
        <v>543764</v>
      </c>
      <c r="P10" s="114">
        <f>G10-O10</f>
        <v>803145</v>
      </c>
      <c r="Q10" s="16">
        <v>7921</v>
      </c>
      <c r="R10" s="114">
        <f>K10-Q10</f>
        <v>6870</v>
      </c>
      <c r="Z10" s="218"/>
    </row>
    <row r="11" spans="1:26" ht="18.899999999999999" customHeight="1" x14ac:dyDescent="0.5">
      <c r="A11" s="16" t="s">
        <v>93</v>
      </c>
      <c r="B11" s="16"/>
      <c r="C11" s="16"/>
      <c r="D11" s="16"/>
      <c r="E11" s="15"/>
      <c r="F11" s="15"/>
      <c r="G11" s="189">
        <v>-1351593</v>
      </c>
      <c r="H11" s="188"/>
      <c r="I11" s="22">
        <v>-785363</v>
      </c>
      <c r="K11" s="189">
        <v>-17556</v>
      </c>
      <c r="L11" s="188"/>
      <c r="M11" s="22">
        <v>-9377</v>
      </c>
      <c r="O11" s="16">
        <v>-545540</v>
      </c>
      <c r="P11" s="114">
        <f t="shared" ref="P11:P70" si="0">G11-O11</f>
        <v>-806053</v>
      </c>
      <c r="Q11" s="16">
        <v>-7545</v>
      </c>
      <c r="R11" s="114">
        <f t="shared" ref="R11:R70" si="1">K11-Q11</f>
        <v>-10011</v>
      </c>
      <c r="Z11" s="218"/>
    </row>
    <row r="12" spans="1:26" ht="6" customHeight="1" x14ac:dyDescent="0.5">
      <c r="A12" s="16"/>
      <c r="B12" s="16"/>
      <c r="C12" s="16"/>
      <c r="D12" s="16"/>
      <c r="E12" s="15"/>
      <c r="F12" s="15"/>
      <c r="G12" s="187"/>
      <c r="H12" s="190"/>
      <c r="I12" s="188"/>
      <c r="J12" s="15"/>
      <c r="K12" s="187"/>
      <c r="L12" s="190"/>
      <c r="M12" s="188"/>
      <c r="P12" s="114">
        <f t="shared" si="0"/>
        <v>0</v>
      </c>
      <c r="R12" s="114">
        <f t="shared" si="1"/>
        <v>0</v>
      </c>
      <c r="Z12" s="218"/>
    </row>
    <row r="13" spans="1:26" ht="18.899999999999999" customHeight="1" x14ac:dyDescent="0.5">
      <c r="A13" s="112" t="s">
        <v>153</v>
      </c>
      <c r="B13" s="16"/>
      <c r="C13" s="16"/>
      <c r="D13" s="16"/>
      <c r="E13" s="15"/>
      <c r="F13" s="15"/>
      <c r="G13" s="209">
        <f>SUM(G10:G12)</f>
        <v>-4684</v>
      </c>
      <c r="H13" s="190"/>
      <c r="I13" s="191">
        <f>SUM(I10:I12)</f>
        <v>366265</v>
      </c>
      <c r="J13" s="15"/>
      <c r="K13" s="209">
        <f>SUM(K10:K12)</f>
        <v>-2765</v>
      </c>
      <c r="L13" s="190"/>
      <c r="M13" s="191">
        <f>SUM(M10:M12)</f>
        <v>1373</v>
      </c>
      <c r="O13" s="16">
        <v>-1776</v>
      </c>
      <c r="P13" s="114">
        <f t="shared" si="0"/>
        <v>-2908</v>
      </c>
      <c r="Q13" s="16">
        <v>376</v>
      </c>
      <c r="R13" s="114">
        <f t="shared" si="1"/>
        <v>-3141</v>
      </c>
      <c r="Z13" s="218"/>
    </row>
    <row r="14" spans="1:26" ht="18.899999999999999" customHeight="1" x14ac:dyDescent="0.5">
      <c r="A14" s="16" t="s">
        <v>34</v>
      </c>
      <c r="B14" s="16"/>
      <c r="C14" s="16"/>
      <c r="D14" s="16"/>
      <c r="E14" s="15">
        <v>13</v>
      </c>
      <c r="F14" s="15"/>
      <c r="G14" s="187">
        <v>183298</v>
      </c>
      <c r="H14" s="191"/>
      <c r="I14" s="188">
        <v>531758</v>
      </c>
      <c r="K14" s="187">
        <v>188241</v>
      </c>
      <c r="L14" s="188"/>
      <c r="M14" s="188">
        <v>31540</v>
      </c>
      <c r="O14" s="16">
        <v>552061</v>
      </c>
      <c r="P14" s="114">
        <f t="shared" si="0"/>
        <v>-368763</v>
      </c>
      <c r="Q14" s="16">
        <v>98741</v>
      </c>
      <c r="R14" s="114">
        <f t="shared" si="1"/>
        <v>89500</v>
      </c>
      <c r="Z14" s="218"/>
    </row>
    <row r="15" spans="1:26" ht="18.899999999999999" customHeight="1" x14ac:dyDescent="0.5">
      <c r="A15" s="16" t="s">
        <v>35</v>
      </c>
      <c r="B15" s="16"/>
      <c r="C15" s="16"/>
      <c r="D15" s="16"/>
      <c r="E15" s="15"/>
      <c r="F15" s="15"/>
      <c r="G15" s="187">
        <v>-89772</v>
      </c>
      <c r="H15" s="188"/>
      <c r="I15" s="188">
        <v>-127162</v>
      </c>
      <c r="K15" s="187">
        <v>-2822</v>
      </c>
      <c r="L15" s="188"/>
      <c r="M15" s="188">
        <v>-1833</v>
      </c>
      <c r="O15" s="16">
        <v>-39392</v>
      </c>
      <c r="P15" s="114">
        <f t="shared" si="0"/>
        <v>-50380</v>
      </c>
      <c r="Q15" s="16">
        <v>-1644</v>
      </c>
      <c r="R15" s="114">
        <f t="shared" si="1"/>
        <v>-1178</v>
      </c>
      <c r="Z15" s="218"/>
    </row>
    <row r="16" spans="1:26" ht="18.899999999999999" customHeight="1" x14ac:dyDescent="0.5">
      <c r="A16" s="20" t="s">
        <v>36</v>
      </c>
      <c r="G16" s="187">
        <v>-658117</v>
      </c>
      <c r="H16" s="188"/>
      <c r="I16" s="188">
        <v>-1012765</v>
      </c>
      <c r="K16" s="187">
        <v>-44864</v>
      </c>
      <c r="L16" s="188"/>
      <c r="M16" s="188">
        <v>-83141</v>
      </c>
      <c r="O16" s="16">
        <v>-283283</v>
      </c>
      <c r="P16" s="114">
        <f t="shared" si="0"/>
        <v>-374834</v>
      </c>
      <c r="Q16" s="16">
        <v>-23018</v>
      </c>
      <c r="R16" s="114">
        <f t="shared" si="1"/>
        <v>-21846</v>
      </c>
      <c r="Z16" s="218"/>
    </row>
    <row r="17" spans="1:26" ht="18.899999999999999" customHeight="1" x14ac:dyDescent="0.5">
      <c r="A17" s="16" t="s">
        <v>114</v>
      </c>
      <c r="G17" s="187">
        <v>-322466</v>
      </c>
      <c r="H17" s="188"/>
      <c r="I17" s="188">
        <v>-196760</v>
      </c>
      <c r="K17" s="187">
        <v>-8251</v>
      </c>
      <c r="L17" s="188"/>
      <c r="M17" s="188">
        <v>-11507</v>
      </c>
      <c r="O17" s="16">
        <v>-132889</v>
      </c>
      <c r="P17" s="114">
        <f t="shared" si="0"/>
        <v>-189577</v>
      </c>
      <c r="Q17" s="16">
        <v>-4960</v>
      </c>
      <c r="R17" s="114">
        <f t="shared" si="1"/>
        <v>-3291</v>
      </c>
      <c r="Z17" s="218"/>
    </row>
    <row r="18" spans="1:26" ht="18.899999999999999" customHeight="1" x14ac:dyDescent="0.5">
      <c r="A18" s="16" t="s">
        <v>177</v>
      </c>
      <c r="G18" s="187"/>
      <c r="H18" s="188"/>
      <c r="I18" s="188"/>
      <c r="K18" s="187"/>
      <c r="L18" s="188"/>
      <c r="M18" s="188"/>
      <c r="P18" s="114"/>
      <c r="R18" s="114"/>
      <c r="Z18" s="218"/>
    </row>
    <row r="19" spans="1:26" ht="18.899999999999999" customHeight="1" x14ac:dyDescent="0.5">
      <c r="A19" s="16" t="s">
        <v>178</v>
      </c>
      <c r="E19" s="21">
        <v>10</v>
      </c>
      <c r="G19" s="189">
        <v>-2757</v>
      </c>
      <c r="H19" s="188"/>
      <c r="I19" s="22">
        <v>-158788</v>
      </c>
      <c r="K19" s="189">
        <v>0</v>
      </c>
      <c r="L19" s="188"/>
      <c r="M19" s="22">
        <v>0</v>
      </c>
      <c r="P19" s="114" t="e">
        <f>#REF!-O19</f>
        <v>#REF!</v>
      </c>
      <c r="R19" s="114" t="e">
        <f>#REF!-Q19</f>
        <v>#REF!</v>
      </c>
      <c r="Z19" s="218"/>
    </row>
    <row r="20" spans="1:26" ht="6" customHeight="1" x14ac:dyDescent="0.5">
      <c r="A20" s="16"/>
      <c r="D20" s="16"/>
      <c r="E20" s="15"/>
      <c r="F20" s="15"/>
      <c r="G20" s="192"/>
      <c r="H20" s="190"/>
      <c r="I20" s="190"/>
      <c r="J20" s="15"/>
      <c r="K20" s="192"/>
      <c r="L20" s="190"/>
      <c r="M20" s="190"/>
      <c r="P20" s="114">
        <f t="shared" si="0"/>
        <v>0</v>
      </c>
      <c r="R20" s="114">
        <f t="shared" si="1"/>
        <v>0</v>
      </c>
      <c r="Z20" s="218"/>
    </row>
    <row r="21" spans="1:26" ht="18.899999999999999" customHeight="1" x14ac:dyDescent="0.5">
      <c r="A21" s="112" t="s">
        <v>180</v>
      </c>
      <c r="B21" s="16"/>
      <c r="C21" s="16"/>
      <c r="D21" s="16"/>
      <c r="E21" s="15"/>
      <c r="F21" s="15"/>
      <c r="G21" s="187">
        <f>SUM(G13:G19)</f>
        <v>-894498</v>
      </c>
      <c r="H21" s="190"/>
      <c r="I21" s="193">
        <f>SUM(I13:I19)</f>
        <v>-597452</v>
      </c>
      <c r="J21" s="15"/>
      <c r="K21" s="187">
        <f>SUM(K13:K19)</f>
        <v>129539</v>
      </c>
      <c r="L21" s="190"/>
      <c r="M21" s="193">
        <f>SUM(M13:M19)</f>
        <v>-63568</v>
      </c>
      <c r="O21" s="16">
        <v>88556</v>
      </c>
      <c r="P21" s="114">
        <f t="shared" si="0"/>
        <v>-983054</v>
      </c>
      <c r="Q21" s="16">
        <v>69495</v>
      </c>
      <c r="R21" s="114">
        <f t="shared" si="1"/>
        <v>60044</v>
      </c>
      <c r="Z21" s="218"/>
    </row>
    <row r="22" spans="1:26" ht="18.899999999999999" customHeight="1" x14ac:dyDescent="0.5">
      <c r="A22" s="20" t="s">
        <v>80</v>
      </c>
      <c r="B22" s="16"/>
      <c r="C22" s="16"/>
      <c r="D22" s="16"/>
      <c r="E22" s="15"/>
      <c r="F22" s="15"/>
      <c r="G22" s="189">
        <v>12165</v>
      </c>
      <c r="H22" s="188"/>
      <c r="I22" s="22">
        <v>21757</v>
      </c>
      <c r="K22" s="189">
        <v>179</v>
      </c>
      <c r="L22" s="188"/>
      <c r="M22" s="22">
        <v>357</v>
      </c>
      <c r="O22" s="16">
        <v>-770</v>
      </c>
      <c r="P22" s="114">
        <f t="shared" si="0"/>
        <v>12935</v>
      </c>
      <c r="Q22" s="16">
        <v>131</v>
      </c>
      <c r="R22" s="114">
        <f t="shared" si="1"/>
        <v>48</v>
      </c>
      <c r="Z22" s="218"/>
    </row>
    <row r="23" spans="1:26" ht="6" customHeight="1" x14ac:dyDescent="0.5">
      <c r="A23" s="16"/>
      <c r="B23" s="16"/>
      <c r="C23" s="16"/>
      <c r="D23" s="16"/>
      <c r="E23" s="15"/>
      <c r="F23" s="15"/>
      <c r="G23" s="187"/>
      <c r="H23" s="190"/>
      <c r="I23" s="193"/>
      <c r="J23" s="15"/>
      <c r="K23" s="187"/>
      <c r="L23" s="190"/>
      <c r="M23" s="193"/>
      <c r="P23" s="114">
        <f t="shared" si="0"/>
        <v>0</v>
      </c>
      <c r="R23" s="114">
        <f t="shared" si="1"/>
        <v>0</v>
      </c>
      <c r="Z23" s="218"/>
    </row>
    <row r="24" spans="1:26" ht="18.899999999999999" customHeight="1" x14ac:dyDescent="0.5">
      <c r="A24" s="112" t="s">
        <v>181</v>
      </c>
      <c r="B24" s="23"/>
      <c r="C24" s="23"/>
      <c r="D24" s="23"/>
      <c r="E24" s="15"/>
      <c r="F24" s="15"/>
      <c r="G24" s="194">
        <f>SUM(G21:G22)</f>
        <v>-882333</v>
      </c>
      <c r="H24" s="193"/>
      <c r="I24" s="195">
        <f>SUM(I21:I22)</f>
        <v>-575695</v>
      </c>
      <c r="J24" s="15"/>
      <c r="K24" s="194">
        <f>SUM(K21:K22)</f>
        <v>129718</v>
      </c>
      <c r="L24" s="193"/>
      <c r="M24" s="195">
        <f>SUM(M21:M22)</f>
        <v>-63211</v>
      </c>
      <c r="O24" s="16">
        <v>87786</v>
      </c>
      <c r="P24" s="114">
        <f t="shared" si="0"/>
        <v>-970119</v>
      </c>
      <c r="Q24" s="16">
        <v>69626</v>
      </c>
      <c r="R24" s="114">
        <f t="shared" si="1"/>
        <v>60092</v>
      </c>
      <c r="Z24" s="218"/>
    </row>
    <row r="25" spans="1:26" ht="18.899999999999999" customHeight="1" x14ac:dyDescent="0.5">
      <c r="B25" s="23"/>
      <c r="C25" s="23"/>
      <c r="D25" s="23"/>
      <c r="E25" s="15"/>
      <c r="F25" s="15"/>
      <c r="G25" s="263"/>
      <c r="H25" s="193"/>
      <c r="I25" s="264"/>
      <c r="J25" s="193"/>
      <c r="K25" s="263"/>
      <c r="L25" s="15"/>
      <c r="M25" s="193"/>
      <c r="P25" s="114">
        <f t="shared" si="0"/>
        <v>0</v>
      </c>
      <c r="R25" s="114">
        <f t="shared" si="1"/>
        <v>0</v>
      </c>
    </row>
    <row r="26" spans="1:26" ht="18.899999999999999" customHeight="1" x14ac:dyDescent="0.5">
      <c r="A26" s="112" t="s">
        <v>118</v>
      </c>
      <c r="B26" s="196"/>
      <c r="C26" s="196"/>
      <c r="D26" s="23"/>
      <c r="E26" s="15"/>
      <c r="F26" s="15"/>
      <c r="G26" s="187"/>
      <c r="H26" s="193"/>
      <c r="I26" s="188"/>
      <c r="J26" s="193"/>
      <c r="K26" s="187"/>
      <c r="L26" s="15"/>
      <c r="M26" s="193"/>
      <c r="P26" s="114"/>
      <c r="R26" s="114"/>
    </row>
    <row r="27" spans="1:26" ht="18.899999999999999" customHeight="1" x14ac:dyDescent="0.5">
      <c r="A27" s="16" t="s">
        <v>161</v>
      </c>
      <c r="B27" s="196"/>
      <c r="C27" s="196"/>
      <c r="D27" s="23"/>
      <c r="E27" s="15"/>
      <c r="F27" s="15"/>
      <c r="G27" s="187"/>
      <c r="H27" s="193"/>
      <c r="I27" s="188"/>
      <c r="J27" s="193"/>
      <c r="K27" s="187"/>
      <c r="L27" s="15"/>
      <c r="M27" s="193"/>
      <c r="P27" s="114">
        <f t="shared" ref="P27:P36" si="2">G27-O27</f>
        <v>0</v>
      </c>
      <c r="R27" s="114">
        <f t="shared" ref="R27:R36" si="3">K27-Q27</f>
        <v>0</v>
      </c>
    </row>
    <row r="28" spans="1:26" ht="18.899999999999999" customHeight="1" x14ac:dyDescent="0.5">
      <c r="A28" s="16"/>
      <c r="B28" s="16" t="s">
        <v>162</v>
      </c>
      <c r="C28" s="16"/>
      <c r="D28" s="23"/>
      <c r="E28" s="15"/>
      <c r="F28" s="15"/>
      <c r="G28" s="187"/>
      <c r="H28" s="193"/>
      <c r="I28" s="188"/>
      <c r="J28" s="193"/>
      <c r="K28" s="187"/>
      <c r="L28" s="15"/>
      <c r="M28" s="193"/>
      <c r="P28" s="114">
        <f t="shared" si="2"/>
        <v>0</v>
      </c>
      <c r="R28" s="114">
        <f t="shared" si="3"/>
        <v>0</v>
      </c>
    </row>
    <row r="29" spans="1:26" ht="18.899999999999999" customHeight="1" x14ac:dyDescent="0.5">
      <c r="A29" s="16"/>
      <c r="B29" s="16" t="s">
        <v>54</v>
      </c>
      <c r="C29" s="16" t="s">
        <v>144</v>
      </c>
      <c r="D29" s="16"/>
      <c r="E29" s="15"/>
      <c r="F29" s="15"/>
      <c r="G29" s="187">
        <v>10122</v>
      </c>
      <c r="H29" s="193"/>
      <c r="I29" s="188">
        <v>-37495</v>
      </c>
      <c r="J29" s="197"/>
      <c r="K29" s="187">
        <v>0</v>
      </c>
      <c r="L29" s="193"/>
      <c r="M29" s="193">
        <v>0</v>
      </c>
      <c r="O29" s="16">
        <v>5336</v>
      </c>
      <c r="P29" s="114">
        <f t="shared" si="2"/>
        <v>4786</v>
      </c>
      <c r="Q29" s="16">
        <v>0</v>
      </c>
      <c r="R29" s="114">
        <f t="shared" si="3"/>
        <v>0</v>
      </c>
      <c r="Z29" s="218"/>
    </row>
    <row r="30" spans="1:26" ht="18.899999999999999" customHeight="1" x14ac:dyDescent="0.5">
      <c r="A30" s="16"/>
      <c r="B30" s="198" t="s">
        <v>54</v>
      </c>
      <c r="C30" s="16" t="s">
        <v>160</v>
      </c>
      <c r="D30" s="16"/>
      <c r="E30" s="15"/>
      <c r="F30" s="15"/>
      <c r="G30" s="199"/>
      <c r="H30" s="193"/>
      <c r="I30" s="188"/>
      <c r="J30" s="197"/>
      <c r="K30" s="199"/>
      <c r="L30" s="193"/>
      <c r="M30" s="193"/>
      <c r="P30" s="114">
        <f t="shared" si="2"/>
        <v>0</v>
      </c>
      <c r="R30" s="114">
        <f t="shared" si="3"/>
        <v>0</v>
      </c>
      <c r="Z30" s="218"/>
    </row>
    <row r="31" spans="1:26" ht="18.899999999999999" customHeight="1" x14ac:dyDescent="0.5">
      <c r="A31" s="16"/>
      <c r="B31" s="16"/>
      <c r="D31" s="16" t="s">
        <v>108</v>
      </c>
      <c r="E31" s="15"/>
      <c r="F31" s="15"/>
      <c r="G31" s="187">
        <v>1008763</v>
      </c>
      <c r="H31" s="193"/>
      <c r="I31" s="188">
        <v>195403</v>
      </c>
      <c r="J31" s="197"/>
      <c r="K31" s="187">
        <v>0</v>
      </c>
      <c r="L31" s="193"/>
      <c r="M31" s="193">
        <v>0</v>
      </c>
      <c r="O31" s="16">
        <v>585164</v>
      </c>
      <c r="P31" s="114">
        <f t="shared" si="2"/>
        <v>423599</v>
      </c>
      <c r="Q31" s="16">
        <v>0</v>
      </c>
      <c r="R31" s="114">
        <f t="shared" si="3"/>
        <v>0</v>
      </c>
      <c r="Z31" s="218"/>
    </row>
    <row r="32" spans="1:26" ht="18.899999999999999" customHeight="1" x14ac:dyDescent="0.5">
      <c r="A32" s="16"/>
      <c r="B32" s="16" t="s">
        <v>54</v>
      </c>
      <c r="C32" s="16" t="s">
        <v>163</v>
      </c>
      <c r="D32" s="16"/>
      <c r="E32" s="15"/>
      <c r="F32" s="15"/>
      <c r="G32" s="199"/>
      <c r="I32" s="188"/>
      <c r="K32" s="199"/>
      <c r="P32" s="114">
        <f t="shared" si="2"/>
        <v>0</v>
      </c>
      <c r="R32" s="114">
        <f t="shared" si="3"/>
        <v>0</v>
      </c>
      <c r="Z32" s="218"/>
    </row>
    <row r="33" spans="1:26" ht="18.899999999999999" customHeight="1" x14ac:dyDescent="0.5">
      <c r="A33" s="16"/>
      <c r="D33" s="16" t="s">
        <v>164</v>
      </c>
      <c r="E33" s="15"/>
      <c r="F33" s="15"/>
      <c r="G33" s="189">
        <v>-1518</v>
      </c>
      <c r="H33" s="193"/>
      <c r="I33" s="22">
        <v>5624</v>
      </c>
      <c r="J33" s="197"/>
      <c r="K33" s="189">
        <v>0</v>
      </c>
      <c r="L33" s="193"/>
      <c r="M33" s="22">
        <v>0</v>
      </c>
      <c r="O33" s="16">
        <v>-800</v>
      </c>
      <c r="P33" s="114">
        <f t="shared" si="2"/>
        <v>-718</v>
      </c>
      <c r="Q33" s="16">
        <v>0</v>
      </c>
      <c r="R33" s="114">
        <f t="shared" si="3"/>
        <v>0</v>
      </c>
      <c r="Z33" s="218"/>
    </row>
    <row r="34" spans="1:26" ht="6" customHeight="1" x14ac:dyDescent="0.5">
      <c r="A34" s="16"/>
      <c r="B34" s="16"/>
      <c r="C34" s="16"/>
      <c r="D34" s="16"/>
      <c r="E34" s="15"/>
      <c r="F34" s="15"/>
      <c r="G34" s="187"/>
      <c r="I34" s="188"/>
      <c r="K34" s="187"/>
      <c r="P34" s="114">
        <f t="shared" si="2"/>
        <v>0</v>
      </c>
      <c r="R34" s="114">
        <f t="shared" si="3"/>
        <v>0</v>
      </c>
      <c r="Z34" s="218"/>
    </row>
    <row r="35" spans="1:26" ht="18.899999999999999" customHeight="1" x14ac:dyDescent="0.5">
      <c r="A35" s="16" t="s">
        <v>166</v>
      </c>
      <c r="B35" s="23"/>
      <c r="C35" s="23"/>
      <c r="D35" s="16"/>
      <c r="E35" s="15"/>
      <c r="F35" s="15"/>
      <c r="G35" s="187"/>
      <c r="H35" s="193"/>
      <c r="I35" s="193"/>
      <c r="J35" s="197"/>
      <c r="K35" s="187"/>
      <c r="L35" s="193"/>
      <c r="M35" s="193"/>
      <c r="P35" s="114">
        <f t="shared" si="2"/>
        <v>0</v>
      </c>
      <c r="R35" s="114">
        <f t="shared" si="3"/>
        <v>0</v>
      </c>
      <c r="Z35" s="218"/>
    </row>
    <row r="36" spans="1:26" ht="18.899999999999999" customHeight="1" x14ac:dyDescent="0.5">
      <c r="A36" s="16"/>
      <c r="B36" s="16" t="s">
        <v>167</v>
      </c>
      <c r="C36" s="16"/>
      <c r="D36" s="16"/>
      <c r="E36" s="15"/>
      <c r="F36" s="15"/>
      <c r="G36" s="189">
        <f>SUM(G29:G34)</f>
        <v>1017367</v>
      </c>
      <c r="H36" s="193"/>
      <c r="I36" s="22">
        <f>SUM(I29:I34)</f>
        <v>163532</v>
      </c>
      <c r="J36" s="197"/>
      <c r="K36" s="189">
        <f>SUM(K29:K34)</f>
        <v>0</v>
      </c>
      <c r="L36" s="193"/>
      <c r="M36" s="22">
        <f>SUM(M29:M34)</f>
        <v>0</v>
      </c>
      <c r="O36" s="16">
        <v>589700</v>
      </c>
      <c r="P36" s="114">
        <f t="shared" si="2"/>
        <v>427667</v>
      </c>
      <c r="Q36" s="16">
        <v>0</v>
      </c>
      <c r="R36" s="114">
        <f t="shared" si="3"/>
        <v>0</v>
      </c>
      <c r="Z36" s="218"/>
    </row>
    <row r="37" spans="1:26" ht="6" customHeight="1" x14ac:dyDescent="0.5">
      <c r="A37" s="16"/>
      <c r="B37" s="16"/>
      <c r="C37" s="16"/>
      <c r="D37" s="16"/>
      <c r="E37" s="15"/>
      <c r="F37" s="15"/>
      <c r="G37" s="187"/>
      <c r="H37" s="193"/>
      <c r="I37" s="193"/>
      <c r="J37" s="197"/>
      <c r="K37" s="187"/>
      <c r="L37" s="193"/>
      <c r="M37" s="193"/>
      <c r="P37" s="114">
        <f t="shared" si="0"/>
        <v>0</v>
      </c>
      <c r="R37" s="114">
        <f t="shared" si="1"/>
        <v>0</v>
      </c>
      <c r="Z37" s="218"/>
    </row>
    <row r="38" spans="1:26" ht="18.899999999999999" customHeight="1" x14ac:dyDescent="0.5">
      <c r="A38" s="112" t="s">
        <v>174</v>
      </c>
      <c r="B38" s="16"/>
      <c r="C38" s="16"/>
      <c r="D38" s="16"/>
      <c r="E38" s="16"/>
      <c r="F38" s="16"/>
      <c r="G38" s="189">
        <f>SUM(G36)</f>
        <v>1017367</v>
      </c>
      <c r="H38" s="193"/>
      <c r="I38" s="22">
        <f>SUM(I36)</f>
        <v>163532</v>
      </c>
      <c r="K38" s="189">
        <f>SUM(K36)</f>
        <v>0</v>
      </c>
      <c r="L38" s="188"/>
      <c r="M38" s="22">
        <f>SUM(M36)</f>
        <v>0</v>
      </c>
      <c r="O38" s="16">
        <v>589506</v>
      </c>
      <c r="P38" s="114">
        <f t="shared" si="0"/>
        <v>427861</v>
      </c>
      <c r="Q38" s="16">
        <v>0</v>
      </c>
      <c r="R38" s="114">
        <f t="shared" si="1"/>
        <v>0</v>
      </c>
      <c r="Z38" s="218"/>
    </row>
    <row r="39" spans="1:26" s="20" customFormat="1" ht="6" customHeight="1" x14ac:dyDescent="0.5">
      <c r="B39" s="23"/>
      <c r="C39" s="23"/>
      <c r="D39" s="23"/>
      <c r="E39" s="15"/>
      <c r="F39" s="15"/>
      <c r="G39" s="187"/>
      <c r="H39" s="113"/>
      <c r="I39" s="113"/>
      <c r="J39" s="113"/>
      <c r="K39" s="187"/>
      <c r="L39" s="113"/>
      <c r="M39" s="113"/>
      <c r="P39" s="114">
        <f t="shared" si="0"/>
        <v>0</v>
      </c>
      <c r="R39" s="114">
        <f t="shared" si="1"/>
        <v>0</v>
      </c>
      <c r="Y39" s="220"/>
      <c r="Z39" s="218"/>
    </row>
    <row r="40" spans="1:26" ht="18.899999999999999" customHeight="1" thickBot="1" x14ac:dyDescent="0.55000000000000004">
      <c r="A40" s="112" t="s">
        <v>105</v>
      </c>
      <c r="B40" s="112"/>
      <c r="C40" s="112"/>
      <c r="D40" s="23"/>
      <c r="E40" s="15"/>
      <c r="F40" s="15"/>
      <c r="G40" s="210">
        <f>SUM(G24,G38)</f>
        <v>135034</v>
      </c>
      <c r="H40" s="113"/>
      <c r="I40" s="202">
        <f>SUM(I24,I38)</f>
        <v>-412163</v>
      </c>
      <c r="J40" s="113"/>
      <c r="K40" s="210">
        <f>SUM(K24,K38)</f>
        <v>129718</v>
      </c>
      <c r="L40" s="113"/>
      <c r="M40" s="202">
        <f>SUM(M24,M38)</f>
        <v>-63211</v>
      </c>
      <c r="O40" s="16">
        <v>677292</v>
      </c>
      <c r="P40" s="114">
        <f t="shared" si="0"/>
        <v>-542258</v>
      </c>
      <c r="Q40" s="16">
        <v>69626</v>
      </c>
      <c r="R40" s="114">
        <f t="shared" si="1"/>
        <v>60092</v>
      </c>
      <c r="Z40" s="218"/>
    </row>
    <row r="41" spans="1:26" ht="18.899999999999999" customHeight="1" thickTop="1" x14ac:dyDescent="0.5">
      <c r="A41" s="112"/>
      <c r="B41" s="112"/>
      <c r="C41" s="112"/>
      <c r="D41" s="23"/>
      <c r="E41" s="15"/>
      <c r="F41" s="15"/>
      <c r="G41" s="114"/>
      <c r="H41" s="113"/>
      <c r="I41" s="114"/>
      <c r="J41" s="113"/>
      <c r="K41" s="114"/>
      <c r="L41" s="113"/>
      <c r="M41" s="114"/>
      <c r="P41" s="114"/>
      <c r="R41" s="114"/>
    </row>
    <row r="42" spans="1:26" ht="18.899999999999999" customHeight="1" x14ac:dyDescent="0.5">
      <c r="A42" s="112"/>
      <c r="B42" s="112"/>
      <c r="C42" s="112"/>
      <c r="D42" s="23"/>
      <c r="E42" s="15"/>
      <c r="F42" s="15"/>
      <c r="G42" s="114"/>
      <c r="H42" s="113"/>
      <c r="I42" s="114"/>
      <c r="J42" s="113"/>
      <c r="K42" s="114"/>
      <c r="L42" s="113"/>
      <c r="M42" s="114"/>
      <c r="P42" s="114"/>
      <c r="R42" s="114"/>
    </row>
    <row r="43" spans="1:26" ht="18.899999999999999" customHeight="1" x14ac:dyDescent="0.5">
      <c r="A43" s="112"/>
      <c r="B43" s="112"/>
      <c r="C43" s="112"/>
      <c r="D43" s="23"/>
      <c r="E43" s="15"/>
      <c r="F43" s="15"/>
      <c r="G43" s="114"/>
      <c r="H43" s="113"/>
      <c r="I43" s="114"/>
      <c r="J43" s="113"/>
      <c r="K43" s="114"/>
      <c r="L43" s="113"/>
      <c r="M43" s="114"/>
      <c r="P43" s="114"/>
      <c r="R43" s="114"/>
    </row>
    <row r="44" spans="1:26" ht="15.6" customHeight="1" x14ac:dyDescent="0.5">
      <c r="A44" s="112"/>
      <c r="B44" s="112"/>
      <c r="C44" s="112"/>
      <c r="D44" s="23"/>
      <c r="E44" s="15"/>
      <c r="F44" s="15"/>
      <c r="G44" s="114"/>
      <c r="H44" s="113"/>
      <c r="I44" s="114"/>
      <c r="J44" s="113"/>
      <c r="K44" s="114"/>
      <c r="L44" s="113"/>
      <c r="M44" s="114"/>
      <c r="P44" s="114"/>
      <c r="R44" s="114"/>
    </row>
    <row r="45" spans="1:26" ht="19.2" customHeight="1" x14ac:dyDescent="0.5">
      <c r="A45" s="112"/>
      <c r="B45" s="112"/>
      <c r="C45" s="112"/>
      <c r="D45" s="23"/>
      <c r="E45" s="15"/>
      <c r="F45" s="15"/>
      <c r="G45" s="114"/>
      <c r="H45" s="113"/>
      <c r="I45" s="114"/>
      <c r="J45" s="113"/>
      <c r="K45" s="114"/>
      <c r="L45" s="113"/>
      <c r="M45" s="114"/>
      <c r="P45" s="114"/>
      <c r="R45" s="114"/>
    </row>
    <row r="46" spans="1:26" ht="19.95" customHeight="1" x14ac:dyDescent="0.5">
      <c r="A46" s="112"/>
      <c r="B46" s="112"/>
      <c r="C46" s="112"/>
      <c r="D46" s="23"/>
      <c r="E46" s="15"/>
      <c r="F46" s="15"/>
      <c r="G46" s="114"/>
      <c r="H46" s="113"/>
      <c r="I46" s="114"/>
      <c r="J46" s="113"/>
      <c r="K46" s="114"/>
      <c r="L46" s="113"/>
      <c r="M46" s="114"/>
      <c r="P46" s="114"/>
      <c r="R46" s="114"/>
    </row>
    <row r="47" spans="1:26" ht="19.2" customHeight="1" x14ac:dyDescent="0.5">
      <c r="A47" s="112"/>
      <c r="B47" s="112"/>
      <c r="C47" s="112"/>
      <c r="D47" s="23"/>
      <c r="E47" s="15"/>
      <c r="F47" s="15"/>
      <c r="G47" s="114"/>
      <c r="H47" s="113"/>
      <c r="I47" s="114"/>
      <c r="J47" s="113"/>
      <c r="K47" s="114"/>
      <c r="L47" s="113"/>
      <c r="M47" s="114"/>
      <c r="P47" s="114"/>
      <c r="R47" s="114"/>
    </row>
    <row r="48" spans="1:26" ht="19.8" x14ac:dyDescent="0.5">
      <c r="A48" s="112"/>
      <c r="B48" s="112"/>
      <c r="C48" s="112"/>
      <c r="D48" s="23"/>
      <c r="E48" s="15"/>
      <c r="F48" s="15"/>
      <c r="G48" s="114"/>
      <c r="H48" s="113"/>
      <c r="I48" s="114"/>
      <c r="J48" s="113"/>
      <c r="K48" s="114"/>
      <c r="L48" s="113"/>
      <c r="M48" s="114"/>
      <c r="P48" s="114"/>
      <c r="R48" s="114"/>
    </row>
    <row r="49" spans="1:26" ht="6" customHeight="1" x14ac:dyDescent="0.5">
      <c r="A49" s="112"/>
      <c r="B49" s="112"/>
      <c r="C49" s="112"/>
      <c r="D49" s="23"/>
      <c r="E49" s="15"/>
      <c r="F49" s="15"/>
      <c r="G49" s="114"/>
      <c r="H49" s="113"/>
      <c r="I49" s="114"/>
      <c r="J49" s="113"/>
      <c r="K49" s="114"/>
      <c r="L49" s="113"/>
      <c r="M49" s="114"/>
      <c r="P49" s="114"/>
      <c r="R49" s="114"/>
    </row>
    <row r="50" spans="1:26" ht="21.9" customHeight="1" x14ac:dyDescent="0.5">
      <c r="A50" s="119" t="str">
        <f>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50" s="184"/>
      <c r="C50" s="184"/>
      <c r="D50" s="26"/>
      <c r="E50" s="27"/>
      <c r="F50" s="27"/>
      <c r="G50" s="186"/>
      <c r="H50" s="185"/>
      <c r="I50" s="186"/>
      <c r="J50" s="185"/>
      <c r="K50" s="186"/>
      <c r="L50" s="185"/>
      <c r="M50" s="186"/>
      <c r="P50" s="114"/>
      <c r="R50" s="114"/>
    </row>
    <row r="51" spans="1:26" ht="18.899999999999999" customHeight="1" x14ac:dyDescent="0.5">
      <c r="A51" s="1" t="s">
        <v>113</v>
      </c>
      <c r="B51" s="109"/>
      <c r="C51" s="109"/>
      <c r="D51" s="109"/>
      <c r="E51" s="15"/>
      <c r="F51" s="15"/>
      <c r="G51" s="115"/>
      <c r="H51" s="115"/>
      <c r="I51" s="115"/>
      <c r="J51" s="15"/>
      <c r="K51" s="115"/>
      <c r="L51" s="115"/>
      <c r="M51" s="115"/>
      <c r="P51" s="114"/>
      <c r="R51" s="114"/>
    </row>
    <row r="52" spans="1:26" ht="18.899999999999999" customHeight="1" x14ac:dyDescent="0.5">
      <c r="A52" s="109" t="s">
        <v>33</v>
      </c>
      <c r="B52" s="109"/>
      <c r="C52" s="109"/>
      <c r="D52" s="109"/>
      <c r="E52" s="15"/>
      <c r="F52" s="15"/>
      <c r="G52" s="115"/>
      <c r="H52" s="115"/>
      <c r="I52" s="115"/>
      <c r="J52" s="15"/>
      <c r="K52" s="115"/>
      <c r="L52" s="115"/>
      <c r="M52" s="115"/>
      <c r="P52" s="114"/>
      <c r="R52" s="114"/>
    </row>
    <row r="53" spans="1:26" ht="18.899999999999999" customHeight="1" x14ac:dyDescent="0.5">
      <c r="A53" s="116" t="str">
        <f>+A3</f>
        <v>สำหรับงวดหกเดือนสิ้นสุดวันที่ 30 มิถุนายน พ.ศ. 2564</v>
      </c>
      <c r="B53" s="116"/>
      <c r="C53" s="116"/>
      <c r="D53" s="116"/>
      <c r="E53" s="117"/>
      <c r="F53" s="117"/>
      <c r="G53" s="118"/>
      <c r="H53" s="118"/>
      <c r="I53" s="118"/>
      <c r="J53" s="117"/>
      <c r="K53" s="118"/>
      <c r="L53" s="118"/>
      <c r="M53" s="118"/>
      <c r="P53" s="114"/>
      <c r="R53" s="114"/>
    </row>
    <row r="54" spans="1:26" s="17" customFormat="1" ht="18.899999999999999" customHeight="1" x14ac:dyDescent="0.5">
      <c r="E54" s="18"/>
      <c r="F54" s="18"/>
      <c r="G54" s="28"/>
      <c r="H54" s="19"/>
      <c r="I54" s="19"/>
      <c r="J54" s="18"/>
      <c r="K54" s="28"/>
      <c r="L54" s="19"/>
      <c r="M54" s="19"/>
      <c r="P54" s="114"/>
      <c r="R54" s="114"/>
      <c r="Y54" s="220"/>
    </row>
    <row r="55" spans="1:26" ht="18.899999999999999" customHeight="1" x14ac:dyDescent="0.5">
      <c r="A55" s="109"/>
      <c r="B55" s="109"/>
      <c r="C55" s="109"/>
      <c r="D55" s="109"/>
      <c r="E55" s="15"/>
      <c r="F55" s="15"/>
      <c r="G55" s="268" t="s">
        <v>97</v>
      </c>
      <c r="H55" s="268"/>
      <c r="I55" s="268"/>
      <c r="J55" s="110"/>
      <c r="K55" s="266" t="s">
        <v>98</v>
      </c>
      <c r="L55" s="266"/>
      <c r="M55" s="266"/>
      <c r="P55" s="114"/>
      <c r="R55" s="114"/>
    </row>
    <row r="56" spans="1:26" s="17" customFormat="1" ht="18.899999999999999" customHeight="1" x14ac:dyDescent="0.5">
      <c r="G56" s="5" t="s">
        <v>99</v>
      </c>
      <c r="H56" s="111"/>
      <c r="I56" s="5" t="s">
        <v>99</v>
      </c>
      <c r="J56" s="110"/>
      <c r="K56" s="5" t="s">
        <v>99</v>
      </c>
      <c r="L56" s="111"/>
      <c r="M56" s="5" t="s">
        <v>99</v>
      </c>
      <c r="P56" s="114"/>
      <c r="R56" s="114"/>
      <c r="Y56" s="220"/>
    </row>
    <row r="57" spans="1:26" s="17" customFormat="1" ht="18.899999999999999" customHeight="1" x14ac:dyDescent="0.5">
      <c r="G57" s="7" t="s">
        <v>169</v>
      </c>
      <c r="H57" s="7"/>
      <c r="I57" s="7" t="s">
        <v>123</v>
      </c>
      <c r="J57" s="7"/>
      <c r="K57" s="7" t="s">
        <v>169</v>
      </c>
      <c r="L57" s="7"/>
      <c r="M57" s="7" t="s">
        <v>123</v>
      </c>
      <c r="P57" s="114"/>
      <c r="R57" s="114"/>
      <c r="Y57" s="220"/>
    </row>
    <row r="58" spans="1:26" s="17" customFormat="1" ht="18.899999999999999" customHeight="1" x14ac:dyDescent="0.5">
      <c r="G58" s="54" t="s">
        <v>101</v>
      </c>
      <c r="H58" s="5"/>
      <c r="I58" s="54" t="s">
        <v>101</v>
      </c>
      <c r="K58" s="54" t="s">
        <v>101</v>
      </c>
      <c r="L58" s="5"/>
      <c r="M58" s="54" t="s">
        <v>101</v>
      </c>
      <c r="P58" s="114"/>
      <c r="R58" s="114"/>
      <c r="Y58" s="220"/>
    </row>
    <row r="59" spans="1:26" ht="6" customHeight="1" x14ac:dyDescent="0.5">
      <c r="A59" s="112"/>
      <c r="B59" s="112"/>
      <c r="C59" s="112"/>
      <c r="D59" s="23"/>
      <c r="E59" s="17"/>
      <c r="F59" s="15"/>
      <c r="G59" s="187"/>
      <c r="H59" s="113"/>
      <c r="I59" s="114"/>
      <c r="J59" s="113"/>
      <c r="K59" s="187"/>
      <c r="L59" s="113"/>
      <c r="M59" s="114"/>
      <c r="P59" s="114"/>
      <c r="R59" s="114"/>
    </row>
    <row r="60" spans="1:26" s="20" customFormat="1" ht="18.899999999999999" customHeight="1" x14ac:dyDescent="0.5">
      <c r="A60" s="203" t="s">
        <v>179</v>
      </c>
      <c r="E60" s="17"/>
      <c r="F60" s="21"/>
      <c r="G60" s="199"/>
      <c r="H60" s="24"/>
      <c r="I60" s="24"/>
      <c r="J60" s="21"/>
      <c r="K60" s="199"/>
      <c r="L60" s="24"/>
      <c r="M60" s="24"/>
      <c r="P60" s="114"/>
      <c r="R60" s="114"/>
      <c r="Y60" s="220"/>
    </row>
    <row r="61" spans="1:26" s="20" customFormat="1" ht="18.899999999999999" customHeight="1" x14ac:dyDescent="0.5">
      <c r="A61" s="2" t="s">
        <v>116</v>
      </c>
      <c r="B61" s="3"/>
      <c r="C61" s="3"/>
      <c r="D61" s="23"/>
      <c r="E61" s="17"/>
      <c r="F61" s="15"/>
      <c r="G61" s="187">
        <f>+G24</f>
        <v>-882333</v>
      </c>
      <c r="H61" s="113"/>
      <c r="I61" s="188">
        <v>-575695</v>
      </c>
      <c r="J61" s="21"/>
      <c r="K61" s="187">
        <f>+K24</f>
        <v>129718</v>
      </c>
      <c r="L61" s="188"/>
      <c r="M61" s="188">
        <v>-63211</v>
      </c>
      <c r="O61" s="20">
        <v>87786</v>
      </c>
      <c r="P61" s="114">
        <f t="shared" si="0"/>
        <v>-970119</v>
      </c>
      <c r="Q61" s="20">
        <v>69626</v>
      </c>
      <c r="R61" s="114">
        <f t="shared" si="1"/>
        <v>60092</v>
      </c>
      <c r="Y61" s="220"/>
      <c r="Z61" s="218"/>
    </row>
    <row r="62" spans="1:26" s="20" customFormat="1" ht="18.899999999999999" customHeight="1" x14ac:dyDescent="0.5">
      <c r="A62" s="2" t="s">
        <v>117</v>
      </c>
      <c r="B62" s="2"/>
      <c r="C62" s="2"/>
      <c r="D62" s="23"/>
      <c r="E62" s="15"/>
      <c r="F62" s="15"/>
      <c r="G62" s="189">
        <v>0</v>
      </c>
      <c r="H62" s="113"/>
      <c r="I62" s="22">
        <v>0</v>
      </c>
      <c r="J62" s="21"/>
      <c r="K62" s="189">
        <v>0</v>
      </c>
      <c r="L62" s="188"/>
      <c r="M62" s="22">
        <v>0</v>
      </c>
      <c r="O62" s="20">
        <v>0</v>
      </c>
      <c r="P62" s="114">
        <f t="shared" si="0"/>
        <v>0</v>
      </c>
      <c r="Q62" s="20">
        <v>0</v>
      </c>
      <c r="R62" s="114">
        <f t="shared" si="1"/>
        <v>0</v>
      </c>
      <c r="Y62" s="220"/>
      <c r="Z62" s="218"/>
    </row>
    <row r="63" spans="1:26" s="20" customFormat="1" ht="6" customHeight="1" x14ac:dyDescent="0.5">
      <c r="A63" s="2"/>
      <c r="B63" s="2"/>
      <c r="C63" s="2"/>
      <c r="D63" s="23"/>
      <c r="E63" s="15"/>
      <c r="F63" s="15"/>
      <c r="G63" s="199"/>
      <c r="H63" s="204"/>
      <c r="I63" s="114"/>
      <c r="J63" s="204"/>
      <c r="K63" s="199"/>
      <c r="L63" s="204"/>
      <c r="M63" s="204"/>
      <c r="P63" s="114">
        <f t="shared" si="0"/>
        <v>0</v>
      </c>
      <c r="R63" s="114">
        <f t="shared" si="1"/>
        <v>0</v>
      </c>
      <c r="Y63" s="220"/>
      <c r="Z63" s="218"/>
    </row>
    <row r="64" spans="1:26" s="20" customFormat="1" ht="18.899999999999999" customHeight="1" thickBot="1" x14ac:dyDescent="0.55000000000000004">
      <c r="A64" s="2"/>
      <c r="B64" s="2"/>
      <c r="C64" s="2"/>
      <c r="D64" s="23"/>
      <c r="E64" s="15"/>
      <c r="F64" s="15"/>
      <c r="G64" s="201">
        <f>SUM(G61:G62)</f>
        <v>-882333</v>
      </c>
      <c r="H64" s="113"/>
      <c r="I64" s="202">
        <f>SUM(I61:I62)</f>
        <v>-575695</v>
      </c>
      <c r="J64" s="113"/>
      <c r="K64" s="201">
        <f>SUM(K61:K63)</f>
        <v>129718</v>
      </c>
      <c r="L64" s="113"/>
      <c r="M64" s="202">
        <f>SUM(M61:M62)</f>
        <v>-63211</v>
      </c>
      <c r="O64" s="20">
        <v>87786</v>
      </c>
      <c r="P64" s="114">
        <f t="shared" si="0"/>
        <v>-970119</v>
      </c>
      <c r="Q64" s="20">
        <v>69626</v>
      </c>
      <c r="R64" s="114">
        <f t="shared" si="1"/>
        <v>60092</v>
      </c>
      <c r="Y64" s="220"/>
      <c r="Z64" s="218"/>
    </row>
    <row r="65" spans="1:26" s="20" customFormat="1" ht="18.899999999999999" customHeight="1" thickTop="1" x14ac:dyDescent="0.5">
      <c r="B65" s="23"/>
      <c r="C65" s="23"/>
      <c r="D65" s="23"/>
      <c r="E65" s="15"/>
      <c r="F65" s="15"/>
      <c r="G65" s="200"/>
      <c r="H65" s="113"/>
      <c r="I65" s="24"/>
      <c r="J65" s="113"/>
      <c r="K65" s="200"/>
      <c r="L65" s="113"/>
      <c r="M65" s="113"/>
      <c r="P65" s="114">
        <f t="shared" si="0"/>
        <v>0</v>
      </c>
      <c r="R65" s="114">
        <f t="shared" si="1"/>
        <v>0</v>
      </c>
      <c r="Y65" s="220"/>
      <c r="Z65" s="218"/>
    </row>
    <row r="66" spans="1:26" s="20" customFormat="1" ht="18.899999999999999" customHeight="1" x14ac:dyDescent="0.5">
      <c r="A66" s="203" t="s">
        <v>210</v>
      </c>
      <c r="B66" s="203"/>
      <c r="C66" s="203"/>
      <c r="E66" s="21"/>
      <c r="F66" s="21"/>
      <c r="G66" s="199"/>
      <c r="H66" s="24"/>
      <c r="I66" s="24"/>
      <c r="J66" s="21"/>
      <c r="K66" s="199"/>
      <c r="L66" s="24"/>
      <c r="M66" s="24"/>
      <c r="P66" s="114">
        <f t="shared" si="0"/>
        <v>0</v>
      </c>
      <c r="R66" s="114">
        <f t="shared" si="1"/>
        <v>0</v>
      </c>
      <c r="Y66" s="220"/>
      <c r="Z66" s="218"/>
    </row>
    <row r="67" spans="1:26" s="20" customFormat="1" ht="18.899999999999999" customHeight="1" x14ac:dyDescent="0.5">
      <c r="A67" s="2" t="s">
        <v>116</v>
      </c>
      <c r="B67" s="3"/>
      <c r="C67" s="3"/>
      <c r="D67" s="23"/>
      <c r="E67" s="15"/>
      <c r="F67" s="15"/>
      <c r="G67" s="199">
        <f>+G40</f>
        <v>135034</v>
      </c>
      <c r="H67" s="24"/>
      <c r="I67" s="188">
        <v>-412163</v>
      </c>
      <c r="J67" s="21"/>
      <c r="K67" s="199">
        <f>+K40</f>
        <v>129718</v>
      </c>
      <c r="L67" s="188"/>
      <c r="M67" s="188">
        <v>-63211</v>
      </c>
      <c r="O67" s="20">
        <v>677292</v>
      </c>
      <c r="P67" s="114">
        <f t="shared" si="0"/>
        <v>-542258</v>
      </c>
      <c r="Q67" s="20">
        <v>69626</v>
      </c>
      <c r="R67" s="114">
        <f t="shared" si="1"/>
        <v>60092</v>
      </c>
      <c r="Y67" s="220"/>
      <c r="Z67" s="218"/>
    </row>
    <row r="68" spans="1:26" s="20" customFormat="1" ht="18.899999999999999" customHeight="1" x14ac:dyDescent="0.5">
      <c r="A68" s="2" t="s">
        <v>117</v>
      </c>
      <c r="B68" s="2"/>
      <c r="C68" s="2"/>
      <c r="D68" s="23"/>
      <c r="E68" s="15"/>
      <c r="F68" s="15"/>
      <c r="G68" s="205">
        <v>0</v>
      </c>
      <c r="H68" s="113"/>
      <c r="I68" s="206">
        <v>0</v>
      </c>
      <c r="J68" s="21"/>
      <c r="K68" s="205">
        <v>0</v>
      </c>
      <c r="L68" s="188"/>
      <c r="M68" s="206">
        <v>0</v>
      </c>
      <c r="O68" s="20">
        <v>0</v>
      </c>
      <c r="P68" s="114">
        <f t="shared" si="0"/>
        <v>0</v>
      </c>
      <c r="Q68" s="20">
        <v>0</v>
      </c>
      <c r="R68" s="114">
        <f t="shared" si="1"/>
        <v>0</v>
      </c>
      <c r="Y68" s="220"/>
      <c r="Z68" s="218"/>
    </row>
    <row r="69" spans="1:26" s="20" customFormat="1" ht="6" customHeight="1" x14ac:dyDescent="0.5">
      <c r="A69" s="2"/>
      <c r="B69" s="2"/>
      <c r="C69" s="2"/>
      <c r="D69" s="23"/>
      <c r="E69" s="15"/>
      <c r="F69" s="15"/>
      <c r="G69" s="200"/>
      <c r="H69" s="204"/>
      <c r="I69" s="204"/>
      <c r="J69" s="204"/>
      <c r="K69" s="200"/>
      <c r="L69" s="204"/>
      <c r="M69" s="204"/>
      <c r="P69" s="114">
        <f t="shared" si="0"/>
        <v>0</v>
      </c>
      <c r="R69" s="114">
        <f t="shared" si="1"/>
        <v>0</v>
      </c>
      <c r="Y69" s="220"/>
      <c r="Z69" s="218"/>
    </row>
    <row r="70" spans="1:26" s="20" customFormat="1" ht="18.899999999999999" customHeight="1" thickBot="1" x14ac:dyDescent="0.55000000000000004">
      <c r="A70" s="2"/>
      <c r="B70" s="2"/>
      <c r="C70" s="2"/>
      <c r="D70" s="23"/>
      <c r="E70" s="15"/>
      <c r="F70" s="15"/>
      <c r="G70" s="201">
        <f>SUM(G67:G68)</f>
        <v>135034</v>
      </c>
      <c r="H70" s="113"/>
      <c r="I70" s="202">
        <f>SUM(I67:I68)</f>
        <v>-412163</v>
      </c>
      <c r="J70" s="113"/>
      <c r="K70" s="201">
        <f>SUM(K67:K68)</f>
        <v>129718</v>
      </c>
      <c r="L70" s="113"/>
      <c r="M70" s="202">
        <f>SUM(M67:M68)</f>
        <v>-63211</v>
      </c>
      <c r="O70" s="20">
        <v>677292</v>
      </c>
      <c r="P70" s="114">
        <f t="shared" si="0"/>
        <v>-542258</v>
      </c>
      <c r="Q70" s="20">
        <v>69626</v>
      </c>
      <c r="R70" s="114">
        <f t="shared" si="1"/>
        <v>60092</v>
      </c>
      <c r="Y70" s="220"/>
      <c r="Z70" s="218"/>
    </row>
    <row r="71" spans="1:26" s="20" customFormat="1" ht="18.899999999999999" customHeight="1" thickTop="1" x14ac:dyDescent="0.5">
      <c r="B71" s="23"/>
      <c r="C71" s="23"/>
      <c r="D71" s="23"/>
      <c r="E71" s="15"/>
      <c r="F71" s="15"/>
      <c r="G71" s="200"/>
      <c r="H71" s="113"/>
      <c r="I71" s="24"/>
      <c r="J71" s="113"/>
      <c r="K71" s="200"/>
      <c r="L71" s="113"/>
      <c r="M71" s="113"/>
      <c r="P71" s="114"/>
      <c r="R71" s="114"/>
      <c r="Y71" s="220"/>
    </row>
    <row r="72" spans="1:26" s="20" customFormat="1" ht="18.899999999999999" customHeight="1" x14ac:dyDescent="0.5">
      <c r="A72" s="203" t="s">
        <v>184</v>
      </c>
      <c r="B72" s="23"/>
      <c r="C72" s="23"/>
      <c r="D72" s="23"/>
      <c r="E72" s="15"/>
      <c r="F72" s="15"/>
      <c r="G72" s="200"/>
      <c r="H72" s="113"/>
      <c r="I72" s="113"/>
      <c r="J72" s="113"/>
      <c r="K72" s="200"/>
      <c r="L72" s="113"/>
      <c r="M72" s="113"/>
      <c r="P72" s="114"/>
      <c r="R72" s="114"/>
      <c r="Y72" s="220"/>
    </row>
    <row r="73" spans="1:26" s="20" customFormat="1" ht="6" customHeight="1" x14ac:dyDescent="0.5">
      <c r="A73" s="203"/>
      <c r="B73" s="23"/>
      <c r="C73" s="23"/>
      <c r="D73" s="23"/>
      <c r="E73" s="15"/>
      <c r="F73" s="15"/>
      <c r="G73" s="200"/>
      <c r="H73" s="113"/>
      <c r="I73" s="113"/>
      <c r="J73" s="113"/>
      <c r="K73" s="200"/>
      <c r="L73" s="113"/>
      <c r="M73" s="113"/>
      <c r="P73" s="114"/>
      <c r="R73" s="114"/>
      <c r="Y73" s="220"/>
    </row>
    <row r="74" spans="1:26" s="20" customFormat="1" ht="18.899999999999999" customHeight="1" x14ac:dyDescent="0.5">
      <c r="A74" s="20" t="s">
        <v>185</v>
      </c>
      <c r="D74" s="23"/>
      <c r="E74" s="15"/>
      <c r="F74" s="15"/>
      <c r="G74" s="211">
        <f>+ROUND(G61/3593640,3)</f>
        <v>-0.246</v>
      </c>
      <c r="H74" s="25"/>
      <c r="I74" s="216">
        <v>-0.16</v>
      </c>
      <c r="J74" s="25"/>
      <c r="K74" s="211">
        <f>+ROUND(K61/3593640,3)</f>
        <v>3.5999999999999997E-2</v>
      </c>
      <c r="L74" s="25"/>
      <c r="M74" s="216">
        <v>-0.02</v>
      </c>
      <c r="O74" s="20">
        <v>2.4E-2</v>
      </c>
      <c r="P74" s="114">
        <f t="shared" ref="P74" si="4">G74-O74</f>
        <v>-0.27</v>
      </c>
      <c r="Q74" s="20">
        <v>1.9E-2</v>
      </c>
      <c r="R74" s="114">
        <f t="shared" ref="R74" si="5">K74-Q74</f>
        <v>1.6999999999999998E-2</v>
      </c>
      <c r="Y74" s="220"/>
    </row>
    <row r="75" spans="1:26" s="20" customFormat="1" ht="18.899999999999999" customHeight="1" x14ac:dyDescent="0.5">
      <c r="D75" s="23"/>
      <c r="E75" s="15"/>
      <c r="F75" s="15"/>
      <c r="G75" s="25"/>
      <c r="H75" s="25"/>
      <c r="I75" s="25"/>
      <c r="J75" s="25"/>
      <c r="K75" s="25"/>
      <c r="L75" s="25"/>
      <c r="M75" s="25"/>
      <c r="Y75" s="220"/>
    </row>
    <row r="76" spans="1:26" s="20" customFormat="1" ht="18.899999999999999" customHeight="1" x14ac:dyDescent="0.5">
      <c r="D76" s="23"/>
      <c r="E76" s="15"/>
      <c r="F76" s="15"/>
      <c r="G76" s="25"/>
      <c r="H76" s="25"/>
      <c r="I76" s="25"/>
      <c r="J76" s="25"/>
      <c r="K76" s="25"/>
      <c r="L76" s="25"/>
      <c r="M76" s="25"/>
      <c r="Y76" s="220"/>
    </row>
    <row r="77" spans="1:26" s="20" customFormat="1" ht="18.899999999999999" customHeight="1" x14ac:dyDescent="0.5">
      <c r="D77" s="23"/>
      <c r="E77" s="15"/>
      <c r="F77" s="15"/>
      <c r="G77" s="25"/>
      <c r="H77" s="25"/>
      <c r="I77" s="25"/>
      <c r="J77" s="25"/>
      <c r="K77" s="25"/>
      <c r="L77" s="25"/>
      <c r="M77" s="25"/>
      <c r="Y77" s="220"/>
    </row>
    <row r="78" spans="1:26" s="20" customFormat="1" ht="18.899999999999999" customHeight="1" x14ac:dyDescent="0.5">
      <c r="D78" s="23"/>
      <c r="E78" s="15"/>
      <c r="F78" s="15"/>
      <c r="G78" s="25"/>
      <c r="H78" s="25"/>
      <c r="I78" s="25"/>
      <c r="J78" s="25"/>
      <c r="K78" s="25"/>
      <c r="L78" s="25"/>
      <c r="M78" s="25"/>
      <c r="Y78" s="220"/>
    </row>
    <row r="79" spans="1:26" s="20" customFormat="1" ht="18.899999999999999" customHeight="1" x14ac:dyDescent="0.5">
      <c r="D79" s="23"/>
      <c r="E79" s="15"/>
      <c r="F79" s="15"/>
      <c r="G79" s="25"/>
      <c r="H79" s="25"/>
      <c r="I79" s="25"/>
      <c r="J79" s="25"/>
      <c r="K79" s="25"/>
      <c r="L79" s="25"/>
      <c r="M79" s="25"/>
      <c r="Y79" s="220"/>
    </row>
    <row r="80" spans="1:26" s="20" customFormat="1" ht="18.899999999999999" customHeight="1" x14ac:dyDescent="0.5">
      <c r="D80" s="23"/>
      <c r="E80" s="15"/>
      <c r="F80" s="15"/>
      <c r="G80" s="25"/>
      <c r="H80" s="25"/>
      <c r="I80" s="25"/>
      <c r="J80" s="25"/>
      <c r="K80" s="25"/>
      <c r="L80" s="25"/>
      <c r="M80" s="25"/>
      <c r="Y80" s="220"/>
    </row>
    <row r="81" spans="4:25" s="20" customFormat="1" ht="18.899999999999999" customHeight="1" x14ac:dyDescent="0.5">
      <c r="D81" s="23"/>
      <c r="E81" s="15"/>
      <c r="F81" s="15"/>
      <c r="G81" s="25"/>
      <c r="H81" s="25"/>
      <c r="I81" s="25"/>
      <c r="J81" s="25"/>
      <c r="K81" s="25"/>
      <c r="L81" s="25"/>
      <c r="M81" s="25"/>
      <c r="Y81" s="220"/>
    </row>
    <row r="82" spans="4:25" s="20" customFormat="1" ht="18.899999999999999" customHeight="1" x14ac:dyDescent="0.5">
      <c r="D82" s="23"/>
      <c r="E82" s="15"/>
      <c r="F82" s="15"/>
      <c r="G82" s="25"/>
      <c r="H82" s="25"/>
      <c r="I82" s="25"/>
      <c r="J82" s="25"/>
      <c r="K82" s="25"/>
      <c r="L82" s="25"/>
      <c r="M82" s="25"/>
      <c r="Y82" s="220"/>
    </row>
    <row r="83" spans="4:25" s="20" customFormat="1" ht="18.899999999999999" customHeight="1" x14ac:dyDescent="0.5">
      <c r="D83" s="23"/>
      <c r="E83" s="15"/>
      <c r="F83" s="15"/>
      <c r="G83" s="25"/>
      <c r="H83" s="25"/>
      <c r="I83" s="25"/>
      <c r="J83" s="25"/>
      <c r="K83" s="25"/>
      <c r="L83" s="25"/>
      <c r="M83" s="25"/>
      <c r="Y83" s="220"/>
    </row>
    <row r="84" spans="4:25" s="20" customFormat="1" ht="18.899999999999999" customHeight="1" x14ac:dyDescent="0.5">
      <c r="D84" s="23"/>
      <c r="E84" s="15"/>
      <c r="F84" s="15"/>
      <c r="G84" s="25"/>
      <c r="H84" s="25"/>
      <c r="I84" s="25"/>
      <c r="J84" s="25"/>
      <c r="K84" s="25"/>
      <c r="L84" s="25"/>
      <c r="M84" s="25"/>
      <c r="Y84" s="220"/>
    </row>
    <row r="85" spans="4:25" s="20" customFormat="1" ht="18.899999999999999" customHeight="1" x14ac:dyDescent="0.5">
      <c r="D85" s="23"/>
      <c r="E85" s="15"/>
      <c r="F85" s="15"/>
      <c r="G85" s="25"/>
      <c r="H85" s="25"/>
      <c r="I85" s="25"/>
      <c r="J85" s="25"/>
      <c r="K85" s="25"/>
      <c r="L85" s="25"/>
      <c r="M85" s="25"/>
      <c r="Y85" s="220"/>
    </row>
    <row r="86" spans="4:25" s="20" customFormat="1" ht="18.899999999999999" customHeight="1" x14ac:dyDescent="0.5">
      <c r="D86" s="23"/>
      <c r="E86" s="15"/>
      <c r="F86" s="15"/>
      <c r="G86" s="25"/>
      <c r="H86" s="25"/>
      <c r="I86" s="25"/>
      <c r="J86" s="25"/>
      <c r="K86" s="25"/>
      <c r="L86" s="25"/>
      <c r="M86" s="25"/>
      <c r="Y86" s="220"/>
    </row>
    <row r="87" spans="4:25" s="20" customFormat="1" ht="18.899999999999999" customHeight="1" x14ac:dyDescent="0.5">
      <c r="D87" s="23"/>
      <c r="E87" s="15"/>
      <c r="F87" s="15"/>
      <c r="G87" s="25"/>
      <c r="H87" s="25"/>
      <c r="I87" s="25"/>
      <c r="J87" s="25"/>
      <c r="K87" s="25"/>
      <c r="L87" s="25"/>
      <c r="M87" s="25"/>
      <c r="Y87" s="220"/>
    </row>
    <row r="88" spans="4:25" s="20" customFormat="1" ht="18.899999999999999" customHeight="1" x14ac:dyDescent="0.5">
      <c r="D88" s="23"/>
      <c r="E88" s="15"/>
      <c r="F88" s="15"/>
      <c r="G88" s="25"/>
      <c r="H88" s="25"/>
      <c r="I88" s="25"/>
      <c r="J88" s="25"/>
      <c r="K88" s="25"/>
      <c r="L88" s="25"/>
      <c r="M88" s="25"/>
      <c r="Y88" s="220"/>
    </row>
    <row r="89" spans="4:25" s="20" customFormat="1" ht="18.899999999999999" customHeight="1" x14ac:dyDescent="0.5">
      <c r="D89" s="23"/>
      <c r="E89" s="15"/>
      <c r="F89" s="15"/>
      <c r="G89" s="25"/>
      <c r="H89" s="25"/>
      <c r="I89" s="25"/>
      <c r="J89" s="25"/>
      <c r="K89" s="25"/>
      <c r="L89" s="25"/>
      <c r="M89" s="25"/>
      <c r="Y89" s="220"/>
    </row>
    <row r="90" spans="4:25" s="20" customFormat="1" ht="18.899999999999999" customHeight="1" x14ac:dyDescent="0.5">
      <c r="D90" s="23"/>
      <c r="E90" s="15"/>
      <c r="F90" s="15"/>
      <c r="G90" s="25"/>
      <c r="H90" s="25"/>
      <c r="I90" s="25"/>
      <c r="J90" s="25"/>
      <c r="K90" s="25"/>
      <c r="L90" s="25"/>
      <c r="M90" s="25"/>
      <c r="Y90" s="220"/>
    </row>
    <row r="91" spans="4:25" s="20" customFormat="1" ht="18.899999999999999" customHeight="1" x14ac:dyDescent="0.5">
      <c r="D91" s="23"/>
      <c r="E91" s="15"/>
      <c r="F91" s="15"/>
      <c r="G91" s="25"/>
      <c r="H91" s="25"/>
      <c r="I91" s="25"/>
      <c r="J91" s="25"/>
      <c r="K91" s="25"/>
      <c r="L91" s="25"/>
      <c r="M91" s="25"/>
      <c r="Y91" s="220"/>
    </row>
    <row r="92" spans="4:25" s="20" customFormat="1" ht="18.899999999999999" customHeight="1" x14ac:dyDescent="0.5">
      <c r="D92" s="23"/>
      <c r="E92" s="15"/>
      <c r="F92" s="15"/>
      <c r="G92" s="25"/>
      <c r="H92" s="25"/>
      <c r="I92" s="25"/>
      <c r="J92" s="25"/>
      <c r="K92" s="25"/>
      <c r="L92" s="25"/>
      <c r="M92" s="25"/>
      <c r="Y92" s="220"/>
    </row>
    <row r="93" spans="4:25" s="20" customFormat="1" ht="24" customHeight="1" x14ac:dyDescent="0.5">
      <c r="D93" s="23"/>
      <c r="E93" s="15"/>
      <c r="F93" s="15"/>
      <c r="G93" s="25"/>
      <c r="H93" s="25"/>
      <c r="I93" s="25"/>
      <c r="J93" s="25"/>
      <c r="K93" s="25"/>
      <c r="L93" s="25"/>
      <c r="M93" s="25"/>
      <c r="Y93" s="220"/>
    </row>
    <row r="94" spans="4:25" s="20" customFormat="1" ht="24" customHeight="1" x14ac:dyDescent="0.5">
      <c r="D94" s="23"/>
      <c r="E94" s="15"/>
      <c r="F94" s="15"/>
      <c r="G94" s="25"/>
      <c r="H94" s="25"/>
      <c r="I94" s="25"/>
      <c r="J94" s="25"/>
      <c r="K94" s="25"/>
      <c r="L94" s="25"/>
      <c r="M94" s="25"/>
      <c r="Y94" s="220"/>
    </row>
    <row r="95" spans="4:25" s="20" customFormat="1" ht="24" customHeight="1" x14ac:dyDescent="0.5">
      <c r="D95" s="23"/>
      <c r="E95" s="15"/>
      <c r="F95" s="15"/>
      <c r="G95" s="25"/>
      <c r="H95" s="25"/>
      <c r="I95" s="25"/>
      <c r="J95" s="25"/>
      <c r="K95" s="25"/>
      <c r="L95" s="25"/>
      <c r="M95" s="25"/>
      <c r="Y95" s="220"/>
    </row>
    <row r="96" spans="4:25" s="20" customFormat="1" ht="10.5" customHeight="1" x14ac:dyDescent="0.5">
      <c r="D96" s="23"/>
      <c r="E96" s="15"/>
      <c r="F96" s="15"/>
      <c r="G96" s="25"/>
      <c r="H96" s="25"/>
      <c r="I96" s="25"/>
      <c r="J96" s="25"/>
      <c r="K96" s="25"/>
      <c r="L96" s="25"/>
      <c r="M96" s="25"/>
      <c r="Y96" s="220"/>
    </row>
    <row r="97" spans="1:13" ht="21.9" customHeight="1" x14ac:dyDescent="0.5">
      <c r="A97" s="119" t="str">
        <f>+'T2-4'!A48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97" s="26"/>
      <c r="C97" s="26"/>
      <c r="D97" s="26"/>
      <c r="E97" s="27"/>
      <c r="F97" s="27"/>
      <c r="G97" s="22"/>
      <c r="H97" s="22"/>
      <c r="I97" s="22"/>
      <c r="J97" s="27"/>
      <c r="K97" s="22"/>
      <c r="L97" s="22"/>
      <c r="M97" s="22"/>
    </row>
  </sheetData>
  <autoFilter ref="O8:R74" xr:uid="{BB8E581B-1909-4418-8206-15DCC25B9C38}"/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X40"/>
  <sheetViews>
    <sheetView topLeftCell="A19" zoomScale="85" zoomScaleNormal="85" zoomScaleSheetLayoutView="80" workbookViewId="0">
      <selection activeCell="F40" sqref="F40"/>
    </sheetView>
  </sheetViews>
  <sheetFormatPr defaultColWidth="9.5" defaultRowHeight="21.75" customHeight="1" x14ac:dyDescent="0.5"/>
  <cols>
    <col min="1" max="1" width="1.125" style="3" customWidth="1"/>
    <col min="2" max="2" width="1.375" style="3" customWidth="1"/>
    <col min="3" max="3" width="39.5" style="3" customWidth="1"/>
    <col min="4" max="4" width="13.625" style="29" bestFit="1" customWidth="1"/>
    <col min="5" max="5" width="0.5" style="29" customWidth="1"/>
    <col min="6" max="6" width="10.5" style="29" customWidth="1"/>
    <col min="7" max="7" width="0.5" style="29" customWidth="1"/>
    <col min="8" max="8" width="15.625" style="29" bestFit="1" customWidth="1"/>
    <col min="9" max="9" width="0.5" style="29" customWidth="1"/>
    <col min="10" max="10" width="14.5" style="29" bestFit="1" customWidth="1"/>
    <col min="11" max="11" width="0.5" style="29" customWidth="1"/>
    <col min="12" max="12" width="15" style="29" customWidth="1"/>
    <col min="13" max="13" width="0.5" style="29" customWidth="1"/>
    <col min="14" max="14" width="13.5" style="29" bestFit="1" customWidth="1"/>
    <col min="15" max="15" width="0.5" style="29" customWidth="1"/>
    <col min="16" max="16" width="13.625" style="29" bestFit="1" customWidth="1"/>
    <col min="17" max="17" width="0.5" style="29" customWidth="1"/>
    <col min="18" max="18" width="17" style="29" bestFit="1" customWidth="1"/>
    <col min="19" max="19" width="0.5" style="29" customWidth="1"/>
    <col min="20" max="20" width="19.875" style="29" bestFit="1" customWidth="1"/>
    <col min="21" max="21" width="0.5" style="29" customWidth="1"/>
    <col min="22" max="22" width="14.875" style="29" bestFit="1" customWidth="1"/>
    <col min="23" max="23" width="0.625" style="29" customWidth="1"/>
    <col min="24" max="24" width="12.625" style="29" bestFit="1" customWidth="1"/>
    <col min="25" max="16384" width="9.5" style="3"/>
  </cols>
  <sheetData>
    <row r="1" spans="1:24" ht="21.75" customHeight="1" x14ac:dyDescent="0.5">
      <c r="A1" s="1" t="s">
        <v>113</v>
      </c>
      <c r="B1" s="1"/>
      <c r="C1" s="1"/>
      <c r="X1" s="30"/>
    </row>
    <row r="2" spans="1:24" ht="21.75" customHeight="1" x14ac:dyDescent="0.5">
      <c r="A2" s="1" t="s">
        <v>63</v>
      </c>
      <c r="B2" s="1"/>
      <c r="C2" s="1"/>
      <c r="X2" s="30"/>
    </row>
    <row r="3" spans="1:24" ht="21.75" customHeight="1" x14ac:dyDescent="0.5">
      <c r="A3" s="116" t="str">
        <f>'T7-8 (6M)'!A3</f>
        <v>สำหรับงวดหกเดือนสิ้นสุดวันที่ 30 มิถุนายน พ.ศ. 2564</v>
      </c>
      <c r="B3" s="42"/>
      <c r="C3" s="42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</row>
    <row r="4" spans="1:24" ht="18.899999999999999" customHeight="1" x14ac:dyDescent="0.5">
      <c r="A4" s="4"/>
      <c r="B4" s="4"/>
      <c r="C4" s="4"/>
    </row>
    <row r="5" spans="1:24" ht="20.100000000000001" customHeight="1" x14ac:dyDescent="0.5">
      <c r="A5" s="4"/>
      <c r="B5" s="4"/>
      <c r="C5" s="4"/>
      <c r="D5" s="266" t="s">
        <v>103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</row>
    <row r="6" spans="1:24" ht="20.100000000000001" customHeight="1" x14ac:dyDescent="0.5">
      <c r="A6" s="4"/>
      <c r="B6" s="4"/>
      <c r="C6" s="4"/>
      <c r="D6" s="271" t="s">
        <v>64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31"/>
      <c r="X6" s="32"/>
    </row>
    <row r="7" spans="1:24" ht="20.100000000000001" customHeight="1" x14ac:dyDescent="0.5">
      <c r="A7" s="4"/>
      <c r="B7" s="4"/>
      <c r="C7" s="4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272" t="s">
        <v>60</v>
      </c>
      <c r="O7" s="272"/>
      <c r="P7" s="272"/>
      <c r="Q7" s="272"/>
      <c r="R7" s="272"/>
      <c r="S7" s="272"/>
      <c r="T7" s="272"/>
      <c r="U7" s="167"/>
      <c r="V7" s="167"/>
      <c r="W7" s="167"/>
      <c r="X7" s="167"/>
    </row>
    <row r="8" spans="1:24" ht="20.100000000000001" customHeight="1" x14ac:dyDescent="0.5">
      <c r="A8" s="4"/>
      <c r="B8" s="4"/>
      <c r="C8" s="4"/>
      <c r="D8" s="167"/>
      <c r="E8" s="167"/>
      <c r="F8" s="167"/>
      <c r="G8" s="167"/>
      <c r="H8" s="7" t="s">
        <v>86</v>
      </c>
      <c r="I8" s="167"/>
      <c r="J8" s="7"/>
      <c r="K8" s="167"/>
      <c r="L8" s="167"/>
      <c r="M8" s="167"/>
      <c r="N8" s="273" t="s">
        <v>69</v>
      </c>
      <c r="O8" s="273"/>
      <c r="P8" s="273"/>
      <c r="Q8" s="273"/>
      <c r="R8" s="273"/>
      <c r="S8" s="167"/>
      <c r="T8" s="167"/>
      <c r="U8" s="167"/>
      <c r="V8" s="167"/>
      <c r="W8" s="167"/>
      <c r="X8" s="167"/>
    </row>
    <row r="9" spans="1:24" ht="20.100000000000001" customHeight="1" x14ac:dyDescent="0.5">
      <c r="A9" s="4"/>
      <c r="B9" s="4"/>
      <c r="C9" s="4"/>
      <c r="D9" s="167"/>
      <c r="E9" s="167"/>
      <c r="F9" s="167"/>
      <c r="G9" s="167"/>
      <c r="H9" s="7" t="s">
        <v>87</v>
      </c>
      <c r="I9" s="167"/>
      <c r="J9" s="7"/>
      <c r="K9" s="167"/>
      <c r="M9" s="167"/>
      <c r="N9" s="5" t="s">
        <v>83</v>
      </c>
      <c r="O9" s="167"/>
      <c r="P9" s="5"/>
      <c r="Q9" s="167"/>
      <c r="R9" s="5" t="s">
        <v>95</v>
      </c>
      <c r="S9" s="167"/>
      <c r="T9" s="167"/>
      <c r="U9" s="167"/>
      <c r="V9" s="167"/>
      <c r="W9" s="167"/>
      <c r="X9" s="167"/>
    </row>
    <row r="10" spans="1:24" s="13" customFormat="1" ht="20.100000000000001" customHeight="1" x14ac:dyDescent="0.5">
      <c r="D10" s="7"/>
      <c r="E10" s="7"/>
      <c r="F10" s="7"/>
      <c r="G10" s="5"/>
      <c r="H10" s="168" t="s">
        <v>88</v>
      </c>
      <c r="I10" s="5"/>
      <c r="J10" s="168" t="s">
        <v>127</v>
      </c>
      <c r="K10" s="5"/>
      <c r="L10" s="5" t="s">
        <v>131</v>
      </c>
      <c r="M10" s="5"/>
      <c r="N10" s="5" t="s">
        <v>84</v>
      </c>
      <c r="O10" s="5"/>
      <c r="P10" s="5" t="s">
        <v>139</v>
      </c>
      <c r="Q10" s="5"/>
      <c r="R10" s="7" t="s">
        <v>94</v>
      </c>
      <c r="S10" s="5"/>
      <c r="T10" s="29"/>
      <c r="U10" s="5"/>
      <c r="V10" s="5" t="s">
        <v>82</v>
      </c>
      <c r="W10" s="5"/>
      <c r="X10" s="7"/>
    </row>
    <row r="11" spans="1:24" s="13" customFormat="1" ht="20.100000000000001" customHeight="1" x14ac:dyDescent="0.5">
      <c r="D11" s="7" t="s">
        <v>37</v>
      </c>
      <c r="E11" s="7"/>
      <c r="F11" s="7" t="s">
        <v>74</v>
      </c>
      <c r="G11" s="5"/>
      <c r="H11" s="169" t="s">
        <v>89</v>
      </c>
      <c r="I11" s="5"/>
      <c r="J11" s="169" t="s">
        <v>128</v>
      </c>
      <c r="K11" s="5"/>
      <c r="L11" s="5" t="s">
        <v>165</v>
      </c>
      <c r="M11" s="7"/>
      <c r="N11" s="5" t="s">
        <v>85</v>
      </c>
      <c r="O11" s="7"/>
      <c r="P11" s="5" t="s">
        <v>140</v>
      </c>
      <c r="Q11" s="7"/>
      <c r="R11" s="5" t="s">
        <v>65</v>
      </c>
      <c r="S11" s="7"/>
      <c r="T11" s="5" t="s">
        <v>53</v>
      </c>
      <c r="U11" s="7"/>
      <c r="V11" s="5" t="s">
        <v>66</v>
      </c>
      <c r="W11" s="7"/>
      <c r="X11" s="7" t="s">
        <v>38</v>
      </c>
    </row>
    <row r="12" spans="1:24" s="13" customFormat="1" ht="20.100000000000001" customHeight="1" x14ac:dyDescent="0.5">
      <c r="D12" s="5" t="s">
        <v>39</v>
      </c>
      <c r="E12" s="5"/>
      <c r="F12" s="5" t="s">
        <v>73</v>
      </c>
      <c r="G12" s="5"/>
      <c r="H12" s="169" t="s">
        <v>90</v>
      </c>
      <c r="I12" s="5"/>
      <c r="J12" s="169" t="s">
        <v>129</v>
      </c>
      <c r="K12" s="5"/>
      <c r="L12" s="5" t="s">
        <v>132</v>
      </c>
      <c r="M12" s="5"/>
      <c r="N12" s="5" t="s">
        <v>72</v>
      </c>
      <c r="O12" s="5"/>
      <c r="P12" s="5" t="s">
        <v>141</v>
      </c>
      <c r="Q12" s="5"/>
      <c r="R12" s="5" t="s">
        <v>108</v>
      </c>
      <c r="S12" s="5"/>
      <c r="T12" s="7" t="s">
        <v>68</v>
      </c>
      <c r="U12" s="5"/>
      <c r="V12" s="5" t="s">
        <v>67</v>
      </c>
      <c r="W12" s="5"/>
      <c r="X12" s="5" t="s">
        <v>55</v>
      </c>
    </row>
    <row r="13" spans="1:24" s="13" customFormat="1" ht="20.100000000000001" customHeight="1" x14ac:dyDescent="0.5">
      <c r="D13" s="170" t="s">
        <v>101</v>
      </c>
      <c r="E13" s="5"/>
      <c r="F13" s="170" t="s">
        <v>101</v>
      </c>
      <c r="G13" s="5"/>
      <c r="H13" s="170" t="s">
        <v>101</v>
      </c>
      <c r="I13" s="5"/>
      <c r="J13" s="170" t="s">
        <v>101</v>
      </c>
      <c r="K13" s="5"/>
      <c r="L13" s="170" t="s">
        <v>101</v>
      </c>
      <c r="M13" s="5"/>
      <c r="N13" s="170" t="s">
        <v>101</v>
      </c>
      <c r="O13" s="5"/>
      <c r="P13" s="170" t="s">
        <v>101</v>
      </c>
      <c r="Q13" s="5"/>
      <c r="R13" s="170" t="s">
        <v>101</v>
      </c>
      <c r="S13" s="5"/>
      <c r="T13" s="170" t="s">
        <v>101</v>
      </c>
      <c r="U13" s="5"/>
      <c r="V13" s="170" t="s">
        <v>101</v>
      </c>
      <c r="W13" s="5"/>
      <c r="X13" s="170" t="s">
        <v>101</v>
      </c>
    </row>
    <row r="14" spans="1:24" s="13" customFormat="1" ht="6" customHeight="1" x14ac:dyDescent="0.5">
      <c r="D14" s="171"/>
      <c r="F14" s="171"/>
      <c r="H14" s="171"/>
      <c r="J14" s="171"/>
      <c r="L14" s="171"/>
      <c r="N14" s="171"/>
      <c r="P14" s="171"/>
      <c r="R14" s="171"/>
      <c r="T14" s="171"/>
      <c r="V14" s="171"/>
      <c r="X14" s="171"/>
    </row>
    <row r="15" spans="1:24" s="13" customFormat="1" ht="20.100000000000001" customHeight="1" x14ac:dyDescent="0.5">
      <c r="A15" s="14" t="s">
        <v>170</v>
      </c>
      <c r="B15" s="14"/>
      <c r="C15" s="6"/>
      <c r="D15" s="171">
        <v>17968200</v>
      </c>
      <c r="F15" s="171">
        <v>3335184</v>
      </c>
      <c r="H15" s="171">
        <v>-2119141</v>
      </c>
      <c r="J15" s="171">
        <v>30742</v>
      </c>
      <c r="L15" s="171">
        <v>-2480378</v>
      </c>
      <c r="N15" s="125">
        <v>0</v>
      </c>
      <c r="P15" s="134">
        <v>-30275</v>
      </c>
      <c r="R15" s="171">
        <v>-1028395</v>
      </c>
      <c r="T15" s="171">
        <f t="shared" ref="T15" si="0">SUM(N15:R15)</f>
        <v>-1058670</v>
      </c>
      <c r="V15" s="171">
        <f t="shared" ref="V15" si="1">SUM(D15:L15)+T15</f>
        <v>15675937</v>
      </c>
      <c r="X15" s="171">
        <f>SUM(V15:W15)</f>
        <v>15675937</v>
      </c>
    </row>
    <row r="16" spans="1:24" s="13" customFormat="1" ht="20.100000000000001" customHeight="1" x14ac:dyDescent="0.5">
      <c r="A16" s="6" t="s">
        <v>130</v>
      </c>
      <c r="B16" s="14"/>
      <c r="C16" s="6"/>
      <c r="D16" s="213">
        <v>0</v>
      </c>
      <c r="E16" s="30"/>
      <c r="F16" s="213">
        <v>0</v>
      </c>
      <c r="G16" s="132"/>
      <c r="H16" s="213">
        <v>0</v>
      </c>
      <c r="I16" s="132"/>
      <c r="J16" s="214">
        <v>8290</v>
      </c>
      <c r="K16" s="132"/>
      <c r="L16" s="213">
        <v>0</v>
      </c>
      <c r="M16" s="30"/>
      <c r="N16" s="213">
        <v>0</v>
      </c>
      <c r="O16" s="132"/>
      <c r="P16" s="213">
        <v>0</v>
      </c>
      <c r="Q16" s="132"/>
      <c r="R16" s="213">
        <v>0</v>
      </c>
      <c r="S16" s="132"/>
      <c r="T16" s="213">
        <f t="shared" ref="T16:T17" si="2">SUM(N16:R16)</f>
        <v>0</v>
      </c>
      <c r="U16" s="132"/>
      <c r="V16" s="213">
        <f>SUM(D16:L16)+T16</f>
        <v>8290</v>
      </c>
      <c r="W16" s="132"/>
      <c r="X16" s="213">
        <f>SUM(V16:W16)</f>
        <v>8290</v>
      </c>
    </row>
    <row r="17" spans="1:24" s="13" customFormat="1" ht="20.100000000000001" customHeight="1" x14ac:dyDescent="0.5">
      <c r="A17" s="13" t="s">
        <v>105</v>
      </c>
      <c r="D17" s="215">
        <v>0</v>
      </c>
      <c r="E17" s="30"/>
      <c r="F17" s="215">
        <v>0</v>
      </c>
      <c r="G17" s="30"/>
      <c r="H17" s="215">
        <v>0</v>
      </c>
      <c r="I17" s="30"/>
      <c r="J17" s="215">
        <v>0</v>
      </c>
      <c r="K17" s="30"/>
      <c r="L17" s="215">
        <f>'T7-8 (6M)'!G24</f>
        <v>-882333</v>
      </c>
      <c r="M17" s="30"/>
      <c r="N17" s="215">
        <v>0</v>
      </c>
      <c r="O17" s="30"/>
      <c r="P17" s="215">
        <v>8604</v>
      </c>
      <c r="Q17" s="30"/>
      <c r="R17" s="215">
        <f>'T7-8 (6M)'!G31</f>
        <v>1008763</v>
      </c>
      <c r="S17" s="30"/>
      <c r="T17" s="215">
        <f t="shared" si="2"/>
        <v>1017367</v>
      </c>
      <c r="U17" s="30"/>
      <c r="V17" s="215">
        <f>SUM(D17:L17)+T17</f>
        <v>135034</v>
      </c>
      <c r="W17" s="30"/>
      <c r="X17" s="215">
        <f>V17</f>
        <v>135034</v>
      </c>
    </row>
    <row r="18" spans="1:24" s="13" customFormat="1" ht="6" customHeight="1" x14ac:dyDescent="0.5">
      <c r="D18" s="134"/>
      <c r="E18" s="29"/>
      <c r="F18" s="134"/>
      <c r="G18" s="29"/>
      <c r="H18" s="134"/>
      <c r="I18" s="29"/>
      <c r="J18" s="134"/>
      <c r="K18" s="29"/>
      <c r="L18" s="134"/>
      <c r="M18" s="29"/>
      <c r="N18" s="134"/>
      <c r="O18" s="29"/>
      <c r="P18" s="134"/>
      <c r="Q18" s="29"/>
      <c r="R18" s="134"/>
      <c r="S18" s="29"/>
      <c r="T18" s="134"/>
      <c r="U18" s="29"/>
      <c r="V18" s="134"/>
      <c r="W18" s="29"/>
      <c r="X18" s="134"/>
    </row>
    <row r="19" spans="1:24" s="13" customFormat="1" ht="20.100000000000001" customHeight="1" thickBot="1" x14ac:dyDescent="0.55000000000000004">
      <c r="A19" s="14" t="s">
        <v>202</v>
      </c>
      <c r="B19" s="172"/>
      <c r="D19" s="173">
        <f>SUM(D15:D17)</f>
        <v>17968200</v>
      </c>
      <c r="E19" s="30"/>
      <c r="F19" s="173">
        <f>SUM(F15:F17)</f>
        <v>3335184</v>
      </c>
      <c r="G19" s="30"/>
      <c r="H19" s="217">
        <f>SUM(H15:H17)</f>
        <v>-2119141</v>
      </c>
      <c r="I19" s="30"/>
      <c r="J19" s="217">
        <f>SUM(J15:J17)</f>
        <v>39032</v>
      </c>
      <c r="K19" s="30"/>
      <c r="L19" s="173">
        <f>SUM(L15:L17)</f>
        <v>-3362711</v>
      </c>
      <c r="M19" s="29"/>
      <c r="N19" s="173">
        <f>SUM(N15:N17)</f>
        <v>0</v>
      </c>
      <c r="O19" s="29"/>
      <c r="P19" s="173">
        <f>SUM(P15:P17)</f>
        <v>-21671</v>
      </c>
      <c r="Q19" s="29"/>
      <c r="R19" s="173">
        <f>SUM(R15:R17)</f>
        <v>-19632</v>
      </c>
      <c r="S19" s="29"/>
      <c r="T19" s="173">
        <f>SUM(T15:T17)</f>
        <v>-41303</v>
      </c>
      <c r="U19" s="29"/>
      <c r="V19" s="173">
        <f>SUM(V15:V17)</f>
        <v>15819261</v>
      </c>
      <c r="W19" s="29"/>
      <c r="X19" s="173">
        <f>SUM(X15:X17)</f>
        <v>15819261</v>
      </c>
    </row>
    <row r="20" spans="1:24" s="13" customFormat="1" ht="6" customHeight="1" thickTop="1" x14ac:dyDescent="0.5">
      <c r="A20" s="14"/>
      <c r="B20" s="172"/>
      <c r="D20" s="29"/>
      <c r="E20" s="30"/>
      <c r="F20" s="29"/>
      <c r="G20" s="30"/>
      <c r="H20" s="29"/>
      <c r="I20" s="30"/>
      <c r="J20" s="29"/>
      <c r="K20" s="30"/>
      <c r="L20" s="29"/>
      <c r="M20" s="29"/>
      <c r="N20" s="29"/>
      <c r="O20" s="29"/>
      <c r="P20" s="29"/>
      <c r="Q20" s="29"/>
      <c r="S20" s="29"/>
      <c r="T20" s="29"/>
      <c r="U20" s="29"/>
      <c r="V20" s="29"/>
      <c r="W20" s="29"/>
      <c r="X20" s="29"/>
    </row>
    <row r="21" spans="1:24" s="13" customFormat="1" ht="20.100000000000001" customHeight="1" x14ac:dyDescent="0.5">
      <c r="A21" s="14" t="s">
        <v>172</v>
      </c>
      <c r="B21" s="14"/>
      <c r="C21" s="6"/>
      <c r="D21" s="212"/>
      <c r="F21" s="212"/>
      <c r="H21" s="212"/>
      <c r="J21" s="212"/>
      <c r="L21" s="212"/>
    </row>
    <row r="22" spans="1:24" s="13" customFormat="1" ht="20.100000000000001" customHeight="1" x14ac:dyDescent="0.5">
      <c r="A22" s="14"/>
      <c r="B22" s="14" t="s">
        <v>145</v>
      </c>
      <c r="C22" s="6"/>
      <c r="D22" s="13">
        <v>17968200</v>
      </c>
      <c r="F22" s="13">
        <v>3335184</v>
      </c>
      <c r="H22" s="13">
        <v>-2119141</v>
      </c>
      <c r="J22" s="13">
        <v>4733</v>
      </c>
      <c r="L22" s="13">
        <v>-110711</v>
      </c>
      <c r="N22" s="13">
        <v>72</v>
      </c>
      <c r="P22" s="29">
        <v>0</v>
      </c>
      <c r="R22" s="13">
        <v>-1155553</v>
      </c>
      <c r="T22" s="13">
        <f t="shared" ref="T22:T23" si="3">SUM(N22:R22)</f>
        <v>-1155481</v>
      </c>
      <c r="V22" s="13">
        <f t="shared" ref="V22" si="4">SUM(D22:L22)+T22</f>
        <v>17922784</v>
      </c>
      <c r="X22" s="13">
        <f>SUM(V22)</f>
        <v>17922784</v>
      </c>
    </row>
    <row r="23" spans="1:24" s="13" customFormat="1" ht="20.100000000000001" customHeight="1" x14ac:dyDescent="0.5">
      <c r="A23" s="13" t="s">
        <v>142</v>
      </c>
      <c r="D23" s="33">
        <v>0</v>
      </c>
      <c r="E23" s="30"/>
      <c r="F23" s="33">
        <v>0</v>
      </c>
      <c r="G23" s="30"/>
      <c r="H23" s="33">
        <v>0</v>
      </c>
      <c r="I23" s="30"/>
      <c r="J23" s="33">
        <v>0</v>
      </c>
      <c r="K23" s="30"/>
      <c r="L23" s="33">
        <v>72</v>
      </c>
      <c r="M23" s="30"/>
      <c r="N23" s="33">
        <v>-72</v>
      </c>
      <c r="O23" s="30"/>
      <c r="P23" s="33">
        <v>-4249</v>
      </c>
      <c r="Q23" s="30"/>
      <c r="R23" s="33">
        <v>0</v>
      </c>
      <c r="S23" s="30"/>
      <c r="T23" s="33">
        <f t="shared" si="3"/>
        <v>-4321</v>
      </c>
      <c r="U23" s="30"/>
      <c r="V23" s="33">
        <f>SUM(D23:L23)+T23</f>
        <v>-4249</v>
      </c>
      <c r="W23" s="30"/>
      <c r="X23" s="33">
        <f>SUM(V23)</f>
        <v>-4249</v>
      </c>
    </row>
    <row r="24" spans="1:24" s="13" customFormat="1" ht="6" customHeight="1" x14ac:dyDescent="0.5"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s="13" customFormat="1" ht="20.100000000000001" customHeight="1" x14ac:dyDescent="0.5">
      <c r="A25" s="14" t="s">
        <v>124</v>
      </c>
      <c r="B25" s="172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s="13" customFormat="1" ht="20.100000000000001" customHeight="1" x14ac:dyDescent="0.5">
      <c r="B26" s="172" t="s">
        <v>146</v>
      </c>
      <c r="D26" s="29">
        <f>SUM(D22:D24)</f>
        <v>17968200</v>
      </c>
      <c r="E26" s="29"/>
      <c r="F26" s="29">
        <f>SUM(F22:F24)</f>
        <v>3335184</v>
      </c>
      <c r="G26" s="29"/>
      <c r="H26" s="29">
        <f>SUM(H22:H24)</f>
        <v>-2119141</v>
      </c>
      <c r="I26" s="29"/>
      <c r="J26" s="29">
        <f>SUM(J22:J24)</f>
        <v>4733</v>
      </c>
      <c r="K26" s="29"/>
      <c r="L26" s="29">
        <f>SUM(L22:L24)</f>
        <v>-110639</v>
      </c>
      <c r="M26" s="29"/>
      <c r="N26" s="29">
        <f>SUM(N22:N24)</f>
        <v>0</v>
      </c>
      <c r="O26" s="29"/>
      <c r="P26" s="29">
        <f>SUM(P22:P24)</f>
        <v>-4249</v>
      </c>
      <c r="Q26" s="29"/>
      <c r="R26" s="29">
        <f>SUM(R22:R24)</f>
        <v>-1155553</v>
      </c>
      <c r="S26" s="29"/>
      <c r="T26" s="29">
        <f>SUM(T22:T24)</f>
        <v>-1159802</v>
      </c>
      <c r="U26" s="29"/>
      <c r="V26" s="29">
        <f>SUM(V22:V24)</f>
        <v>17918535</v>
      </c>
      <c r="W26" s="29"/>
      <c r="X26" s="29">
        <f>SUM(X22:X24)</f>
        <v>17918535</v>
      </c>
    </row>
    <row r="27" spans="1:24" s="13" customFormat="1" ht="20.100000000000001" customHeight="1" x14ac:dyDescent="0.5">
      <c r="A27" s="6" t="s">
        <v>130</v>
      </c>
      <c r="B27" s="14"/>
      <c r="C27" s="6"/>
      <c r="D27" s="30">
        <v>0</v>
      </c>
      <c r="E27" s="30"/>
      <c r="F27" s="30">
        <v>0</v>
      </c>
      <c r="G27" s="132"/>
      <c r="H27" s="30">
        <v>0</v>
      </c>
      <c r="I27" s="132"/>
      <c r="J27" s="29">
        <v>14199</v>
      </c>
      <c r="K27" s="132"/>
      <c r="L27" s="30">
        <v>0</v>
      </c>
      <c r="M27" s="30"/>
      <c r="N27" s="30">
        <v>0</v>
      </c>
      <c r="O27" s="132"/>
      <c r="P27" s="30">
        <v>0</v>
      </c>
      <c r="Q27" s="132"/>
      <c r="R27" s="30">
        <v>0</v>
      </c>
      <c r="S27" s="132"/>
      <c r="T27" s="30">
        <f t="shared" ref="T27:T28" si="5">SUM(N27:R27)</f>
        <v>0</v>
      </c>
      <c r="U27" s="132"/>
      <c r="V27" s="30">
        <f>SUM(D27:L27)+T27</f>
        <v>14199</v>
      </c>
      <c r="W27" s="132"/>
      <c r="X27" s="30">
        <f>SUM(V27)</f>
        <v>14199</v>
      </c>
    </row>
    <row r="28" spans="1:24" s="13" customFormat="1" ht="20.100000000000001" customHeight="1" x14ac:dyDescent="0.5">
      <c r="A28" s="13" t="s">
        <v>105</v>
      </c>
      <c r="D28" s="33">
        <v>0</v>
      </c>
      <c r="E28" s="30"/>
      <c r="F28" s="33">
        <v>0</v>
      </c>
      <c r="G28" s="30"/>
      <c r="H28" s="33">
        <v>0</v>
      </c>
      <c r="I28" s="30"/>
      <c r="J28" s="33">
        <v>0</v>
      </c>
      <c r="K28" s="30"/>
      <c r="L28" s="33">
        <v>-575695</v>
      </c>
      <c r="M28" s="30"/>
      <c r="N28" s="33">
        <v>0</v>
      </c>
      <c r="O28" s="30"/>
      <c r="P28" s="33">
        <v>-31871</v>
      </c>
      <c r="Q28" s="30"/>
      <c r="R28" s="33">
        <v>195403</v>
      </c>
      <c r="S28" s="30"/>
      <c r="T28" s="207">
        <f t="shared" si="5"/>
        <v>163532</v>
      </c>
      <c r="U28" s="30"/>
      <c r="V28" s="33">
        <f>SUM(D28:L28)+T28</f>
        <v>-412163</v>
      </c>
      <c r="W28" s="30"/>
      <c r="X28" s="33">
        <f>V28</f>
        <v>-412163</v>
      </c>
    </row>
    <row r="29" spans="1:24" s="13" customFormat="1" ht="6" customHeight="1" x14ac:dyDescent="0.5"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s="13" customFormat="1" ht="20.100000000000001" customHeight="1" thickBot="1" x14ac:dyDescent="0.55000000000000004">
      <c r="A30" s="14" t="s">
        <v>203</v>
      </c>
      <c r="B30" s="172"/>
      <c r="D30" s="174">
        <f>SUM(D26:D29)</f>
        <v>17968200</v>
      </c>
      <c r="E30" s="30"/>
      <c r="F30" s="174">
        <f>SUM(F26:F29)</f>
        <v>3335184</v>
      </c>
      <c r="G30" s="30"/>
      <c r="H30" s="174">
        <f>SUM(H26:H29)</f>
        <v>-2119141</v>
      </c>
      <c r="I30" s="30"/>
      <c r="J30" s="174">
        <f>SUM(J26:J29)</f>
        <v>18932</v>
      </c>
      <c r="K30" s="30"/>
      <c r="L30" s="174">
        <f>SUM(L26:L29)</f>
        <v>-686334</v>
      </c>
      <c r="M30" s="29"/>
      <c r="N30" s="174">
        <f>SUM(N26:N29)</f>
        <v>0</v>
      </c>
      <c r="O30" s="29"/>
      <c r="P30" s="174">
        <f>SUM(P26:P29)</f>
        <v>-36120</v>
      </c>
      <c r="Q30" s="29"/>
      <c r="R30" s="174">
        <f>SUM(R26:R29)</f>
        <v>-960150</v>
      </c>
      <c r="S30" s="29"/>
      <c r="T30" s="174">
        <f>SUM(T26:T29)</f>
        <v>-996270</v>
      </c>
      <c r="U30" s="29"/>
      <c r="V30" s="174">
        <f>SUM(V26:V29)</f>
        <v>17520571</v>
      </c>
      <c r="W30" s="29"/>
      <c r="X30" s="174">
        <f>SUM(X26:X29)</f>
        <v>17520571</v>
      </c>
    </row>
    <row r="31" spans="1:24" s="13" customFormat="1" ht="20.399999999999999" thickTop="1" x14ac:dyDescent="0.5">
      <c r="A31" s="14"/>
      <c r="B31" s="172"/>
      <c r="D31" s="29"/>
      <c r="E31" s="30"/>
      <c r="F31" s="29"/>
      <c r="G31" s="30"/>
      <c r="H31" s="29"/>
      <c r="I31" s="30"/>
      <c r="J31" s="29"/>
      <c r="K31" s="30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 s="13" customFormat="1" ht="19.8" x14ac:dyDescent="0.5">
      <c r="A32" s="14"/>
      <c r="B32" s="172"/>
      <c r="D32" s="29"/>
      <c r="E32" s="30"/>
      <c r="F32" s="29"/>
      <c r="G32" s="30"/>
      <c r="H32" s="29"/>
      <c r="I32" s="30"/>
      <c r="J32" s="29"/>
      <c r="K32" s="30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</row>
    <row r="33" spans="1:24" s="13" customFormat="1" ht="19.8" x14ac:dyDescent="0.5">
      <c r="A33" s="14"/>
      <c r="B33" s="172"/>
      <c r="D33" s="29"/>
      <c r="E33" s="30"/>
      <c r="F33" s="29"/>
      <c r="G33" s="30"/>
      <c r="H33" s="29"/>
      <c r="I33" s="30"/>
      <c r="J33" s="29"/>
      <c r="K33" s="30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</row>
    <row r="34" spans="1:24" s="13" customFormat="1" ht="19.8" x14ac:dyDescent="0.5">
      <c r="A34" s="14"/>
      <c r="B34" s="172"/>
      <c r="D34" s="29"/>
      <c r="E34" s="30"/>
      <c r="F34" s="29"/>
      <c r="G34" s="30"/>
      <c r="H34" s="29"/>
      <c r="I34" s="30"/>
      <c r="J34" s="29"/>
      <c r="K34" s="30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</row>
    <row r="35" spans="1:24" s="13" customFormat="1" ht="19.8" x14ac:dyDescent="0.5">
      <c r="A35" s="14"/>
      <c r="B35" s="172"/>
      <c r="D35" s="29"/>
      <c r="E35" s="30"/>
      <c r="F35" s="29"/>
      <c r="G35" s="30"/>
      <c r="H35" s="29"/>
      <c r="I35" s="30"/>
      <c r="J35" s="29"/>
      <c r="K35" s="30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</row>
    <row r="36" spans="1:24" s="13" customFormat="1" ht="21.9" customHeight="1" x14ac:dyDescent="0.5">
      <c r="A36" s="267" t="s">
        <v>115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</row>
    <row r="40" spans="1:24" ht="19.5" customHeight="1" x14ac:dyDescent="0.5"/>
  </sheetData>
  <mergeCells count="5">
    <mergeCell ref="D5:X5"/>
    <mergeCell ref="D6:V6"/>
    <mergeCell ref="N7:T7"/>
    <mergeCell ref="N8:R8"/>
    <mergeCell ref="A36:L36"/>
  </mergeCells>
  <pageMargins left="0.3" right="0.3" top="0.5" bottom="0.6" header="0.49" footer="0.4"/>
  <pageSetup paperSize="9" scale="83" firstPageNumber="9" fitToHeight="0" orientation="landscape" useFirstPageNumber="1" horizontalDpi="1200" verticalDpi="1200" r:id="rId1"/>
  <headerFooter>
    <oddFooter>&amp;R&amp;"Browallia New,Regular"&amp;13&amp;P</oddFooter>
  </headerFooter>
  <ignoredErrors>
    <ignoredError sqref="T29 V29:V3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40"/>
  <sheetViews>
    <sheetView topLeftCell="C16" zoomScale="90" zoomScaleNormal="90" zoomScaleSheetLayoutView="80" workbookViewId="0">
      <selection activeCell="H29" sqref="H29"/>
    </sheetView>
  </sheetViews>
  <sheetFormatPr defaultColWidth="9.5" defaultRowHeight="21.75" customHeight="1" x14ac:dyDescent="0.5"/>
  <cols>
    <col min="1" max="2" width="1.875" style="3" customWidth="1"/>
    <col min="3" max="3" width="35.5" style="3" customWidth="1"/>
    <col min="4" max="4" width="1.125" style="3" customWidth="1"/>
    <col min="5" max="5" width="1.875" style="3" customWidth="1"/>
    <col min="6" max="6" width="13.125" style="175" customWidth="1"/>
    <col min="7" max="7" width="0.625" style="175" customWidth="1"/>
    <col min="8" max="8" width="10.375" style="175" customWidth="1"/>
    <col min="9" max="9" width="0.625" style="175" customWidth="1"/>
    <col min="10" max="10" width="13.875" style="175" customWidth="1"/>
    <col min="11" max="11" width="0.625" style="175" customWidth="1"/>
    <col min="12" max="12" width="14.875" style="175" customWidth="1"/>
    <col min="13" max="13" width="0.625" style="175" customWidth="1"/>
    <col min="14" max="14" width="12.375" style="175" customWidth="1"/>
    <col min="15" max="16384" width="9.5" style="3"/>
  </cols>
  <sheetData>
    <row r="1" spans="1:14" ht="21.75" customHeight="1" x14ac:dyDescent="0.5">
      <c r="A1" s="1" t="str">
        <f>'9 Change Conso'!A1</f>
        <v>บริษัท เอส โฮเทล แอนด์ รีสอร์ท จำกัด (มหาชน)</v>
      </c>
      <c r="B1" s="1"/>
      <c r="C1" s="1"/>
      <c r="D1" s="1"/>
      <c r="E1" s="1"/>
      <c r="N1" s="176"/>
    </row>
    <row r="2" spans="1:14" ht="21.75" customHeight="1" x14ac:dyDescent="0.5">
      <c r="A2" s="1" t="s">
        <v>63</v>
      </c>
      <c r="B2" s="1"/>
      <c r="C2" s="1"/>
      <c r="D2" s="1"/>
      <c r="E2" s="1"/>
      <c r="N2" s="176"/>
    </row>
    <row r="3" spans="1:14" ht="21.75" customHeight="1" x14ac:dyDescent="0.5">
      <c r="A3" s="116" t="str">
        <f>'9 Change Conso'!A3</f>
        <v>สำหรับงวดหกเดือนสิ้นสุดวันที่ 30 มิถุนายน พ.ศ. 2564</v>
      </c>
      <c r="B3" s="42"/>
      <c r="C3" s="42"/>
      <c r="D3" s="42"/>
      <c r="E3" s="42"/>
      <c r="F3" s="177"/>
      <c r="G3" s="177"/>
      <c r="H3" s="177"/>
      <c r="I3" s="177"/>
      <c r="J3" s="177"/>
      <c r="K3" s="177"/>
      <c r="L3" s="177"/>
      <c r="M3" s="177"/>
      <c r="N3" s="177"/>
    </row>
    <row r="4" spans="1:14" ht="21.75" customHeight="1" x14ac:dyDescent="0.5">
      <c r="A4" s="4"/>
      <c r="B4" s="4"/>
      <c r="C4" s="4"/>
      <c r="D4" s="4"/>
      <c r="E4" s="4"/>
    </row>
    <row r="5" spans="1:14" ht="21.75" customHeight="1" x14ac:dyDescent="0.5">
      <c r="A5" s="4"/>
      <c r="B5" s="4"/>
      <c r="C5" s="4"/>
      <c r="D5" s="4"/>
      <c r="E5" s="4"/>
      <c r="F5" s="274" t="s">
        <v>102</v>
      </c>
      <c r="G5" s="274"/>
      <c r="H5" s="274"/>
      <c r="I5" s="274"/>
      <c r="J5" s="274"/>
      <c r="K5" s="274"/>
      <c r="L5" s="274"/>
      <c r="M5" s="274"/>
      <c r="N5" s="274"/>
    </row>
    <row r="6" spans="1:14" ht="21.75" customHeight="1" x14ac:dyDescent="0.5">
      <c r="A6" s="4"/>
      <c r="B6" s="4"/>
      <c r="C6" s="4"/>
      <c r="D6" s="4"/>
      <c r="E6" s="4"/>
      <c r="F6" s="178"/>
      <c r="G6" s="178"/>
      <c r="H6" s="178"/>
      <c r="I6" s="178"/>
      <c r="J6" s="168" t="s">
        <v>127</v>
      </c>
      <c r="K6" s="178"/>
      <c r="L6" s="179" t="s">
        <v>131</v>
      </c>
      <c r="M6" s="178"/>
      <c r="N6" s="178"/>
    </row>
    <row r="7" spans="1:14" s="13" customFormat="1" ht="21.75" customHeight="1" x14ac:dyDescent="0.5">
      <c r="A7" s="6"/>
      <c r="B7" s="6"/>
      <c r="C7" s="6"/>
      <c r="E7" s="6"/>
      <c r="F7" s="168" t="s">
        <v>70</v>
      </c>
      <c r="G7" s="168"/>
      <c r="H7" s="168" t="s">
        <v>74</v>
      </c>
      <c r="I7" s="168"/>
      <c r="J7" s="168" t="s">
        <v>128</v>
      </c>
      <c r="K7" s="169"/>
      <c r="L7" s="169" t="s">
        <v>165</v>
      </c>
      <c r="N7" s="168" t="s">
        <v>38</v>
      </c>
    </row>
    <row r="8" spans="1:14" s="13" customFormat="1" ht="21.75" customHeight="1" x14ac:dyDescent="0.5">
      <c r="A8" s="6"/>
      <c r="B8" s="6"/>
      <c r="C8" s="6"/>
      <c r="E8" s="6"/>
      <c r="F8" s="169" t="s">
        <v>71</v>
      </c>
      <c r="G8" s="169"/>
      <c r="H8" s="169" t="s">
        <v>73</v>
      </c>
      <c r="I8" s="169"/>
      <c r="J8" s="169" t="s">
        <v>129</v>
      </c>
      <c r="K8" s="169"/>
      <c r="L8" s="169" t="s">
        <v>132</v>
      </c>
      <c r="M8" s="168"/>
      <c r="N8" s="168" t="s">
        <v>55</v>
      </c>
    </row>
    <row r="9" spans="1:14" s="13" customFormat="1" ht="21.75" customHeight="1" x14ac:dyDescent="0.5">
      <c r="A9" s="6"/>
      <c r="B9" s="6"/>
      <c r="C9" s="6"/>
      <c r="D9" s="56"/>
      <c r="E9" s="6"/>
      <c r="F9" s="170" t="s">
        <v>101</v>
      </c>
      <c r="G9" s="169"/>
      <c r="H9" s="170" t="s">
        <v>101</v>
      </c>
      <c r="I9" s="169"/>
      <c r="J9" s="170" t="s">
        <v>101</v>
      </c>
      <c r="K9" s="169"/>
      <c r="L9" s="170" t="s">
        <v>101</v>
      </c>
      <c r="M9" s="169"/>
      <c r="N9" s="170" t="s">
        <v>101</v>
      </c>
    </row>
    <row r="10" spans="1:14" s="13" customFormat="1" ht="6" customHeight="1" x14ac:dyDescent="0.5">
      <c r="A10" s="14"/>
      <c r="B10" s="6"/>
      <c r="C10" s="6"/>
      <c r="D10" s="92"/>
      <c r="E10" s="6"/>
      <c r="F10" s="134"/>
      <c r="G10" s="29"/>
      <c r="H10" s="134"/>
      <c r="I10" s="29"/>
      <c r="J10" s="134"/>
      <c r="K10" s="29"/>
      <c r="L10" s="134"/>
      <c r="M10" s="29"/>
      <c r="N10" s="134"/>
    </row>
    <row r="11" spans="1:14" s="13" customFormat="1" ht="21.75" customHeight="1" x14ac:dyDescent="0.5">
      <c r="A11" s="14" t="s">
        <v>170</v>
      </c>
      <c r="B11" s="6"/>
      <c r="C11" s="6"/>
      <c r="D11" s="92"/>
      <c r="E11" s="6"/>
      <c r="F11" s="125">
        <v>17968200</v>
      </c>
      <c r="G11" s="29"/>
      <c r="H11" s="125">
        <v>3335184</v>
      </c>
      <c r="I11" s="29"/>
      <c r="J11" s="125">
        <v>30742</v>
      </c>
      <c r="K11" s="29"/>
      <c r="L11" s="125">
        <v>-563682</v>
      </c>
      <c r="M11" s="30"/>
      <c r="N11" s="125">
        <f>SUM(F11:L11)</f>
        <v>20770444</v>
      </c>
    </row>
    <row r="12" spans="1:14" s="13" customFormat="1" ht="21.75" customHeight="1" x14ac:dyDescent="0.5">
      <c r="A12" s="6" t="s">
        <v>130</v>
      </c>
      <c r="B12" s="6"/>
      <c r="C12" s="6"/>
      <c r="D12" s="92"/>
      <c r="E12" s="6"/>
      <c r="F12" s="125">
        <v>0</v>
      </c>
      <c r="G12" s="29"/>
      <c r="H12" s="125">
        <v>0</v>
      </c>
      <c r="I12" s="29"/>
      <c r="J12" s="125">
        <v>8290</v>
      </c>
      <c r="K12" s="29"/>
      <c r="L12" s="125">
        <v>0</v>
      </c>
      <c r="M12" s="30"/>
      <c r="N12" s="125">
        <f>SUM(F12:L12)</f>
        <v>8290</v>
      </c>
    </row>
    <row r="13" spans="1:14" s="13" customFormat="1" ht="21.75" customHeight="1" x14ac:dyDescent="0.5">
      <c r="A13" s="6" t="s">
        <v>171</v>
      </c>
      <c r="C13" s="6"/>
      <c r="D13" s="92"/>
      <c r="E13" s="6"/>
      <c r="F13" s="131">
        <v>0</v>
      </c>
      <c r="G13" s="29"/>
      <c r="H13" s="131">
        <v>0</v>
      </c>
      <c r="I13" s="29"/>
      <c r="J13" s="131">
        <v>0</v>
      </c>
      <c r="K13" s="29"/>
      <c r="L13" s="131">
        <v>129718</v>
      </c>
      <c r="M13" s="148"/>
      <c r="N13" s="131">
        <f>SUM(F13:L13)</f>
        <v>129718</v>
      </c>
    </row>
    <row r="14" spans="1:14" s="13" customFormat="1" ht="6" customHeight="1" x14ac:dyDescent="0.5">
      <c r="A14" s="6"/>
      <c r="B14" s="6"/>
      <c r="C14" s="6"/>
      <c r="D14" s="93"/>
      <c r="E14" s="6"/>
      <c r="F14" s="125"/>
      <c r="G14" s="29"/>
      <c r="H14" s="125"/>
      <c r="I14" s="29"/>
      <c r="J14" s="125"/>
      <c r="K14" s="29"/>
      <c r="L14" s="125"/>
      <c r="M14" s="30"/>
      <c r="N14" s="125"/>
    </row>
    <row r="15" spans="1:14" s="13" customFormat="1" ht="21.75" customHeight="1" thickBot="1" x14ac:dyDescent="0.55000000000000004">
      <c r="A15" s="14" t="s">
        <v>202</v>
      </c>
      <c r="B15" s="6"/>
      <c r="C15" s="6"/>
      <c r="D15" s="93"/>
      <c r="E15" s="6"/>
      <c r="F15" s="180">
        <f>SUM(F11:F14)</f>
        <v>17968200</v>
      </c>
      <c r="G15" s="29"/>
      <c r="H15" s="180">
        <f>SUM(H11:H14)</f>
        <v>3335184</v>
      </c>
      <c r="I15" s="29"/>
      <c r="J15" s="180">
        <f>SUM(J11:J14)</f>
        <v>39032</v>
      </c>
      <c r="K15" s="29"/>
      <c r="L15" s="180">
        <f>SUM(L11:L14)</f>
        <v>-433964</v>
      </c>
      <c r="M15" s="29"/>
      <c r="N15" s="180">
        <f>SUM(N11:N14)</f>
        <v>20908452</v>
      </c>
    </row>
    <row r="16" spans="1:14" s="13" customFormat="1" ht="21.75" customHeight="1" thickTop="1" x14ac:dyDescent="0.5">
      <c r="A16" s="14"/>
      <c r="B16" s="6"/>
      <c r="C16" s="6"/>
      <c r="D16" s="93"/>
      <c r="E16" s="6"/>
      <c r="F16" s="29"/>
      <c r="G16" s="29"/>
      <c r="H16" s="29"/>
      <c r="I16" s="29"/>
      <c r="J16" s="29"/>
      <c r="K16" s="29"/>
      <c r="L16" s="29"/>
      <c r="M16" s="29"/>
      <c r="N16" s="29"/>
    </row>
    <row r="17" spans="1:14" s="13" customFormat="1" ht="21.75" customHeight="1" x14ac:dyDescent="0.5">
      <c r="A17" s="14" t="s">
        <v>124</v>
      </c>
      <c r="B17" s="6"/>
      <c r="C17" s="6"/>
      <c r="D17" s="38"/>
      <c r="E17" s="6"/>
      <c r="F17" s="30">
        <v>17968200</v>
      </c>
      <c r="G17" s="29"/>
      <c r="H17" s="30">
        <v>3335184</v>
      </c>
      <c r="I17" s="29"/>
      <c r="J17" s="30">
        <v>4733</v>
      </c>
      <c r="K17" s="29"/>
      <c r="L17" s="30">
        <v>-252970</v>
      </c>
      <c r="M17" s="30"/>
      <c r="N17" s="30">
        <f>SUM(F17:L17)</f>
        <v>21055147</v>
      </c>
    </row>
    <row r="18" spans="1:14" s="13" customFormat="1" ht="21.75" customHeight="1" x14ac:dyDescent="0.5">
      <c r="A18" s="6" t="s">
        <v>130</v>
      </c>
      <c r="B18" s="6"/>
      <c r="C18" s="6"/>
      <c r="D18" s="38"/>
      <c r="E18" s="6"/>
      <c r="F18" s="30">
        <v>0</v>
      </c>
      <c r="G18" s="29"/>
      <c r="H18" s="30">
        <v>0</v>
      </c>
      <c r="I18" s="29"/>
      <c r="J18" s="30">
        <v>14199</v>
      </c>
      <c r="K18" s="29"/>
      <c r="L18" s="30">
        <v>0</v>
      </c>
      <c r="M18" s="30"/>
      <c r="N18" s="30">
        <f>SUM(F18:L18)</f>
        <v>14199</v>
      </c>
    </row>
    <row r="19" spans="1:14" s="13" customFormat="1" ht="21.75" customHeight="1" x14ac:dyDescent="0.5">
      <c r="A19" s="6" t="s">
        <v>211</v>
      </c>
      <c r="B19" s="6"/>
      <c r="C19" s="6"/>
      <c r="D19" s="93"/>
      <c r="E19" s="6"/>
      <c r="F19" s="33">
        <v>0</v>
      </c>
      <c r="G19" s="148"/>
      <c r="H19" s="33">
        <v>0</v>
      </c>
      <c r="I19" s="148"/>
      <c r="J19" s="33">
        <v>0</v>
      </c>
      <c r="K19" s="148"/>
      <c r="L19" s="33">
        <v>-63211</v>
      </c>
      <c r="M19" s="29"/>
      <c r="N19" s="33">
        <f>SUM(F19:M19)</f>
        <v>-63211</v>
      </c>
    </row>
    <row r="20" spans="1:14" s="13" customFormat="1" ht="6" customHeight="1" x14ac:dyDescent="0.5">
      <c r="A20" s="6"/>
      <c r="B20" s="6"/>
      <c r="C20" s="6"/>
      <c r="D20" s="93"/>
      <c r="E20" s="6"/>
      <c r="F20" s="30"/>
      <c r="G20" s="29"/>
      <c r="H20" s="30"/>
      <c r="I20" s="29"/>
      <c r="J20" s="30"/>
      <c r="K20" s="29"/>
      <c r="L20" s="30"/>
      <c r="M20" s="30"/>
      <c r="N20" s="30"/>
    </row>
    <row r="21" spans="1:14" s="13" customFormat="1" ht="21.75" customHeight="1" thickBot="1" x14ac:dyDescent="0.55000000000000004">
      <c r="A21" s="14" t="s">
        <v>203</v>
      </c>
      <c r="B21" s="6"/>
      <c r="C21" s="6"/>
      <c r="D21" s="93"/>
      <c r="E21" s="6"/>
      <c r="F21" s="181">
        <f>SUM(F17:F20)</f>
        <v>17968200</v>
      </c>
      <c r="G21" s="29"/>
      <c r="H21" s="181">
        <f>SUM(H17:H20)</f>
        <v>3335184</v>
      </c>
      <c r="I21" s="29"/>
      <c r="J21" s="181">
        <f>SUM(J17:J20)</f>
        <v>18932</v>
      </c>
      <c r="K21" s="29"/>
      <c r="L21" s="181">
        <f>SUM(L17:L20)</f>
        <v>-316181</v>
      </c>
      <c r="M21" s="29"/>
      <c r="N21" s="181">
        <f>SUM(N17:N20)</f>
        <v>21006135</v>
      </c>
    </row>
    <row r="22" spans="1:14" s="13" customFormat="1" ht="21.75" customHeight="1" thickTop="1" x14ac:dyDescent="0.5">
      <c r="A22" s="14"/>
      <c r="B22" s="6"/>
      <c r="C22" s="6"/>
      <c r="D22" s="93"/>
      <c r="E22" s="6"/>
    </row>
    <row r="23" spans="1:14" s="13" customFormat="1" ht="21.75" customHeight="1" x14ac:dyDescent="0.5">
      <c r="A23" s="14"/>
      <c r="B23" s="6"/>
      <c r="C23" s="6"/>
      <c r="D23" s="93"/>
      <c r="E23" s="6"/>
    </row>
    <row r="24" spans="1:14" s="13" customFormat="1" ht="21.75" customHeight="1" x14ac:dyDescent="0.5">
      <c r="A24" s="14"/>
      <c r="B24" s="6"/>
      <c r="C24" s="6"/>
      <c r="D24" s="93"/>
      <c r="E24" s="6"/>
    </row>
    <row r="25" spans="1:14" s="13" customFormat="1" ht="21.75" customHeight="1" x14ac:dyDescent="0.5">
      <c r="A25" s="14"/>
      <c r="B25" s="6"/>
      <c r="C25" s="6"/>
      <c r="D25" s="93"/>
      <c r="E25" s="6"/>
    </row>
    <row r="26" spans="1:14" s="13" customFormat="1" ht="21.75" customHeight="1" x14ac:dyDescent="0.5">
      <c r="A26" s="14"/>
      <c r="B26" s="6"/>
      <c r="C26" s="6"/>
      <c r="D26" s="93"/>
      <c r="E26" s="6"/>
    </row>
    <row r="27" spans="1:14" s="13" customFormat="1" ht="21.75" customHeight="1" x14ac:dyDescent="0.5">
      <c r="A27" s="14"/>
      <c r="B27" s="6"/>
      <c r="C27" s="6"/>
      <c r="D27" s="93"/>
      <c r="E27" s="6"/>
    </row>
    <row r="28" spans="1:14" s="13" customFormat="1" ht="21.75" customHeight="1" x14ac:dyDescent="0.5">
      <c r="A28" s="14"/>
      <c r="B28" s="6"/>
      <c r="C28" s="6"/>
      <c r="D28" s="93"/>
      <c r="E28" s="6"/>
    </row>
    <row r="29" spans="1:14" s="13" customFormat="1" ht="21.75" customHeight="1" x14ac:dyDescent="0.5">
      <c r="A29" s="14"/>
      <c r="B29" s="6"/>
      <c r="C29" s="6"/>
      <c r="D29" s="93"/>
      <c r="E29" s="6"/>
    </row>
    <row r="30" spans="1:14" s="13" customFormat="1" ht="21.75" customHeight="1" x14ac:dyDescent="0.5">
      <c r="A30" s="14"/>
      <c r="B30" s="6"/>
      <c r="C30" s="6"/>
      <c r="D30" s="93"/>
      <c r="E30" s="6"/>
    </row>
    <row r="31" spans="1:14" s="13" customFormat="1" ht="21.75" customHeight="1" x14ac:dyDescent="0.5">
      <c r="A31" s="14"/>
      <c r="B31" s="6"/>
      <c r="C31" s="6"/>
      <c r="D31" s="93"/>
      <c r="E31" s="6"/>
    </row>
    <row r="32" spans="1:14" s="13" customFormat="1" ht="21.75" customHeight="1" x14ac:dyDescent="0.5">
      <c r="A32" s="14"/>
      <c r="B32" s="6"/>
      <c r="C32" s="6"/>
      <c r="D32" s="93"/>
      <c r="E32" s="6"/>
    </row>
    <row r="33" spans="1:14" s="13" customFormat="1" ht="21.75" customHeight="1" x14ac:dyDescent="0.5">
      <c r="A33" s="14"/>
      <c r="B33" s="6"/>
      <c r="C33" s="6"/>
      <c r="D33" s="93"/>
      <c r="E33" s="6"/>
    </row>
    <row r="34" spans="1:14" s="13" customFormat="1" ht="21.75" customHeight="1" x14ac:dyDescent="0.5">
      <c r="A34" s="14"/>
      <c r="B34" s="6"/>
      <c r="C34" s="6"/>
      <c r="D34" s="93"/>
      <c r="E34" s="6"/>
    </row>
    <row r="35" spans="1:14" s="13" customFormat="1" ht="21.75" customHeight="1" x14ac:dyDescent="0.5">
      <c r="A35" s="14"/>
      <c r="B35" s="6"/>
      <c r="C35" s="6"/>
      <c r="D35" s="93"/>
      <c r="E35" s="6"/>
    </row>
    <row r="36" spans="1:14" s="13" customFormat="1" ht="21.75" customHeight="1" x14ac:dyDescent="0.5">
      <c r="A36" s="14"/>
      <c r="B36" s="6"/>
      <c r="C36" s="6"/>
      <c r="D36" s="93"/>
      <c r="E36" s="6"/>
    </row>
    <row r="37" spans="1:14" s="13" customFormat="1" ht="24.45" customHeight="1" x14ac:dyDescent="0.5">
      <c r="A37" s="14"/>
      <c r="B37" s="6"/>
      <c r="C37" s="6"/>
      <c r="D37" s="93"/>
      <c r="E37" s="6"/>
    </row>
    <row r="38" spans="1:14" s="13" customFormat="1" ht="26.7" customHeight="1" x14ac:dyDescent="0.5">
      <c r="A38" s="14"/>
      <c r="B38" s="6"/>
      <c r="C38" s="6"/>
      <c r="D38" s="93"/>
      <c r="E38" s="6"/>
    </row>
    <row r="39" spans="1:14" s="13" customFormat="1" ht="3" customHeight="1" x14ac:dyDescent="0.5">
      <c r="A39" s="14"/>
      <c r="B39" s="6"/>
      <c r="C39" s="6"/>
      <c r="D39" s="93"/>
      <c r="E39" s="6"/>
    </row>
    <row r="40" spans="1:14" ht="21.9" customHeight="1" x14ac:dyDescent="0.5">
      <c r="A40" s="182" t="str">
        <f>'9 Change Conso'!A36</f>
        <v>หมายเหตุประกอบข้อมูลทางการเงินระหว่างกาลเป็นส่วนหนึ่งของข้อมูลทางการเงินนี้</v>
      </c>
      <c r="B40" s="183"/>
      <c r="C40" s="183"/>
      <c r="D40" s="183"/>
      <c r="E40" s="183"/>
      <c r="F40" s="177"/>
      <c r="G40" s="177"/>
      <c r="H40" s="177"/>
      <c r="I40" s="177"/>
      <c r="J40" s="177"/>
      <c r="K40" s="177"/>
      <c r="L40" s="177"/>
      <c r="M40" s="177"/>
      <c r="N40" s="177"/>
    </row>
  </sheetData>
  <mergeCells count="1">
    <mergeCell ref="F5:N5"/>
  </mergeCells>
  <pageMargins left="0.8" right="0.5" top="0.5" bottom="0.6" header="0.49" footer="0.4"/>
  <pageSetup paperSize="9" scale="99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9"/>
  <sheetViews>
    <sheetView tabSelected="1" topLeftCell="A106" zoomScaleNormal="100" zoomScaleSheetLayoutView="80" workbookViewId="0">
      <selection activeCell="C29" sqref="C29"/>
    </sheetView>
  </sheetViews>
  <sheetFormatPr defaultColWidth="9.5" defaultRowHeight="18.899999999999999" customHeight="1" x14ac:dyDescent="0.5"/>
  <cols>
    <col min="1" max="2" width="1.5" style="2" customWidth="1"/>
    <col min="3" max="3" width="57.375" style="2" customWidth="1"/>
    <col min="4" max="4" width="17" style="8" bestFit="1" customWidth="1"/>
    <col min="5" max="5" width="0.625" style="8" customWidth="1"/>
    <col min="6" max="6" width="17" style="8" bestFit="1" customWidth="1"/>
    <col min="7" max="7" width="0.625" style="8" customWidth="1"/>
    <col min="8" max="8" width="17" style="8" bestFit="1" customWidth="1"/>
    <col min="9" max="9" width="0.625" style="8" customWidth="1"/>
    <col min="10" max="10" width="17" style="8" bestFit="1" customWidth="1"/>
    <col min="11" max="16384" width="9.5" style="2"/>
  </cols>
  <sheetData>
    <row r="1" spans="1:10" ht="18.899999999999999" customHeight="1" x14ac:dyDescent="0.5">
      <c r="A1" s="1" t="s">
        <v>113</v>
      </c>
      <c r="B1" s="1"/>
      <c r="C1" s="1"/>
      <c r="D1" s="39"/>
      <c r="E1" s="41"/>
      <c r="F1" s="39"/>
      <c r="G1" s="41"/>
      <c r="H1" s="120"/>
      <c r="I1" s="40"/>
      <c r="J1" s="120"/>
    </row>
    <row r="2" spans="1:10" ht="18.899999999999999" customHeight="1" x14ac:dyDescent="0.5">
      <c r="A2" s="1" t="s">
        <v>40</v>
      </c>
      <c r="B2" s="1"/>
      <c r="C2" s="1"/>
      <c r="D2" s="41"/>
      <c r="E2" s="41"/>
      <c r="F2" s="41"/>
      <c r="G2" s="41"/>
      <c r="H2" s="40"/>
      <c r="I2" s="40"/>
      <c r="J2" s="40"/>
    </row>
    <row r="3" spans="1:10" ht="18.899999999999999" customHeight="1" x14ac:dyDescent="0.5">
      <c r="A3" s="121" t="str">
        <f>'T7-8 (6M)'!A3</f>
        <v>สำหรับงวดหกเดือนสิ้นสุดวันที่ 30 มิถุนายน พ.ศ. 2564</v>
      </c>
      <c r="B3" s="121"/>
      <c r="C3" s="121"/>
      <c r="D3" s="122"/>
      <c r="E3" s="122"/>
      <c r="F3" s="122"/>
      <c r="G3" s="122"/>
      <c r="H3" s="123"/>
      <c r="I3" s="123"/>
      <c r="J3" s="123"/>
    </row>
    <row r="4" spans="1:10" ht="19.8" x14ac:dyDescent="0.5">
      <c r="A4" s="4"/>
      <c r="B4" s="4"/>
      <c r="C4" s="4"/>
      <c r="D4" s="34"/>
      <c r="E4" s="34"/>
      <c r="F4" s="34"/>
      <c r="G4" s="34"/>
      <c r="H4" s="35"/>
      <c r="I4" s="35"/>
      <c r="J4" s="35"/>
    </row>
    <row r="5" spans="1:10" ht="17.100000000000001" customHeight="1" x14ac:dyDescent="0.5">
      <c r="A5" s="4"/>
      <c r="B5" s="4"/>
      <c r="C5" s="4"/>
      <c r="D5" s="266" t="s">
        <v>97</v>
      </c>
      <c r="E5" s="266"/>
      <c r="F5" s="266"/>
      <c r="G5" s="51"/>
      <c r="H5" s="266" t="s">
        <v>98</v>
      </c>
      <c r="I5" s="266"/>
      <c r="J5" s="266"/>
    </row>
    <row r="6" spans="1:10" ht="17.100000000000001" customHeight="1" x14ac:dyDescent="0.5">
      <c r="A6" s="6"/>
      <c r="B6" s="6"/>
      <c r="C6" s="6"/>
      <c r="D6" s="5" t="s">
        <v>99</v>
      </c>
      <c r="E6" s="111"/>
      <c r="F6" s="5" t="s">
        <v>99</v>
      </c>
      <c r="G6" s="110"/>
      <c r="H6" s="5" t="s">
        <v>99</v>
      </c>
      <c r="I6" s="111"/>
      <c r="J6" s="5" t="s">
        <v>99</v>
      </c>
    </row>
    <row r="7" spans="1:10" ht="17.100000000000001" customHeight="1" x14ac:dyDescent="0.5">
      <c r="A7" s="6"/>
      <c r="B7" s="6"/>
      <c r="C7" s="6"/>
      <c r="D7" s="7" t="s">
        <v>169</v>
      </c>
      <c r="E7" s="7"/>
      <c r="F7" s="7" t="s">
        <v>123</v>
      </c>
      <c r="G7" s="7"/>
      <c r="H7" s="7" t="s">
        <v>169</v>
      </c>
      <c r="I7" s="7"/>
      <c r="J7" s="7" t="s">
        <v>123</v>
      </c>
    </row>
    <row r="8" spans="1:10" ht="17.100000000000001" customHeight="1" x14ac:dyDescent="0.5">
      <c r="A8" s="6"/>
      <c r="B8" s="6"/>
      <c r="C8" s="6"/>
      <c r="D8" s="54" t="s">
        <v>101</v>
      </c>
      <c r="E8" s="7"/>
      <c r="F8" s="54" t="s">
        <v>101</v>
      </c>
      <c r="G8" s="7"/>
      <c r="H8" s="54" t="s">
        <v>101</v>
      </c>
      <c r="I8" s="7"/>
      <c r="J8" s="54" t="s">
        <v>101</v>
      </c>
    </row>
    <row r="9" spans="1:10" ht="17.100000000000001" customHeight="1" x14ac:dyDescent="0.5">
      <c r="A9" s="1" t="s">
        <v>41</v>
      </c>
      <c r="B9" s="58"/>
      <c r="C9" s="58"/>
      <c r="D9" s="59"/>
      <c r="H9" s="59"/>
    </row>
    <row r="10" spans="1:10" ht="18.899999999999999" customHeight="1" x14ac:dyDescent="0.5">
      <c r="A10" s="20" t="s">
        <v>187</v>
      </c>
      <c r="B10" s="9"/>
      <c r="C10" s="9"/>
      <c r="D10" s="59">
        <v>-894498</v>
      </c>
      <c r="F10" s="8">
        <v>-597452</v>
      </c>
      <c r="H10" s="59">
        <v>129539</v>
      </c>
      <c r="J10" s="8">
        <v>-63568</v>
      </c>
    </row>
    <row r="11" spans="1:10" ht="18" customHeight="1" x14ac:dyDescent="0.5">
      <c r="A11" s="1" t="s">
        <v>158</v>
      </c>
      <c r="C11" s="58"/>
      <c r="D11" s="59"/>
      <c r="H11" s="59"/>
    </row>
    <row r="12" spans="1:10" ht="15" customHeight="1" x14ac:dyDescent="0.5">
      <c r="A12" s="1"/>
      <c r="B12" s="9" t="s">
        <v>81</v>
      </c>
      <c r="C12" s="58"/>
      <c r="D12" s="59"/>
      <c r="H12" s="59"/>
    </row>
    <row r="13" spans="1:10" ht="18.899999999999999" customHeight="1" x14ac:dyDescent="0.5">
      <c r="B13" s="2" t="s">
        <v>42</v>
      </c>
      <c r="D13" s="59">
        <v>586952</v>
      </c>
      <c r="F13" s="124">
        <v>482809</v>
      </c>
      <c r="H13" s="59">
        <v>851</v>
      </c>
      <c r="I13" s="2"/>
      <c r="J13" s="124">
        <v>794</v>
      </c>
    </row>
    <row r="14" spans="1:10" ht="18.899999999999999" customHeight="1" x14ac:dyDescent="0.5">
      <c r="B14" s="2" t="s">
        <v>198</v>
      </c>
      <c r="D14" s="59"/>
      <c r="F14" s="124"/>
      <c r="H14" s="59"/>
      <c r="I14" s="2"/>
      <c r="J14" s="124"/>
    </row>
    <row r="15" spans="1:10" ht="18.899999999999999" customHeight="1" x14ac:dyDescent="0.5">
      <c r="C15" s="2" t="s">
        <v>197</v>
      </c>
      <c r="D15" s="59">
        <v>-43418</v>
      </c>
      <c r="F15" s="124">
        <v>90012</v>
      </c>
      <c r="H15" s="59">
        <v>0</v>
      </c>
      <c r="I15" s="2"/>
      <c r="J15" s="124">
        <v>0</v>
      </c>
    </row>
    <row r="16" spans="1:10" ht="18.899999999999999" customHeight="1" x14ac:dyDescent="0.5">
      <c r="B16" s="2" t="s">
        <v>182</v>
      </c>
      <c r="D16" s="59">
        <v>832</v>
      </c>
      <c r="F16" s="124">
        <v>0</v>
      </c>
      <c r="H16" s="59">
        <v>0</v>
      </c>
      <c r="I16" s="2"/>
      <c r="J16" s="124">
        <v>0</v>
      </c>
    </row>
    <row r="17" spans="2:10" ht="18.899999999999999" customHeight="1" x14ac:dyDescent="0.5">
      <c r="B17" s="2" t="s">
        <v>192</v>
      </c>
      <c r="D17" s="59"/>
      <c r="F17" s="124"/>
      <c r="H17" s="59"/>
      <c r="I17" s="2"/>
      <c r="J17" s="124"/>
    </row>
    <row r="18" spans="2:10" ht="18.899999999999999" customHeight="1" x14ac:dyDescent="0.5">
      <c r="C18" s="2" t="s">
        <v>190</v>
      </c>
      <c r="D18" s="125">
        <v>-30</v>
      </c>
      <c r="E18" s="2"/>
      <c r="F18" s="126">
        <v>-363</v>
      </c>
      <c r="G18" s="2"/>
      <c r="H18" s="125">
        <v>0</v>
      </c>
      <c r="I18" s="2"/>
      <c r="J18" s="126">
        <v>-6</v>
      </c>
    </row>
    <row r="19" spans="2:10" ht="18.899999999999999" customHeight="1" x14ac:dyDescent="0.5">
      <c r="B19" s="2" t="s">
        <v>217</v>
      </c>
      <c r="D19" s="125"/>
      <c r="E19" s="2"/>
      <c r="F19" s="126"/>
      <c r="G19" s="2"/>
      <c r="H19" s="125"/>
      <c r="I19" s="2"/>
      <c r="J19" s="126"/>
    </row>
    <row r="20" spans="2:10" ht="18.899999999999999" customHeight="1" x14ac:dyDescent="0.5">
      <c r="C20" s="2" t="s">
        <v>190</v>
      </c>
      <c r="D20" s="125">
        <v>-342</v>
      </c>
      <c r="E20" s="2"/>
      <c r="F20" s="126">
        <v>2388</v>
      </c>
      <c r="G20" s="2"/>
      <c r="H20" s="125">
        <v>0</v>
      </c>
      <c r="I20" s="2"/>
      <c r="J20" s="126">
        <v>0</v>
      </c>
    </row>
    <row r="21" spans="2:10" ht="18.899999999999999" customHeight="1" x14ac:dyDescent="0.5">
      <c r="B21" s="2" t="s">
        <v>223</v>
      </c>
      <c r="D21" s="125">
        <v>13083</v>
      </c>
      <c r="E21" s="2"/>
      <c r="F21" s="126">
        <v>0</v>
      </c>
      <c r="G21" s="2"/>
      <c r="H21" s="125">
        <v>0</v>
      </c>
      <c r="I21" s="2"/>
      <c r="J21" s="126">
        <v>0</v>
      </c>
    </row>
    <row r="22" spans="2:10" ht="18.899999999999999" customHeight="1" x14ac:dyDescent="0.5">
      <c r="B22" s="2" t="s">
        <v>148</v>
      </c>
      <c r="D22" s="59">
        <v>0</v>
      </c>
      <c r="F22" s="124">
        <v>-324064</v>
      </c>
      <c r="H22" s="59">
        <v>0</v>
      </c>
      <c r="I22" s="2"/>
      <c r="J22" s="124">
        <v>0</v>
      </c>
    </row>
    <row r="23" spans="2:10" ht="18.899999999999999" customHeight="1" x14ac:dyDescent="0.5">
      <c r="B23" s="2" t="s">
        <v>183</v>
      </c>
      <c r="D23" s="59">
        <v>-102274</v>
      </c>
      <c r="F23" s="124">
        <v>0</v>
      </c>
      <c r="H23" s="59">
        <v>0</v>
      </c>
      <c r="I23" s="2"/>
      <c r="J23" s="124">
        <v>0</v>
      </c>
    </row>
    <row r="24" spans="2:10" ht="18.899999999999999" customHeight="1" x14ac:dyDescent="0.5">
      <c r="B24" s="2" t="s">
        <v>130</v>
      </c>
      <c r="D24" s="59">
        <v>-890</v>
      </c>
      <c r="F24" s="124">
        <v>5029</v>
      </c>
      <c r="H24" s="59">
        <v>2442</v>
      </c>
      <c r="I24" s="2"/>
      <c r="J24" s="124">
        <v>4600</v>
      </c>
    </row>
    <row r="25" spans="2:10" ht="18.899999999999999" customHeight="1" x14ac:dyDescent="0.5">
      <c r="B25" s="2" t="s">
        <v>24</v>
      </c>
      <c r="D25" s="125">
        <v>4682</v>
      </c>
      <c r="E25" s="2"/>
      <c r="F25" s="126">
        <v>4019</v>
      </c>
      <c r="G25" s="2"/>
      <c r="H25" s="125">
        <v>850</v>
      </c>
      <c r="I25" s="2"/>
      <c r="J25" s="124">
        <v>804</v>
      </c>
    </row>
    <row r="26" spans="2:10" ht="18.899999999999999" customHeight="1" x14ac:dyDescent="0.5">
      <c r="B26" s="2" t="s">
        <v>212</v>
      </c>
      <c r="D26" s="125">
        <v>0</v>
      </c>
      <c r="E26" s="2"/>
      <c r="F26" s="126">
        <v>-95330</v>
      </c>
      <c r="G26" s="2"/>
      <c r="H26" s="125">
        <v>0</v>
      </c>
      <c r="I26" s="2">
        <v>0</v>
      </c>
      <c r="J26" s="124">
        <v>0</v>
      </c>
    </row>
    <row r="27" spans="2:10" ht="18.899999999999999" customHeight="1" x14ac:dyDescent="0.5">
      <c r="B27" s="2" t="s">
        <v>226</v>
      </c>
      <c r="D27" s="125"/>
      <c r="E27" s="2"/>
      <c r="F27" s="126"/>
      <c r="G27" s="2"/>
      <c r="H27" s="125"/>
      <c r="I27" s="2"/>
      <c r="J27" s="124"/>
    </row>
    <row r="28" spans="2:10" ht="18.899999999999999" customHeight="1" x14ac:dyDescent="0.5">
      <c r="C28" s="2" t="s">
        <v>227</v>
      </c>
      <c r="D28" s="125">
        <v>20228</v>
      </c>
      <c r="E28" s="2"/>
      <c r="F28" s="265">
        <v>0</v>
      </c>
      <c r="G28" s="2"/>
      <c r="H28" s="125">
        <v>0</v>
      </c>
      <c r="I28" s="2"/>
      <c r="J28" s="124">
        <v>0</v>
      </c>
    </row>
    <row r="29" spans="2:10" ht="18.899999999999999" customHeight="1" x14ac:dyDescent="0.5">
      <c r="B29" s="2" t="s">
        <v>150</v>
      </c>
      <c r="D29" s="125">
        <v>1666</v>
      </c>
      <c r="E29" s="2"/>
      <c r="F29" s="126">
        <v>4148</v>
      </c>
      <c r="G29" s="2"/>
      <c r="H29" s="125">
        <v>0</v>
      </c>
      <c r="I29" s="2"/>
      <c r="J29" s="124">
        <v>0</v>
      </c>
    </row>
    <row r="30" spans="2:10" ht="18.899999999999999" customHeight="1" x14ac:dyDescent="0.5">
      <c r="B30" s="2" t="s">
        <v>138</v>
      </c>
      <c r="D30" s="125">
        <v>2757</v>
      </c>
      <c r="E30" s="2"/>
      <c r="F30" s="126">
        <v>158788</v>
      </c>
      <c r="G30" s="2"/>
      <c r="H30" s="125">
        <v>0</v>
      </c>
      <c r="I30" s="2"/>
      <c r="J30" s="124">
        <v>0</v>
      </c>
    </row>
    <row r="31" spans="2:10" ht="18.899999999999999" customHeight="1" x14ac:dyDescent="0.5">
      <c r="B31" s="2" t="s">
        <v>147</v>
      </c>
      <c r="D31" s="125">
        <v>25049</v>
      </c>
      <c r="E31" s="2"/>
      <c r="F31" s="126">
        <v>46195</v>
      </c>
      <c r="G31" s="2"/>
      <c r="H31" s="125">
        <v>-117158</v>
      </c>
      <c r="I31" s="2"/>
      <c r="J31" s="126">
        <v>-571</v>
      </c>
    </row>
    <row r="32" spans="2:10" ht="18.600000000000001" customHeight="1" x14ac:dyDescent="0.5">
      <c r="B32" s="2" t="s">
        <v>43</v>
      </c>
      <c r="D32" s="125">
        <v>-27540</v>
      </c>
      <c r="E32" s="2"/>
      <c r="F32" s="126">
        <v>-71579</v>
      </c>
      <c r="G32" s="2"/>
      <c r="H32" s="125">
        <v>-66299</v>
      </c>
      <c r="I32" s="2"/>
      <c r="J32" s="124">
        <v>-28579</v>
      </c>
    </row>
    <row r="33" spans="1:10" ht="18.899999999999999" customHeight="1" x14ac:dyDescent="0.5">
      <c r="B33" s="2" t="s">
        <v>114</v>
      </c>
      <c r="D33" s="127">
        <v>322466</v>
      </c>
      <c r="E33" s="2"/>
      <c r="F33" s="128">
        <v>196760</v>
      </c>
      <c r="G33" s="2"/>
      <c r="H33" s="127">
        <v>8251</v>
      </c>
      <c r="I33" s="2"/>
      <c r="J33" s="128">
        <v>11507</v>
      </c>
    </row>
    <row r="34" spans="1:10" ht="5.0999999999999996" customHeight="1" x14ac:dyDescent="0.5">
      <c r="B34" s="3"/>
      <c r="C34" s="9"/>
      <c r="D34" s="59"/>
      <c r="E34" s="2"/>
      <c r="G34" s="2"/>
      <c r="H34" s="129"/>
      <c r="I34" s="2"/>
      <c r="J34" s="2"/>
    </row>
    <row r="35" spans="1:10" ht="15.6" customHeight="1" x14ac:dyDescent="0.5">
      <c r="A35" s="9" t="s">
        <v>44</v>
      </c>
      <c r="D35" s="130">
        <f>SUM(D10:D33)</f>
        <v>-91277</v>
      </c>
      <c r="E35" s="55"/>
      <c r="F35" s="55">
        <f>SUM(F10:F33)</f>
        <v>-98640</v>
      </c>
      <c r="G35" s="55"/>
      <c r="H35" s="130">
        <f>SUM(H10:H33)</f>
        <v>-41524</v>
      </c>
      <c r="I35" s="55"/>
      <c r="J35" s="55">
        <f>SUM(J10:J33)</f>
        <v>-75019</v>
      </c>
    </row>
    <row r="36" spans="1:10" ht="14.4" customHeight="1" x14ac:dyDescent="0.5">
      <c r="B36" s="9" t="s">
        <v>45</v>
      </c>
      <c r="D36" s="59"/>
      <c r="H36" s="59"/>
    </row>
    <row r="37" spans="1:10" ht="18.899999999999999" customHeight="1" x14ac:dyDescent="0.5">
      <c r="A37" s="1"/>
      <c r="B37" s="2" t="s">
        <v>46</v>
      </c>
      <c r="D37" s="125">
        <v>192773</v>
      </c>
      <c r="F37" s="126">
        <v>126479</v>
      </c>
      <c r="H37" s="125">
        <v>7950</v>
      </c>
      <c r="J37" s="124">
        <v>121</v>
      </c>
    </row>
    <row r="38" spans="1:10" ht="18.899999999999999" customHeight="1" x14ac:dyDescent="0.5">
      <c r="A38" s="1"/>
      <c r="B38" s="2" t="s">
        <v>5</v>
      </c>
      <c r="D38" s="125">
        <v>33952</v>
      </c>
      <c r="F38" s="126">
        <v>6770</v>
      </c>
      <c r="H38" s="125">
        <v>18794</v>
      </c>
      <c r="J38" s="124">
        <v>-22561</v>
      </c>
    </row>
    <row r="39" spans="1:10" ht="18.899999999999999" customHeight="1" x14ac:dyDescent="0.5">
      <c r="A39" s="1"/>
      <c r="B39" s="2" t="s">
        <v>6</v>
      </c>
      <c r="D39" s="125">
        <v>7190</v>
      </c>
      <c r="F39" s="126">
        <v>15647</v>
      </c>
      <c r="H39" s="125">
        <v>0</v>
      </c>
      <c r="J39" s="124">
        <v>0</v>
      </c>
    </row>
    <row r="40" spans="1:10" ht="18.899999999999999" customHeight="1" x14ac:dyDescent="0.5">
      <c r="B40" s="2" t="s">
        <v>7</v>
      </c>
      <c r="D40" s="125">
        <v>81851</v>
      </c>
      <c r="F40" s="126">
        <v>35261</v>
      </c>
      <c r="H40" s="125">
        <v>-2675</v>
      </c>
      <c r="J40" s="124">
        <v>-6218</v>
      </c>
    </row>
    <row r="41" spans="1:10" ht="18.899999999999999" customHeight="1" x14ac:dyDescent="0.5">
      <c r="B41" s="2" t="s">
        <v>13</v>
      </c>
      <c r="D41" s="125">
        <v>-5451</v>
      </c>
      <c r="E41" s="55"/>
      <c r="F41" s="126">
        <v>-5525</v>
      </c>
      <c r="G41" s="55"/>
      <c r="H41" s="125">
        <v>-1</v>
      </c>
      <c r="I41" s="55"/>
      <c r="J41" s="124">
        <v>-1</v>
      </c>
    </row>
    <row r="42" spans="1:10" ht="18.899999999999999" customHeight="1" x14ac:dyDescent="0.5">
      <c r="B42" s="2" t="s">
        <v>17</v>
      </c>
      <c r="D42" s="125">
        <v>18833</v>
      </c>
      <c r="F42" s="126">
        <v>-314084</v>
      </c>
      <c r="H42" s="125">
        <v>-8212</v>
      </c>
      <c r="J42" s="124">
        <v>-47492</v>
      </c>
    </row>
    <row r="43" spans="1:10" ht="18.899999999999999" customHeight="1" x14ac:dyDescent="0.5">
      <c r="A43" s="1"/>
      <c r="B43" s="2" t="s">
        <v>18</v>
      </c>
      <c r="D43" s="125">
        <v>-31529</v>
      </c>
      <c r="F43" s="126">
        <v>5797</v>
      </c>
      <c r="H43" s="125">
        <v>-30582</v>
      </c>
      <c r="J43" s="124">
        <v>5947</v>
      </c>
    </row>
    <row r="44" spans="1:10" ht="18.899999999999999" customHeight="1" x14ac:dyDescent="0.5">
      <c r="A44" s="1"/>
      <c r="B44" s="2" t="s">
        <v>20</v>
      </c>
      <c r="D44" s="125">
        <v>-159726</v>
      </c>
      <c r="F44" s="126">
        <v>39848</v>
      </c>
      <c r="H44" s="125">
        <v>0</v>
      </c>
      <c r="J44" s="124">
        <v>0</v>
      </c>
    </row>
    <row r="45" spans="1:10" ht="18.899999999999999" customHeight="1" x14ac:dyDescent="0.5">
      <c r="A45" s="9"/>
      <c r="B45" s="2" t="s">
        <v>47</v>
      </c>
      <c r="D45" s="125">
        <v>-78049</v>
      </c>
      <c r="F45" s="126">
        <v>-104319</v>
      </c>
      <c r="H45" s="125">
        <v>-1059</v>
      </c>
      <c r="J45" s="124">
        <v>-2360</v>
      </c>
    </row>
    <row r="46" spans="1:10" ht="18.899999999999999" customHeight="1" x14ac:dyDescent="0.5">
      <c r="A46" s="9"/>
      <c r="B46" s="2" t="s">
        <v>23</v>
      </c>
      <c r="D46" s="131">
        <v>-54685</v>
      </c>
      <c r="E46" s="132"/>
      <c r="F46" s="133">
        <v>409</v>
      </c>
      <c r="G46" s="132"/>
      <c r="H46" s="131">
        <v>0</v>
      </c>
      <c r="I46" s="132"/>
      <c r="J46" s="128">
        <v>0</v>
      </c>
    </row>
    <row r="47" spans="1:10" ht="5.0999999999999996" customHeight="1" x14ac:dyDescent="0.5">
      <c r="A47" s="9"/>
      <c r="D47" s="59"/>
      <c r="E47" s="2"/>
      <c r="G47" s="2"/>
      <c r="H47" s="129"/>
      <c r="I47" s="2"/>
      <c r="J47" s="2"/>
    </row>
    <row r="48" spans="1:10" ht="15" customHeight="1" x14ac:dyDescent="0.5">
      <c r="A48" s="9" t="s">
        <v>221</v>
      </c>
      <c r="D48" s="130">
        <f>SUM(D35:D46)</f>
        <v>-86118</v>
      </c>
      <c r="E48" s="55"/>
      <c r="F48" s="55">
        <f>SUM(F35:F46)</f>
        <v>-292357</v>
      </c>
      <c r="G48" s="55"/>
      <c r="H48" s="130">
        <f>SUM(H35:H46)</f>
        <v>-57309</v>
      </c>
      <c r="I48" s="55"/>
      <c r="J48" s="55">
        <f>SUM(J35:J46)</f>
        <v>-147583</v>
      </c>
    </row>
    <row r="49" spans="1:10" ht="18.899999999999999" customHeight="1" x14ac:dyDescent="0.5">
      <c r="A49" s="9"/>
      <c r="B49" s="2" t="s">
        <v>96</v>
      </c>
      <c r="D49" s="59">
        <v>-664</v>
      </c>
      <c r="E49" s="55"/>
      <c r="F49" s="126">
        <v>-708</v>
      </c>
      <c r="G49" s="55"/>
      <c r="H49" s="134">
        <v>0</v>
      </c>
      <c r="I49" s="55"/>
      <c r="J49" s="126">
        <v>0</v>
      </c>
    </row>
    <row r="50" spans="1:10" ht="18.899999999999999" customHeight="1" x14ac:dyDescent="0.5">
      <c r="A50" s="9"/>
      <c r="B50" s="2" t="s">
        <v>48</v>
      </c>
      <c r="D50" s="153">
        <v>-251425</v>
      </c>
      <c r="E50" s="55"/>
      <c r="F50" s="126">
        <v>-139536</v>
      </c>
      <c r="G50" s="55"/>
      <c r="H50" s="134">
        <v>-8096</v>
      </c>
      <c r="I50" s="55"/>
      <c r="J50" s="126">
        <v>-9748</v>
      </c>
    </row>
    <row r="51" spans="1:10" ht="16.2" customHeight="1" x14ac:dyDescent="0.5">
      <c r="A51" s="9"/>
      <c r="B51" s="135" t="s">
        <v>112</v>
      </c>
      <c r="D51" s="151">
        <v>-1816</v>
      </c>
      <c r="E51" s="36"/>
      <c r="F51" s="137">
        <v>-18730</v>
      </c>
      <c r="G51" s="36"/>
      <c r="H51" s="136">
        <v>-1585</v>
      </c>
      <c r="I51" s="36"/>
      <c r="J51" s="137">
        <v>-925</v>
      </c>
    </row>
    <row r="52" spans="1:10" ht="5.0999999999999996" customHeight="1" x14ac:dyDescent="0.5">
      <c r="A52" s="9"/>
      <c r="D52" s="130"/>
      <c r="F52" s="55"/>
      <c r="H52" s="130"/>
      <c r="J52" s="55"/>
    </row>
    <row r="53" spans="1:10" ht="15.6" customHeight="1" x14ac:dyDescent="0.5">
      <c r="A53" s="9" t="s">
        <v>214</v>
      </c>
      <c r="D53" s="138">
        <f>SUM(D48:D51)</f>
        <v>-340023</v>
      </c>
      <c r="E53" s="36"/>
      <c r="F53" s="139">
        <f>SUM(F48:F51)</f>
        <v>-451331</v>
      </c>
      <c r="G53" s="36"/>
      <c r="H53" s="138">
        <f>SUM(H48:H51)</f>
        <v>-66990</v>
      </c>
      <c r="I53" s="36"/>
      <c r="J53" s="139">
        <f>SUM(J48:J51)</f>
        <v>-158256</v>
      </c>
    </row>
    <row r="54" spans="1:10" ht="19.8" x14ac:dyDescent="0.5">
      <c r="A54" s="9"/>
      <c r="D54" s="36"/>
      <c r="E54" s="36"/>
      <c r="F54" s="36"/>
      <c r="G54" s="36"/>
      <c r="H54" s="36"/>
      <c r="I54" s="36"/>
      <c r="J54" s="36"/>
    </row>
    <row r="55" spans="1:10" ht="21.9" customHeight="1" x14ac:dyDescent="0.5">
      <c r="A55" s="140" t="str">
        <f>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55" s="140"/>
      <c r="C55" s="140"/>
      <c r="D55" s="141"/>
      <c r="E55" s="141"/>
      <c r="F55" s="141"/>
      <c r="G55" s="141"/>
      <c r="H55" s="141"/>
      <c r="I55" s="141"/>
      <c r="J55" s="141"/>
    </row>
    <row r="56" spans="1:10" ht="17.399999999999999" customHeight="1" x14ac:dyDescent="0.5">
      <c r="A56" s="1" t="s">
        <v>113</v>
      </c>
      <c r="B56" s="1"/>
      <c r="C56" s="1"/>
      <c r="D56" s="39"/>
      <c r="E56" s="41"/>
      <c r="F56" s="39"/>
      <c r="G56" s="41"/>
      <c r="H56" s="120"/>
      <c r="I56" s="40"/>
      <c r="J56" s="120"/>
    </row>
    <row r="57" spans="1:10" ht="17.399999999999999" customHeight="1" x14ac:dyDescent="0.5">
      <c r="A57" s="1" t="s">
        <v>40</v>
      </c>
      <c r="B57" s="1"/>
      <c r="C57" s="1"/>
      <c r="D57" s="41"/>
      <c r="E57" s="41"/>
      <c r="F57" s="41"/>
      <c r="G57" s="41"/>
      <c r="H57" s="40"/>
      <c r="I57" s="40"/>
      <c r="J57" s="40"/>
    </row>
    <row r="58" spans="1:10" ht="17.399999999999999" customHeight="1" x14ac:dyDescent="0.5">
      <c r="A58" s="42" t="str">
        <f>A3</f>
        <v>สำหรับงวดหกเดือนสิ้นสุดวันที่ 30 มิถุนายน พ.ศ. 2564</v>
      </c>
      <c r="B58" s="42"/>
      <c r="C58" s="42"/>
      <c r="D58" s="44"/>
      <c r="E58" s="44"/>
      <c r="F58" s="44"/>
      <c r="G58" s="44"/>
      <c r="H58" s="45"/>
      <c r="I58" s="45"/>
      <c r="J58" s="45"/>
    </row>
    <row r="59" spans="1:10" ht="17.399999999999999" customHeight="1" x14ac:dyDescent="0.5">
      <c r="D59" s="30"/>
      <c r="E59" s="30"/>
      <c r="F59" s="30"/>
      <c r="G59" s="30"/>
      <c r="H59" s="37"/>
      <c r="I59" s="30"/>
      <c r="J59" s="37"/>
    </row>
    <row r="60" spans="1:10" ht="17.399999999999999" customHeight="1" x14ac:dyDescent="0.5">
      <c r="A60" s="4"/>
      <c r="B60" s="4"/>
      <c r="C60" s="4"/>
      <c r="D60" s="266" t="s">
        <v>97</v>
      </c>
      <c r="E60" s="266"/>
      <c r="F60" s="266"/>
      <c r="G60" s="51"/>
      <c r="H60" s="266" t="s">
        <v>98</v>
      </c>
      <c r="I60" s="266"/>
      <c r="J60" s="266"/>
    </row>
    <row r="61" spans="1:10" ht="17.399999999999999" customHeight="1" x14ac:dyDescent="0.5">
      <c r="A61" s="6"/>
      <c r="B61" s="6"/>
      <c r="C61" s="6"/>
      <c r="D61" s="5" t="s">
        <v>99</v>
      </c>
      <c r="E61" s="111"/>
      <c r="F61" s="5" t="s">
        <v>99</v>
      </c>
      <c r="G61" s="110"/>
      <c r="H61" s="5" t="s">
        <v>99</v>
      </c>
      <c r="I61" s="111"/>
      <c r="J61" s="5" t="s">
        <v>99</v>
      </c>
    </row>
    <row r="62" spans="1:10" ht="17.399999999999999" customHeight="1" x14ac:dyDescent="0.5">
      <c r="A62" s="6"/>
      <c r="B62" s="6"/>
      <c r="C62" s="6"/>
      <c r="D62" s="7" t="s">
        <v>169</v>
      </c>
      <c r="E62" s="7"/>
      <c r="F62" s="7" t="s">
        <v>123</v>
      </c>
      <c r="G62" s="7"/>
      <c r="H62" s="7" t="s">
        <v>169</v>
      </c>
      <c r="I62" s="7"/>
      <c r="J62" s="7" t="s">
        <v>123</v>
      </c>
    </row>
    <row r="63" spans="1:10" ht="17.399999999999999" customHeight="1" x14ac:dyDescent="0.5">
      <c r="A63" s="6"/>
      <c r="B63" s="6"/>
      <c r="C63" s="6"/>
      <c r="D63" s="54" t="s">
        <v>101</v>
      </c>
      <c r="E63" s="7"/>
      <c r="F63" s="54" t="s">
        <v>101</v>
      </c>
      <c r="G63" s="7"/>
      <c r="H63" s="54" t="s">
        <v>101</v>
      </c>
      <c r="I63" s="7"/>
      <c r="J63" s="54" t="s">
        <v>101</v>
      </c>
    </row>
    <row r="64" spans="1:10" ht="18.899999999999999" customHeight="1" x14ac:dyDescent="0.5">
      <c r="A64" s="1" t="s">
        <v>49</v>
      </c>
      <c r="B64" s="58"/>
      <c r="C64" s="58"/>
      <c r="D64" s="59"/>
      <c r="H64" s="59"/>
    </row>
    <row r="65" spans="1:10" ht="18.899999999999999" customHeight="1" x14ac:dyDescent="0.5">
      <c r="B65" s="2" t="s">
        <v>191</v>
      </c>
      <c r="D65" s="125"/>
      <c r="E65" s="30"/>
      <c r="F65" s="126"/>
      <c r="G65" s="30"/>
      <c r="H65" s="125"/>
      <c r="I65" s="30"/>
    </row>
    <row r="66" spans="1:10" ht="18.899999999999999" customHeight="1" x14ac:dyDescent="0.5">
      <c r="C66" s="2" t="s">
        <v>190</v>
      </c>
      <c r="D66" s="125">
        <v>-62200</v>
      </c>
      <c r="E66" s="30"/>
      <c r="F66" s="126">
        <v>-358200</v>
      </c>
      <c r="G66" s="30"/>
      <c r="H66" s="125">
        <v>0</v>
      </c>
      <c r="I66" s="30"/>
      <c r="J66" s="8">
        <v>-40000</v>
      </c>
    </row>
    <row r="67" spans="1:10" ht="18.899999999999999" customHeight="1" x14ac:dyDescent="0.5">
      <c r="B67" s="2" t="s">
        <v>193</v>
      </c>
      <c r="D67" s="125"/>
      <c r="E67" s="30"/>
      <c r="F67" s="126"/>
      <c r="G67" s="30"/>
      <c r="H67" s="125"/>
      <c r="I67" s="30"/>
    </row>
    <row r="68" spans="1:10" ht="18.899999999999999" customHeight="1" x14ac:dyDescent="0.5">
      <c r="C68" s="2" t="s">
        <v>190</v>
      </c>
      <c r="D68" s="125">
        <v>64530</v>
      </c>
      <c r="E68" s="30"/>
      <c r="F68" s="126">
        <v>378153</v>
      </c>
      <c r="G68" s="30"/>
      <c r="H68" s="125">
        <v>0</v>
      </c>
      <c r="I68" s="30"/>
      <c r="J68" s="8">
        <v>40000</v>
      </c>
    </row>
    <row r="69" spans="1:10" ht="18.899999999999999" customHeight="1" x14ac:dyDescent="0.5">
      <c r="B69" s="2" t="s">
        <v>196</v>
      </c>
      <c r="D69" s="125">
        <v>0</v>
      </c>
      <c r="E69" s="30"/>
      <c r="F69" s="124">
        <v>0</v>
      </c>
      <c r="G69" s="30"/>
      <c r="H69" s="125">
        <v>8852</v>
      </c>
      <c r="I69" s="30"/>
      <c r="J69" s="124">
        <v>0</v>
      </c>
    </row>
    <row r="70" spans="1:10" ht="18.899999999999999" customHeight="1" x14ac:dyDescent="0.5">
      <c r="B70" s="2" t="s">
        <v>195</v>
      </c>
      <c r="D70" s="125">
        <v>-133503</v>
      </c>
      <c r="E70" s="30"/>
      <c r="F70" s="124">
        <v>-274472</v>
      </c>
      <c r="G70" s="30"/>
      <c r="H70" s="125">
        <v>-921674</v>
      </c>
      <c r="I70" s="30"/>
      <c r="J70" s="124">
        <v>-202900</v>
      </c>
    </row>
    <row r="71" spans="1:10" ht="18.899999999999999" customHeight="1" x14ac:dyDescent="0.5">
      <c r="A71" s="1"/>
      <c r="B71" s="2" t="s">
        <v>151</v>
      </c>
      <c r="D71" s="125">
        <v>0</v>
      </c>
      <c r="E71" s="30"/>
      <c r="F71" s="124">
        <v>119453</v>
      </c>
      <c r="G71" s="30"/>
      <c r="H71" s="125">
        <v>0</v>
      </c>
      <c r="I71" s="30"/>
      <c r="J71" s="124">
        <v>0</v>
      </c>
    </row>
    <row r="72" spans="1:10" ht="18.899999999999999" customHeight="1" x14ac:dyDescent="0.5">
      <c r="A72" s="1"/>
      <c r="B72" s="2" t="s">
        <v>186</v>
      </c>
      <c r="D72" s="125">
        <v>-210428</v>
      </c>
      <c r="E72" s="30"/>
      <c r="F72" s="124">
        <v>0</v>
      </c>
      <c r="G72" s="30"/>
      <c r="H72" s="125">
        <v>0</v>
      </c>
      <c r="I72" s="30"/>
      <c r="J72" s="124">
        <v>0</v>
      </c>
    </row>
    <row r="73" spans="1:10" ht="18.899999999999999" customHeight="1" x14ac:dyDescent="0.5">
      <c r="A73" s="1"/>
      <c r="B73" s="2" t="s">
        <v>194</v>
      </c>
      <c r="D73" s="125">
        <v>-442063</v>
      </c>
      <c r="E73" s="30"/>
      <c r="F73" s="124">
        <v>0</v>
      </c>
      <c r="G73" s="30"/>
      <c r="H73" s="125">
        <v>0</v>
      </c>
      <c r="I73" s="30"/>
      <c r="J73" s="124">
        <v>0</v>
      </c>
    </row>
    <row r="74" spans="1:10" ht="18.899999999999999" customHeight="1" x14ac:dyDescent="0.5">
      <c r="B74" s="2" t="s">
        <v>50</v>
      </c>
      <c r="D74" s="125">
        <v>-1341</v>
      </c>
      <c r="E74" s="30"/>
      <c r="F74" s="126">
        <v>-184</v>
      </c>
      <c r="G74" s="30"/>
      <c r="H74" s="125">
        <v>-267</v>
      </c>
      <c r="I74" s="30"/>
      <c r="J74" s="8">
        <v>0</v>
      </c>
    </row>
    <row r="75" spans="1:10" ht="18.899999999999999" customHeight="1" x14ac:dyDescent="0.5">
      <c r="B75" s="2" t="s">
        <v>56</v>
      </c>
      <c r="D75" s="125">
        <v>-266948</v>
      </c>
      <c r="E75" s="30"/>
      <c r="F75" s="126">
        <v>-520896</v>
      </c>
      <c r="G75" s="30"/>
      <c r="H75" s="125">
        <v>-199</v>
      </c>
      <c r="I75" s="30"/>
      <c r="J75" s="8">
        <v>-964</v>
      </c>
    </row>
    <row r="76" spans="1:10" ht="18.899999999999999" customHeight="1" x14ac:dyDescent="0.5">
      <c r="B76" s="2" t="s">
        <v>206</v>
      </c>
      <c r="D76" s="125">
        <v>0</v>
      </c>
      <c r="E76" s="30"/>
      <c r="F76" s="126">
        <v>249515</v>
      </c>
      <c r="G76" s="30"/>
      <c r="H76" s="125">
        <v>0</v>
      </c>
      <c r="I76" s="30"/>
      <c r="J76" s="8">
        <v>0</v>
      </c>
    </row>
    <row r="77" spans="1:10" ht="18.899999999999999" customHeight="1" x14ac:dyDescent="0.5">
      <c r="B77" s="2" t="s">
        <v>208</v>
      </c>
      <c r="D77" s="125">
        <v>183704</v>
      </c>
      <c r="E77" s="30"/>
      <c r="F77" s="124">
        <v>0</v>
      </c>
      <c r="G77" s="30"/>
      <c r="H77" s="125">
        <v>0</v>
      </c>
      <c r="I77" s="30"/>
    </row>
    <row r="78" spans="1:10" ht="18.899999999999999" customHeight="1" x14ac:dyDescent="0.5">
      <c r="B78" s="2" t="s">
        <v>51</v>
      </c>
      <c r="D78" s="138">
        <v>2702</v>
      </c>
      <c r="F78" s="33">
        <v>9995</v>
      </c>
      <c r="H78" s="138">
        <v>4398</v>
      </c>
      <c r="J78" s="142">
        <v>37402</v>
      </c>
    </row>
    <row r="79" spans="1:10" ht="6" customHeight="1" x14ac:dyDescent="0.5">
      <c r="D79" s="125"/>
      <c r="E79" s="30"/>
      <c r="F79" s="30"/>
      <c r="G79" s="30"/>
      <c r="H79" s="143"/>
      <c r="I79" s="30"/>
      <c r="J79" s="37"/>
    </row>
    <row r="80" spans="1:10" ht="18.899999999999999" customHeight="1" x14ac:dyDescent="0.5">
      <c r="A80" s="9" t="s">
        <v>215</v>
      </c>
      <c r="D80" s="144">
        <f>SUM(D65:D79)</f>
        <v>-865547</v>
      </c>
      <c r="E80" s="30"/>
      <c r="F80" s="145">
        <f>SUM(F65:F79)</f>
        <v>-396636</v>
      </c>
      <c r="G80" s="30"/>
      <c r="H80" s="144">
        <f>SUM(H65:H79)</f>
        <v>-908890</v>
      </c>
      <c r="I80" s="30"/>
      <c r="J80" s="145">
        <f>SUM(J65:J79)</f>
        <v>-166462</v>
      </c>
    </row>
    <row r="81" spans="1:10" ht="18.899999999999999" customHeight="1" x14ac:dyDescent="0.5">
      <c r="D81" s="125"/>
      <c r="E81" s="30"/>
      <c r="F81" s="30"/>
      <c r="G81" s="30"/>
      <c r="H81" s="143"/>
      <c r="I81" s="30"/>
      <c r="J81" s="37"/>
    </row>
    <row r="82" spans="1:10" ht="18.899999999999999" customHeight="1" x14ac:dyDescent="0.5">
      <c r="A82" s="146" t="s">
        <v>52</v>
      </c>
      <c r="B82" s="3"/>
      <c r="C82" s="3"/>
      <c r="D82" s="147"/>
      <c r="E82" s="55"/>
      <c r="F82" s="148"/>
      <c r="G82" s="55"/>
      <c r="H82" s="147"/>
      <c r="I82" s="55"/>
      <c r="J82" s="148"/>
    </row>
    <row r="83" spans="1:10" ht="18.899999999999999" customHeight="1" x14ac:dyDescent="0.5">
      <c r="A83" s="146"/>
      <c r="B83" s="2" t="s">
        <v>188</v>
      </c>
      <c r="C83" s="3"/>
      <c r="D83" s="125">
        <v>-129605</v>
      </c>
      <c r="E83" s="55"/>
      <c r="F83" s="148">
        <v>0</v>
      </c>
      <c r="G83" s="55"/>
      <c r="H83" s="147">
        <v>0</v>
      </c>
      <c r="I83" s="55"/>
      <c r="J83" s="148">
        <v>0</v>
      </c>
    </row>
    <row r="84" spans="1:10" ht="18.899999999999999" customHeight="1" x14ac:dyDescent="0.5">
      <c r="B84" s="2" t="s">
        <v>156</v>
      </c>
      <c r="D84" s="125">
        <v>2325092</v>
      </c>
      <c r="E84" s="132"/>
      <c r="F84" s="30">
        <v>132428</v>
      </c>
      <c r="G84" s="132"/>
      <c r="H84" s="125">
        <v>20000</v>
      </c>
      <c r="I84" s="132"/>
      <c r="J84" s="8">
        <v>0</v>
      </c>
    </row>
    <row r="85" spans="1:10" ht="18.899999999999999" customHeight="1" x14ac:dyDescent="0.5">
      <c r="B85" s="2" t="s">
        <v>157</v>
      </c>
      <c r="D85" s="125">
        <v>-1684203</v>
      </c>
      <c r="E85" s="132"/>
      <c r="F85" s="30">
        <v>-93618</v>
      </c>
      <c r="G85" s="132"/>
      <c r="H85" s="125">
        <v>0</v>
      </c>
      <c r="I85" s="132"/>
      <c r="J85" s="8">
        <v>0</v>
      </c>
    </row>
    <row r="86" spans="1:10" ht="18.899999999999999" customHeight="1" x14ac:dyDescent="0.5">
      <c r="B86" s="2" t="s">
        <v>136</v>
      </c>
      <c r="D86" s="131">
        <v>-117294</v>
      </c>
      <c r="E86" s="132"/>
      <c r="F86" s="33">
        <v>-20000</v>
      </c>
      <c r="G86" s="132"/>
      <c r="H86" s="131">
        <v>-518</v>
      </c>
      <c r="I86" s="132"/>
      <c r="J86" s="128">
        <v>-421</v>
      </c>
    </row>
    <row r="87" spans="1:10" ht="6" customHeight="1" x14ac:dyDescent="0.5">
      <c r="D87" s="125"/>
      <c r="E87" s="149"/>
      <c r="F87" s="30"/>
      <c r="G87" s="149"/>
      <c r="H87" s="150"/>
      <c r="I87" s="149"/>
      <c r="J87" s="149"/>
    </row>
    <row r="88" spans="1:10" ht="18.899999999999999" customHeight="1" x14ac:dyDescent="0.5">
      <c r="A88" s="9" t="s">
        <v>218</v>
      </c>
      <c r="B88" s="58"/>
      <c r="C88" s="58"/>
      <c r="D88" s="151">
        <f>SUM(D83:D87)</f>
        <v>393990</v>
      </c>
      <c r="F88" s="152">
        <f>SUM(F83:F87)</f>
        <v>18810</v>
      </c>
      <c r="H88" s="151">
        <f>SUM(H83:H87)</f>
        <v>19482</v>
      </c>
      <c r="J88" s="152">
        <f>SUM(J83:J87)</f>
        <v>-421</v>
      </c>
    </row>
    <row r="89" spans="1:10" ht="18.899999999999999" customHeight="1" x14ac:dyDescent="0.5">
      <c r="D89" s="153"/>
      <c r="F89" s="36"/>
      <c r="H89" s="153"/>
      <c r="J89" s="36"/>
    </row>
    <row r="90" spans="1:10" ht="18.899999999999999" customHeight="1" x14ac:dyDescent="0.5">
      <c r="A90" s="9" t="s">
        <v>216</v>
      </c>
      <c r="B90" s="9"/>
      <c r="D90" s="153">
        <f>SUM(D88,D80,D53)</f>
        <v>-811580</v>
      </c>
      <c r="F90" s="36">
        <f>SUM(F88,F80,F53)</f>
        <v>-829157</v>
      </c>
      <c r="H90" s="153">
        <f>SUM(H88,H80,H53)</f>
        <v>-956398</v>
      </c>
      <c r="J90" s="36">
        <f>SUM(J88,J80,J53)</f>
        <v>-325139</v>
      </c>
    </row>
    <row r="91" spans="1:10" ht="18.899999999999999" customHeight="1" x14ac:dyDescent="0.5">
      <c r="A91" s="2" t="s">
        <v>219</v>
      </c>
      <c r="D91" s="125">
        <v>17357</v>
      </c>
      <c r="F91" s="30">
        <v>16611</v>
      </c>
      <c r="G91" s="132"/>
      <c r="H91" s="125">
        <v>0</v>
      </c>
      <c r="I91" s="132"/>
      <c r="J91" s="124">
        <v>0</v>
      </c>
    </row>
    <row r="92" spans="1:10" ht="18.899999999999999" customHeight="1" x14ac:dyDescent="0.5">
      <c r="A92" s="2" t="s">
        <v>106</v>
      </c>
      <c r="D92" s="151">
        <v>2492657</v>
      </c>
      <c r="F92" s="152">
        <v>3591606</v>
      </c>
      <c r="H92" s="151">
        <v>1219695</v>
      </c>
      <c r="J92" s="154">
        <v>1730962</v>
      </c>
    </row>
    <row r="93" spans="1:10" ht="6" customHeight="1" x14ac:dyDescent="0.5">
      <c r="D93" s="153"/>
      <c r="F93" s="36"/>
      <c r="H93" s="125"/>
      <c r="J93" s="30"/>
    </row>
    <row r="94" spans="1:10" ht="18.899999999999999" customHeight="1" thickBot="1" x14ac:dyDescent="0.55000000000000004">
      <c r="A94" s="9" t="s">
        <v>107</v>
      </c>
      <c r="D94" s="155">
        <f>SUM(D90:D92)</f>
        <v>1698434</v>
      </c>
      <c r="F94" s="156">
        <f>SUM(F90:F92)</f>
        <v>2779060</v>
      </c>
      <c r="H94" s="155">
        <f>SUM(H90:H92)</f>
        <v>263297</v>
      </c>
      <c r="J94" s="156">
        <f>SUM(J90:J92)</f>
        <v>1405823</v>
      </c>
    </row>
    <row r="95" spans="1:10" ht="18.899999999999999" customHeight="1" thickTop="1" x14ac:dyDescent="0.5">
      <c r="D95" s="143"/>
      <c r="E95" s="30"/>
      <c r="F95" s="126"/>
      <c r="G95" s="30"/>
      <c r="H95" s="143"/>
      <c r="I95" s="30"/>
      <c r="J95" s="157"/>
    </row>
    <row r="96" spans="1:10" ht="18.899999999999999" customHeight="1" x14ac:dyDescent="0.5">
      <c r="A96" s="158" t="s">
        <v>109</v>
      </c>
      <c r="B96" s="159"/>
      <c r="C96" s="159"/>
      <c r="D96" s="153"/>
      <c r="E96" s="36"/>
      <c r="F96" s="36"/>
      <c r="G96" s="36"/>
      <c r="H96" s="153"/>
      <c r="I96" s="36"/>
      <c r="J96" s="36"/>
    </row>
    <row r="97" spans="1:10" ht="18.899999999999999" customHeight="1" x14ac:dyDescent="0.5">
      <c r="A97" s="159" t="s">
        <v>111</v>
      </c>
      <c r="B97" s="159"/>
      <c r="C97" s="159"/>
      <c r="D97" s="160"/>
      <c r="E97" s="161"/>
      <c r="F97" s="162"/>
      <c r="G97" s="161"/>
      <c r="H97" s="160"/>
      <c r="I97" s="163"/>
      <c r="J97" s="162"/>
    </row>
    <row r="98" spans="1:10" ht="18.899999999999999" customHeight="1" x14ac:dyDescent="0.5">
      <c r="A98" s="159"/>
      <c r="B98" s="159" t="s">
        <v>204</v>
      </c>
      <c r="C98" s="159"/>
      <c r="D98" s="160"/>
      <c r="E98" s="161"/>
      <c r="F98" s="162"/>
      <c r="G98" s="161"/>
      <c r="H98" s="160"/>
      <c r="I98" s="163"/>
      <c r="J98" s="162"/>
    </row>
    <row r="99" spans="1:10" ht="18.899999999999999" customHeight="1" x14ac:dyDescent="0.5">
      <c r="A99" s="159"/>
      <c r="B99" s="159" t="s">
        <v>225</v>
      </c>
      <c r="D99" s="125">
        <v>14220</v>
      </c>
      <c r="E99" s="164"/>
      <c r="F99" s="30">
        <v>341127</v>
      </c>
      <c r="G99" s="164"/>
      <c r="H99" s="125">
        <v>0</v>
      </c>
      <c r="I99" s="165"/>
      <c r="J99" s="30">
        <v>0</v>
      </c>
    </row>
    <row r="100" spans="1:10" ht="18.899999999999999" customHeight="1" x14ac:dyDescent="0.5">
      <c r="A100" s="159"/>
      <c r="B100" s="159" t="s">
        <v>224</v>
      </c>
      <c r="D100" s="125">
        <v>0</v>
      </c>
      <c r="E100" s="164"/>
      <c r="F100" s="30">
        <v>25510</v>
      </c>
      <c r="G100" s="164"/>
      <c r="H100" s="125">
        <v>0</v>
      </c>
      <c r="I100" s="165"/>
      <c r="J100" s="30">
        <v>0</v>
      </c>
    </row>
    <row r="101" spans="1:10" ht="18.899999999999999" customHeight="1" x14ac:dyDescent="0.5">
      <c r="B101" s="159" t="s">
        <v>155</v>
      </c>
      <c r="D101" s="125"/>
      <c r="E101" s="164"/>
      <c r="F101" s="30"/>
      <c r="G101" s="164"/>
      <c r="H101" s="125"/>
      <c r="I101" s="165"/>
      <c r="J101" s="30"/>
    </row>
    <row r="102" spans="1:10" ht="18.899999999999999" customHeight="1" x14ac:dyDescent="0.5">
      <c r="B102" s="159"/>
      <c r="C102" s="2" t="s">
        <v>154</v>
      </c>
      <c r="D102" s="125">
        <v>0</v>
      </c>
      <c r="E102" s="164"/>
      <c r="F102" s="30">
        <v>216726</v>
      </c>
      <c r="G102" s="164"/>
      <c r="H102" s="125">
        <v>0</v>
      </c>
      <c r="I102" s="165"/>
      <c r="J102" s="30">
        <v>0</v>
      </c>
    </row>
    <row r="103" spans="1:10" ht="18.899999999999999" customHeight="1" x14ac:dyDescent="0.5">
      <c r="B103" s="159"/>
      <c r="D103" s="30"/>
      <c r="E103" s="164"/>
      <c r="F103" s="30"/>
      <c r="G103" s="164"/>
      <c r="H103" s="30"/>
      <c r="I103" s="165"/>
      <c r="J103" s="30"/>
    </row>
    <row r="104" spans="1:10" ht="18.899999999999999" customHeight="1" x14ac:dyDescent="0.5">
      <c r="B104" s="159"/>
      <c r="D104" s="30"/>
      <c r="E104" s="164"/>
      <c r="F104" s="30"/>
      <c r="G104" s="164"/>
      <c r="H104" s="30"/>
      <c r="I104" s="165"/>
      <c r="J104" s="30"/>
    </row>
    <row r="105" spans="1:10" ht="18.899999999999999" customHeight="1" x14ac:dyDescent="0.5">
      <c r="B105" s="159"/>
      <c r="D105" s="30"/>
      <c r="E105" s="164"/>
      <c r="F105" s="30"/>
      <c r="G105" s="164"/>
      <c r="H105" s="30"/>
      <c r="I105" s="165"/>
      <c r="J105" s="30"/>
    </row>
    <row r="106" spans="1:10" ht="18.899999999999999" customHeight="1" x14ac:dyDescent="0.5">
      <c r="B106" s="159"/>
      <c r="D106" s="30"/>
      <c r="E106" s="164"/>
      <c r="F106" s="30"/>
      <c r="G106" s="164"/>
      <c r="H106" s="30"/>
      <c r="I106" s="165"/>
      <c r="J106" s="30"/>
    </row>
    <row r="107" spans="1:10" ht="18.899999999999999" customHeight="1" x14ac:dyDescent="0.5">
      <c r="B107" s="159"/>
      <c r="D107" s="30"/>
      <c r="E107" s="164"/>
      <c r="F107" s="30"/>
      <c r="G107" s="164"/>
      <c r="H107" s="30"/>
      <c r="I107" s="165"/>
      <c r="J107" s="30"/>
    </row>
    <row r="108" spans="1:10" ht="13.5" customHeight="1" x14ac:dyDescent="0.5">
      <c r="B108" s="159"/>
      <c r="D108" s="30"/>
      <c r="E108" s="164"/>
      <c r="F108" s="30"/>
      <c r="G108" s="164"/>
      <c r="H108" s="30"/>
      <c r="I108" s="165"/>
      <c r="J108" s="30"/>
    </row>
    <row r="109" spans="1:10" ht="21.9" customHeight="1" x14ac:dyDescent="0.5">
      <c r="A109" s="140" t="str">
        <f>'T2-4'!A48</f>
        <v>หมายเหตุประกอบข้อมูลทางการเงินระหว่างกาลเป็นส่วนหนึ่งของข้อมูลทางการเงินนี้</v>
      </c>
      <c r="B109" s="140"/>
      <c r="C109" s="140"/>
      <c r="D109" s="166"/>
      <c r="E109" s="141"/>
      <c r="F109" s="166"/>
      <c r="G109" s="141"/>
      <c r="H109" s="166"/>
      <c r="I109" s="141"/>
      <c r="J109" s="166"/>
    </row>
  </sheetData>
  <mergeCells count="4">
    <mergeCell ref="D5:F5"/>
    <mergeCell ref="H5:J5"/>
    <mergeCell ref="D60:F60"/>
    <mergeCell ref="H60:J60"/>
  </mergeCells>
  <pageMargins left="0.8" right="0.5" top="0.5" bottom="0.6" header="0.49" footer="0.4"/>
  <pageSetup paperSize="9" scale="83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T2-4</vt:lpstr>
      <vt:lpstr>T5-6 (3M)</vt:lpstr>
      <vt:lpstr>T5-6 (3M) (Q1'21)</vt:lpstr>
      <vt:lpstr>T7-8 (6M)</vt:lpstr>
      <vt:lpstr>9 Change Conso</vt:lpstr>
      <vt:lpstr>10 Change Company</vt:lpstr>
      <vt:lpstr>11-12</vt:lpstr>
      <vt:lpstr>'10 Change Company'!Print_Area</vt:lpstr>
      <vt:lpstr>'11-12'!Print_Area</vt:lpstr>
      <vt:lpstr>'9 Change Conso'!Print_Area</vt:lpstr>
      <vt:lpstr>'T2-4'!Print_Area</vt:lpstr>
      <vt:lpstr>'T5-6 (3M)'!Print_Area</vt:lpstr>
      <vt:lpstr>'T5-6 (3M) (Q1''21)'!Print_Area</vt:lpstr>
      <vt:lpstr>'T7-8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Supagorn Vatcharanirunkul</cp:lastModifiedBy>
  <cp:lastPrinted>2021-08-09T08:28:02Z</cp:lastPrinted>
  <dcterms:created xsi:type="dcterms:W3CDTF">2014-10-29T17:36:30Z</dcterms:created>
  <dcterms:modified xsi:type="dcterms:W3CDTF">2021-08-09T08:58:27Z</dcterms:modified>
</cp:coreProperties>
</file>