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atcharan001\Desktop\SHR Q2'21\Draft FS\typist 9.08.21\"/>
    </mc:Choice>
  </mc:AlternateContent>
  <xr:revisionPtr revIDLastSave="0" documentId="13_ncr:1_{F3F94FA3-6815-439A-A8CC-F890AB6BF46F}" xr6:coauthVersionLast="45" xr6:coauthVersionMax="47" xr10:uidLastSave="{00000000-0000-0000-0000-000000000000}"/>
  <bookViews>
    <workbookView xWindow="-108" yWindow="-108" windowWidth="23256" windowHeight="12576" tabRatio="855" firstSheet="1" activeTab="6" xr2:uid="{00000000-000D-0000-FFFF-FFFF00000000}"/>
  </bookViews>
  <sheets>
    <sheet name="Recovered_Sheet1" sheetId="1" state="veryHidden" r:id="rId1"/>
    <sheet name="2-4 BS" sheetId="15" r:id="rId2"/>
    <sheet name="5 (3m)" sheetId="29" r:id="rId3"/>
    <sheet name="6 (6m)" sheetId="27" r:id="rId4"/>
    <sheet name="7 change conso" sheetId="23" r:id="rId5"/>
    <sheet name="8 change company" sheetId="25" r:id="rId6"/>
    <sheet name="9-10 CF" sheetId="28" r:id="rId7"/>
  </sheets>
  <definedNames>
    <definedName name="_xlnm.Print_Area" localSheetId="1">'2-4 BS'!$A$1:$M$151</definedName>
    <definedName name="_xlnm.Print_Area" localSheetId="2">'5 (3m)'!$A$1:$O$59</definedName>
    <definedName name="_xlnm.Print_Area" localSheetId="3">'6 (6m)'!$A$1:$O$58</definedName>
    <definedName name="_xlnm.Print_Area" localSheetId="5">'8 change company'!$A$1:$L$51</definedName>
    <definedName name="_xlnm.Print_Area" localSheetId="6">'9-10 CF'!$A$1:$N$113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9" i="23" l="1"/>
  <c r="M34" i="27" l="1"/>
  <c r="M44" i="27" l="1"/>
  <c r="M51" i="29"/>
  <c r="M45" i="29"/>
  <c r="A59" i="29"/>
  <c r="O51" i="29"/>
  <c r="K51" i="29"/>
  <c r="O45" i="29"/>
  <c r="K45" i="29"/>
  <c r="O34" i="29"/>
  <c r="O37" i="29" s="1"/>
  <c r="K34" i="29"/>
  <c r="K37" i="29" s="1"/>
  <c r="O15" i="29"/>
  <c r="O22" i="29" s="1"/>
  <c r="O25" i="29" s="1"/>
  <c r="K15" i="29"/>
  <c r="K22" i="29" s="1"/>
  <c r="K25" i="29" s="1"/>
  <c r="M34" i="29" l="1"/>
  <c r="M37" i="29" s="1"/>
  <c r="M15" i="29"/>
  <c r="M22" i="29" s="1"/>
  <c r="M25" i="29" s="1"/>
  <c r="L93" i="28"/>
  <c r="M50" i="27"/>
  <c r="M15" i="27"/>
  <c r="M22" i="27" s="1"/>
  <c r="M25" i="27" s="1"/>
  <c r="M36" i="27"/>
  <c r="I34" i="29"/>
  <c r="I37" i="29" s="1"/>
  <c r="I15" i="29"/>
  <c r="I22" i="29" s="1"/>
  <c r="I25" i="29" s="1"/>
  <c r="I42" i="29" s="1"/>
  <c r="O39" i="29"/>
  <c r="K39" i="29"/>
  <c r="O21" i="23"/>
  <c r="K21" i="23"/>
  <c r="I21" i="23"/>
  <c r="G21" i="23"/>
  <c r="E21" i="23"/>
  <c r="I54" i="29" l="1"/>
  <c r="I45" i="29"/>
  <c r="M38" i="27"/>
  <c r="M39" i="29"/>
  <c r="I39" i="29"/>
  <c r="I48" i="29" s="1"/>
  <c r="I51" i="29" s="1"/>
  <c r="H23" i="25"/>
  <c r="F23" i="25"/>
  <c r="D23" i="25"/>
  <c r="J23" i="25"/>
  <c r="L20" i="25"/>
  <c r="L19" i="25"/>
  <c r="O35" i="23"/>
  <c r="U33" i="23"/>
  <c r="W33" i="23" s="1"/>
  <c r="Z33" i="23" s="1"/>
  <c r="U31" i="23"/>
  <c r="S30" i="23"/>
  <c r="S35" i="23" s="1"/>
  <c r="Q30" i="23"/>
  <c r="M30" i="23"/>
  <c r="M35" i="23" s="1"/>
  <c r="K30" i="23"/>
  <c r="I30" i="23"/>
  <c r="I35" i="23" s="1"/>
  <c r="G30" i="23"/>
  <c r="G35" i="23" s="1"/>
  <c r="E30" i="23"/>
  <c r="E35" i="23" s="1"/>
  <c r="U27" i="23"/>
  <c r="W27" i="23" s="1"/>
  <c r="Z27" i="23" s="1"/>
  <c r="U25" i="23"/>
  <c r="W25" i="23" s="1"/>
  <c r="Z25" i="23" s="1"/>
  <c r="Z30" i="23" l="1"/>
  <c r="U30" i="23"/>
  <c r="U35" i="23" s="1"/>
  <c r="Q35" i="23"/>
  <c r="L21" i="25"/>
  <c r="L23" i="25" s="1"/>
  <c r="W31" i="23"/>
  <c r="Z31" i="23" s="1"/>
  <c r="K35" i="23"/>
  <c r="W30" i="23"/>
  <c r="N93" i="28"/>
  <c r="J93" i="28"/>
  <c r="W35" i="23" l="1"/>
  <c r="Z35" i="23"/>
  <c r="O50" i="27" l="1"/>
  <c r="K50" i="27"/>
  <c r="K44" i="27"/>
  <c r="U17" i="23" l="1"/>
  <c r="O34" i="27"/>
  <c r="O36" i="27" s="1"/>
  <c r="K34" i="27"/>
  <c r="K36" i="27" s="1"/>
  <c r="L13" i="25"/>
  <c r="W17" i="23" l="1"/>
  <c r="Z17" i="23" s="1"/>
  <c r="U16" i="23" l="1"/>
  <c r="W16" i="23" l="1"/>
  <c r="Z16" i="23" s="1"/>
  <c r="F16" i="25"/>
  <c r="A57" i="28"/>
  <c r="A113" i="28" s="1"/>
  <c r="J85" i="28"/>
  <c r="N85" i="28"/>
  <c r="A1" i="25"/>
  <c r="A3" i="25"/>
  <c r="A3" i="28" s="1"/>
  <c r="A60" i="28" s="1"/>
  <c r="L12" i="25"/>
  <c r="D16" i="25"/>
  <c r="H16" i="25"/>
  <c r="A1" i="23"/>
  <c r="A3" i="23"/>
  <c r="A37" i="23"/>
  <c r="A51" i="25" s="1"/>
  <c r="K15" i="27"/>
  <c r="K22" i="27" s="1"/>
  <c r="O15" i="27"/>
  <c r="O22" i="27" s="1"/>
  <c r="O44" i="27"/>
  <c r="A58" i="27"/>
  <c r="I27" i="15"/>
  <c r="M27" i="15"/>
  <c r="I43" i="15"/>
  <c r="M43" i="15"/>
  <c r="A52" i="15"/>
  <c r="A103" i="15" s="1"/>
  <c r="A54" i="15"/>
  <c r="A105" i="15" s="1"/>
  <c r="I78" i="15"/>
  <c r="M78" i="15"/>
  <c r="I89" i="15"/>
  <c r="M89" i="15"/>
  <c r="A102" i="15"/>
  <c r="I134" i="15"/>
  <c r="M134" i="15"/>
  <c r="A151" i="15"/>
  <c r="I91" i="15" l="1"/>
  <c r="I136" i="15" s="1"/>
  <c r="M91" i="15"/>
  <c r="M136" i="15" s="1"/>
  <c r="M45" i="15"/>
  <c r="I45" i="15"/>
  <c r="J37" i="28"/>
  <c r="J50" i="28" s="1"/>
  <c r="J55" i="28" s="1"/>
  <c r="K25" i="27"/>
  <c r="N37" i="28"/>
  <c r="N50" i="28" s="1"/>
  <c r="N55" i="28" s="1"/>
  <c r="N95" i="28" s="1"/>
  <c r="N99" i="28" s="1"/>
  <c r="O25" i="27"/>
  <c r="J95" i="28" l="1"/>
  <c r="J99" i="28" s="1"/>
  <c r="O38" i="27"/>
  <c r="K38" i="27"/>
  <c r="K78" i="15" l="1"/>
  <c r="K89" i="15"/>
  <c r="K27" i="15"/>
  <c r="S21" i="23"/>
  <c r="K43" i="15"/>
  <c r="I15" i="27"/>
  <c r="K91" i="15" l="1"/>
  <c r="G89" i="15"/>
  <c r="K45" i="15"/>
  <c r="Q21" i="23"/>
  <c r="I34" i="27"/>
  <c r="I36" i="27" s="1"/>
  <c r="G78" i="15"/>
  <c r="I22" i="27"/>
  <c r="G43" i="15"/>
  <c r="G27" i="15"/>
  <c r="G91" i="15" l="1"/>
  <c r="I25" i="27"/>
  <c r="U19" i="23"/>
  <c r="U21" i="23" s="1"/>
  <c r="G45" i="15"/>
  <c r="M19" i="23" l="1"/>
  <c r="M21" i="23" s="1"/>
  <c r="I41" i="27"/>
  <c r="I53" i="27" s="1"/>
  <c r="I38" i="27"/>
  <c r="I47" i="27" s="1"/>
  <c r="J16" i="25"/>
  <c r="K134" i="15" s="1"/>
  <c r="K136" i="15" s="1"/>
  <c r="L14" i="25"/>
  <c r="L16" i="25" s="1"/>
  <c r="I44" i="27" l="1"/>
  <c r="I50" i="27"/>
  <c r="W19" i="23"/>
  <c r="G134" i="15"/>
  <c r="G136" i="15" s="1"/>
  <c r="W21" i="23" l="1"/>
  <c r="Z19" i="23"/>
  <c r="Z21" i="23" s="1"/>
  <c r="H93" i="28" l="1"/>
  <c r="L85" i="28" l="1"/>
  <c r="L37" i="28" l="1"/>
  <c r="L50" i="28" l="1"/>
  <c r="L55" i="28" l="1"/>
  <c r="L95" i="28" s="1"/>
  <c r="L99" i="28" l="1"/>
  <c r="H37" i="28" l="1"/>
  <c r="H50" i="28" l="1"/>
  <c r="H55" i="28" l="1"/>
  <c r="H85" i="28" l="1"/>
  <c r="H95" i="28" s="1"/>
  <c r="H99" i="28" l="1"/>
</calcChain>
</file>

<file path=xl/sharedStrings.xml><?xml version="1.0" encoding="utf-8"?>
<sst xmlns="http://schemas.openxmlformats.org/spreadsheetml/2006/main" count="434" uniqueCount="221">
  <si>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</si>
  <si>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</si>
  <si>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</si>
  <si>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</si>
  <si>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</si>
  <si>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</si>
  <si>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</si>
  <si>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>Premium on</t>
  </si>
  <si>
    <t>share capital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</si>
  <si>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</si>
  <si>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</si>
  <si>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</si>
  <si>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</si>
  <si>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</si>
  <si>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</si>
  <si>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</si>
  <si>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</si>
  <si>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</si>
  <si>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</si>
  <si>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</si>
  <si>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</si>
  <si>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</si>
  <si>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</si>
  <si>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</si>
  <si>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</si>
  <si>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</si>
  <si>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Changes in working capital</t>
  </si>
  <si>
    <t>equity</t>
  </si>
  <si>
    <t>Retained earnings</t>
  </si>
  <si>
    <t>Unappropriated</t>
  </si>
  <si>
    <t>Total assets</t>
  </si>
  <si>
    <t>Employee benefits obligation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</si>
  <si>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</si>
  <si>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</si>
  <si>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</si>
  <si>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</si>
  <si>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</si>
  <si>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</si>
  <si>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</si>
  <si>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</si>
  <si>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Goodwill</t>
  </si>
  <si>
    <t>Deferred income tax liabilities</t>
  </si>
  <si>
    <t>Restricted bank deposits</t>
  </si>
  <si>
    <t>Deferred income tax assets</t>
  </si>
  <si>
    <t>Investments in subsidiaries</t>
  </si>
  <si>
    <t>Interest income</t>
  </si>
  <si>
    <t>Amounts due from related parties</t>
  </si>
  <si>
    <t>Inventories</t>
  </si>
  <si>
    <t>Trade and other payables</t>
  </si>
  <si>
    <t>Cash flows before changes in working capital</t>
  </si>
  <si>
    <t>Trade and other receivables, net</t>
  </si>
  <si>
    <t>Total comprehensive income (expense)</t>
  </si>
  <si>
    <t>Owners of the parent</t>
  </si>
  <si>
    <t>Property, plant and equipment, net</t>
  </si>
  <si>
    <t>Other non-current liabilities</t>
  </si>
  <si>
    <t>common control</t>
  </si>
  <si>
    <t>Non-controlling interests</t>
  </si>
  <si>
    <t>investments</t>
  </si>
  <si>
    <t>from business</t>
  </si>
  <si>
    <t>Depreciation and amortisation expenses</t>
  </si>
  <si>
    <t>Trade and other receivables</t>
  </si>
  <si>
    <t>Other current assets</t>
  </si>
  <si>
    <t>Cash receipts from interest income</t>
  </si>
  <si>
    <t>Amounts due to related parties</t>
  </si>
  <si>
    <t>-</t>
  </si>
  <si>
    <t>Attributed to owners of the parent</t>
  </si>
  <si>
    <t xml:space="preserve">Consolidated 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</si>
  <si>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</si>
  <si>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</si>
  <si>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</si>
  <si>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</si>
  <si>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</si>
  <si>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</si>
  <si>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>attributable</t>
  </si>
  <si>
    <t>to owner of</t>
  </si>
  <si>
    <t>the parent</t>
  </si>
  <si>
    <t>of equity</t>
  </si>
  <si>
    <t xml:space="preserve">Statement of Changes in Equity </t>
  </si>
  <si>
    <t>Long-term borrowings, net</t>
  </si>
  <si>
    <t>Authorised share capital</t>
  </si>
  <si>
    <t xml:space="preserve">Currency translation differences </t>
  </si>
  <si>
    <t>Other comprehensive income (expense)</t>
  </si>
  <si>
    <t>Discount from business transferred</t>
  </si>
  <si>
    <t>under common control</t>
  </si>
  <si>
    <t xml:space="preserve"> components</t>
  </si>
  <si>
    <t>Total other</t>
  </si>
  <si>
    <t>Fair value</t>
  </si>
  <si>
    <t xml:space="preserve"> available-for-sale</t>
  </si>
  <si>
    <t>reserve of</t>
  </si>
  <si>
    <t>Premium on share capital</t>
  </si>
  <si>
    <t>31 December</t>
  </si>
  <si>
    <t>Long-term loans to related parties</t>
  </si>
  <si>
    <t>Revenue from services</t>
  </si>
  <si>
    <t>Costs of services</t>
  </si>
  <si>
    <t>translation</t>
  </si>
  <si>
    <t>Currency</t>
  </si>
  <si>
    <t>(Unaudited)</t>
  </si>
  <si>
    <t>(Audited)</t>
  </si>
  <si>
    <t>Baht’000</t>
  </si>
  <si>
    <r>
      <t xml:space="preserve">Liabilities and equity </t>
    </r>
    <r>
      <rPr>
        <sz val="9"/>
        <rFont val="Arial"/>
        <family val="2"/>
      </rPr>
      <t>(Cont'd)</t>
    </r>
  </si>
  <si>
    <t xml:space="preserve"> (Unaudited)</t>
  </si>
  <si>
    <t>transferred under</t>
  </si>
  <si>
    <t>for the period</t>
  </si>
  <si>
    <t>Discount</t>
  </si>
  <si>
    <t>financial information</t>
  </si>
  <si>
    <t>Current portion of long-term borrowings, net</t>
  </si>
  <si>
    <t>Consolidated financial information (Unaudited)</t>
  </si>
  <si>
    <t>Employee benefit paid</t>
  </si>
  <si>
    <t>Income tax payables</t>
  </si>
  <si>
    <t>Cash and cash equivalents at beginning of the period</t>
  </si>
  <si>
    <t>Cash and cash equivalents at ending of the period</t>
  </si>
  <si>
    <t>(deficits)</t>
  </si>
  <si>
    <t>Non-cash transaction</t>
  </si>
  <si>
    <t>property, plant and equipment</t>
  </si>
  <si>
    <t>Investments in an associate and joint ventures</t>
  </si>
  <si>
    <t>differences</t>
  </si>
  <si>
    <t>Separate financial information (Unaudited)</t>
  </si>
  <si>
    <t>S Hotels and Resorts Public Company Limited</t>
  </si>
  <si>
    <t>Repayments of long-term borrowings from financial institutions</t>
  </si>
  <si>
    <t>The notes to the interim financial information are an integral part of this financial information.</t>
  </si>
  <si>
    <t xml:space="preserve">at par value of Baht 5 each </t>
  </si>
  <si>
    <t>Ordinary shares 3,663,640,000 shares</t>
  </si>
  <si>
    <t>Other comprehensive income (expense), net of taxes</t>
  </si>
  <si>
    <t>2020</t>
  </si>
  <si>
    <t>Opening balance as at 1 January 2020</t>
  </si>
  <si>
    <t>Investments properties</t>
  </si>
  <si>
    <t>Share-based payment</t>
  </si>
  <si>
    <t>Share-based</t>
  </si>
  <si>
    <t>payment</t>
  </si>
  <si>
    <t>Financial assets measured at fair value</t>
  </si>
  <si>
    <t>through profit or loss</t>
  </si>
  <si>
    <t>Derivatives liabilities</t>
  </si>
  <si>
    <t>Cash payments on lease liabilities</t>
  </si>
  <si>
    <t xml:space="preserve">Ordinary shares 3,593,640,000 shares </t>
  </si>
  <si>
    <t>Cash flow hedges</t>
  </si>
  <si>
    <t>Retrospective adjustments from changes</t>
  </si>
  <si>
    <t>Cash flow</t>
  </si>
  <si>
    <t>Income tax paid</t>
  </si>
  <si>
    <t>Share of loss from an associate and joint ventures</t>
  </si>
  <si>
    <t>Balance at 31 December 2019</t>
  </si>
  <si>
    <t>Property, plant and equipment arising from lease agreement</t>
  </si>
  <si>
    <t>Net unrealised (gain) loss on exchange rate</t>
  </si>
  <si>
    <t>Loss from disposal and write-off of assets</t>
  </si>
  <si>
    <t>- restated</t>
  </si>
  <si>
    <t>Income tax</t>
  </si>
  <si>
    <t>Gross profit (loss)</t>
  </si>
  <si>
    <t>Cash payments for long-term loans to related parties</t>
  </si>
  <si>
    <t>Gain from disposal of right-of-use assets</t>
  </si>
  <si>
    <t>Receivables arising from disposal of right-of-use assets and</t>
  </si>
  <si>
    <t>Income tax relating to items that will be reclassified</t>
  </si>
  <si>
    <t>Total items that will be reclassified to profit or loss, net of taxes</t>
  </si>
  <si>
    <t>at paid-up of Baht 5 each</t>
  </si>
  <si>
    <t>Cash payments for purchase of intangible assets</t>
  </si>
  <si>
    <t>Cash payments for purchase of property, plant and equipment</t>
  </si>
  <si>
    <t>Adjustment to reconcile loss before income tax</t>
  </si>
  <si>
    <t>for cash receipts (payments) from operations</t>
  </si>
  <si>
    <t>Short-term borrowings from financial institutions</t>
  </si>
  <si>
    <t>Items that will be reclassified subsequently</t>
  </si>
  <si>
    <t>to profit or loss</t>
  </si>
  <si>
    <t>Current portion of lease liabilities, net</t>
  </si>
  <si>
    <t>Lease liabilities, net</t>
  </si>
  <si>
    <t>Share of loss from investments in an associate and joint ventures</t>
  </si>
  <si>
    <t>Lease receivable from a related party, net</t>
  </si>
  <si>
    <t>Gain from disposal of investment in a subsidiary</t>
  </si>
  <si>
    <t>Cash receipts from disposal of investment in a subsidiary</t>
  </si>
  <si>
    <t>2021</t>
  </si>
  <si>
    <t>Opening balance as at 1 January 2021</t>
  </si>
  <si>
    <t>Other comprehensive income for the period, net of taxes</t>
  </si>
  <si>
    <t>Total comprehensive income for the period</t>
  </si>
  <si>
    <t>Profit (loss) before income tax</t>
  </si>
  <si>
    <t>Profit (loss) for the period</t>
  </si>
  <si>
    <t>Profit (loss) attributable to:</t>
  </si>
  <si>
    <t>Profit (loss) per share</t>
  </si>
  <si>
    <t>Basic earnings (loss) per share (Baht)</t>
  </si>
  <si>
    <t>Fair value adjustment on investment properties</t>
  </si>
  <si>
    <t>Cash payment for investment in joint venture</t>
  </si>
  <si>
    <t>Cash payment for addition of business combination</t>
  </si>
  <si>
    <t>in accounting policy</t>
  </si>
  <si>
    <t>Profit (loss) for the period before income tax</t>
  </si>
  <si>
    <t>Current portion of derivatives liabilities</t>
  </si>
  <si>
    <t>Repayments of short-term borrowings from financial institution</t>
  </si>
  <si>
    <t xml:space="preserve">Group of non-current assets classified as </t>
  </si>
  <si>
    <t>held-for-sale, net</t>
  </si>
  <si>
    <t>Net expected credit (gain) loss on financial assets</t>
  </si>
  <si>
    <t xml:space="preserve">Gain from disposal of financial assets </t>
  </si>
  <si>
    <t>measure at fair value through profit or loss</t>
  </si>
  <si>
    <t>Cash payments for purchase of financial assets</t>
  </si>
  <si>
    <t>Cash receipts from disposal of financial assets</t>
  </si>
  <si>
    <t>hedges</t>
  </si>
  <si>
    <t>Financial costs (interest expenses)</t>
  </si>
  <si>
    <t>Finance costs (interest expenses)</t>
  </si>
  <si>
    <t>Cash receipts from long-term borrowings from financial institutions</t>
  </si>
  <si>
    <t>Cash receipts from long-term loans to related parties</t>
  </si>
  <si>
    <t>Gain on fair value of investment in a joint venture</t>
  </si>
  <si>
    <t>As at 30 June 2021</t>
  </si>
  <si>
    <t>30 June</t>
  </si>
  <si>
    <t>For the three-month period ended 30 June 2021</t>
  </si>
  <si>
    <t>Closing balance as at 30 June 2021</t>
  </si>
  <si>
    <t>Closing balance as at 30 June 2020</t>
  </si>
  <si>
    <t>Material non-cash transaction as of 30 June as follow:</t>
  </si>
  <si>
    <t>For the six-month period ended 30 June 2021</t>
  </si>
  <si>
    <t>Cash receipts from disposal right-of-use assets</t>
  </si>
  <si>
    <t>Proceed from disposal of assets held for sales</t>
  </si>
  <si>
    <t>- previously reported</t>
  </si>
  <si>
    <t>Total comprehensive income (expense) for the period</t>
  </si>
  <si>
    <t>Total comprehensive income (expense) attributable to:</t>
  </si>
  <si>
    <t>Total comprehensive expense for the period</t>
  </si>
  <si>
    <t>Net cash used in operating activities</t>
  </si>
  <si>
    <t>Net cash used in investing activities</t>
  </si>
  <si>
    <t xml:space="preserve">Net decrease in cash and cash equivalents </t>
  </si>
  <si>
    <t>Gain on exchange rate on cash and cash equivalents</t>
  </si>
  <si>
    <t>for the period, net of taxes</t>
  </si>
  <si>
    <t xml:space="preserve">Deficits unappropriated    </t>
  </si>
  <si>
    <t>(Gain) Loss from changes in fair value of financial assets</t>
  </si>
  <si>
    <t>Net cash generated from (used in) financing activities</t>
  </si>
  <si>
    <t>Share of profit (loss) from an associate and joint ventures</t>
  </si>
  <si>
    <t>Allowance for obsolete inventories</t>
  </si>
  <si>
    <t>Payables from purchase of property, plant and equipment</t>
  </si>
  <si>
    <t>Fair value adjustment from modification of contractual cash flows</t>
  </si>
  <si>
    <t>of a financial asset</t>
  </si>
  <si>
    <t>Cash used in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</si>
</sst>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#,##0;\(#,##0\);\-"/>
    <numFmt numFmtId="171" formatCode="#,##0;\(#,##0\);\ \ \ \ \ \-"/>
    <numFmt numFmtId="172" formatCode="#,##0;\(#,##0\);&quot;-&quot;????"/>
    <numFmt numFmtId="173" formatCode="#,##0.00;\(#,##0.00\);&quot;-&quot;????"/>
  </numFmts>
  <fonts count="19" x14ac:knownFonts="1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sz val="13"/>
      <color indexed="8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4" fillId="0" borderId="0"/>
    <xf numFmtId="167" fontId="2" fillId="0" borderId="0"/>
    <xf numFmtId="168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2" fillId="0" borderId="0"/>
    <xf numFmtId="0" fontId="8" fillId="0" borderId="0"/>
    <xf numFmtId="0" fontId="2" fillId="0" borderId="0"/>
    <xf numFmtId="0" fontId="13" fillId="0" borderId="0"/>
    <xf numFmtId="0" fontId="13" fillId="0" borderId="0"/>
    <xf numFmtId="0" fontId="1" fillId="0" borderId="0"/>
    <xf numFmtId="0" fontId="2" fillId="0" borderId="0"/>
    <xf numFmtId="0" fontId="2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218">
    <xf numFmtId="0" fontId="0" fillId="0" borderId="0" xfId="0"/>
    <xf numFmtId="0" fontId="9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170" fontId="10" fillId="0" borderId="0" xfId="0" applyNumberFormat="1" applyFont="1" applyFill="1" applyAlignment="1">
      <alignment vertical="center"/>
    </xf>
    <xf numFmtId="172" fontId="9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0" xfId="0" quotePrefix="1" applyNumberFormat="1" applyFont="1" applyFill="1" applyBorder="1" applyAlignment="1">
      <alignment horizontal="right" vertical="center"/>
    </xf>
    <xf numFmtId="171" fontId="9" fillId="0" borderId="3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72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Continuous" vertical="center"/>
    </xf>
    <xf numFmtId="0" fontId="9" fillId="0" borderId="3" xfId="0" applyFont="1" applyFill="1" applyBorder="1" applyAlignment="1">
      <alignment horizontal="center" vertical="center"/>
    </xf>
    <xf numFmtId="172" fontId="9" fillId="0" borderId="3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172" fontId="9" fillId="0" borderId="0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Alignment="1">
      <alignment horizontal="right" vertical="center"/>
    </xf>
    <xf numFmtId="172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right" vertical="center"/>
    </xf>
    <xf numFmtId="170" fontId="11" fillId="0" borderId="3" xfId="0" applyNumberFormat="1" applyFont="1" applyFill="1" applyBorder="1" applyAlignment="1">
      <alignment vertical="center"/>
    </xf>
    <xf numFmtId="170" fontId="11" fillId="0" borderId="0" xfId="0" applyNumberFormat="1" applyFont="1" applyFill="1" applyBorder="1" applyAlignment="1">
      <alignment horizontal="right" vertical="center"/>
    </xf>
    <xf numFmtId="172" fontId="10" fillId="0" borderId="5" xfId="0" applyNumberFormat="1" applyFont="1" applyFill="1" applyBorder="1" applyAlignment="1">
      <alignment vertical="center"/>
    </xf>
    <xf numFmtId="172" fontId="10" fillId="0" borderId="0" xfId="0" applyNumberFormat="1" applyFont="1" applyFill="1" applyBorder="1" applyAlignment="1">
      <alignment vertical="center"/>
    </xf>
    <xf numFmtId="172" fontId="10" fillId="0" borderId="3" xfId="0" applyNumberFormat="1" applyFont="1" applyFill="1" applyBorder="1" applyAlignment="1">
      <alignment vertical="center"/>
    </xf>
    <xf numFmtId="172" fontId="11" fillId="0" borderId="0" xfId="1" applyNumberFormat="1" applyFont="1" applyFill="1" applyAlignment="1">
      <alignment horizontal="right" vertical="center"/>
    </xf>
    <xf numFmtId="172" fontId="11" fillId="0" borderId="0" xfId="0" applyNumberFormat="1" applyFont="1" applyFill="1" applyAlignment="1">
      <alignment horizontal="right" vertical="center"/>
    </xf>
    <xf numFmtId="172" fontId="11" fillId="0" borderId="0" xfId="0" applyNumberFormat="1" applyFont="1" applyFill="1" applyBorder="1" applyAlignment="1">
      <alignment horizontal="right" vertical="center"/>
    </xf>
    <xf numFmtId="172" fontId="10" fillId="0" borderId="4" xfId="0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72" fontId="11" fillId="0" borderId="0" xfId="0" applyNumberFormat="1" applyFont="1" applyFill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170" fontId="11" fillId="0" borderId="3" xfId="0" applyNumberFormat="1" applyFont="1" applyFill="1" applyBorder="1" applyAlignment="1">
      <alignment horizontal="right" vertical="center"/>
    </xf>
    <xf numFmtId="172" fontId="10" fillId="0" borderId="5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horizontal="center" vertical="center"/>
    </xf>
    <xf numFmtId="172" fontId="11" fillId="0" borderId="4" xfId="1" applyNumberFormat="1" applyFont="1" applyFill="1" applyBorder="1" applyAlignment="1">
      <alignment horizontal="right"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Border="1" applyAlignment="1">
      <alignment horizontal="right" vertical="center"/>
    </xf>
    <xf numFmtId="172" fontId="11" fillId="0" borderId="0" xfId="1" applyNumberFormat="1" applyFont="1" applyFill="1" applyAlignment="1">
      <alignment vertical="center"/>
    </xf>
    <xf numFmtId="0" fontId="10" fillId="0" borderId="0" xfId="0" quotePrefix="1" applyFont="1" applyFill="1" applyAlignment="1">
      <alignment vertical="center"/>
    </xf>
    <xf numFmtId="171" fontId="9" fillId="0" borderId="0" xfId="0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horizontal="right" vertical="center"/>
    </xf>
    <xf numFmtId="172" fontId="14" fillId="0" borderId="0" xfId="0" applyNumberFormat="1" applyFont="1" applyFill="1" applyAlignment="1">
      <alignment vertical="center"/>
    </xf>
    <xf numFmtId="172" fontId="14" fillId="0" borderId="0" xfId="0" applyNumberFormat="1" applyFont="1" applyFill="1" applyBorder="1" applyAlignment="1">
      <alignment vertical="center"/>
    </xf>
    <xf numFmtId="172" fontId="10" fillId="0" borderId="0" xfId="0" applyNumberFormat="1" applyFont="1" applyFill="1" applyAlignment="1">
      <alignment horizontal="right" vertical="center"/>
    </xf>
    <xf numFmtId="172" fontId="10" fillId="0" borderId="3" xfId="0" applyNumberFormat="1" applyFont="1" applyFill="1" applyBorder="1" applyAlignment="1">
      <alignment horizontal="right" vertical="center"/>
    </xf>
    <xf numFmtId="172" fontId="10" fillId="0" borderId="0" xfId="0" applyNumberFormat="1" applyFont="1" applyFill="1" applyBorder="1" applyAlignment="1">
      <alignment horizontal="right" vertical="center"/>
    </xf>
    <xf numFmtId="172" fontId="10" fillId="0" borderId="0" xfId="1" applyNumberFormat="1" applyFont="1" applyFill="1" applyAlignment="1">
      <alignment horizontal="right" vertical="center"/>
    </xf>
    <xf numFmtId="0" fontId="11" fillId="0" borderId="0" xfId="17" applyFont="1" applyFill="1" applyBorder="1" applyAlignment="1">
      <alignment horizontal="center" vertical="center"/>
    </xf>
    <xf numFmtId="0" fontId="11" fillId="0" borderId="0" xfId="17" applyFont="1" applyFill="1" applyAlignment="1">
      <alignment horizontal="center" vertical="center"/>
    </xf>
    <xf numFmtId="172" fontId="10" fillId="0" borderId="0" xfId="1" applyNumberFormat="1" applyFont="1" applyFill="1" applyBorder="1" applyAlignment="1">
      <alignment horizontal="right" vertical="center"/>
    </xf>
    <xf numFmtId="172" fontId="10" fillId="0" borderId="3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72" fontId="15" fillId="0" borderId="0" xfId="17" applyNumberFormat="1" applyFont="1" applyFill="1" applyBorder="1" applyAlignment="1">
      <alignment horizontal="right" vertical="center"/>
    </xf>
    <xf numFmtId="172" fontId="10" fillId="0" borderId="4" xfId="0" applyNumberFormat="1" applyFont="1" applyFill="1" applyBorder="1" applyAlignment="1">
      <alignment horizontal="right" vertical="center"/>
    </xf>
    <xf numFmtId="172" fontId="11" fillId="0" borderId="0" xfId="17" applyNumberFormat="1" applyFont="1" applyFill="1" applyAlignment="1">
      <alignment horizontal="right" vertical="center"/>
    </xf>
    <xf numFmtId="172" fontId="11" fillId="0" borderId="0" xfId="17" applyNumberFormat="1" applyFont="1" applyFill="1" applyAlignment="1">
      <alignment vertical="center"/>
    </xf>
    <xf numFmtId="172" fontId="11" fillId="0" borderId="0" xfId="17" applyNumberFormat="1" applyFont="1" applyFill="1" applyAlignment="1">
      <alignment horizontal="center" vertical="center"/>
    </xf>
    <xf numFmtId="172" fontId="10" fillId="0" borderId="0" xfId="0" applyNumberFormat="1" applyFont="1" applyFill="1" applyBorder="1" applyAlignment="1">
      <alignment horizontal="center" vertical="center"/>
    </xf>
    <xf numFmtId="0" fontId="10" fillId="0" borderId="0" xfId="17" applyFont="1" applyFill="1" applyBorder="1" applyAlignment="1">
      <alignment horizontal="center" vertical="center"/>
    </xf>
    <xf numFmtId="172" fontId="10" fillId="0" borderId="0" xfId="17" applyNumberFormat="1" applyFont="1" applyFill="1" applyAlignment="1">
      <alignment vertical="center"/>
    </xf>
    <xf numFmtId="0" fontId="9" fillId="0" borderId="0" xfId="12" applyFont="1" applyFill="1" applyAlignment="1">
      <alignment horizontal="left" vertical="center"/>
    </xf>
    <xf numFmtId="0" fontId="9" fillId="0" borderId="0" xfId="12" applyFont="1" applyFill="1" applyAlignment="1">
      <alignment horizontal="center" vertical="center"/>
    </xf>
    <xf numFmtId="172" fontId="9" fillId="0" borderId="0" xfId="12" applyNumberFormat="1" applyFont="1" applyFill="1" applyAlignment="1">
      <alignment horizontal="right" vertical="center"/>
    </xf>
    <xf numFmtId="0" fontId="10" fillId="0" borderId="0" xfId="12" applyFont="1" applyFill="1" applyAlignment="1">
      <alignment vertical="center"/>
    </xf>
    <xf numFmtId="0" fontId="9" fillId="0" borderId="0" xfId="12" applyFont="1" applyFill="1" applyBorder="1" applyAlignment="1">
      <alignment vertical="center"/>
    </xf>
    <xf numFmtId="0" fontId="10" fillId="0" borderId="0" xfId="12" applyFont="1" applyFill="1" applyBorder="1" applyAlignment="1">
      <alignment vertical="center"/>
    </xf>
    <xf numFmtId="0" fontId="10" fillId="0" borderId="0" xfId="12" applyFont="1" applyFill="1" applyBorder="1" applyAlignment="1">
      <alignment horizontal="center" vertical="center"/>
    </xf>
    <xf numFmtId="172" fontId="10" fillId="0" borderId="0" xfId="12" applyNumberFormat="1" applyFont="1" applyFill="1" applyBorder="1" applyAlignment="1">
      <alignment horizontal="right" vertical="center"/>
    </xf>
    <xf numFmtId="0" fontId="9" fillId="0" borderId="3" xfId="12" applyFont="1" applyFill="1" applyBorder="1" applyAlignment="1">
      <alignment vertical="center"/>
    </xf>
    <xf numFmtId="0" fontId="10" fillId="0" borderId="3" xfId="12" applyFont="1" applyFill="1" applyBorder="1" applyAlignment="1">
      <alignment vertical="center"/>
    </xf>
    <xf numFmtId="0" fontId="10" fillId="0" borderId="3" xfId="12" applyFont="1" applyFill="1" applyBorder="1" applyAlignment="1">
      <alignment horizontal="center" vertical="center"/>
    </xf>
    <xf numFmtId="172" fontId="10" fillId="0" borderId="3" xfId="12" applyNumberFormat="1" applyFont="1" applyFill="1" applyBorder="1" applyAlignment="1">
      <alignment horizontal="right" vertical="center"/>
    </xf>
    <xf numFmtId="0" fontId="9" fillId="0" borderId="0" xfId="12" applyFont="1" applyFill="1" applyAlignment="1">
      <alignment vertical="center"/>
    </xf>
    <xf numFmtId="0" fontId="10" fillId="0" borderId="0" xfId="12" applyFont="1" applyFill="1" applyAlignment="1">
      <alignment horizontal="center" vertical="center"/>
    </xf>
    <xf numFmtId="169" fontId="9" fillId="0" borderId="0" xfId="12" applyNumberFormat="1" applyFont="1" applyFill="1" applyBorder="1" applyAlignment="1">
      <alignment horizontal="center" vertical="center"/>
    </xf>
    <xf numFmtId="172" fontId="10" fillId="0" borderId="0" xfId="12" applyNumberFormat="1" applyFont="1" applyFill="1" applyAlignment="1">
      <alignment horizontal="right" vertical="center"/>
    </xf>
    <xf numFmtId="172" fontId="10" fillId="0" borderId="0" xfId="17" applyNumberFormat="1" applyFont="1" applyFill="1" applyAlignment="1">
      <alignment horizontal="right" vertical="center"/>
    </xf>
    <xf numFmtId="172" fontId="10" fillId="0" borderId="0" xfId="4" applyNumberFormat="1" applyFont="1" applyFill="1" applyAlignment="1">
      <alignment horizontal="right" vertical="center"/>
    </xf>
    <xf numFmtId="0" fontId="10" fillId="0" borderId="0" xfId="12" applyFont="1" applyFill="1" applyAlignment="1">
      <alignment horizontal="left" vertical="center"/>
    </xf>
    <xf numFmtId="172" fontId="10" fillId="0" borderId="0" xfId="17" applyNumberFormat="1" applyFont="1" applyFill="1" applyBorder="1" applyAlignment="1">
      <alignment horizontal="right" vertical="center"/>
    </xf>
    <xf numFmtId="172" fontId="10" fillId="0" borderId="3" xfId="17" applyNumberFormat="1" applyFont="1" applyFill="1" applyBorder="1" applyAlignment="1">
      <alignment horizontal="right" vertical="center"/>
    </xf>
    <xf numFmtId="172" fontId="10" fillId="0" borderId="3" xfId="4" applyNumberFormat="1" applyFont="1" applyFill="1" applyBorder="1" applyAlignment="1">
      <alignment horizontal="right" vertical="center"/>
    </xf>
    <xf numFmtId="170" fontId="10" fillId="0" borderId="3" xfId="17" applyNumberFormat="1" applyFont="1" applyFill="1" applyBorder="1" applyAlignment="1">
      <alignment horizontal="right" vertical="center"/>
    </xf>
    <xf numFmtId="170" fontId="10" fillId="0" borderId="0" xfId="12" applyNumberFormat="1" applyFont="1" applyFill="1" applyAlignment="1">
      <alignment horizontal="right" vertical="center"/>
    </xf>
    <xf numFmtId="170" fontId="10" fillId="0" borderId="3" xfId="1" applyNumberFormat="1" applyFont="1" applyFill="1" applyBorder="1" applyAlignment="1">
      <alignment vertical="center"/>
    </xf>
    <xf numFmtId="170" fontId="10" fillId="0" borderId="0" xfId="12" applyNumberFormat="1" applyFont="1" applyFill="1" applyBorder="1" applyAlignment="1">
      <alignment horizontal="right" vertical="center"/>
    </xf>
    <xf numFmtId="0" fontId="9" fillId="0" borderId="0" xfId="12" applyFont="1" applyFill="1" applyBorder="1" applyAlignment="1">
      <alignment horizontal="center" vertical="center"/>
    </xf>
    <xf numFmtId="170" fontId="10" fillId="0" borderId="0" xfId="1" applyNumberFormat="1" applyFont="1" applyFill="1" applyBorder="1" applyAlignment="1">
      <alignment vertical="center"/>
    </xf>
    <xf numFmtId="170" fontId="10" fillId="0" borderId="0" xfId="3" applyNumberFormat="1" applyFont="1" applyFill="1" applyBorder="1" applyAlignment="1">
      <alignment horizontal="right" vertical="center"/>
    </xf>
    <xf numFmtId="172" fontId="10" fillId="0" borderId="4" xfId="1" applyNumberFormat="1" applyFont="1" applyFill="1" applyBorder="1" applyAlignment="1">
      <alignment horizontal="right" vertical="center"/>
    </xf>
    <xf numFmtId="172" fontId="10" fillId="4" borderId="0" xfId="12" applyNumberFormat="1" applyFont="1" applyFill="1" applyBorder="1" applyAlignment="1">
      <alignment horizontal="right" vertical="center"/>
    </xf>
    <xf numFmtId="170" fontId="11" fillId="4" borderId="0" xfId="0" applyNumberFormat="1" applyFont="1" applyFill="1" applyAlignment="1">
      <alignment horizontal="right" vertical="center"/>
    </xf>
    <xf numFmtId="170" fontId="11" fillId="4" borderId="3" xfId="0" applyNumberFormat="1" applyFont="1" applyFill="1" applyBorder="1" applyAlignment="1">
      <alignment horizontal="right" vertical="center"/>
    </xf>
    <xf numFmtId="172" fontId="10" fillId="4" borderId="0" xfId="1" applyNumberFormat="1" applyFont="1" applyFill="1" applyAlignment="1">
      <alignment horizontal="right" vertical="center"/>
    </xf>
    <xf numFmtId="172" fontId="10" fillId="4" borderId="0" xfId="0" applyNumberFormat="1" applyFont="1" applyFill="1" applyBorder="1" applyAlignment="1">
      <alignment horizontal="right" vertical="center"/>
    </xf>
    <xf numFmtId="172" fontId="10" fillId="4" borderId="0" xfId="1" applyNumberFormat="1" applyFont="1" applyFill="1" applyBorder="1" applyAlignment="1">
      <alignment horizontal="right" vertical="center"/>
    </xf>
    <xf numFmtId="172" fontId="10" fillId="4" borderId="3" xfId="1" applyNumberFormat="1" applyFont="1" applyFill="1" applyBorder="1" applyAlignment="1">
      <alignment horizontal="right" vertical="center"/>
    </xf>
    <xf numFmtId="172" fontId="10" fillId="4" borderId="0" xfId="12" applyNumberFormat="1" applyFont="1" applyFill="1" applyAlignment="1">
      <alignment horizontal="right" vertical="center"/>
    </xf>
    <xf numFmtId="0" fontId="10" fillId="4" borderId="0" xfId="12" applyFont="1" applyFill="1" applyAlignment="1">
      <alignment horizontal="center" vertical="center"/>
    </xf>
    <xf numFmtId="170" fontId="10" fillId="4" borderId="3" xfId="17" applyNumberFormat="1" applyFont="1" applyFill="1" applyBorder="1" applyAlignment="1">
      <alignment horizontal="right" vertical="center"/>
    </xf>
    <xf numFmtId="172" fontId="10" fillId="4" borderId="0" xfId="0" applyNumberFormat="1" applyFont="1" applyFill="1" applyAlignment="1">
      <alignment horizontal="right" vertical="center"/>
    </xf>
    <xf numFmtId="170" fontId="10" fillId="4" borderId="0" xfId="1" applyNumberFormat="1" applyFont="1" applyFill="1" applyBorder="1" applyAlignment="1">
      <alignment vertical="center"/>
    </xf>
    <xf numFmtId="172" fontId="10" fillId="4" borderId="4" xfId="1" applyNumberFormat="1" applyFont="1" applyFill="1" applyBorder="1" applyAlignment="1">
      <alignment horizontal="right" vertical="center"/>
    </xf>
    <xf numFmtId="172" fontId="9" fillId="4" borderId="0" xfId="0" applyNumberFormat="1" applyFont="1" applyFill="1" applyBorder="1" applyAlignment="1">
      <alignment horizontal="right" vertical="center"/>
    </xf>
    <xf numFmtId="172" fontId="10" fillId="4" borderId="3" xfId="0" applyNumberFormat="1" applyFont="1" applyFill="1" applyBorder="1" applyAlignment="1">
      <alignment horizontal="right" vertical="center"/>
    </xf>
    <xf numFmtId="0" fontId="10" fillId="4" borderId="0" xfId="0" applyFont="1" applyFill="1" applyAlignment="1">
      <alignment vertical="center"/>
    </xf>
    <xf numFmtId="172" fontId="10" fillId="4" borderId="4" xfId="0" applyNumberFormat="1" applyFont="1" applyFill="1" applyBorder="1" applyAlignment="1">
      <alignment horizontal="right" vertical="center"/>
    </xf>
    <xf numFmtId="172" fontId="9" fillId="4" borderId="0" xfId="0" applyNumberFormat="1" applyFont="1" applyFill="1" applyAlignment="1">
      <alignment horizontal="right" vertical="center"/>
    </xf>
    <xf numFmtId="172" fontId="10" fillId="4" borderId="0" xfId="17" applyNumberFormat="1" applyFont="1" applyFill="1" applyAlignment="1">
      <alignment vertical="center"/>
    </xf>
    <xf numFmtId="172" fontId="10" fillId="4" borderId="0" xfId="0" applyNumberFormat="1" applyFont="1" applyFill="1" applyBorder="1" applyAlignment="1">
      <alignment horizontal="center" vertical="center"/>
    </xf>
    <xf numFmtId="172" fontId="10" fillId="4" borderId="0" xfId="0" applyNumberFormat="1" applyFont="1" applyFill="1" applyBorder="1" applyAlignment="1">
      <alignment vertical="center"/>
    </xf>
    <xf numFmtId="172" fontId="10" fillId="4" borderId="0" xfId="0" applyNumberFormat="1" applyFont="1" applyFill="1" applyAlignment="1">
      <alignment vertical="center"/>
    </xf>
    <xf numFmtId="172" fontId="11" fillId="4" borderId="4" xfId="1" applyNumberFormat="1" applyFont="1" applyFill="1" applyBorder="1" applyAlignment="1">
      <alignment horizontal="right" vertical="center"/>
    </xf>
    <xf numFmtId="172" fontId="11" fillId="4" borderId="0" xfId="1" applyNumberFormat="1" applyFont="1" applyFill="1" applyBorder="1" applyAlignment="1">
      <alignment horizontal="right" vertical="center"/>
    </xf>
    <xf numFmtId="172" fontId="11" fillId="4" borderId="0" xfId="0" applyNumberFormat="1" applyFont="1" applyFill="1" applyAlignment="1">
      <alignment horizontal="right" vertical="center"/>
    </xf>
    <xf numFmtId="172" fontId="10" fillId="4" borderId="5" xfId="0" applyNumberFormat="1" applyFont="1" applyFill="1" applyBorder="1" applyAlignment="1">
      <alignment vertical="center"/>
    </xf>
    <xf numFmtId="172" fontId="10" fillId="4" borderId="3" xfId="0" applyNumberFormat="1" applyFont="1" applyFill="1" applyBorder="1" applyAlignment="1">
      <alignment vertical="center"/>
    </xf>
    <xf numFmtId="172" fontId="10" fillId="4" borderId="4" xfId="0" applyNumberFormat="1" applyFont="1" applyFill="1" applyBorder="1" applyAlignment="1">
      <alignment vertical="center"/>
    </xf>
    <xf numFmtId="170" fontId="11" fillId="4" borderId="3" xfId="0" applyNumberFormat="1" applyFont="1" applyFill="1" applyBorder="1" applyAlignment="1">
      <alignment vertical="center"/>
    </xf>
    <xf numFmtId="172" fontId="10" fillId="4" borderId="0" xfId="1" applyNumberFormat="1" applyFont="1" applyFill="1" applyBorder="1" applyAlignment="1">
      <alignment vertical="center"/>
    </xf>
    <xf numFmtId="172" fontId="10" fillId="4" borderId="5" xfId="1" applyNumberFormat="1" applyFont="1" applyFill="1" applyBorder="1" applyAlignment="1">
      <alignment vertical="center"/>
    </xf>
    <xf numFmtId="170" fontId="11" fillId="4" borderId="0" xfId="0" applyNumberFormat="1" applyFont="1" applyFill="1" applyAlignment="1">
      <alignment vertical="center"/>
    </xf>
    <xf numFmtId="170" fontId="11" fillId="4" borderId="0" xfId="0" applyNumberFormat="1" applyFont="1" applyFill="1" applyBorder="1" applyAlignment="1">
      <alignment horizontal="right" vertical="center"/>
    </xf>
    <xf numFmtId="0" fontId="10" fillId="0" borderId="0" xfId="12" applyFont="1" applyFill="1" applyAlignment="1">
      <alignment horizontal="justify" vertical="center"/>
    </xf>
    <xf numFmtId="169" fontId="10" fillId="4" borderId="0" xfId="12" applyNumberFormat="1" applyFont="1" applyFill="1" applyAlignment="1">
      <alignment horizontal="right" vertical="center"/>
    </xf>
    <xf numFmtId="169" fontId="10" fillId="0" borderId="0" xfId="12" applyNumberFormat="1" applyFont="1" applyFill="1" applyAlignment="1">
      <alignment horizontal="right" vertical="center"/>
    </xf>
    <xf numFmtId="169" fontId="10" fillId="4" borderId="0" xfId="17" applyNumberFormat="1" applyFont="1" applyFill="1" applyBorder="1" applyAlignment="1">
      <alignment horizontal="right" vertical="center"/>
    </xf>
    <xf numFmtId="169" fontId="10" fillId="0" borderId="0" xfId="17" applyNumberFormat="1" applyFont="1" applyFill="1" applyBorder="1" applyAlignment="1">
      <alignment horizontal="right" vertical="center"/>
    </xf>
    <xf numFmtId="170" fontId="10" fillId="4" borderId="0" xfId="12" applyNumberFormat="1" applyFont="1" applyFill="1" applyAlignment="1">
      <alignment horizontal="center" vertical="center"/>
    </xf>
    <xf numFmtId="170" fontId="10" fillId="0" borderId="0" xfId="12" applyNumberFormat="1" applyFont="1" applyFill="1" applyAlignment="1">
      <alignment horizontal="center" vertical="center"/>
    </xf>
    <xf numFmtId="170" fontId="10" fillId="4" borderId="0" xfId="2" applyNumberFormat="1" applyFont="1" applyFill="1" applyAlignment="1">
      <alignment horizontal="right" vertical="center"/>
    </xf>
    <xf numFmtId="170" fontId="10" fillId="0" borderId="0" xfId="2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172" fontId="10" fillId="4" borderId="5" xfId="0" applyNumberFormat="1" applyFont="1" applyFill="1" applyBorder="1" applyAlignment="1">
      <alignment horizontal="right" vertical="center"/>
    </xf>
    <xf numFmtId="170" fontId="11" fillId="4" borderId="4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70" fontId="5" fillId="0" borderId="0" xfId="0" applyNumberFormat="1" applyFont="1" applyFill="1" applyAlignment="1">
      <alignment horizontal="right" vertical="center"/>
    </xf>
    <xf numFmtId="170" fontId="16" fillId="0" borderId="0" xfId="0" applyNumberFormat="1" applyFont="1" applyFill="1" applyBorder="1" applyAlignment="1">
      <alignment horizontal="right" vertical="center"/>
    </xf>
    <xf numFmtId="172" fontId="16" fillId="0" borderId="3" xfId="12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170" fontId="5" fillId="4" borderId="0" xfId="0" applyNumberFormat="1" applyFont="1" applyFill="1" applyAlignment="1">
      <alignment horizontal="right" vertical="center"/>
    </xf>
    <xf numFmtId="170" fontId="5" fillId="4" borderId="0" xfId="0" applyNumberFormat="1" applyFont="1" applyFill="1" applyBorder="1" applyAlignment="1">
      <alignment horizontal="right" vertical="center"/>
    </xf>
    <xf numFmtId="170" fontId="5" fillId="4" borderId="3" xfId="0" applyNumberFormat="1" applyFont="1" applyFill="1" applyBorder="1" applyAlignment="1">
      <alignment horizontal="right" vertical="center"/>
    </xf>
    <xf numFmtId="170" fontId="5" fillId="4" borderId="4" xfId="0" applyNumberFormat="1" applyFont="1" applyFill="1" applyBorder="1" applyAlignment="1">
      <alignment horizontal="right" vertical="center"/>
    </xf>
    <xf numFmtId="170" fontId="5" fillId="0" borderId="0" xfId="0" applyNumberFormat="1" applyFont="1" applyFill="1" applyBorder="1" applyAlignment="1">
      <alignment horizontal="right" vertical="center"/>
    </xf>
    <xf numFmtId="170" fontId="5" fillId="0" borderId="3" xfId="0" applyNumberFormat="1" applyFont="1" applyFill="1" applyBorder="1" applyAlignment="1">
      <alignment horizontal="right" vertical="center"/>
    </xf>
    <xf numFmtId="170" fontId="5" fillId="0" borderId="4" xfId="0" applyNumberFormat="1" applyFont="1" applyFill="1" applyBorder="1" applyAlignment="1">
      <alignment horizontal="right" vertical="center"/>
    </xf>
    <xf numFmtId="172" fontId="17" fillId="0" borderId="0" xfId="0" applyNumberFormat="1" applyFont="1" applyFill="1" applyBorder="1" applyAlignment="1">
      <alignment vertical="center"/>
    </xf>
    <xf numFmtId="173" fontId="10" fillId="4" borderId="0" xfId="0" applyNumberFormat="1" applyFont="1" applyFill="1" applyAlignment="1">
      <alignment horizontal="right" vertical="center"/>
    </xf>
    <xf numFmtId="173" fontId="10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172" fontId="5" fillId="0" borderId="0" xfId="0" applyNumberFormat="1" applyFont="1" applyFill="1" applyAlignment="1">
      <alignment horizontal="right" vertical="center"/>
    </xf>
    <xf numFmtId="172" fontId="5" fillId="0" borderId="0" xfId="0" applyNumberFormat="1" applyFont="1" applyFill="1" applyBorder="1" applyAlignment="1">
      <alignment horizontal="right" vertical="center"/>
    </xf>
    <xf numFmtId="172" fontId="16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horizontal="left" vertical="center"/>
    </xf>
    <xf numFmtId="172" fontId="5" fillId="0" borderId="3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left" vertical="center"/>
    </xf>
    <xf numFmtId="172" fontId="16" fillId="0" borderId="0" xfId="0" applyNumberFormat="1" applyFont="1" applyFill="1" applyBorder="1" applyAlignment="1">
      <alignment horizontal="center" vertical="center"/>
    </xf>
    <xf numFmtId="169" fontId="5" fillId="0" borderId="0" xfId="0" applyNumberFormat="1" applyFont="1" applyFill="1" applyAlignment="1">
      <alignment vertical="center"/>
    </xf>
    <xf numFmtId="172" fontId="1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172" fontId="5" fillId="4" borderId="0" xfId="0" applyNumberFormat="1" applyFont="1" applyFill="1" applyBorder="1" applyAlignment="1">
      <alignment horizontal="right" vertical="center"/>
    </xf>
    <xf numFmtId="0" fontId="16" fillId="0" borderId="0" xfId="0" quotePrefix="1" applyFont="1" applyFill="1" applyAlignment="1">
      <alignment vertical="center"/>
    </xf>
    <xf numFmtId="0" fontId="5" fillId="0" borderId="0" xfId="19" applyFont="1" applyFill="1" applyAlignment="1">
      <alignment vertical="center"/>
    </xf>
    <xf numFmtId="170" fontId="5" fillId="4" borderId="0" xfId="0" applyNumberFormat="1" applyFont="1" applyFill="1" applyBorder="1" applyAlignment="1">
      <alignment horizontal="right"/>
    </xf>
    <xf numFmtId="170" fontId="5" fillId="0" borderId="0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vertical="center"/>
    </xf>
    <xf numFmtId="170" fontId="10" fillId="4" borderId="0" xfId="0" applyNumberFormat="1" applyFont="1" applyFill="1" applyAlignment="1">
      <alignment horizontal="right" vertical="center"/>
    </xf>
    <xf numFmtId="170" fontId="10" fillId="0" borderId="0" xfId="0" applyNumberFormat="1" applyFont="1" applyFill="1" applyAlignment="1">
      <alignment horizontal="right" vertical="center"/>
    </xf>
    <xf numFmtId="170" fontId="10" fillId="4" borderId="3" xfId="0" applyNumberFormat="1" applyFont="1" applyFill="1" applyBorder="1" applyAlignment="1">
      <alignment horizontal="right" vertical="center"/>
    </xf>
    <xf numFmtId="170" fontId="10" fillId="0" borderId="3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>
      <alignment horizontal="right" vertical="center"/>
    </xf>
    <xf numFmtId="170" fontId="18" fillId="0" borderId="0" xfId="2" applyNumberFormat="1" applyFont="1" applyFill="1" applyBorder="1" applyAlignment="1">
      <alignment horizontal="right" vertical="center"/>
    </xf>
    <xf numFmtId="170" fontId="10" fillId="0" borderId="0" xfId="0" applyNumberFormat="1" applyFont="1" applyBorder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170" fontId="10" fillId="0" borderId="3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left" vertical="center"/>
    </xf>
    <xf numFmtId="169" fontId="10" fillId="0" borderId="0" xfId="0" applyNumberFormat="1" applyFont="1" applyAlignment="1">
      <alignment vertical="center"/>
    </xf>
    <xf numFmtId="170" fontId="9" fillId="0" borderId="0" xfId="0" applyNumberFormat="1" applyFont="1" applyBorder="1" applyAlignment="1">
      <alignment horizontal="right" vertical="center"/>
    </xf>
    <xf numFmtId="170" fontId="9" fillId="0" borderId="0" xfId="0" applyNumberFormat="1" applyFont="1" applyFill="1" applyAlignment="1">
      <alignment horizontal="right" vertical="center"/>
    </xf>
    <xf numFmtId="170" fontId="9" fillId="0" borderId="0" xfId="0" applyNumberFormat="1" applyFont="1" applyFill="1" applyBorder="1" applyAlignment="1">
      <alignment horizontal="right" vertical="center"/>
    </xf>
    <xf numFmtId="169" fontId="9" fillId="0" borderId="0" xfId="0" applyNumberFormat="1" applyFont="1" applyBorder="1" applyAlignment="1">
      <alignment horizontal="center" vertical="center"/>
    </xf>
    <xf numFmtId="172" fontId="9" fillId="0" borderId="3" xfId="12" applyNumberFormat="1" applyFont="1" applyFill="1" applyBorder="1" applyAlignment="1">
      <alignment horizontal="right" vertical="center"/>
    </xf>
    <xf numFmtId="170" fontId="9" fillId="0" borderId="3" xfId="0" applyNumberFormat="1" applyFont="1" applyFill="1" applyBorder="1" applyAlignment="1">
      <alignment horizontal="right" vertical="center"/>
    </xf>
    <xf numFmtId="170" fontId="10" fillId="4" borderId="0" xfId="0" applyNumberFormat="1" applyFont="1" applyFill="1" applyBorder="1" applyAlignment="1">
      <alignment horizontal="right" vertical="center"/>
    </xf>
    <xf numFmtId="170" fontId="10" fillId="0" borderId="0" xfId="1" applyNumberFormat="1" applyFont="1" applyBorder="1" applyAlignment="1">
      <alignment horizontal="right" vertical="center"/>
    </xf>
    <xf numFmtId="170" fontId="10" fillId="4" borderId="4" xfId="0" applyNumberFormat="1" applyFont="1" applyFill="1" applyBorder="1" applyAlignment="1">
      <alignment horizontal="right" vertical="center"/>
    </xf>
    <xf numFmtId="170" fontId="10" fillId="0" borderId="0" xfId="1" applyNumberFormat="1" applyFont="1" applyFill="1" applyBorder="1" applyAlignment="1">
      <alignment horizontal="right" vertical="center"/>
    </xf>
    <xf numFmtId="170" fontId="10" fillId="0" borderId="4" xfId="0" applyNumberFormat="1" applyFont="1" applyFill="1" applyBorder="1" applyAlignment="1">
      <alignment horizontal="right" vertical="center"/>
    </xf>
    <xf numFmtId="0" fontId="5" fillId="0" borderId="0" xfId="12" applyFont="1" applyFill="1" applyBorder="1" applyAlignment="1">
      <alignment vertical="center"/>
    </xf>
    <xf numFmtId="169" fontId="16" fillId="0" borderId="0" xfId="12" applyNumberFormat="1" applyFont="1" applyFill="1" applyBorder="1" applyAlignment="1">
      <alignment horizontal="center" vertical="center"/>
    </xf>
    <xf numFmtId="172" fontId="16" fillId="4" borderId="0" xfId="12" applyNumberFormat="1" applyFont="1" applyFill="1" applyBorder="1" applyAlignment="1">
      <alignment horizontal="right" vertical="center"/>
    </xf>
    <xf numFmtId="172" fontId="16" fillId="0" borderId="0" xfId="12" applyNumberFormat="1" applyFont="1" applyFill="1" applyAlignment="1">
      <alignment horizontal="right" vertical="center"/>
    </xf>
    <xf numFmtId="172" fontId="16" fillId="0" borderId="0" xfId="12" applyNumberFormat="1" applyFont="1" applyFill="1" applyBorder="1" applyAlignment="1">
      <alignment horizontal="right" vertical="center"/>
    </xf>
    <xf numFmtId="172" fontId="5" fillId="0" borderId="0" xfId="12" applyNumberFormat="1" applyFont="1" applyFill="1" applyBorder="1" applyAlignment="1">
      <alignment horizontal="right" vertical="center"/>
    </xf>
    <xf numFmtId="0" fontId="5" fillId="0" borderId="0" xfId="12" applyFont="1" applyFill="1" applyAlignment="1">
      <alignment vertical="center"/>
    </xf>
    <xf numFmtId="172" fontId="9" fillId="0" borderId="3" xfId="0" applyNumberFormat="1" applyFont="1" applyFill="1" applyBorder="1" applyAlignment="1">
      <alignment horizontal="center" vertical="center"/>
    </xf>
    <xf numFmtId="172" fontId="9" fillId="0" borderId="0" xfId="0" applyNumberFormat="1" applyFont="1" applyFill="1" applyBorder="1" applyAlignment="1">
      <alignment horizontal="center" vertical="center"/>
    </xf>
    <xf numFmtId="172" fontId="16" fillId="0" borderId="3" xfId="0" applyNumberFormat="1" applyFont="1" applyFill="1" applyBorder="1" applyAlignment="1">
      <alignment horizontal="center" vertical="center"/>
    </xf>
    <xf numFmtId="172" fontId="16" fillId="0" borderId="6" xfId="0" applyNumberFormat="1" applyFont="1" applyFill="1" applyBorder="1" applyAlignment="1">
      <alignment horizontal="center" vertical="center"/>
    </xf>
    <xf numFmtId="170" fontId="9" fillId="0" borderId="3" xfId="0" applyNumberFormat="1" applyFont="1" applyBorder="1" applyAlignment="1">
      <alignment horizontal="center" vertical="center"/>
    </xf>
    <xf numFmtId="0" fontId="10" fillId="0" borderId="3" xfId="12" applyFont="1" applyFill="1" applyBorder="1" applyAlignment="1">
      <alignment horizontal="justify" vertical="center" wrapText="1"/>
    </xf>
  </cellXfs>
  <cellStyles count="22">
    <cellStyle name="Comma" xfId="1" builtinId="3"/>
    <cellStyle name="Comma 11 10" xfId="2" xr:uid="{00000000-0005-0000-0000-000001000000}"/>
    <cellStyle name="Comma 2" xfId="3" xr:uid="{00000000-0005-0000-0000-000002000000}"/>
    <cellStyle name="Comma 2 3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2" xfId="12" xr:uid="{00000000-0005-0000-0000-00000C000000}"/>
    <cellStyle name="Normal 2" xfId="13" xr:uid="{00000000-0005-0000-0000-00000D000000}"/>
    <cellStyle name="Normal 21" xfId="14" xr:uid="{00000000-0005-0000-0000-00000E000000}"/>
    <cellStyle name="Normal 21 2 2" xfId="15" xr:uid="{00000000-0005-0000-0000-00000F000000}"/>
    <cellStyle name="Normal 21 2 4" xfId="16" xr:uid="{00000000-0005-0000-0000-000010000000}"/>
    <cellStyle name="Normal 3" xfId="17" xr:uid="{00000000-0005-0000-0000-000011000000}"/>
    <cellStyle name="Normal 3 3 2" xfId="18" xr:uid="{00000000-0005-0000-0000-000012000000}"/>
    <cellStyle name="Normal_KEGCO_2002" xfId="19" xr:uid="{00000000-0005-0000-0000-000013000000}"/>
    <cellStyle name="Percent [2]" xfId="20" xr:uid="{00000000-0005-0000-0000-000014000000}"/>
    <cellStyle name="Quantity" xfId="21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9.8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99"/>
  </sheetPr>
  <dimension ref="A1:P151"/>
  <sheetViews>
    <sheetView topLeftCell="A49" zoomScale="90" zoomScaleNormal="90" zoomScaleSheetLayoutView="90" workbookViewId="0">
      <selection activeCell="I156" sqref="I156"/>
    </sheetView>
  </sheetViews>
  <sheetFormatPr defaultColWidth="9.375" defaultRowHeight="16.5" customHeight="1" x14ac:dyDescent="0.5"/>
  <cols>
    <col min="1" max="3" width="1.625" style="2" customWidth="1"/>
    <col min="4" max="4" width="44.625" style="2" customWidth="1"/>
    <col min="5" max="5" width="6.875" style="9" customWidth="1"/>
    <col min="6" max="6" width="1" style="9" customWidth="1"/>
    <col min="7" max="7" width="13.375" style="28" customWidth="1"/>
    <col min="8" max="8" width="1" style="28" customWidth="1"/>
    <col min="9" max="9" width="13.375" style="28" customWidth="1"/>
    <col min="10" max="10" width="1" style="28" customWidth="1"/>
    <col min="11" max="11" width="13.375" style="28" customWidth="1"/>
    <col min="12" max="12" width="1" style="28" customWidth="1"/>
    <col min="13" max="13" width="13.375" style="28" customWidth="1"/>
    <col min="14" max="16384" width="9.375" style="2"/>
  </cols>
  <sheetData>
    <row r="1" spans="1:13" ht="16.5" customHeight="1" x14ac:dyDescent="0.5">
      <c r="A1" s="4" t="s">
        <v>117</v>
      </c>
      <c r="B1" s="4"/>
      <c r="C1" s="4"/>
      <c r="D1" s="4"/>
      <c r="E1" s="15"/>
      <c r="F1" s="15"/>
      <c r="G1" s="16"/>
      <c r="H1" s="16"/>
      <c r="I1" s="16"/>
      <c r="J1" s="16"/>
      <c r="K1" s="16"/>
      <c r="L1" s="16"/>
      <c r="M1" s="16"/>
    </row>
    <row r="2" spans="1:13" ht="16.5" customHeight="1" x14ac:dyDescent="0.5">
      <c r="A2" s="4" t="s">
        <v>33</v>
      </c>
      <c r="B2" s="4"/>
      <c r="C2" s="17"/>
      <c r="D2" s="17"/>
      <c r="E2" s="15"/>
      <c r="F2" s="15"/>
      <c r="G2" s="16"/>
      <c r="H2" s="16"/>
      <c r="I2" s="16"/>
      <c r="J2" s="16"/>
      <c r="K2" s="16"/>
      <c r="L2" s="16"/>
      <c r="M2" s="16"/>
    </row>
    <row r="3" spans="1:13" ht="16.5" customHeight="1" x14ac:dyDescent="0.5">
      <c r="A3" s="18" t="s">
        <v>194</v>
      </c>
      <c r="B3" s="18"/>
      <c r="C3" s="19"/>
      <c r="D3" s="19"/>
      <c r="E3" s="20"/>
      <c r="F3" s="20"/>
      <c r="G3" s="21"/>
      <c r="H3" s="21"/>
      <c r="I3" s="21"/>
      <c r="J3" s="21"/>
      <c r="K3" s="21"/>
      <c r="L3" s="21"/>
      <c r="M3" s="21"/>
    </row>
    <row r="4" spans="1:13" ht="16.5" customHeight="1" x14ac:dyDescent="0.5">
      <c r="A4" s="22"/>
      <c r="B4" s="22"/>
      <c r="C4" s="23"/>
      <c r="D4" s="23"/>
      <c r="E4" s="24"/>
      <c r="F4" s="24"/>
      <c r="G4" s="8"/>
      <c r="H4" s="8"/>
      <c r="I4" s="8"/>
      <c r="J4" s="8"/>
      <c r="K4" s="8"/>
      <c r="L4" s="8"/>
      <c r="M4" s="8"/>
    </row>
    <row r="5" spans="1:13" ht="16.5" customHeight="1" x14ac:dyDescent="0.5">
      <c r="A5" s="22"/>
      <c r="B5" s="22"/>
      <c r="C5" s="23"/>
      <c r="D5" s="23"/>
      <c r="E5" s="24"/>
      <c r="F5" s="24"/>
      <c r="G5" s="8"/>
      <c r="H5" s="8"/>
      <c r="I5" s="8"/>
      <c r="J5" s="8"/>
      <c r="K5" s="8"/>
      <c r="L5" s="8"/>
      <c r="M5" s="8"/>
    </row>
    <row r="6" spans="1:13" ht="16.5" customHeight="1" x14ac:dyDescent="0.5">
      <c r="A6" s="22"/>
      <c r="B6" s="22"/>
      <c r="C6" s="23"/>
      <c r="D6" s="23"/>
      <c r="E6" s="24"/>
      <c r="F6" s="24"/>
      <c r="G6" s="213" t="s">
        <v>66</v>
      </c>
      <c r="H6" s="213"/>
      <c r="I6" s="213"/>
      <c r="J6" s="8"/>
      <c r="K6" s="213" t="s">
        <v>67</v>
      </c>
      <c r="L6" s="213"/>
      <c r="M6" s="213"/>
    </row>
    <row r="7" spans="1:13" ht="16.5" customHeight="1" x14ac:dyDescent="0.5">
      <c r="A7" s="22"/>
      <c r="B7" s="22"/>
      <c r="C7" s="23"/>
      <c r="D7" s="23"/>
      <c r="E7" s="24"/>
      <c r="F7" s="24"/>
      <c r="G7" s="212" t="s">
        <v>104</v>
      </c>
      <c r="H7" s="212"/>
      <c r="I7" s="212"/>
      <c r="J7" s="8"/>
      <c r="K7" s="212" t="s">
        <v>104</v>
      </c>
      <c r="L7" s="212"/>
      <c r="M7" s="212"/>
    </row>
    <row r="8" spans="1:13" ht="16.5" customHeight="1" x14ac:dyDescent="0.5">
      <c r="A8" s="22"/>
      <c r="B8" s="22"/>
      <c r="C8" s="24"/>
      <c r="D8" s="24"/>
      <c r="E8" s="24"/>
      <c r="F8" s="24"/>
      <c r="G8" s="10" t="s">
        <v>96</v>
      </c>
      <c r="H8" s="10"/>
      <c r="I8" s="10" t="s">
        <v>97</v>
      </c>
      <c r="J8" s="10"/>
      <c r="K8" s="10" t="s">
        <v>96</v>
      </c>
      <c r="L8" s="10"/>
      <c r="M8" s="10" t="s">
        <v>97</v>
      </c>
    </row>
    <row r="9" spans="1:13" ht="16.5" customHeight="1" x14ac:dyDescent="0.5">
      <c r="A9" s="25"/>
      <c r="B9" s="25"/>
      <c r="C9" s="25"/>
      <c r="D9" s="25"/>
      <c r="G9" s="11" t="s">
        <v>195</v>
      </c>
      <c r="H9" s="10"/>
      <c r="I9" s="11" t="s">
        <v>90</v>
      </c>
      <c r="J9" s="10"/>
      <c r="K9" s="11" t="s">
        <v>195</v>
      </c>
      <c r="L9" s="10"/>
      <c r="M9" s="11" t="s">
        <v>90</v>
      </c>
    </row>
    <row r="10" spans="1:13" ht="16.5" customHeight="1" x14ac:dyDescent="0.5">
      <c r="A10" s="25"/>
      <c r="B10" s="25"/>
      <c r="C10" s="25"/>
      <c r="D10" s="25"/>
      <c r="G10" s="11" t="s">
        <v>165</v>
      </c>
      <c r="H10" s="10"/>
      <c r="I10" s="11" t="s">
        <v>123</v>
      </c>
      <c r="J10" s="10"/>
      <c r="K10" s="11" t="s">
        <v>165</v>
      </c>
      <c r="L10" s="10"/>
      <c r="M10" s="11" t="s">
        <v>123</v>
      </c>
    </row>
    <row r="11" spans="1:13" s="9" customFormat="1" ht="16.5" customHeight="1" x14ac:dyDescent="0.5">
      <c r="E11" s="20" t="s">
        <v>0</v>
      </c>
      <c r="F11" s="24"/>
      <c r="G11" s="12" t="s">
        <v>98</v>
      </c>
      <c r="H11" s="13"/>
      <c r="I11" s="12" t="s">
        <v>98</v>
      </c>
      <c r="J11" s="14"/>
      <c r="K11" s="12" t="s">
        <v>98</v>
      </c>
      <c r="L11" s="13"/>
      <c r="M11" s="12" t="s">
        <v>98</v>
      </c>
    </row>
    <row r="12" spans="1:13" s="9" customFormat="1" ht="16.5" customHeight="1" x14ac:dyDescent="0.5">
      <c r="E12" s="24"/>
      <c r="F12" s="24"/>
      <c r="G12" s="117"/>
      <c r="H12" s="27"/>
      <c r="I12" s="26"/>
      <c r="J12" s="27"/>
      <c r="K12" s="117"/>
      <c r="L12" s="27"/>
      <c r="M12" s="26"/>
    </row>
    <row r="13" spans="1:13" ht="16.5" customHeight="1" x14ac:dyDescent="0.5">
      <c r="A13" s="3" t="s">
        <v>13</v>
      </c>
      <c r="B13" s="3"/>
      <c r="G13" s="125"/>
      <c r="K13" s="125"/>
    </row>
    <row r="14" spans="1:13" ht="16.5" customHeight="1" x14ac:dyDescent="0.5">
      <c r="A14" s="3"/>
      <c r="B14" s="3"/>
      <c r="G14" s="125"/>
      <c r="K14" s="125"/>
    </row>
    <row r="15" spans="1:13" ht="16.5" customHeight="1" x14ac:dyDescent="0.5">
      <c r="A15" s="3" t="s">
        <v>14</v>
      </c>
      <c r="B15" s="3"/>
      <c r="G15" s="125"/>
      <c r="K15" s="125"/>
    </row>
    <row r="16" spans="1:13" ht="16.5" customHeight="1" x14ac:dyDescent="0.5">
      <c r="A16" s="3"/>
      <c r="B16" s="3"/>
      <c r="G16" s="125"/>
      <c r="K16" s="125"/>
    </row>
    <row r="17" spans="1:16" ht="16.5" customHeight="1" x14ac:dyDescent="0.5">
      <c r="A17" s="2" t="s">
        <v>10</v>
      </c>
      <c r="E17" s="29"/>
      <c r="G17" s="135">
        <v>1698434</v>
      </c>
      <c r="H17" s="31"/>
      <c r="I17" s="30">
        <v>2492657</v>
      </c>
      <c r="J17" s="31"/>
      <c r="K17" s="135">
        <v>263297</v>
      </c>
      <c r="L17" s="31"/>
      <c r="M17" s="30">
        <v>1219695</v>
      </c>
      <c r="O17" s="7"/>
      <c r="P17" s="7"/>
    </row>
    <row r="18" spans="1:16" ht="16.5" customHeight="1" x14ac:dyDescent="0.5">
      <c r="A18" s="2" t="s">
        <v>129</v>
      </c>
      <c r="E18" s="29"/>
      <c r="G18" s="135"/>
      <c r="H18" s="31"/>
      <c r="I18" s="30"/>
      <c r="J18" s="31"/>
      <c r="K18" s="135"/>
      <c r="L18" s="31"/>
      <c r="M18" s="30"/>
    </row>
    <row r="19" spans="1:16" ht="16.5" customHeight="1" x14ac:dyDescent="0.5">
      <c r="B19" s="2" t="s">
        <v>130</v>
      </c>
      <c r="E19" s="29"/>
      <c r="G19" s="135">
        <v>91809</v>
      </c>
      <c r="H19" s="31"/>
      <c r="I19" s="30">
        <v>93931</v>
      </c>
      <c r="J19" s="31"/>
      <c r="K19" s="135">
        <v>6</v>
      </c>
      <c r="L19" s="31"/>
      <c r="M19" s="30">
        <v>6</v>
      </c>
    </row>
    <row r="20" spans="1:16" ht="16.5" customHeight="1" x14ac:dyDescent="0.5">
      <c r="A20" s="2" t="s">
        <v>50</v>
      </c>
      <c r="E20" s="29"/>
      <c r="G20" s="135">
        <v>116663</v>
      </c>
      <c r="H20" s="31"/>
      <c r="I20" s="30">
        <v>52299</v>
      </c>
      <c r="J20" s="31"/>
      <c r="K20" s="135">
        <v>2</v>
      </c>
      <c r="L20" s="31"/>
      <c r="M20" s="30">
        <v>85</v>
      </c>
    </row>
    <row r="21" spans="1:16" ht="16.5" customHeight="1" x14ac:dyDescent="0.5">
      <c r="A21" s="2" t="s">
        <v>47</v>
      </c>
      <c r="E21" s="29"/>
      <c r="G21" s="135">
        <v>165008</v>
      </c>
      <c r="H21" s="31"/>
      <c r="I21" s="30">
        <v>175762</v>
      </c>
      <c r="J21" s="31"/>
      <c r="K21" s="135">
        <v>0</v>
      </c>
      <c r="L21" s="31"/>
      <c r="M21" s="30">
        <v>0</v>
      </c>
    </row>
    <row r="22" spans="1:16" ht="16.5" customHeight="1" x14ac:dyDescent="0.5">
      <c r="A22" s="2" t="s">
        <v>46</v>
      </c>
      <c r="E22" s="29">
        <v>14</v>
      </c>
      <c r="G22" s="135">
        <v>16149</v>
      </c>
      <c r="H22" s="31"/>
      <c r="I22" s="30">
        <v>459391</v>
      </c>
      <c r="J22" s="31"/>
      <c r="K22" s="135">
        <v>183419</v>
      </c>
      <c r="L22" s="31"/>
      <c r="M22" s="30">
        <v>127809</v>
      </c>
    </row>
    <row r="23" spans="1:16" ht="16.5" customHeight="1" x14ac:dyDescent="0.5">
      <c r="A23" s="2" t="s">
        <v>181</v>
      </c>
      <c r="E23" s="29"/>
      <c r="G23" s="135"/>
      <c r="H23" s="31"/>
      <c r="I23" s="30"/>
      <c r="J23" s="31"/>
      <c r="K23" s="135"/>
      <c r="L23" s="31"/>
      <c r="M23" s="30"/>
    </row>
    <row r="24" spans="1:16" ht="16.5" customHeight="1" x14ac:dyDescent="0.5">
      <c r="B24" s="2" t="s">
        <v>182</v>
      </c>
      <c r="E24" s="29">
        <v>17</v>
      </c>
      <c r="G24" s="135">
        <v>870226</v>
      </c>
      <c r="H24" s="31"/>
      <c r="I24" s="30">
        <v>0</v>
      </c>
      <c r="J24" s="31"/>
      <c r="K24" s="135">
        <v>0</v>
      </c>
      <c r="L24" s="31"/>
      <c r="M24" s="30">
        <v>0</v>
      </c>
    </row>
    <row r="25" spans="1:16" ht="16.5" customHeight="1" x14ac:dyDescent="0.5">
      <c r="A25" s="2" t="s">
        <v>1</v>
      </c>
      <c r="G25" s="135">
        <v>395030</v>
      </c>
      <c r="H25" s="33"/>
      <c r="I25" s="32">
        <v>364361</v>
      </c>
      <c r="J25" s="31"/>
      <c r="K25" s="135">
        <v>32248</v>
      </c>
      <c r="L25" s="31"/>
      <c r="M25" s="32">
        <v>29657</v>
      </c>
    </row>
    <row r="26" spans="1:16" ht="16.5" customHeight="1" x14ac:dyDescent="0.5">
      <c r="G26" s="129"/>
      <c r="I26" s="34"/>
      <c r="K26" s="129"/>
      <c r="L26" s="35"/>
      <c r="M26" s="34"/>
    </row>
    <row r="27" spans="1:16" ht="16.5" customHeight="1" x14ac:dyDescent="0.5">
      <c r="A27" s="3" t="s">
        <v>15</v>
      </c>
      <c r="G27" s="130">
        <f>SUM(G17:G26)</f>
        <v>3353319</v>
      </c>
      <c r="I27" s="36">
        <f>SUM(I17:I26)</f>
        <v>3638401</v>
      </c>
      <c r="K27" s="130">
        <f>SUM(K17:K26)</f>
        <v>478972</v>
      </c>
      <c r="L27" s="35"/>
      <c r="M27" s="36">
        <f>SUM(M17:M26)</f>
        <v>1377252</v>
      </c>
    </row>
    <row r="28" spans="1:16" ht="16.5" customHeight="1" x14ac:dyDescent="0.5">
      <c r="G28" s="125"/>
      <c r="K28" s="124"/>
      <c r="M28" s="35"/>
    </row>
    <row r="29" spans="1:16" ht="16.5" customHeight="1" x14ac:dyDescent="0.5">
      <c r="A29" s="3" t="s">
        <v>16</v>
      </c>
      <c r="G29" s="125"/>
      <c r="K29" s="125"/>
    </row>
    <row r="30" spans="1:16" ht="16.5" customHeight="1" x14ac:dyDescent="0.5">
      <c r="A30" s="3"/>
      <c r="G30" s="125"/>
      <c r="K30" s="125"/>
    </row>
    <row r="31" spans="1:16" ht="16.5" customHeight="1" x14ac:dyDescent="0.5">
      <c r="A31" s="2" t="s">
        <v>42</v>
      </c>
      <c r="F31" s="29"/>
      <c r="G31" s="105">
        <v>26841</v>
      </c>
      <c r="H31" s="31"/>
      <c r="I31" s="31">
        <v>26834</v>
      </c>
      <c r="J31" s="31"/>
      <c r="K31" s="105">
        <v>0</v>
      </c>
      <c r="L31" s="31"/>
      <c r="M31" s="31">
        <v>0</v>
      </c>
    </row>
    <row r="32" spans="1:16" ht="16.5" customHeight="1" x14ac:dyDescent="0.5">
      <c r="A32" s="2" t="s">
        <v>114</v>
      </c>
      <c r="E32" s="29">
        <v>10</v>
      </c>
      <c r="F32" s="29"/>
      <c r="G32" s="105">
        <v>373457</v>
      </c>
      <c r="H32" s="37"/>
      <c r="I32" s="30">
        <v>91974</v>
      </c>
      <c r="J32" s="37"/>
      <c r="K32" s="105">
        <v>0</v>
      </c>
      <c r="L32" s="38"/>
      <c r="M32" s="30">
        <v>0</v>
      </c>
    </row>
    <row r="33" spans="1:13" ht="16.5" customHeight="1" x14ac:dyDescent="0.5">
      <c r="A33" s="2" t="s">
        <v>44</v>
      </c>
      <c r="E33" s="29"/>
      <c r="F33" s="29"/>
      <c r="G33" s="105">
        <v>0</v>
      </c>
      <c r="H33" s="37"/>
      <c r="I33" s="30">
        <v>0</v>
      </c>
      <c r="K33" s="105">
        <v>16835649</v>
      </c>
      <c r="M33" s="30">
        <v>16835649</v>
      </c>
    </row>
    <row r="34" spans="1:13" ht="16.5" customHeight="1" x14ac:dyDescent="0.5">
      <c r="A34" s="2" t="s">
        <v>91</v>
      </c>
      <c r="E34" s="29">
        <v>14</v>
      </c>
      <c r="F34" s="29"/>
      <c r="G34" s="105">
        <v>22200</v>
      </c>
      <c r="H34" s="37"/>
      <c r="I34" s="30">
        <v>1862713</v>
      </c>
      <c r="J34" s="37"/>
      <c r="K34" s="105">
        <v>4274805</v>
      </c>
      <c r="L34" s="38"/>
      <c r="M34" s="30">
        <v>3252692</v>
      </c>
    </row>
    <row r="35" spans="1:13" ht="16.5" customHeight="1" x14ac:dyDescent="0.5">
      <c r="A35" s="2" t="s">
        <v>125</v>
      </c>
      <c r="E35" s="29"/>
      <c r="F35" s="29"/>
      <c r="G35" s="105">
        <v>858008</v>
      </c>
      <c r="H35" s="37"/>
      <c r="I35" s="30">
        <v>804683</v>
      </c>
      <c r="J35" s="37"/>
      <c r="K35" s="105">
        <v>0</v>
      </c>
      <c r="L35" s="38"/>
      <c r="M35" s="30">
        <v>0</v>
      </c>
    </row>
    <row r="36" spans="1:13" ht="16.5" customHeight="1" x14ac:dyDescent="0.5">
      <c r="A36" s="2" t="s">
        <v>53</v>
      </c>
      <c r="E36" s="29">
        <v>9</v>
      </c>
      <c r="F36" s="29"/>
      <c r="G36" s="105">
        <v>30551853</v>
      </c>
      <c r="H36" s="38"/>
      <c r="I36" s="30">
        <v>19288734</v>
      </c>
      <c r="J36" s="38"/>
      <c r="K36" s="105">
        <v>3441</v>
      </c>
      <c r="L36" s="38"/>
      <c r="M36" s="30">
        <v>4083</v>
      </c>
    </row>
    <row r="37" spans="1:13" ht="16.5" customHeight="1" x14ac:dyDescent="0.5">
      <c r="A37" s="2" t="s">
        <v>40</v>
      </c>
      <c r="E37" s="29"/>
      <c r="F37" s="29"/>
      <c r="G37" s="105">
        <v>1619492</v>
      </c>
      <c r="H37" s="38"/>
      <c r="I37" s="30">
        <v>1022917</v>
      </c>
      <c r="J37" s="38"/>
      <c r="K37" s="105">
        <v>0</v>
      </c>
      <c r="L37" s="38"/>
      <c r="M37" s="30">
        <v>0</v>
      </c>
    </row>
    <row r="38" spans="1:13" ht="16.5" customHeight="1" x14ac:dyDescent="0.5">
      <c r="A38" s="2" t="s">
        <v>36</v>
      </c>
      <c r="E38" s="29"/>
      <c r="F38" s="29"/>
      <c r="G38" s="105">
        <v>86765</v>
      </c>
      <c r="H38" s="38"/>
      <c r="I38" s="30">
        <v>87912</v>
      </c>
      <c r="J38" s="38"/>
      <c r="K38" s="105">
        <v>4439</v>
      </c>
      <c r="L38" s="38"/>
      <c r="M38" s="30">
        <v>4182</v>
      </c>
    </row>
    <row r="39" spans="1:13" ht="16.5" customHeight="1" x14ac:dyDescent="0.5">
      <c r="A39" s="2" t="s">
        <v>43</v>
      </c>
      <c r="E39" s="29"/>
      <c r="F39" s="29"/>
      <c r="G39" s="105">
        <v>33620</v>
      </c>
      <c r="H39" s="38"/>
      <c r="I39" s="30">
        <v>38541</v>
      </c>
      <c r="J39" s="38"/>
      <c r="K39" s="105">
        <v>1127</v>
      </c>
      <c r="L39" s="38"/>
      <c r="M39" s="30">
        <v>948</v>
      </c>
    </row>
    <row r="40" spans="1:13" ht="16.5" customHeight="1" x14ac:dyDescent="0.5">
      <c r="A40" s="2" t="s">
        <v>162</v>
      </c>
      <c r="E40" s="29">
        <v>14</v>
      </c>
      <c r="F40" s="29"/>
      <c r="G40" s="135">
        <v>196891</v>
      </c>
      <c r="H40" s="38"/>
      <c r="I40" s="30">
        <v>218779</v>
      </c>
      <c r="J40" s="38"/>
      <c r="K40" s="135">
        <v>0</v>
      </c>
      <c r="L40" s="38"/>
      <c r="M40" s="30">
        <v>0</v>
      </c>
    </row>
    <row r="41" spans="1:13" ht="16.5" customHeight="1" x14ac:dyDescent="0.5">
      <c r="A41" s="2" t="s">
        <v>2</v>
      </c>
      <c r="E41" s="29"/>
      <c r="F41" s="29"/>
      <c r="G41" s="135">
        <v>42974</v>
      </c>
      <c r="H41" s="39"/>
      <c r="I41" s="30">
        <v>35780</v>
      </c>
      <c r="J41" s="39"/>
      <c r="K41" s="135">
        <v>7259</v>
      </c>
      <c r="L41" s="39"/>
      <c r="M41" s="30">
        <v>5673</v>
      </c>
    </row>
    <row r="42" spans="1:13" ht="12.45" customHeight="1" x14ac:dyDescent="0.5">
      <c r="G42" s="129"/>
      <c r="I42" s="34"/>
      <c r="K42" s="129"/>
      <c r="L42" s="35"/>
      <c r="M42" s="34"/>
    </row>
    <row r="43" spans="1:13" ht="16.5" customHeight="1" x14ac:dyDescent="0.5">
      <c r="A43" s="3" t="s">
        <v>17</v>
      </c>
      <c r="G43" s="130">
        <f>SUM(G31:G42)</f>
        <v>33812101</v>
      </c>
      <c r="I43" s="36">
        <f>SUM(I31:I42)</f>
        <v>23478867</v>
      </c>
      <c r="K43" s="130">
        <f>SUM(K31:K42)</f>
        <v>21126720</v>
      </c>
      <c r="M43" s="36">
        <f>SUM(M31:M42)</f>
        <v>20103227</v>
      </c>
    </row>
    <row r="44" spans="1:13" ht="12.45" customHeight="1" x14ac:dyDescent="0.5">
      <c r="G44" s="125"/>
      <c r="K44" s="125"/>
    </row>
    <row r="45" spans="1:13" ht="16.5" customHeight="1" thickBot="1" x14ac:dyDescent="0.55000000000000004">
      <c r="A45" s="3" t="s">
        <v>30</v>
      </c>
      <c r="G45" s="131">
        <f>SUM(G27,G43)</f>
        <v>37165420</v>
      </c>
      <c r="I45" s="40">
        <f>SUM(I27,I43)</f>
        <v>27117268</v>
      </c>
      <c r="K45" s="131">
        <f>SUM(K27,K43)</f>
        <v>21605692</v>
      </c>
      <c r="M45" s="40">
        <f>SUM(M27,M43)</f>
        <v>21480479</v>
      </c>
    </row>
    <row r="46" spans="1:13" ht="16.5" customHeight="1" thickTop="1" x14ac:dyDescent="0.5">
      <c r="A46" s="3"/>
      <c r="G46" s="35"/>
      <c r="I46" s="35"/>
      <c r="K46" s="35"/>
      <c r="M46" s="35"/>
    </row>
    <row r="47" spans="1:13" ht="16.5" customHeight="1" x14ac:dyDescent="0.5">
      <c r="A47" s="3"/>
      <c r="G47" s="35"/>
      <c r="I47" s="35"/>
      <c r="K47" s="35"/>
      <c r="M47" s="35"/>
    </row>
    <row r="48" spans="1:13" ht="16.5" customHeight="1" x14ac:dyDescent="0.5">
      <c r="A48" s="3"/>
      <c r="G48" s="35"/>
      <c r="I48" s="35"/>
      <c r="K48" s="35"/>
      <c r="M48" s="35"/>
    </row>
    <row r="49" spans="1:13" ht="16.5" customHeight="1" x14ac:dyDescent="0.5">
      <c r="A49" s="3"/>
      <c r="G49" s="35"/>
      <c r="I49" s="35"/>
      <c r="K49" s="35"/>
      <c r="M49" s="35"/>
    </row>
    <row r="50" spans="1:13" ht="23.25" customHeight="1" x14ac:dyDescent="0.5">
      <c r="A50" s="3"/>
      <c r="G50" s="35"/>
      <c r="I50" s="35"/>
      <c r="K50" s="35"/>
      <c r="M50" s="35"/>
    </row>
    <row r="51" spans="1:13" ht="21.9" customHeight="1" x14ac:dyDescent="0.5">
      <c r="A51" s="5" t="s">
        <v>119</v>
      </c>
      <c r="B51" s="5"/>
      <c r="C51" s="5"/>
      <c r="D51" s="5"/>
      <c r="E51" s="5"/>
      <c r="F51" s="5"/>
      <c r="G51" s="36"/>
      <c r="H51" s="36"/>
      <c r="I51" s="36"/>
      <c r="J51" s="36"/>
      <c r="K51" s="36"/>
      <c r="L51" s="36"/>
      <c r="M51" s="36"/>
    </row>
    <row r="52" spans="1:13" ht="16.5" customHeight="1" x14ac:dyDescent="0.5">
      <c r="A52" s="3" t="str">
        <f>A1</f>
        <v>S Hotels and Resorts Public Company Limited</v>
      </c>
      <c r="B52" s="3"/>
    </row>
    <row r="53" spans="1:13" ht="16.5" customHeight="1" x14ac:dyDescent="0.5">
      <c r="A53" s="3" t="s">
        <v>33</v>
      </c>
      <c r="B53" s="3"/>
    </row>
    <row r="54" spans="1:13" ht="16.5" customHeight="1" x14ac:dyDescent="0.5">
      <c r="A54" s="6" t="str">
        <f>A3</f>
        <v>As at 30 June 2021</v>
      </c>
      <c r="B54" s="6"/>
      <c r="C54" s="5"/>
      <c r="D54" s="5"/>
      <c r="E54" s="41"/>
      <c r="F54" s="41"/>
      <c r="G54" s="36"/>
      <c r="H54" s="36"/>
      <c r="I54" s="36"/>
      <c r="J54" s="36"/>
      <c r="K54" s="36"/>
      <c r="L54" s="36"/>
      <c r="M54" s="36"/>
    </row>
    <row r="55" spans="1:13" ht="16.5" customHeight="1" x14ac:dyDescent="0.5">
      <c r="A55" s="1"/>
      <c r="B55" s="1"/>
      <c r="C55" s="25"/>
      <c r="D55" s="25"/>
      <c r="E55" s="42"/>
      <c r="F55" s="42"/>
      <c r="G55" s="35"/>
      <c r="H55" s="35"/>
      <c r="I55" s="35"/>
      <c r="J55" s="35"/>
      <c r="K55" s="35"/>
      <c r="L55" s="35"/>
      <c r="M55" s="35"/>
    </row>
    <row r="56" spans="1:13" ht="16.5" customHeight="1" x14ac:dyDescent="0.5">
      <c r="A56" s="1"/>
      <c r="B56" s="1"/>
      <c r="C56" s="25"/>
      <c r="D56" s="25"/>
      <c r="E56" s="42"/>
      <c r="F56" s="42"/>
      <c r="G56" s="35"/>
      <c r="H56" s="35"/>
      <c r="I56" s="35"/>
      <c r="J56" s="35"/>
      <c r="K56" s="35"/>
      <c r="L56" s="35"/>
      <c r="M56" s="35"/>
    </row>
    <row r="57" spans="1:13" ht="16.5" customHeight="1" x14ac:dyDescent="0.5">
      <c r="A57" s="1"/>
      <c r="B57" s="1"/>
      <c r="C57" s="25"/>
      <c r="D57" s="25"/>
      <c r="E57" s="42"/>
      <c r="F57" s="42"/>
      <c r="G57" s="213" t="s">
        <v>66</v>
      </c>
      <c r="H57" s="213"/>
      <c r="I57" s="213"/>
      <c r="J57" s="8"/>
      <c r="K57" s="213" t="s">
        <v>67</v>
      </c>
      <c r="L57" s="213"/>
      <c r="M57" s="213"/>
    </row>
    <row r="58" spans="1:13" ht="16.5" customHeight="1" x14ac:dyDescent="0.5">
      <c r="A58" s="22"/>
      <c r="B58" s="22"/>
      <c r="C58" s="23"/>
      <c r="D58" s="23"/>
      <c r="E58" s="24"/>
      <c r="F58" s="24"/>
      <c r="G58" s="212" t="s">
        <v>104</v>
      </c>
      <c r="H58" s="212"/>
      <c r="I58" s="212"/>
      <c r="J58" s="8"/>
      <c r="K58" s="212" t="s">
        <v>104</v>
      </c>
      <c r="L58" s="212"/>
      <c r="M58" s="212"/>
    </row>
    <row r="59" spans="1:13" ht="16.5" customHeight="1" x14ac:dyDescent="0.5">
      <c r="A59" s="22"/>
      <c r="B59" s="22"/>
      <c r="C59" s="23"/>
      <c r="D59" s="23"/>
      <c r="E59" s="24"/>
      <c r="F59" s="24"/>
      <c r="G59" s="10" t="s">
        <v>96</v>
      </c>
      <c r="H59" s="10"/>
      <c r="I59" s="10" t="s">
        <v>97</v>
      </c>
      <c r="J59" s="10"/>
      <c r="K59" s="10" t="s">
        <v>96</v>
      </c>
      <c r="L59" s="10"/>
      <c r="M59" s="10" t="s">
        <v>97</v>
      </c>
    </row>
    <row r="60" spans="1:13" ht="16.5" customHeight="1" x14ac:dyDescent="0.5">
      <c r="A60" s="25"/>
      <c r="B60" s="25"/>
      <c r="C60" s="25"/>
      <c r="D60" s="25"/>
      <c r="G60" s="11" t="s">
        <v>195</v>
      </c>
      <c r="H60" s="10"/>
      <c r="I60" s="11" t="s">
        <v>90</v>
      </c>
      <c r="J60" s="10"/>
      <c r="K60" s="11" t="s">
        <v>195</v>
      </c>
      <c r="L60" s="10"/>
      <c r="M60" s="11" t="s">
        <v>90</v>
      </c>
    </row>
    <row r="61" spans="1:13" ht="16.5" customHeight="1" x14ac:dyDescent="0.5">
      <c r="A61" s="25"/>
      <c r="B61" s="25"/>
      <c r="C61" s="25"/>
      <c r="D61" s="25"/>
      <c r="G61" s="11" t="s">
        <v>165</v>
      </c>
      <c r="H61" s="10"/>
      <c r="I61" s="11" t="s">
        <v>123</v>
      </c>
      <c r="J61" s="10"/>
      <c r="K61" s="11" t="s">
        <v>165</v>
      </c>
      <c r="L61" s="10"/>
      <c r="M61" s="11" t="s">
        <v>123</v>
      </c>
    </row>
    <row r="62" spans="1:13" ht="16.5" customHeight="1" x14ac:dyDescent="0.5">
      <c r="A62" s="25"/>
      <c r="B62" s="25"/>
      <c r="C62" s="25"/>
      <c r="D62" s="25"/>
      <c r="E62" s="20" t="s">
        <v>0</v>
      </c>
      <c r="F62" s="24"/>
      <c r="G62" s="12" t="s">
        <v>98</v>
      </c>
      <c r="H62" s="13"/>
      <c r="I62" s="12" t="s">
        <v>98</v>
      </c>
      <c r="J62" s="14"/>
      <c r="K62" s="12" t="s">
        <v>98</v>
      </c>
      <c r="L62" s="13"/>
      <c r="M62" s="12" t="s">
        <v>98</v>
      </c>
    </row>
    <row r="63" spans="1:13" ht="16.5" customHeight="1" x14ac:dyDescent="0.5">
      <c r="A63" s="25"/>
      <c r="B63" s="25"/>
      <c r="C63" s="25"/>
      <c r="D63" s="25"/>
      <c r="E63" s="24"/>
      <c r="F63" s="24"/>
      <c r="G63" s="117"/>
      <c r="H63" s="27"/>
      <c r="I63" s="26"/>
      <c r="J63" s="27"/>
      <c r="K63" s="117"/>
      <c r="L63" s="27"/>
      <c r="M63" s="26"/>
    </row>
    <row r="64" spans="1:13" ht="16.5" customHeight="1" x14ac:dyDescent="0.5">
      <c r="A64" s="3" t="s">
        <v>68</v>
      </c>
      <c r="B64" s="3"/>
      <c r="E64" s="42"/>
      <c r="F64" s="42"/>
      <c r="G64" s="124"/>
      <c r="H64" s="35"/>
      <c r="I64" s="35"/>
      <c r="J64" s="35"/>
      <c r="K64" s="125"/>
    </row>
    <row r="65" spans="1:13" ht="16.5" customHeight="1" x14ac:dyDescent="0.5">
      <c r="A65" s="3"/>
      <c r="B65" s="3"/>
      <c r="E65" s="42"/>
      <c r="F65" s="42"/>
      <c r="G65" s="124"/>
      <c r="H65" s="35"/>
      <c r="I65" s="35"/>
      <c r="J65" s="35"/>
      <c r="K65" s="124"/>
      <c r="L65" s="35"/>
      <c r="M65" s="35"/>
    </row>
    <row r="66" spans="1:13" ht="16.5" customHeight="1" x14ac:dyDescent="0.5">
      <c r="A66" s="3" t="s">
        <v>18</v>
      </c>
      <c r="B66" s="3"/>
      <c r="E66" s="42"/>
      <c r="F66" s="42"/>
      <c r="G66" s="124"/>
      <c r="H66" s="35"/>
      <c r="I66" s="35"/>
      <c r="J66" s="35"/>
      <c r="K66" s="124"/>
      <c r="L66" s="35"/>
      <c r="M66" s="35"/>
    </row>
    <row r="67" spans="1:13" ht="16.5" customHeight="1" x14ac:dyDescent="0.5">
      <c r="A67" s="3"/>
      <c r="B67" s="3"/>
      <c r="E67" s="42"/>
      <c r="F67" s="42"/>
      <c r="G67" s="124"/>
      <c r="H67" s="35"/>
      <c r="I67" s="35"/>
      <c r="J67" s="35"/>
      <c r="K67" s="124"/>
      <c r="L67" s="35"/>
      <c r="M67" s="35"/>
    </row>
    <row r="68" spans="1:13" ht="16.5" customHeight="1" x14ac:dyDescent="0.5">
      <c r="A68" s="2" t="s">
        <v>156</v>
      </c>
      <c r="E68" s="29">
        <v>11</v>
      </c>
      <c r="F68" s="29"/>
      <c r="G68" s="105">
        <v>0</v>
      </c>
      <c r="H68" s="43"/>
      <c r="I68" s="31">
        <v>129605</v>
      </c>
      <c r="J68" s="43"/>
      <c r="K68" s="105">
        <v>0</v>
      </c>
      <c r="L68" s="43"/>
      <c r="M68" s="31">
        <v>0</v>
      </c>
    </row>
    <row r="69" spans="1:13" ht="16.5" customHeight="1" x14ac:dyDescent="0.5">
      <c r="A69" s="2" t="s">
        <v>48</v>
      </c>
      <c r="E69" s="29"/>
      <c r="F69" s="29"/>
      <c r="G69" s="105">
        <v>1311748</v>
      </c>
      <c r="H69" s="43"/>
      <c r="I69" s="31">
        <v>587285</v>
      </c>
      <c r="J69" s="43"/>
      <c r="K69" s="105">
        <v>13994</v>
      </c>
      <c r="L69" s="43"/>
      <c r="M69" s="31">
        <v>20552</v>
      </c>
    </row>
    <row r="70" spans="1:13" ht="16.5" customHeight="1" x14ac:dyDescent="0.5">
      <c r="A70" s="2" t="s">
        <v>63</v>
      </c>
      <c r="E70" s="29">
        <v>14</v>
      </c>
      <c r="F70" s="29"/>
      <c r="G70" s="105">
        <v>15817</v>
      </c>
      <c r="H70" s="43"/>
      <c r="I70" s="31">
        <v>47126</v>
      </c>
      <c r="J70" s="43"/>
      <c r="K70" s="105">
        <v>5164</v>
      </c>
      <c r="L70" s="43"/>
      <c r="M70" s="31">
        <v>29175</v>
      </c>
    </row>
    <row r="71" spans="1:13" ht="16.5" customHeight="1" x14ac:dyDescent="0.5">
      <c r="A71" s="2" t="s">
        <v>105</v>
      </c>
      <c r="E71" s="29">
        <v>11</v>
      </c>
      <c r="F71" s="29"/>
      <c r="G71" s="105">
        <v>4720250</v>
      </c>
      <c r="H71" s="38"/>
      <c r="I71" s="31">
        <v>2628923</v>
      </c>
      <c r="J71" s="38"/>
      <c r="K71" s="105">
        <v>219825</v>
      </c>
      <c r="L71" s="38"/>
      <c r="M71" s="31">
        <v>324477</v>
      </c>
    </row>
    <row r="72" spans="1:13" ht="16.5" customHeight="1" x14ac:dyDescent="0.5">
      <c r="A72" s="2" t="s">
        <v>179</v>
      </c>
      <c r="E72" s="29"/>
      <c r="F72" s="29"/>
      <c r="G72" s="105">
        <v>22002</v>
      </c>
      <c r="H72" s="38"/>
      <c r="I72" s="31">
        <v>0</v>
      </c>
      <c r="J72" s="38"/>
      <c r="K72" s="105">
        <v>0</v>
      </c>
      <c r="L72" s="38"/>
      <c r="M72" s="31">
        <v>0</v>
      </c>
    </row>
    <row r="73" spans="1:13" ht="16.5" customHeight="1" x14ac:dyDescent="0.5">
      <c r="A73" s="2" t="s">
        <v>108</v>
      </c>
      <c r="E73" s="29"/>
      <c r="F73" s="29"/>
      <c r="G73" s="105">
        <v>33266</v>
      </c>
      <c r="H73" s="38"/>
      <c r="I73" s="31">
        <v>17599</v>
      </c>
      <c r="J73" s="38"/>
      <c r="K73" s="105">
        <v>0</v>
      </c>
      <c r="L73" s="38"/>
      <c r="M73" s="31">
        <v>0</v>
      </c>
    </row>
    <row r="74" spans="1:13" ht="16.5" customHeight="1" x14ac:dyDescent="0.5">
      <c r="A74" s="2" t="s">
        <v>159</v>
      </c>
      <c r="E74" s="29"/>
      <c r="F74" s="29"/>
      <c r="G74" s="105">
        <v>218904</v>
      </c>
      <c r="H74" s="38"/>
      <c r="I74" s="31">
        <v>25981</v>
      </c>
      <c r="J74" s="38"/>
      <c r="K74" s="105">
        <v>999</v>
      </c>
      <c r="L74" s="38"/>
      <c r="M74" s="31">
        <v>982</v>
      </c>
    </row>
    <row r="75" spans="1:13" ht="16.5" customHeight="1" x14ac:dyDescent="0.5">
      <c r="A75" s="2" t="s">
        <v>38</v>
      </c>
      <c r="E75" s="29"/>
      <c r="F75" s="29"/>
      <c r="G75" s="105">
        <v>83331</v>
      </c>
      <c r="H75" s="38"/>
      <c r="I75" s="31">
        <v>243057</v>
      </c>
      <c r="J75" s="38"/>
      <c r="K75" s="105">
        <v>0</v>
      </c>
      <c r="L75" s="38"/>
      <c r="M75" s="31">
        <v>0</v>
      </c>
    </row>
    <row r="76" spans="1:13" ht="16.5" customHeight="1" x14ac:dyDescent="0.5">
      <c r="A76" s="2" t="s">
        <v>20</v>
      </c>
      <c r="E76" s="29"/>
      <c r="F76" s="29"/>
      <c r="G76" s="105">
        <v>104942</v>
      </c>
      <c r="H76" s="38"/>
      <c r="I76" s="31">
        <v>39558</v>
      </c>
      <c r="J76" s="38"/>
      <c r="K76" s="105">
        <v>793</v>
      </c>
      <c r="L76" s="38"/>
      <c r="M76" s="31">
        <v>1851</v>
      </c>
    </row>
    <row r="77" spans="1:13" ht="16.5" customHeight="1" x14ac:dyDescent="0.5">
      <c r="G77" s="129"/>
      <c r="I77" s="34"/>
      <c r="K77" s="129"/>
      <c r="L77" s="35"/>
      <c r="M77" s="34"/>
    </row>
    <row r="78" spans="1:13" ht="16.5" customHeight="1" x14ac:dyDescent="0.5">
      <c r="A78" s="3" t="s">
        <v>19</v>
      </c>
      <c r="G78" s="132">
        <f>SUM(G68:G77)</f>
        <v>6510260</v>
      </c>
      <c r="I78" s="36">
        <f>SUM(I68:I77)</f>
        <v>3719134</v>
      </c>
      <c r="K78" s="132">
        <f>SUM(K68:K77)</f>
        <v>240775</v>
      </c>
      <c r="M78" s="32">
        <f>SUM(M68:M77)</f>
        <v>377037</v>
      </c>
    </row>
    <row r="79" spans="1:13" ht="16.5" customHeight="1" x14ac:dyDescent="0.5">
      <c r="A79" s="3"/>
      <c r="B79" s="3"/>
      <c r="G79" s="125"/>
      <c r="K79" s="125"/>
    </row>
    <row r="80" spans="1:13" ht="16.5" customHeight="1" x14ac:dyDescent="0.5">
      <c r="A80" s="3" t="s">
        <v>21</v>
      </c>
      <c r="B80" s="3"/>
      <c r="G80" s="125"/>
      <c r="K80" s="133"/>
      <c r="M80" s="44"/>
    </row>
    <row r="81" spans="1:13" ht="16.5" customHeight="1" x14ac:dyDescent="0.5">
      <c r="A81" s="3"/>
      <c r="B81" s="3"/>
      <c r="G81" s="125"/>
      <c r="K81" s="133"/>
      <c r="M81" s="44"/>
    </row>
    <row r="82" spans="1:13" ht="16.5" customHeight="1" x14ac:dyDescent="0.5">
      <c r="A82" s="2" t="s">
        <v>78</v>
      </c>
      <c r="B82" s="3"/>
      <c r="E82" s="29">
        <v>11</v>
      </c>
      <c r="F82" s="29"/>
      <c r="G82" s="105">
        <v>9095309</v>
      </c>
      <c r="H82" s="43"/>
      <c r="I82" s="31">
        <v>5724465</v>
      </c>
      <c r="J82" s="43"/>
      <c r="K82" s="105">
        <v>447737</v>
      </c>
      <c r="L82" s="43"/>
      <c r="M82" s="31">
        <v>324619</v>
      </c>
    </row>
    <row r="83" spans="1:13" ht="16.5" customHeight="1" x14ac:dyDescent="0.5">
      <c r="A83" s="2" t="s">
        <v>131</v>
      </c>
      <c r="E83" s="29"/>
      <c r="F83" s="29"/>
      <c r="G83" s="105">
        <v>25496</v>
      </c>
      <c r="H83" s="38"/>
      <c r="I83" s="31">
        <v>35617</v>
      </c>
      <c r="J83" s="38"/>
      <c r="K83" s="105">
        <v>0</v>
      </c>
      <c r="L83" s="38"/>
      <c r="M83" s="31">
        <v>0</v>
      </c>
    </row>
    <row r="84" spans="1:13" ht="16.5" customHeight="1" x14ac:dyDescent="0.5">
      <c r="A84" s="2" t="s">
        <v>160</v>
      </c>
      <c r="B84" s="3"/>
      <c r="E84" s="29"/>
      <c r="F84" s="29"/>
      <c r="G84" s="105">
        <v>4631027</v>
      </c>
      <c r="H84" s="43"/>
      <c r="I84" s="31">
        <v>1107661</v>
      </c>
      <c r="J84" s="43"/>
      <c r="K84" s="105">
        <v>584</v>
      </c>
      <c r="L84" s="43"/>
      <c r="M84" s="31">
        <v>1085</v>
      </c>
    </row>
    <row r="85" spans="1:13" ht="16.5" customHeight="1" x14ac:dyDescent="0.5">
      <c r="A85" s="2" t="s">
        <v>41</v>
      </c>
      <c r="E85" s="29"/>
      <c r="F85" s="29"/>
      <c r="G85" s="105">
        <v>965075</v>
      </c>
      <c r="H85" s="43"/>
      <c r="I85" s="31">
        <v>743720</v>
      </c>
      <c r="J85" s="43"/>
      <c r="K85" s="105">
        <v>0</v>
      </c>
      <c r="L85" s="43"/>
      <c r="M85" s="31">
        <v>0</v>
      </c>
    </row>
    <row r="86" spans="1:13" ht="16.5" customHeight="1" x14ac:dyDescent="0.5">
      <c r="A86" s="2" t="s">
        <v>31</v>
      </c>
      <c r="E86" s="29"/>
      <c r="F86" s="29"/>
      <c r="G86" s="105">
        <v>40484</v>
      </c>
      <c r="H86" s="43"/>
      <c r="I86" s="31">
        <v>36581</v>
      </c>
      <c r="J86" s="43"/>
      <c r="K86" s="105">
        <v>8144</v>
      </c>
      <c r="L86" s="43"/>
      <c r="M86" s="31">
        <v>7294</v>
      </c>
    </row>
    <row r="87" spans="1:13" ht="16.5" customHeight="1" x14ac:dyDescent="0.5">
      <c r="A87" s="2" t="s">
        <v>54</v>
      </c>
      <c r="E87" s="29"/>
      <c r="F87" s="29"/>
      <c r="G87" s="106">
        <v>78508</v>
      </c>
      <c r="H87" s="43"/>
      <c r="I87" s="45">
        <v>74153</v>
      </c>
      <c r="J87" s="43"/>
      <c r="K87" s="106">
        <v>0</v>
      </c>
      <c r="L87" s="43"/>
      <c r="M87" s="45">
        <v>0</v>
      </c>
    </row>
    <row r="88" spans="1:13" ht="16.5" customHeight="1" x14ac:dyDescent="0.5">
      <c r="E88" s="2"/>
      <c r="F88" s="2"/>
      <c r="G88" s="125"/>
      <c r="K88" s="125"/>
    </row>
    <row r="89" spans="1:13" ht="16.5" customHeight="1" x14ac:dyDescent="0.5">
      <c r="A89" s="3" t="s">
        <v>22</v>
      </c>
      <c r="G89" s="132">
        <f>SUM(G82:G87)</f>
        <v>14835899</v>
      </c>
      <c r="I89" s="36">
        <f>SUM(I82:I87)</f>
        <v>7722197</v>
      </c>
      <c r="K89" s="132">
        <f>SUM(K82:K87)</f>
        <v>456465</v>
      </c>
      <c r="M89" s="32">
        <f>SUM(M82:M87)</f>
        <v>332998</v>
      </c>
    </row>
    <row r="90" spans="1:13" ht="16.5" customHeight="1" x14ac:dyDescent="0.5">
      <c r="A90" s="3"/>
      <c r="B90" s="3"/>
      <c r="G90" s="125"/>
      <c r="K90" s="134"/>
      <c r="M90" s="46"/>
    </row>
    <row r="91" spans="1:13" ht="16.5" customHeight="1" x14ac:dyDescent="0.5">
      <c r="A91" s="3" t="s">
        <v>23</v>
      </c>
      <c r="G91" s="132">
        <f>SUM(G78,G89)</f>
        <v>21346159</v>
      </c>
      <c r="I91" s="36">
        <f>SUM(I78,I89)</f>
        <v>11441331</v>
      </c>
      <c r="K91" s="132">
        <f>SUM(K78,K89)</f>
        <v>697240</v>
      </c>
      <c r="M91" s="32">
        <f>SUM(M78,M89)</f>
        <v>710035</v>
      </c>
    </row>
    <row r="96" spans="1:13" ht="21" customHeight="1" x14ac:dyDescent="0.5"/>
    <row r="97" spans="1:13" ht="16.95" customHeight="1" x14ac:dyDescent="0.5"/>
    <row r="98" spans="1:13" ht="16.2" customHeight="1" x14ac:dyDescent="0.5"/>
    <row r="99" spans="1:13" ht="16.2" customHeight="1" x14ac:dyDescent="0.5"/>
    <row r="100" spans="1:13" ht="16.2" customHeight="1" x14ac:dyDescent="0.5"/>
    <row r="101" spans="1:13" ht="12" customHeight="1" x14ac:dyDescent="0.5"/>
    <row r="102" spans="1:13" ht="21.9" customHeight="1" x14ac:dyDescent="0.5">
      <c r="A102" s="5" t="str">
        <f>+A51</f>
        <v>The notes to the interim financial information are an integral part of this financial information.</v>
      </c>
      <c r="B102" s="5"/>
      <c r="C102" s="5"/>
      <c r="D102" s="5"/>
      <c r="E102" s="41"/>
      <c r="F102" s="41"/>
      <c r="G102" s="36"/>
      <c r="H102" s="36"/>
      <c r="I102" s="36"/>
      <c r="J102" s="36"/>
      <c r="K102" s="36"/>
      <c r="L102" s="36"/>
      <c r="M102" s="36"/>
    </row>
    <row r="103" spans="1:13" ht="16.5" customHeight="1" x14ac:dyDescent="0.5">
      <c r="A103" s="3" t="str">
        <f>+A52</f>
        <v>S Hotels and Resorts Public Company Limited</v>
      </c>
      <c r="B103" s="3"/>
    </row>
    <row r="104" spans="1:13" ht="16.5" customHeight="1" x14ac:dyDescent="0.5">
      <c r="A104" s="3" t="s">
        <v>33</v>
      </c>
      <c r="B104" s="3"/>
    </row>
    <row r="105" spans="1:13" ht="16.5" customHeight="1" x14ac:dyDescent="0.5">
      <c r="A105" s="6" t="str">
        <f>+A54</f>
        <v>As at 30 June 2021</v>
      </c>
      <c r="B105" s="6"/>
      <c r="C105" s="5"/>
      <c r="D105" s="5"/>
      <c r="E105" s="41"/>
      <c r="F105" s="41"/>
      <c r="G105" s="36"/>
      <c r="H105" s="36"/>
      <c r="I105" s="36"/>
      <c r="J105" s="36"/>
      <c r="K105" s="36"/>
      <c r="L105" s="36"/>
      <c r="M105" s="36"/>
    </row>
    <row r="106" spans="1:13" ht="16.5" customHeight="1" x14ac:dyDescent="0.5">
      <c r="A106" s="1"/>
      <c r="B106" s="1"/>
      <c r="C106" s="25"/>
      <c r="D106" s="25"/>
      <c r="E106" s="42"/>
      <c r="F106" s="42"/>
      <c r="G106" s="35"/>
      <c r="H106" s="35"/>
      <c r="I106" s="35"/>
      <c r="J106" s="35"/>
      <c r="K106" s="35"/>
      <c r="L106" s="35"/>
      <c r="M106" s="35"/>
    </row>
    <row r="107" spans="1:13" ht="16.5" customHeight="1" x14ac:dyDescent="0.5">
      <c r="A107" s="1"/>
      <c r="B107" s="1"/>
      <c r="C107" s="25"/>
      <c r="D107" s="25"/>
      <c r="E107" s="42"/>
      <c r="F107" s="42"/>
      <c r="G107" s="35"/>
      <c r="H107" s="35"/>
      <c r="I107" s="35"/>
      <c r="J107" s="35"/>
      <c r="K107" s="35"/>
      <c r="L107" s="35"/>
      <c r="M107" s="35"/>
    </row>
    <row r="108" spans="1:13" ht="16.5" customHeight="1" x14ac:dyDescent="0.5">
      <c r="A108" s="22"/>
      <c r="B108" s="22"/>
      <c r="C108" s="23"/>
      <c r="D108" s="23"/>
      <c r="E108" s="24"/>
      <c r="F108" s="24"/>
      <c r="G108" s="213" t="s">
        <v>66</v>
      </c>
      <c r="H108" s="213"/>
      <c r="I108" s="213"/>
      <c r="J108" s="8"/>
      <c r="K108" s="213" t="s">
        <v>67</v>
      </c>
      <c r="L108" s="213"/>
      <c r="M108" s="213"/>
    </row>
    <row r="109" spans="1:13" ht="16.5" customHeight="1" x14ac:dyDescent="0.5">
      <c r="A109" s="22"/>
      <c r="B109" s="22"/>
      <c r="C109" s="23"/>
      <c r="D109" s="23"/>
      <c r="E109" s="24"/>
      <c r="F109" s="24"/>
      <c r="G109" s="212" t="s">
        <v>104</v>
      </c>
      <c r="H109" s="212"/>
      <c r="I109" s="212"/>
      <c r="J109" s="8"/>
      <c r="K109" s="212" t="s">
        <v>104</v>
      </c>
      <c r="L109" s="212"/>
      <c r="M109" s="212"/>
    </row>
    <row r="110" spans="1:13" ht="16.5" customHeight="1" x14ac:dyDescent="0.5">
      <c r="A110" s="25"/>
      <c r="B110" s="25"/>
      <c r="C110" s="25"/>
      <c r="D110" s="25"/>
      <c r="G110" s="10" t="s">
        <v>96</v>
      </c>
      <c r="H110" s="10"/>
      <c r="I110" s="10" t="s">
        <v>97</v>
      </c>
      <c r="J110" s="10"/>
      <c r="K110" s="10" t="s">
        <v>96</v>
      </c>
      <c r="L110" s="10"/>
      <c r="M110" s="10" t="s">
        <v>97</v>
      </c>
    </row>
    <row r="111" spans="1:13" ht="16.5" customHeight="1" x14ac:dyDescent="0.5">
      <c r="A111" s="25"/>
      <c r="B111" s="25"/>
      <c r="C111" s="25"/>
      <c r="D111" s="25"/>
      <c r="G111" s="11" t="s">
        <v>195</v>
      </c>
      <c r="H111" s="10"/>
      <c r="I111" s="11" t="s">
        <v>90</v>
      </c>
      <c r="J111" s="10"/>
      <c r="K111" s="11" t="s">
        <v>195</v>
      </c>
      <c r="L111" s="10"/>
      <c r="M111" s="11" t="s">
        <v>90</v>
      </c>
    </row>
    <row r="112" spans="1:13" ht="16.5" customHeight="1" x14ac:dyDescent="0.5">
      <c r="A112" s="25"/>
      <c r="B112" s="25"/>
      <c r="C112" s="25"/>
      <c r="D112" s="25"/>
      <c r="G112" s="11" t="s">
        <v>165</v>
      </c>
      <c r="H112" s="10"/>
      <c r="I112" s="11" t="s">
        <v>123</v>
      </c>
      <c r="J112" s="10"/>
      <c r="K112" s="11" t="s">
        <v>165</v>
      </c>
      <c r="L112" s="10"/>
      <c r="M112" s="11" t="s">
        <v>123</v>
      </c>
    </row>
    <row r="113" spans="1:13" ht="16.5" customHeight="1" x14ac:dyDescent="0.5">
      <c r="A113" s="25"/>
      <c r="B113" s="25"/>
      <c r="C113" s="25"/>
      <c r="D113" s="25"/>
      <c r="E113" s="25"/>
      <c r="F113" s="24"/>
      <c r="G113" s="12" t="s">
        <v>98</v>
      </c>
      <c r="H113" s="13"/>
      <c r="I113" s="12" t="s">
        <v>98</v>
      </c>
      <c r="J113" s="14"/>
      <c r="K113" s="12" t="s">
        <v>98</v>
      </c>
      <c r="L113" s="13"/>
      <c r="M113" s="12" t="s">
        <v>98</v>
      </c>
    </row>
    <row r="114" spans="1:13" ht="16.5" customHeight="1" x14ac:dyDescent="0.5">
      <c r="A114" s="25"/>
      <c r="B114" s="25"/>
      <c r="C114" s="25"/>
      <c r="D114" s="25"/>
      <c r="E114" s="24"/>
      <c r="F114" s="24"/>
      <c r="G114" s="117"/>
      <c r="H114" s="27"/>
      <c r="I114" s="26"/>
      <c r="J114" s="27"/>
      <c r="K114" s="117"/>
      <c r="L114" s="27"/>
      <c r="M114" s="26"/>
    </row>
    <row r="115" spans="1:13" ht="16.5" customHeight="1" x14ac:dyDescent="0.5">
      <c r="A115" s="3" t="s">
        <v>99</v>
      </c>
      <c r="B115" s="3"/>
      <c r="E115" s="42"/>
      <c r="F115" s="42"/>
      <c r="G115" s="124"/>
      <c r="H115" s="35"/>
      <c r="I115" s="35"/>
      <c r="J115" s="35"/>
      <c r="K115" s="125"/>
    </row>
    <row r="116" spans="1:13" ht="16.5" customHeight="1" x14ac:dyDescent="0.5">
      <c r="G116" s="125"/>
      <c r="K116" s="125"/>
    </row>
    <row r="117" spans="1:13" ht="16.5" customHeight="1" x14ac:dyDescent="0.5">
      <c r="A117" s="3" t="s">
        <v>69</v>
      </c>
      <c r="B117" s="3"/>
      <c r="G117" s="125"/>
      <c r="K117" s="125"/>
    </row>
    <row r="118" spans="1:13" ht="16.5" customHeight="1" x14ac:dyDescent="0.5">
      <c r="A118" s="3"/>
      <c r="B118" s="3"/>
      <c r="G118" s="125"/>
      <c r="K118" s="125"/>
    </row>
    <row r="119" spans="1:13" ht="16.5" customHeight="1" x14ac:dyDescent="0.5">
      <c r="A119" s="2" t="s">
        <v>37</v>
      </c>
      <c r="B119" s="3"/>
      <c r="G119" s="125"/>
      <c r="K119" s="125"/>
    </row>
    <row r="120" spans="1:13" ht="16.5" customHeight="1" x14ac:dyDescent="0.5">
      <c r="B120" s="2" t="s">
        <v>79</v>
      </c>
      <c r="G120" s="125"/>
      <c r="K120" s="125"/>
    </row>
    <row r="121" spans="1:13" ht="16.5" customHeight="1" x14ac:dyDescent="0.5">
      <c r="C121" s="2" t="s">
        <v>121</v>
      </c>
      <c r="G121" s="125"/>
      <c r="K121" s="125"/>
    </row>
    <row r="122" spans="1:13" ht="16.5" customHeight="1" thickBot="1" x14ac:dyDescent="0.55000000000000004">
      <c r="D122" s="2" t="s">
        <v>120</v>
      </c>
      <c r="G122" s="126">
        <v>18318200</v>
      </c>
      <c r="H122" s="49"/>
      <c r="I122" s="48">
        <v>18318200</v>
      </c>
      <c r="J122" s="49"/>
      <c r="K122" s="126">
        <v>18318200</v>
      </c>
      <c r="L122" s="35"/>
      <c r="M122" s="48">
        <v>18318200</v>
      </c>
    </row>
    <row r="123" spans="1:13" ht="16.5" customHeight="1" thickTop="1" x14ac:dyDescent="0.5">
      <c r="E123" s="29"/>
      <c r="F123" s="47"/>
      <c r="G123" s="127"/>
      <c r="H123" s="49"/>
      <c r="I123" s="50"/>
      <c r="J123" s="49"/>
      <c r="K123" s="127"/>
      <c r="L123" s="38"/>
      <c r="M123" s="50"/>
    </row>
    <row r="124" spans="1:13" s="9" customFormat="1" ht="16.5" customHeight="1" x14ac:dyDescent="0.5">
      <c r="B124" s="2" t="s">
        <v>6</v>
      </c>
      <c r="C124" s="2"/>
      <c r="D124" s="2"/>
      <c r="G124" s="125"/>
      <c r="H124" s="28"/>
      <c r="I124" s="28"/>
      <c r="J124" s="28"/>
      <c r="K124" s="125"/>
      <c r="L124" s="28"/>
      <c r="M124" s="28"/>
    </row>
    <row r="125" spans="1:13" ht="16.5" customHeight="1" x14ac:dyDescent="0.5">
      <c r="C125" s="2" t="s">
        <v>133</v>
      </c>
      <c r="G125" s="125"/>
      <c r="K125" s="125"/>
    </row>
    <row r="126" spans="1:13" ht="16.5" customHeight="1" x14ac:dyDescent="0.5">
      <c r="D126" s="2" t="s">
        <v>151</v>
      </c>
      <c r="E126" s="2"/>
      <c r="G126" s="127">
        <v>17968200</v>
      </c>
      <c r="H126" s="49"/>
      <c r="I126" s="50">
        <v>17968200</v>
      </c>
      <c r="J126" s="49"/>
      <c r="K126" s="127">
        <v>17968200</v>
      </c>
      <c r="L126" s="50"/>
      <c r="M126" s="50">
        <v>17968200</v>
      </c>
    </row>
    <row r="127" spans="1:13" ht="16.5" customHeight="1" x14ac:dyDescent="0.5">
      <c r="A127" s="2" t="s">
        <v>89</v>
      </c>
      <c r="G127" s="127">
        <v>3335184</v>
      </c>
      <c r="H127" s="49"/>
      <c r="I127" s="31">
        <v>3335184</v>
      </c>
      <c r="J127" s="43"/>
      <c r="K127" s="105">
        <v>3335184</v>
      </c>
      <c r="L127" s="43"/>
      <c r="M127" s="31">
        <v>3335184</v>
      </c>
    </row>
    <row r="128" spans="1:13" s="9" customFormat="1" ht="16.5" customHeight="1" x14ac:dyDescent="0.5">
      <c r="A128" s="2" t="s">
        <v>82</v>
      </c>
      <c r="B128" s="2"/>
      <c r="C128" s="2"/>
      <c r="D128" s="2"/>
      <c r="G128" s="105"/>
      <c r="H128" s="51"/>
      <c r="I128" s="31"/>
      <c r="J128" s="51"/>
      <c r="K128" s="105"/>
      <c r="L128" s="43"/>
      <c r="M128" s="31"/>
    </row>
    <row r="129" spans="1:13" s="9" customFormat="1" ht="16.5" customHeight="1" x14ac:dyDescent="0.5">
      <c r="B129" s="2" t="s">
        <v>83</v>
      </c>
      <c r="C129" s="2"/>
      <c r="D129" s="2"/>
      <c r="G129" s="127">
        <v>-2119141</v>
      </c>
      <c r="H129" s="43"/>
      <c r="I129" s="50">
        <v>-2119141</v>
      </c>
      <c r="J129" s="43"/>
      <c r="K129" s="105">
        <v>0</v>
      </c>
      <c r="L129" s="43"/>
      <c r="M129" s="31">
        <v>0</v>
      </c>
    </row>
    <row r="130" spans="1:13" s="9" customFormat="1" ht="16.5" customHeight="1" x14ac:dyDescent="0.5">
      <c r="A130" s="146" t="s">
        <v>126</v>
      </c>
      <c r="B130" s="2"/>
      <c r="C130" s="2"/>
      <c r="D130" s="2"/>
      <c r="G130" s="127">
        <v>39032</v>
      </c>
      <c r="H130" s="43"/>
      <c r="I130" s="50">
        <v>30742</v>
      </c>
      <c r="J130" s="43"/>
      <c r="K130" s="105">
        <v>39032</v>
      </c>
      <c r="L130" s="43"/>
      <c r="M130" s="31">
        <v>30742</v>
      </c>
    </row>
    <row r="131" spans="1:13" s="9" customFormat="1" ht="16.5" customHeight="1" x14ac:dyDescent="0.5">
      <c r="A131" s="2" t="s">
        <v>212</v>
      </c>
      <c r="B131" s="2"/>
      <c r="C131" s="2"/>
      <c r="D131" s="2"/>
      <c r="E131" s="2"/>
      <c r="G131" s="105">
        <v>-3362711</v>
      </c>
      <c r="H131" s="28"/>
      <c r="I131" s="31">
        <v>-2480378</v>
      </c>
      <c r="J131" s="28"/>
      <c r="K131" s="105">
        <v>-433964</v>
      </c>
      <c r="L131" s="43"/>
      <c r="M131" s="31">
        <v>-563682</v>
      </c>
    </row>
    <row r="132" spans="1:13" ht="16.5" customHeight="1" x14ac:dyDescent="0.5">
      <c r="A132" s="2" t="s">
        <v>70</v>
      </c>
      <c r="E132" s="29"/>
      <c r="F132" s="29"/>
      <c r="G132" s="128">
        <v>-41303</v>
      </c>
      <c r="H132" s="43"/>
      <c r="I132" s="38">
        <v>-1058670</v>
      </c>
      <c r="J132" s="43"/>
      <c r="K132" s="132">
        <v>0</v>
      </c>
      <c r="L132" s="43"/>
      <c r="M132" s="32">
        <v>0</v>
      </c>
    </row>
    <row r="133" spans="1:13" ht="16.5" customHeight="1" x14ac:dyDescent="0.5">
      <c r="G133" s="129"/>
      <c r="I133" s="34"/>
      <c r="K133" s="129"/>
      <c r="M133" s="34"/>
    </row>
    <row r="134" spans="1:13" ht="16.5" customHeight="1" x14ac:dyDescent="0.5">
      <c r="A134" s="3" t="s">
        <v>71</v>
      </c>
      <c r="G134" s="130">
        <f>SUM(G126:G132)</f>
        <v>15819261</v>
      </c>
      <c r="H134" s="35"/>
      <c r="I134" s="36">
        <f>SUM(I126:I132)</f>
        <v>15675937</v>
      </c>
      <c r="J134" s="35"/>
      <c r="K134" s="130">
        <f>SUM(K126:K132)</f>
        <v>20908452</v>
      </c>
      <c r="L134" s="35"/>
      <c r="M134" s="36">
        <f>SUM(M126:M132)</f>
        <v>20770444</v>
      </c>
    </row>
    <row r="135" spans="1:13" ht="16.5" customHeight="1" x14ac:dyDescent="0.5">
      <c r="A135" s="3"/>
      <c r="G135" s="124"/>
      <c r="H135" s="35"/>
      <c r="I135" s="35"/>
      <c r="J135" s="35"/>
      <c r="K135" s="124"/>
      <c r="L135" s="35"/>
      <c r="M135" s="35"/>
    </row>
    <row r="136" spans="1:13" ht="16.5" customHeight="1" thickBot="1" x14ac:dyDescent="0.55000000000000004">
      <c r="A136" s="3" t="s">
        <v>72</v>
      </c>
      <c r="G136" s="131">
        <f>SUM(G91,G134)</f>
        <v>37165420</v>
      </c>
      <c r="I136" s="40">
        <f>SUM(I91,I134)</f>
        <v>27117268</v>
      </c>
      <c r="K136" s="131">
        <f>SUM(K91,K134)</f>
        <v>21605692</v>
      </c>
      <c r="L136" s="44"/>
      <c r="M136" s="40">
        <f>SUM(M91,M134)</f>
        <v>21480479</v>
      </c>
    </row>
    <row r="137" spans="1:13" ht="16.5" customHeight="1" thickTop="1" x14ac:dyDescent="0.5">
      <c r="A137" s="3"/>
      <c r="G137" s="188"/>
      <c r="H137" s="188"/>
      <c r="I137" s="188"/>
      <c r="J137" s="188"/>
      <c r="K137" s="188"/>
      <c r="L137" s="188"/>
      <c r="M137" s="188"/>
    </row>
    <row r="138" spans="1:13" ht="16.5" customHeight="1" x14ac:dyDescent="0.5">
      <c r="A138" s="3"/>
      <c r="G138" s="188"/>
      <c r="H138" s="188"/>
      <c r="I138" s="188"/>
      <c r="J138" s="188"/>
      <c r="K138" s="188"/>
      <c r="L138" s="188"/>
      <c r="M138" s="188"/>
    </row>
    <row r="139" spans="1:13" ht="16.5" customHeight="1" x14ac:dyDescent="0.5">
      <c r="A139" s="3"/>
      <c r="G139" s="188"/>
      <c r="H139" s="188"/>
      <c r="I139" s="188"/>
      <c r="J139" s="188"/>
      <c r="K139" s="188"/>
      <c r="L139" s="188"/>
      <c r="M139" s="188"/>
    </row>
    <row r="140" spans="1:13" ht="16.5" customHeight="1" x14ac:dyDescent="0.5">
      <c r="A140" s="3"/>
      <c r="G140" s="161"/>
      <c r="H140" s="55"/>
      <c r="I140" s="161"/>
      <c r="J140" s="55"/>
      <c r="K140" s="161"/>
      <c r="L140" s="55"/>
      <c r="M140" s="161"/>
    </row>
    <row r="141" spans="1:13" ht="16.5" customHeight="1" x14ac:dyDescent="0.5">
      <c r="A141" s="3"/>
      <c r="G141" s="56"/>
      <c r="H141" s="55"/>
      <c r="I141" s="56"/>
      <c r="J141" s="55"/>
      <c r="K141" s="56"/>
      <c r="L141" s="55"/>
      <c r="M141" s="56"/>
    </row>
    <row r="142" spans="1:13" ht="16.5" customHeight="1" x14ac:dyDescent="0.5">
      <c r="A142" s="3"/>
      <c r="G142" s="56"/>
      <c r="H142" s="55"/>
      <c r="I142" s="56"/>
      <c r="J142" s="55"/>
      <c r="K142" s="56"/>
      <c r="L142" s="55"/>
      <c r="M142" s="56"/>
    </row>
    <row r="143" spans="1:13" ht="16.5" customHeight="1" x14ac:dyDescent="0.5">
      <c r="A143" s="3"/>
      <c r="G143" s="56"/>
      <c r="H143" s="55"/>
      <c r="I143" s="56"/>
      <c r="J143" s="55"/>
      <c r="K143" s="56"/>
      <c r="L143" s="55"/>
      <c r="M143" s="56"/>
    </row>
    <row r="144" spans="1:13" ht="22.5" customHeight="1" x14ac:dyDescent="0.5">
      <c r="A144" s="3"/>
      <c r="G144" s="56"/>
      <c r="H144" s="55"/>
      <c r="I144" s="56"/>
      <c r="J144" s="55"/>
      <c r="K144" s="56"/>
      <c r="L144" s="55"/>
      <c r="M144" s="56"/>
    </row>
    <row r="145" spans="1:13" ht="22.5" customHeight="1" x14ac:dyDescent="0.5">
      <c r="A145" s="3"/>
      <c r="G145" s="56"/>
      <c r="H145" s="55"/>
      <c r="I145" s="56"/>
      <c r="J145" s="55"/>
      <c r="K145" s="56"/>
      <c r="L145" s="55"/>
      <c r="M145" s="56"/>
    </row>
    <row r="146" spans="1:13" ht="22.5" customHeight="1" x14ac:dyDescent="0.5">
      <c r="A146" s="3"/>
      <c r="G146" s="56"/>
      <c r="H146" s="55"/>
      <c r="I146" s="56"/>
      <c r="J146" s="55"/>
      <c r="K146" s="56"/>
      <c r="L146" s="55"/>
      <c r="M146" s="56"/>
    </row>
    <row r="147" spans="1:13" ht="16.5" customHeight="1" x14ac:dyDescent="0.5">
      <c r="A147" s="3"/>
      <c r="G147" s="56"/>
      <c r="H147" s="55"/>
      <c r="I147" s="56"/>
      <c r="J147" s="55"/>
      <c r="K147" s="56"/>
      <c r="L147" s="55"/>
      <c r="M147" s="56"/>
    </row>
    <row r="148" spans="1:13" ht="25.2" customHeight="1" x14ac:dyDescent="0.5">
      <c r="A148" s="3"/>
      <c r="G148" s="56"/>
      <c r="H148" s="55"/>
      <c r="I148" s="56"/>
      <c r="J148" s="55"/>
      <c r="K148" s="56"/>
      <c r="L148" s="55"/>
      <c r="M148" s="56"/>
    </row>
    <row r="149" spans="1:13" ht="18" customHeight="1" x14ac:dyDescent="0.5">
      <c r="A149" s="3"/>
      <c r="G149" s="56"/>
      <c r="H149" s="55"/>
      <c r="I149" s="56"/>
      <c r="J149" s="55"/>
      <c r="K149" s="56"/>
      <c r="L149" s="55"/>
      <c r="M149" s="56"/>
    </row>
    <row r="150" spans="1:13" ht="18" customHeight="1" x14ac:dyDescent="0.5">
      <c r="A150" s="3"/>
      <c r="G150" s="56"/>
      <c r="H150" s="55"/>
      <c r="I150" s="56"/>
      <c r="J150" s="55"/>
      <c r="K150" s="56"/>
      <c r="L150" s="55"/>
      <c r="M150" s="56"/>
    </row>
    <row r="151" spans="1:13" ht="21.9" customHeight="1" x14ac:dyDescent="0.5">
      <c r="A151" s="5" t="str">
        <f>+A51</f>
        <v>The notes to the interim financial information are an integral part of this financial information.</v>
      </c>
      <c r="B151" s="5"/>
      <c r="C151" s="5"/>
      <c r="D151" s="5"/>
      <c r="E151" s="5"/>
      <c r="F151" s="5"/>
      <c r="G151" s="36"/>
      <c r="H151" s="36"/>
      <c r="I151" s="36"/>
      <c r="J151" s="36"/>
      <c r="K151" s="36"/>
      <c r="L151" s="36"/>
      <c r="M151" s="36"/>
    </row>
  </sheetData>
  <mergeCells count="12">
    <mergeCell ref="G6:I6"/>
    <mergeCell ref="K6:M6"/>
    <mergeCell ref="G7:I7"/>
    <mergeCell ref="K7:M7"/>
    <mergeCell ref="G58:I58"/>
    <mergeCell ref="K58:M58"/>
    <mergeCell ref="K109:M109"/>
    <mergeCell ref="K108:M108"/>
    <mergeCell ref="G108:I108"/>
    <mergeCell ref="G109:I109"/>
    <mergeCell ref="G57:I57"/>
    <mergeCell ref="K57:M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6BBB9-2013-4767-8BDC-86E53EA02C1D}">
  <sheetPr>
    <tabColor rgb="FF00FF99"/>
  </sheetPr>
  <dimension ref="A1:O59"/>
  <sheetViews>
    <sheetView topLeftCell="A41" zoomScaleNormal="100" zoomScaleSheetLayoutView="90" workbookViewId="0">
      <selection activeCell="F49" sqref="F49"/>
    </sheetView>
  </sheetViews>
  <sheetFormatPr defaultColWidth="9.375" defaultRowHeight="14.4" customHeight="1" x14ac:dyDescent="0.5"/>
  <cols>
    <col min="1" max="5" width="1.375" style="2" customWidth="1"/>
    <col min="6" max="6" width="45.5" style="2" customWidth="1"/>
    <col min="7" max="7" width="6.875" style="9" customWidth="1"/>
    <col min="8" max="8" width="1" style="9" customWidth="1"/>
    <col min="9" max="9" width="12.875" style="57" customWidth="1"/>
    <col min="10" max="10" width="1" style="57" customWidth="1"/>
    <col min="11" max="11" width="12.875" style="57" customWidth="1"/>
    <col min="12" max="12" width="1" style="57" customWidth="1"/>
    <col min="13" max="13" width="12.375" style="57" customWidth="1"/>
    <col min="14" max="14" width="1" style="57" customWidth="1"/>
    <col min="15" max="15" width="12.875" style="57" customWidth="1"/>
    <col min="16" max="16384" width="9.375" style="2"/>
  </cols>
  <sheetData>
    <row r="1" spans="1:15" ht="14.4" customHeight="1" x14ac:dyDescent="0.5">
      <c r="A1" s="4" t="s">
        <v>117</v>
      </c>
      <c r="B1" s="3"/>
      <c r="C1" s="3"/>
      <c r="D1" s="3"/>
    </row>
    <row r="2" spans="1:15" ht="14.4" customHeight="1" x14ac:dyDescent="0.5">
      <c r="A2" s="3" t="s">
        <v>34</v>
      </c>
      <c r="B2" s="3"/>
      <c r="C2" s="3"/>
      <c r="D2" s="3"/>
    </row>
    <row r="3" spans="1:15" ht="14.4" customHeight="1" x14ac:dyDescent="0.5">
      <c r="A3" s="6" t="s">
        <v>196</v>
      </c>
      <c r="B3" s="6"/>
      <c r="C3" s="6"/>
      <c r="D3" s="6"/>
      <c r="E3" s="5"/>
      <c r="F3" s="5"/>
      <c r="G3" s="41"/>
      <c r="H3" s="41"/>
      <c r="I3" s="58"/>
      <c r="J3" s="58"/>
      <c r="K3" s="58"/>
      <c r="L3" s="58"/>
      <c r="M3" s="58"/>
      <c r="N3" s="58"/>
      <c r="O3" s="58"/>
    </row>
    <row r="4" spans="1:15" ht="12.6" customHeight="1" x14ac:dyDescent="0.5">
      <c r="A4" s="1"/>
      <c r="B4" s="1"/>
      <c r="C4" s="1"/>
      <c r="D4" s="1"/>
      <c r="E4" s="25"/>
      <c r="F4" s="25"/>
      <c r="G4" s="42"/>
      <c r="H4" s="42"/>
      <c r="I4" s="59"/>
      <c r="J4" s="59"/>
      <c r="K4" s="59"/>
      <c r="L4" s="59"/>
      <c r="M4" s="59"/>
      <c r="N4" s="59"/>
      <c r="O4" s="59"/>
    </row>
    <row r="5" spans="1:15" ht="12" customHeight="1" x14ac:dyDescent="0.5">
      <c r="A5" s="1"/>
      <c r="B5" s="1"/>
      <c r="C5" s="1"/>
      <c r="D5" s="1"/>
      <c r="E5" s="25"/>
      <c r="F5" s="25"/>
      <c r="G5" s="42"/>
      <c r="H5" s="42"/>
      <c r="I5" s="59"/>
      <c r="J5" s="59"/>
      <c r="K5" s="59"/>
      <c r="L5" s="59"/>
      <c r="M5" s="59"/>
      <c r="N5" s="59"/>
      <c r="O5" s="59"/>
    </row>
    <row r="6" spans="1:15" ht="14.4" customHeight="1" x14ac:dyDescent="0.5">
      <c r="A6" s="1"/>
      <c r="B6" s="1"/>
      <c r="C6" s="1"/>
      <c r="D6" s="1"/>
      <c r="E6" s="25"/>
      <c r="F6" s="25"/>
      <c r="G6" s="42"/>
      <c r="H6" s="42"/>
      <c r="I6" s="213" t="s">
        <v>66</v>
      </c>
      <c r="J6" s="213"/>
      <c r="K6" s="213"/>
      <c r="L6" s="8"/>
      <c r="M6" s="213" t="s">
        <v>67</v>
      </c>
      <c r="N6" s="213"/>
      <c r="O6" s="213"/>
    </row>
    <row r="7" spans="1:15" ht="14.4" customHeight="1" x14ac:dyDescent="0.5">
      <c r="A7" s="1"/>
      <c r="B7" s="1"/>
      <c r="C7" s="1"/>
      <c r="D7" s="1"/>
      <c r="E7" s="25"/>
      <c r="F7" s="25"/>
      <c r="G7" s="42"/>
      <c r="H7" s="42"/>
      <c r="I7" s="212" t="s">
        <v>104</v>
      </c>
      <c r="J7" s="212"/>
      <c r="K7" s="212"/>
      <c r="L7" s="8"/>
      <c r="M7" s="212" t="s">
        <v>104</v>
      </c>
      <c r="N7" s="212"/>
      <c r="O7" s="212"/>
    </row>
    <row r="8" spans="1:15" ht="14.4" customHeight="1" x14ac:dyDescent="0.5">
      <c r="A8" s="1"/>
      <c r="B8" s="1"/>
      <c r="C8" s="1"/>
      <c r="D8" s="1"/>
      <c r="E8" s="25"/>
      <c r="F8" s="25"/>
      <c r="G8" s="42"/>
      <c r="H8" s="42"/>
      <c r="I8" s="10" t="s">
        <v>100</v>
      </c>
      <c r="J8" s="53"/>
      <c r="K8" s="10" t="s">
        <v>100</v>
      </c>
      <c r="L8" s="54"/>
      <c r="M8" s="10" t="s">
        <v>100</v>
      </c>
      <c r="N8" s="53"/>
      <c r="O8" s="10" t="s">
        <v>100</v>
      </c>
    </row>
    <row r="9" spans="1:15" ht="14.4" customHeight="1" x14ac:dyDescent="0.5">
      <c r="A9" s="25"/>
      <c r="B9" s="25"/>
      <c r="C9" s="25"/>
      <c r="D9" s="25"/>
      <c r="E9" s="25"/>
      <c r="F9" s="25"/>
      <c r="I9" s="11" t="s">
        <v>165</v>
      </c>
      <c r="J9" s="10"/>
      <c r="K9" s="11" t="s">
        <v>123</v>
      </c>
      <c r="L9" s="10"/>
      <c r="M9" s="11" t="s">
        <v>165</v>
      </c>
      <c r="N9" s="10"/>
      <c r="O9" s="11" t="s">
        <v>123</v>
      </c>
    </row>
    <row r="10" spans="1:15" ht="14.4" customHeight="1" x14ac:dyDescent="0.5">
      <c r="G10" s="24"/>
      <c r="H10" s="24"/>
      <c r="I10" s="12" t="s">
        <v>98</v>
      </c>
      <c r="J10" s="13"/>
      <c r="K10" s="12" t="s">
        <v>98</v>
      </c>
      <c r="L10" s="14"/>
      <c r="M10" s="12" t="s">
        <v>98</v>
      </c>
      <c r="N10" s="13"/>
      <c r="O10" s="12" t="s">
        <v>98</v>
      </c>
    </row>
    <row r="11" spans="1:15" ht="14.4" customHeight="1" x14ac:dyDescent="0.5">
      <c r="G11" s="24"/>
      <c r="H11" s="24"/>
      <c r="I11" s="117"/>
      <c r="J11" s="26"/>
      <c r="K11" s="26"/>
      <c r="M11" s="121"/>
      <c r="N11" s="27"/>
      <c r="O11" s="27"/>
    </row>
    <row r="12" spans="1:15" ht="14.4" customHeight="1" x14ac:dyDescent="0.5">
      <c r="A12" s="2" t="s">
        <v>92</v>
      </c>
      <c r="I12" s="105">
        <v>803145</v>
      </c>
      <c r="K12" s="31">
        <v>6680</v>
      </c>
      <c r="M12" s="105">
        <v>6870</v>
      </c>
      <c r="O12" s="31">
        <v>0</v>
      </c>
    </row>
    <row r="13" spans="1:15" ht="14.4" customHeight="1" x14ac:dyDescent="0.5">
      <c r="A13" s="2" t="s">
        <v>93</v>
      </c>
      <c r="I13" s="106">
        <v>-785536</v>
      </c>
      <c r="K13" s="45">
        <v>-20892</v>
      </c>
      <c r="M13" s="106">
        <v>-10011</v>
      </c>
      <c r="O13" s="45">
        <v>0</v>
      </c>
    </row>
    <row r="14" spans="1:15" ht="14.4" customHeight="1" x14ac:dyDescent="0.5">
      <c r="I14" s="114"/>
      <c r="M14" s="114"/>
      <c r="N14" s="60"/>
    </row>
    <row r="15" spans="1:15" ht="14.4" customHeight="1" x14ac:dyDescent="0.5">
      <c r="A15" s="3" t="s">
        <v>145</v>
      </c>
      <c r="I15" s="105">
        <f>SUM(I12:I14)</f>
        <v>17609</v>
      </c>
      <c r="J15" s="59"/>
      <c r="K15" s="59">
        <f>SUM(K12:K14)</f>
        <v>-14212</v>
      </c>
      <c r="L15" s="59"/>
      <c r="M15" s="105">
        <f>SUM(M12:M14)</f>
        <v>-3141</v>
      </c>
      <c r="O15" s="31">
        <f>SUM(O12:O14)</f>
        <v>0</v>
      </c>
    </row>
    <row r="16" spans="1:15" ht="14.4" customHeight="1" x14ac:dyDescent="0.5">
      <c r="A16" s="2" t="s">
        <v>32</v>
      </c>
      <c r="G16" s="61"/>
      <c r="H16" s="61"/>
      <c r="I16" s="105">
        <v>34821</v>
      </c>
      <c r="K16" s="31">
        <v>58294</v>
      </c>
      <c r="M16" s="105">
        <v>87381</v>
      </c>
      <c r="O16" s="31">
        <v>16616</v>
      </c>
    </row>
    <row r="17" spans="1:15" ht="14.4" customHeight="1" x14ac:dyDescent="0.5">
      <c r="A17" s="2" t="s">
        <v>24</v>
      </c>
      <c r="G17" s="61"/>
      <c r="H17" s="61"/>
      <c r="I17" s="105">
        <v>-50380</v>
      </c>
      <c r="K17" s="31">
        <v>-33674</v>
      </c>
      <c r="M17" s="105">
        <v>-1178</v>
      </c>
      <c r="O17" s="31">
        <v>-861</v>
      </c>
    </row>
    <row r="18" spans="1:15" ht="14.4" customHeight="1" x14ac:dyDescent="0.5">
      <c r="A18" s="2" t="s">
        <v>25</v>
      </c>
      <c r="G18" s="62"/>
      <c r="H18" s="62"/>
      <c r="I18" s="105">
        <v>-398345</v>
      </c>
      <c r="K18" s="31">
        <v>-663203</v>
      </c>
      <c r="M18" s="105">
        <v>-19727</v>
      </c>
      <c r="O18" s="31">
        <v>-95367</v>
      </c>
    </row>
    <row r="19" spans="1:15" ht="14.4" customHeight="1" x14ac:dyDescent="0.5">
      <c r="A19" s="2" t="s">
        <v>190</v>
      </c>
      <c r="G19" s="62"/>
      <c r="H19" s="62"/>
      <c r="I19" s="105">
        <v>-191543</v>
      </c>
      <c r="K19" s="31">
        <v>-96092</v>
      </c>
      <c r="M19" s="105">
        <v>-3291</v>
      </c>
      <c r="O19" s="31">
        <v>-5286</v>
      </c>
    </row>
    <row r="20" spans="1:15" ht="14.4" customHeight="1" x14ac:dyDescent="0.5">
      <c r="A20" s="2" t="s">
        <v>215</v>
      </c>
      <c r="I20" s="106">
        <v>3408</v>
      </c>
      <c r="K20" s="45">
        <v>-47706</v>
      </c>
      <c r="M20" s="106">
        <v>0</v>
      </c>
      <c r="O20" s="45">
        <v>0</v>
      </c>
    </row>
    <row r="21" spans="1:15" ht="14.4" customHeight="1" x14ac:dyDescent="0.5">
      <c r="I21" s="114"/>
      <c r="J21" s="59"/>
      <c r="L21" s="59"/>
      <c r="M21" s="114"/>
      <c r="N21" s="63"/>
    </row>
    <row r="22" spans="1:15" ht="14.4" customHeight="1" x14ac:dyDescent="0.5">
      <c r="A22" s="3" t="s">
        <v>169</v>
      </c>
      <c r="I22" s="114">
        <f>SUM(I15:I20)</f>
        <v>-584430</v>
      </c>
      <c r="K22" s="57">
        <f>SUM(K15:K20)</f>
        <v>-796593</v>
      </c>
      <c r="M22" s="114">
        <f>SUM(M15:M20)</f>
        <v>60044</v>
      </c>
      <c r="N22" s="60"/>
      <c r="O22" s="57">
        <f>SUM(O15:O19)</f>
        <v>-84898</v>
      </c>
    </row>
    <row r="23" spans="1:15" ht="14.4" customHeight="1" x14ac:dyDescent="0.5">
      <c r="A23" s="2" t="s">
        <v>144</v>
      </c>
      <c r="G23" s="61"/>
      <c r="H23" s="61"/>
      <c r="I23" s="106">
        <v>12995</v>
      </c>
      <c r="K23" s="45">
        <v>-14177</v>
      </c>
      <c r="M23" s="106">
        <v>48</v>
      </c>
      <c r="O23" s="45">
        <v>181</v>
      </c>
    </row>
    <row r="24" spans="1:15" ht="14.4" customHeight="1" x14ac:dyDescent="0.5">
      <c r="I24" s="114"/>
      <c r="J24" s="59"/>
      <c r="L24" s="59"/>
      <c r="M24" s="114"/>
      <c r="N24" s="63"/>
    </row>
    <row r="25" spans="1:15" ht="14.4" customHeight="1" x14ac:dyDescent="0.5">
      <c r="A25" s="3" t="s">
        <v>170</v>
      </c>
      <c r="I25" s="110">
        <f>SUM(I22:I23)</f>
        <v>-571435</v>
      </c>
      <c r="J25" s="59"/>
      <c r="K25" s="58">
        <f>SUM(K22:K23)</f>
        <v>-810770</v>
      </c>
      <c r="L25" s="59"/>
      <c r="M25" s="110">
        <f>SUM(M22:M23)</f>
        <v>60092</v>
      </c>
      <c r="N25" s="63"/>
      <c r="O25" s="64">
        <f>SUM(O22:O23)</f>
        <v>-84717</v>
      </c>
    </row>
    <row r="26" spans="1:15" ht="14.4" customHeight="1" x14ac:dyDescent="0.5">
      <c r="A26" s="3"/>
      <c r="I26" s="114"/>
      <c r="J26" s="59"/>
      <c r="L26" s="59"/>
      <c r="M26" s="114"/>
      <c r="N26" s="63"/>
      <c r="O26" s="63"/>
    </row>
    <row r="27" spans="1:15" ht="14.4" customHeight="1" x14ac:dyDescent="0.5">
      <c r="A27" s="3" t="s">
        <v>122</v>
      </c>
      <c r="I27" s="114"/>
      <c r="J27" s="59"/>
      <c r="L27" s="59"/>
      <c r="M27" s="114"/>
      <c r="N27" s="63"/>
    </row>
    <row r="28" spans="1:15" ht="14.4" customHeight="1" x14ac:dyDescent="0.5">
      <c r="A28" s="2" t="s">
        <v>157</v>
      </c>
      <c r="I28" s="114"/>
      <c r="J28" s="59"/>
      <c r="L28" s="59"/>
      <c r="M28" s="114"/>
      <c r="N28" s="63"/>
    </row>
    <row r="29" spans="1:15" ht="14.4" customHeight="1" x14ac:dyDescent="0.5">
      <c r="B29" s="2" t="s">
        <v>158</v>
      </c>
      <c r="C29" s="65"/>
      <c r="D29" s="65"/>
      <c r="I29" s="114"/>
      <c r="J29" s="59"/>
      <c r="L29" s="59"/>
      <c r="M29" s="114"/>
      <c r="N29" s="63"/>
    </row>
    <row r="30" spans="1:15" ht="14.4" customHeight="1" x14ac:dyDescent="0.5">
      <c r="B30" s="52" t="s">
        <v>64</v>
      </c>
      <c r="C30" s="2" t="s">
        <v>134</v>
      </c>
      <c r="D30" s="65"/>
      <c r="I30" s="105">
        <v>4786</v>
      </c>
      <c r="J30" s="28"/>
      <c r="K30" s="31">
        <v>5200</v>
      </c>
      <c r="L30" s="66"/>
      <c r="M30" s="105">
        <v>0</v>
      </c>
      <c r="N30" s="63"/>
      <c r="O30" s="31">
        <v>0</v>
      </c>
    </row>
    <row r="31" spans="1:15" ht="14.4" customHeight="1" x14ac:dyDescent="0.5">
      <c r="B31" s="52" t="s">
        <v>64</v>
      </c>
      <c r="C31" s="2" t="s">
        <v>80</v>
      </c>
      <c r="I31" s="105">
        <v>427365</v>
      </c>
      <c r="J31" s="28"/>
      <c r="K31" s="31">
        <v>-794151</v>
      </c>
      <c r="L31" s="66"/>
      <c r="M31" s="105">
        <v>0</v>
      </c>
      <c r="N31" s="63"/>
      <c r="O31" s="31">
        <v>0</v>
      </c>
    </row>
    <row r="32" spans="1:15" ht="14.4" customHeight="1" x14ac:dyDescent="0.5">
      <c r="B32" s="52" t="s">
        <v>64</v>
      </c>
      <c r="C32" s="2" t="s">
        <v>149</v>
      </c>
      <c r="I32" s="106">
        <v>-718</v>
      </c>
      <c r="J32" s="28"/>
      <c r="K32" s="45">
        <v>-780</v>
      </c>
      <c r="L32" s="66"/>
      <c r="M32" s="106">
        <v>0</v>
      </c>
      <c r="N32" s="63"/>
      <c r="O32" s="45">
        <v>0</v>
      </c>
    </row>
    <row r="33" spans="1:15" ht="14.4" customHeight="1" x14ac:dyDescent="0.5">
      <c r="I33" s="114"/>
      <c r="J33" s="59"/>
      <c r="L33" s="59"/>
      <c r="M33" s="114"/>
      <c r="N33" s="63"/>
    </row>
    <row r="34" spans="1:15" ht="14.4" customHeight="1" x14ac:dyDescent="0.5">
      <c r="A34" s="2" t="s">
        <v>150</v>
      </c>
      <c r="I34" s="118">
        <f>SUM(I30:I32)</f>
        <v>431433</v>
      </c>
      <c r="J34" s="59"/>
      <c r="K34" s="58">
        <f>SUM(K30:K32)</f>
        <v>-789731</v>
      </c>
      <c r="L34" s="59"/>
      <c r="M34" s="106">
        <f>SUM(M30:M32)</f>
        <v>0</v>
      </c>
      <c r="N34" s="59"/>
      <c r="O34" s="45">
        <f>SUM(O30:O32)</f>
        <v>0</v>
      </c>
    </row>
    <row r="35" spans="1:15" ht="14.4" customHeight="1" x14ac:dyDescent="0.5">
      <c r="A35" s="3"/>
      <c r="I35" s="119"/>
      <c r="J35" s="2"/>
      <c r="K35" s="2"/>
      <c r="L35" s="2"/>
      <c r="M35" s="119"/>
      <c r="N35" s="2"/>
      <c r="O35" s="2"/>
    </row>
    <row r="36" spans="1:15" ht="14.4" customHeight="1" x14ac:dyDescent="0.5">
      <c r="A36" s="3" t="s">
        <v>81</v>
      </c>
      <c r="I36" s="108"/>
      <c r="M36" s="108"/>
    </row>
    <row r="37" spans="1:15" ht="14.4" customHeight="1" x14ac:dyDescent="0.5">
      <c r="A37" s="3"/>
      <c r="B37" s="3" t="s">
        <v>211</v>
      </c>
      <c r="I37" s="106">
        <f>SUM(I34)</f>
        <v>431433</v>
      </c>
      <c r="K37" s="45">
        <f>SUM(K34)</f>
        <v>-789731</v>
      </c>
      <c r="M37" s="106">
        <f>SUM(M34)</f>
        <v>0</v>
      </c>
      <c r="N37" s="59"/>
      <c r="O37" s="45">
        <f>SUM(O34)</f>
        <v>0</v>
      </c>
    </row>
    <row r="38" spans="1:15" ht="12.6" customHeight="1" x14ac:dyDescent="0.5">
      <c r="A38" s="3"/>
      <c r="B38" s="3"/>
      <c r="I38" s="108"/>
      <c r="K38" s="59"/>
      <c r="M38" s="108"/>
      <c r="O38" s="59"/>
    </row>
    <row r="39" spans="1:15" ht="14.4" customHeight="1" thickBot="1" x14ac:dyDescent="0.55000000000000004">
      <c r="A39" s="3" t="s">
        <v>204</v>
      </c>
      <c r="B39" s="3"/>
      <c r="I39" s="120">
        <f>I37+I25</f>
        <v>-140002</v>
      </c>
      <c r="K39" s="67">
        <f>K37+K25</f>
        <v>-1600501</v>
      </c>
      <c r="M39" s="120">
        <f>M37+M25</f>
        <v>60092</v>
      </c>
      <c r="O39" s="67">
        <f>O37+O25</f>
        <v>-84717</v>
      </c>
    </row>
    <row r="40" spans="1:15" ht="14.4" customHeight="1" thickTop="1" x14ac:dyDescent="0.5">
      <c r="B40" s="3"/>
      <c r="I40" s="114"/>
      <c r="M40" s="114"/>
    </row>
    <row r="41" spans="1:15" ht="14.4" customHeight="1" x14ac:dyDescent="0.5">
      <c r="A41" s="3" t="s">
        <v>171</v>
      </c>
      <c r="I41" s="108"/>
      <c r="K41" s="59"/>
      <c r="M41" s="108"/>
      <c r="N41" s="63"/>
      <c r="O41" s="59"/>
    </row>
    <row r="42" spans="1:15" ht="14.4" customHeight="1" x14ac:dyDescent="0.5">
      <c r="A42" s="2" t="s">
        <v>52</v>
      </c>
      <c r="I42" s="136">
        <f>+I25</f>
        <v>-571435</v>
      </c>
      <c r="J42" s="69"/>
      <c r="K42" s="68">
        <v>-810770</v>
      </c>
      <c r="L42" s="70"/>
      <c r="M42" s="136">
        <v>60092</v>
      </c>
      <c r="N42" s="68"/>
      <c r="O42" s="33">
        <v>-84717</v>
      </c>
    </row>
    <row r="43" spans="1:15" ht="14.4" customHeight="1" x14ac:dyDescent="0.5">
      <c r="A43" s="2" t="s">
        <v>56</v>
      </c>
      <c r="I43" s="106">
        <v>0</v>
      </c>
      <c r="J43" s="69"/>
      <c r="K43" s="45">
        <v>0</v>
      </c>
      <c r="L43" s="70"/>
      <c r="M43" s="106">
        <v>0</v>
      </c>
      <c r="N43" s="68"/>
      <c r="O43" s="45">
        <v>0</v>
      </c>
    </row>
    <row r="44" spans="1:15" ht="14.4" customHeight="1" x14ac:dyDescent="0.5">
      <c r="I44" s="123"/>
      <c r="J44" s="59"/>
      <c r="K44" s="59"/>
      <c r="L44" s="63"/>
      <c r="M44" s="123"/>
      <c r="N44" s="63"/>
      <c r="O44" s="71"/>
    </row>
    <row r="45" spans="1:15" ht="14.4" customHeight="1" thickBot="1" x14ac:dyDescent="0.55000000000000004">
      <c r="I45" s="120">
        <f>SUM(I42:I43)</f>
        <v>-571435</v>
      </c>
      <c r="K45" s="67">
        <f>SUM(K42:K44)</f>
        <v>-810770</v>
      </c>
      <c r="M45" s="120">
        <f>SUM(M42:M43)</f>
        <v>60092</v>
      </c>
      <c r="O45" s="67">
        <f>SUM(O42:O43)</f>
        <v>-84717</v>
      </c>
    </row>
    <row r="46" spans="1:15" ht="14.4" customHeight="1" thickTop="1" x14ac:dyDescent="0.5">
      <c r="A46" s="3"/>
      <c r="I46" s="114"/>
      <c r="J46" s="59"/>
      <c r="L46" s="59"/>
      <c r="M46" s="114"/>
      <c r="N46" s="59"/>
    </row>
    <row r="47" spans="1:15" ht="14.4" customHeight="1" x14ac:dyDescent="0.5">
      <c r="A47" s="3" t="s">
        <v>205</v>
      </c>
      <c r="B47" s="3"/>
      <c r="C47" s="3"/>
      <c r="D47" s="3"/>
      <c r="E47" s="3"/>
      <c r="I47" s="114"/>
      <c r="M47" s="114"/>
    </row>
    <row r="48" spans="1:15" ht="14.4" customHeight="1" x14ac:dyDescent="0.5">
      <c r="A48" s="2" t="s">
        <v>52</v>
      </c>
      <c r="I48" s="136">
        <f>+I39</f>
        <v>-140002</v>
      </c>
      <c r="J48" s="69"/>
      <c r="K48" s="68">
        <v>-1600501</v>
      </c>
      <c r="L48" s="70"/>
      <c r="M48" s="136">
        <v>60092</v>
      </c>
      <c r="N48" s="63"/>
      <c r="O48" s="31">
        <v>-84717</v>
      </c>
    </row>
    <row r="49" spans="1:15" ht="14.4" customHeight="1" x14ac:dyDescent="0.5">
      <c r="A49" s="2" t="s">
        <v>56</v>
      </c>
      <c r="I49" s="106">
        <v>0</v>
      </c>
      <c r="J49" s="69"/>
      <c r="K49" s="45">
        <v>0</v>
      </c>
      <c r="L49" s="70"/>
      <c r="M49" s="106">
        <v>0</v>
      </c>
      <c r="N49" s="68"/>
      <c r="O49" s="45">
        <v>0</v>
      </c>
    </row>
    <row r="50" spans="1:15" ht="14.4" customHeight="1" x14ac:dyDescent="0.5">
      <c r="I50" s="147"/>
      <c r="J50" s="59"/>
      <c r="K50" s="59"/>
      <c r="L50" s="63"/>
      <c r="M50" s="147"/>
      <c r="N50" s="63"/>
      <c r="O50" s="71"/>
    </row>
    <row r="51" spans="1:15" ht="14.4" customHeight="1" thickBot="1" x14ac:dyDescent="0.55000000000000004">
      <c r="I51" s="148">
        <f>SUM(I48:I50)</f>
        <v>-140002</v>
      </c>
      <c r="K51" s="67">
        <f>SUM(K48:K50)</f>
        <v>-1600501</v>
      </c>
      <c r="M51" s="148">
        <f>SUM(M48:M50)</f>
        <v>60092</v>
      </c>
      <c r="O51" s="67">
        <f>SUM(O48:O50)</f>
        <v>-84717</v>
      </c>
    </row>
    <row r="52" spans="1:15" ht="14.4" customHeight="1" thickTop="1" x14ac:dyDescent="0.5">
      <c r="I52" s="108"/>
      <c r="K52" s="59"/>
      <c r="M52" s="108"/>
      <c r="O52" s="59"/>
    </row>
    <row r="53" spans="1:15" ht="14.4" customHeight="1" x14ac:dyDescent="0.5">
      <c r="A53" s="3" t="s">
        <v>172</v>
      </c>
      <c r="I53" s="122"/>
      <c r="J53" s="73"/>
      <c r="K53" s="73"/>
      <c r="L53" s="73"/>
      <c r="M53" s="122"/>
      <c r="N53" s="73"/>
      <c r="O53" s="73"/>
    </row>
    <row r="54" spans="1:15" ht="14.4" customHeight="1" x14ac:dyDescent="0.5">
      <c r="A54" s="2" t="s">
        <v>173</v>
      </c>
      <c r="G54" s="72"/>
      <c r="H54" s="72"/>
      <c r="I54" s="162">
        <f>+ROUND(I42/3593640,3)</f>
        <v>-0.159</v>
      </c>
      <c r="J54" s="163"/>
      <c r="K54" s="163">
        <v>-0.23</v>
      </c>
      <c r="L54" s="163"/>
      <c r="M54" s="162">
        <v>1.7000000000000001E-2</v>
      </c>
      <c r="N54" s="163"/>
      <c r="O54" s="163">
        <v>-0.02</v>
      </c>
    </row>
    <row r="55" spans="1:15" ht="14.4" customHeight="1" x14ac:dyDescent="0.5">
      <c r="G55" s="72"/>
      <c r="H55" s="72"/>
      <c r="I55" s="163"/>
      <c r="J55" s="163"/>
      <c r="K55" s="163"/>
      <c r="L55" s="163"/>
      <c r="M55" s="163"/>
      <c r="N55" s="163"/>
      <c r="O55" s="163"/>
    </row>
    <row r="56" spans="1:15" ht="14.4" customHeight="1" x14ac:dyDescent="0.5">
      <c r="G56" s="72"/>
      <c r="H56" s="72"/>
      <c r="I56" s="163"/>
      <c r="J56" s="163"/>
      <c r="K56" s="163"/>
      <c r="L56" s="163"/>
      <c r="M56" s="163"/>
      <c r="N56" s="163"/>
      <c r="O56" s="163"/>
    </row>
    <row r="57" spans="1:15" ht="11.4" x14ac:dyDescent="0.5">
      <c r="G57" s="72"/>
      <c r="H57" s="72"/>
      <c r="I57" s="163"/>
      <c r="J57" s="163"/>
      <c r="K57" s="163"/>
      <c r="L57" s="163"/>
      <c r="M57" s="163"/>
      <c r="N57" s="163"/>
      <c r="O57" s="163"/>
    </row>
    <row r="58" spans="1:15" ht="11.4" x14ac:dyDescent="0.5">
      <c r="G58" s="72"/>
      <c r="H58" s="72"/>
      <c r="I58" s="163"/>
      <c r="J58" s="163"/>
      <c r="K58" s="163"/>
      <c r="L58" s="163"/>
      <c r="M58" s="163"/>
      <c r="N58" s="163"/>
      <c r="O58" s="163"/>
    </row>
    <row r="59" spans="1:15" ht="20.100000000000001" customHeight="1" x14ac:dyDescent="0.5">
      <c r="A59" s="5" t="str">
        <f>+'2-4 BS'!A51</f>
        <v>The notes to the interim financial information are an integral part of this financial information.</v>
      </c>
      <c r="B59" s="6"/>
      <c r="C59" s="6"/>
      <c r="D59" s="6"/>
      <c r="E59" s="5"/>
      <c r="F59" s="5"/>
      <c r="G59" s="41"/>
      <c r="H59" s="41"/>
      <c r="I59" s="58"/>
      <c r="J59" s="58"/>
      <c r="K59" s="58"/>
      <c r="L59" s="58"/>
      <c r="M59" s="58"/>
      <c r="N59" s="58"/>
      <c r="O59" s="58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99"/>
  </sheetPr>
  <dimension ref="A1:O58"/>
  <sheetViews>
    <sheetView topLeftCell="A43" zoomScaleNormal="100" zoomScaleSheetLayoutView="90" workbookViewId="0">
      <selection activeCell="F61" sqref="F61"/>
    </sheetView>
  </sheetViews>
  <sheetFormatPr defaultColWidth="9.375" defaultRowHeight="14.4" customHeight="1" x14ac:dyDescent="0.5"/>
  <cols>
    <col min="1" max="5" width="1.375" style="2" customWidth="1"/>
    <col min="6" max="6" width="48.5" style="2" customWidth="1"/>
    <col min="7" max="7" width="6.375" style="9" customWidth="1"/>
    <col min="8" max="8" width="0.5" style="9" customWidth="1"/>
    <col min="9" max="9" width="12.125" style="57" customWidth="1"/>
    <col min="10" max="10" width="0.5" style="57" customWidth="1"/>
    <col min="11" max="11" width="12.875" style="57" customWidth="1"/>
    <col min="12" max="12" width="0.5" style="57" customWidth="1"/>
    <col min="13" max="13" width="12.625" style="57" customWidth="1"/>
    <col min="14" max="14" width="0.5" style="57" customWidth="1"/>
    <col min="15" max="15" width="12.875" style="57" customWidth="1"/>
    <col min="16" max="16384" width="9.375" style="2"/>
  </cols>
  <sheetData>
    <row r="1" spans="1:15" ht="14.4" customHeight="1" x14ac:dyDescent="0.5">
      <c r="A1" s="4" t="s">
        <v>117</v>
      </c>
      <c r="B1" s="3"/>
      <c r="C1" s="3"/>
      <c r="D1" s="3"/>
    </row>
    <row r="2" spans="1:15" ht="14.4" customHeight="1" x14ac:dyDescent="0.5">
      <c r="A2" s="3" t="s">
        <v>34</v>
      </c>
      <c r="B2" s="3"/>
      <c r="C2" s="3"/>
      <c r="D2" s="3"/>
    </row>
    <row r="3" spans="1:15" ht="14.4" customHeight="1" x14ac:dyDescent="0.5">
      <c r="A3" s="6" t="s">
        <v>200</v>
      </c>
      <c r="B3" s="6"/>
      <c r="C3" s="6"/>
      <c r="D3" s="6"/>
      <c r="E3" s="5"/>
      <c r="F3" s="5"/>
      <c r="G3" s="41"/>
      <c r="H3" s="41"/>
      <c r="I3" s="58"/>
      <c r="J3" s="58"/>
      <c r="K3" s="58"/>
      <c r="L3" s="58"/>
      <c r="M3" s="58"/>
      <c r="N3" s="58"/>
      <c r="O3" s="58"/>
    </row>
    <row r="4" spans="1:15" ht="14.4" customHeight="1" x14ac:dyDescent="0.5">
      <c r="A4" s="1"/>
      <c r="B4" s="1"/>
      <c r="C4" s="1"/>
      <c r="D4" s="1"/>
      <c r="E4" s="25"/>
      <c r="F4" s="25"/>
      <c r="G4" s="42"/>
      <c r="H4" s="42"/>
      <c r="I4" s="59"/>
      <c r="J4" s="59"/>
      <c r="K4" s="59"/>
      <c r="L4" s="59"/>
      <c r="M4" s="59"/>
      <c r="N4" s="59"/>
      <c r="O4" s="59"/>
    </row>
    <row r="5" spans="1:15" ht="14.4" customHeight="1" x14ac:dyDescent="0.5">
      <c r="A5" s="1"/>
      <c r="B5" s="1"/>
      <c r="C5" s="1"/>
      <c r="D5" s="1"/>
      <c r="E5" s="25"/>
      <c r="F5" s="25"/>
      <c r="G5" s="42"/>
      <c r="H5" s="42"/>
      <c r="I5" s="59"/>
      <c r="J5" s="59"/>
      <c r="K5" s="59"/>
      <c r="L5" s="59"/>
      <c r="M5" s="59"/>
      <c r="N5" s="59"/>
      <c r="O5" s="59"/>
    </row>
    <row r="6" spans="1:15" ht="14.4" customHeight="1" x14ac:dyDescent="0.5">
      <c r="A6" s="1"/>
      <c r="B6" s="1"/>
      <c r="C6" s="1"/>
      <c r="D6" s="1"/>
      <c r="E6" s="25"/>
      <c r="F6" s="25"/>
      <c r="G6" s="42"/>
      <c r="H6" s="42"/>
      <c r="I6" s="213" t="s">
        <v>66</v>
      </c>
      <c r="J6" s="213"/>
      <c r="K6" s="213"/>
      <c r="L6" s="8"/>
      <c r="M6" s="213" t="s">
        <v>67</v>
      </c>
      <c r="N6" s="213"/>
      <c r="O6" s="213"/>
    </row>
    <row r="7" spans="1:15" ht="14.4" customHeight="1" x14ac:dyDescent="0.5">
      <c r="A7" s="1"/>
      <c r="B7" s="1"/>
      <c r="C7" s="1"/>
      <c r="D7" s="1"/>
      <c r="E7" s="25"/>
      <c r="F7" s="25"/>
      <c r="G7" s="42"/>
      <c r="H7" s="42"/>
      <c r="I7" s="212" t="s">
        <v>104</v>
      </c>
      <c r="J7" s="212"/>
      <c r="K7" s="212"/>
      <c r="L7" s="8"/>
      <c r="M7" s="212" t="s">
        <v>104</v>
      </c>
      <c r="N7" s="212"/>
      <c r="O7" s="212"/>
    </row>
    <row r="8" spans="1:15" ht="14.4" customHeight="1" x14ac:dyDescent="0.5">
      <c r="A8" s="1"/>
      <c r="B8" s="1"/>
      <c r="C8" s="1"/>
      <c r="D8" s="1"/>
      <c r="E8" s="25"/>
      <c r="F8" s="25"/>
      <c r="G8" s="42"/>
      <c r="H8" s="42"/>
      <c r="I8" s="10" t="s">
        <v>100</v>
      </c>
      <c r="J8" s="53"/>
      <c r="K8" s="10" t="s">
        <v>100</v>
      </c>
      <c r="L8" s="54"/>
      <c r="M8" s="10" t="s">
        <v>100</v>
      </c>
      <c r="N8" s="53"/>
      <c r="O8" s="10" t="s">
        <v>100</v>
      </c>
    </row>
    <row r="9" spans="1:15" ht="14.4" customHeight="1" x14ac:dyDescent="0.5">
      <c r="A9" s="25"/>
      <c r="B9" s="25"/>
      <c r="C9" s="25"/>
      <c r="D9" s="25"/>
      <c r="E9" s="25"/>
      <c r="F9" s="25"/>
      <c r="I9" s="11" t="s">
        <v>165</v>
      </c>
      <c r="J9" s="10"/>
      <c r="K9" s="11" t="s">
        <v>123</v>
      </c>
      <c r="L9" s="10"/>
      <c r="M9" s="11" t="s">
        <v>165</v>
      </c>
      <c r="N9" s="10"/>
      <c r="O9" s="11" t="s">
        <v>123</v>
      </c>
    </row>
    <row r="10" spans="1:15" ht="14.4" customHeight="1" x14ac:dyDescent="0.5">
      <c r="G10" s="20" t="s">
        <v>0</v>
      </c>
      <c r="H10" s="24"/>
      <c r="I10" s="12" t="s">
        <v>98</v>
      </c>
      <c r="J10" s="13"/>
      <c r="K10" s="12" t="s">
        <v>98</v>
      </c>
      <c r="L10" s="14"/>
      <c r="M10" s="12" t="s">
        <v>98</v>
      </c>
      <c r="N10" s="13"/>
      <c r="O10" s="12" t="s">
        <v>98</v>
      </c>
    </row>
    <row r="11" spans="1:15" ht="14.4" customHeight="1" x14ac:dyDescent="0.5">
      <c r="G11" s="24"/>
      <c r="H11" s="24"/>
      <c r="I11" s="117"/>
      <c r="J11" s="26"/>
      <c r="K11" s="26"/>
      <c r="M11" s="121"/>
      <c r="N11" s="27"/>
      <c r="O11" s="27"/>
    </row>
    <row r="12" spans="1:15" ht="14.4" customHeight="1" x14ac:dyDescent="0.5">
      <c r="A12" s="2" t="s">
        <v>92</v>
      </c>
      <c r="I12" s="114">
        <v>1346909</v>
      </c>
      <c r="K12" s="31">
        <v>1151628</v>
      </c>
      <c r="M12" s="114">
        <v>14791</v>
      </c>
      <c r="O12" s="31">
        <v>10750</v>
      </c>
    </row>
    <row r="13" spans="1:15" ht="14.4" customHeight="1" x14ac:dyDescent="0.5">
      <c r="A13" s="2" t="s">
        <v>93</v>
      </c>
      <c r="I13" s="118">
        <v>-1351593</v>
      </c>
      <c r="K13" s="45">
        <v>-785363</v>
      </c>
      <c r="M13" s="118">
        <v>-17556</v>
      </c>
      <c r="O13" s="45">
        <v>-9377</v>
      </c>
    </row>
    <row r="14" spans="1:15" ht="14.4" customHeight="1" x14ac:dyDescent="0.5">
      <c r="I14" s="114"/>
      <c r="M14" s="114"/>
      <c r="N14" s="60"/>
    </row>
    <row r="15" spans="1:15" ht="14.4" customHeight="1" x14ac:dyDescent="0.5">
      <c r="A15" s="3" t="s">
        <v>145</v>
      </c>
      <c r="I15" s="108">
        <f>SUM(I12:I14)</f>
        <v>-4684</v>
      </c>
      <c r="J15" s="59"/>
      <c r="K15" s="59">
        <f>SUM(K12:K14)</f>
        <v>366265</v>
      </c>
      <c r="L15" s="59"/>
      <c r="M15" s="108">
        <f>SUM(M12:M14)</f>
        <v>-2765</v>
      </c>
      <c r="O15" s="31">
        <f>SUM(O12:O14)</f>
        <v>1373</v>
      </c>
    </row>
    <row r="16" spans="1:15" ht="14.4" customHeight="1" x14ac:dyDescent="0.5">
      <c r="A16" s="2" t="s">
        <v>32</v>
      </c>
      <c r="G16" s="61">
        <v>13</v>
      </c>
      <c r="H16" s="61"/>
      <c r="I16" s="114">
        <v>183298</v>
      </c>
      <c r="K16" s="31">
        <v>531758</v>
      </c>
      <c r="M16" s="114">
        <v>188241</v>
      </c>
      <c r="O16" s="31">
        <v>31540</v>
      </c>
    </row>
    <row r="17" spans="1:15" ht="14.4" customHeight="1" x14ac:dyDescent="0.5">
      <c r="A17" s="2" t="s">
        <v>24</v>
      </c>
      <c r="G17" s="61"/>
      <c r="H17" s="61"/>
      <c r="I17" s="114">
        <v>-89772</v>
      </c>
      <c r="K17" s="31">
        <v>-127162</v>
      </c>
      <c r="M17" s="114">
        <v>-2822</v>
      </c>
      <c r="O17" s="31">
        <v>-1833</v>
      </c>
    </row>
    <row r="18" spans="1:15" ht="14.4" customHeight="1" x14ac:dyDescent="0.5">
      <c r="A18" s="2" t="s">
        <v>25</v>
      </c>
      <c r="G18" s="62"/>
      <c r="H18" s="62"/>
      <c r="I18" s="114">
        <v>-658117</v>
      </c>
      <c r="K18" s="31">
        <v>-1012765</v>
      </c>
      <c r="M18" s="114">
        <v>-44864</v>
      </c>
      <c r="O18" s="31">
        <v>-83141</v>
      </c>
    </row>
    <row r="19" spans="1:15" ht="14.4" customHeight="1" x14ac:dyDescent="0.5">
      <c r="A19" s="2" t="s">
        <v>190</v>
      </c>
      <c r="G19" s="62"/>
      <c r="H19" s="62"/>
      <c r="I19" s="114">
        <v>-322466</v>
      </c>
      <c r="K19" s="31">
        <v>-196760</v>
      </c>
      <c r="M19" s="114">
        <v>-8251</v>
      </c>
      <c r="O19" s="31">
        <v>-11507</v>
      </c>
    </row>
    <row r="20" spans="1:15" ht="14.4" customHeight="1" x14ac:dyDescent="0.5">
      <c r="A20" s="2" t="s">
        <v>138</v>
      </c>
      <c r="G20" s="9">
        <v>10</v>
      </c>
      <c r="I20" s="118">
        <v>-2757</v>
      </c>
      <c r="K20" s="45">
        <v>-158788</v>
      </c>
      <c r="M20" s="118" t="s">
        <v>64</v>
      </c>
      <c r="O20" s="45">
        <v>0</v>
      </c>
    </row>
    <row r="21" spans="1:15" ht="14.4" customHeight="1" x14ac:dyDescent="0.5">
      <c r="I21" s="114"/>
      <c r="J21" s="59"/>
      <c r="L21" s="59"/>
      <c r="M21" s="114"/>
      <c r="N21" s="63"/>
    </row>
    <row r="22" spans="1:15" ht="14.4" customHeight="1" x14ac:dyDescent="0.5">
      <c r="A22" s="3" t="s">
        <v>169</v>
      </c>
      <c r="I22" s="114">
        <f>SUM(I15:I20)</f>
        <v>-894498</v>
      </c>
      <c r="K22" s="57">
        <f>SUM(K15:K20)</f>
        <v>-597452</v>
      </c>
      <c r="M22" s="114">
        <f>SUM(M15:M20)</f>
        <v>129539</v>
      </c>
      <c r="N22" s="60"/>
      <c r="O22" s="57">
        <f>SUM(O15:O19)</f>
        <v>-63568</v>
      </c>
    </row>
    <row r="23" spans="1:15" ht="14.4" customHeight="1" x14ac:dyDescent="0.5">
      <c r="A23" s="2" t="s">
        <v>144</v>
      </c>
      <c r="G23" s="61"/>
      <c r="H23" s="61"/>
      <c r="I23" s="118">
        <v>12165</v>
      </c>
      <c r="K23" s="45">
        <v>21757</v>
      </c>
      <c r="M23" s="118">
        <v>179</v>
      </c>
      <c r="O23" s="45">
        <v>357</v>
      </c>
    </row>
    <row r="24" spans="1:15" ht="14.4" customHeight="1" x14ac:dyDescent="0.5">
      <c r="I24" s="114"/>
      <c r="J24" s="59"/>
      <c r="L24" s="59"/>
      <c r="M24" s="114"/>
      <c r="N24" s="63"/>
    </row>
    <row r="25" spans="1:15" ht="14.4" customHeight="1" x14ac:dyDescent="0.5">
      <c r="A25" s="3" t="s">
        <v>170</v>
      </c>
      <c r="I25" s="118">
        <f>SUM(I22:I23)</f>
        <v>-882333</v>
      </c>
      <c r="J25" s="59"/>
      <c r="K25" s="58">
        <f>SUM(K22:K23)</f>
        <v>-575695</v>
      </c>
      <c r="L25" s="59"/>
      <c r="M25" s="118">
        <f>SUM(M22:M23)</f>
        <v>129718</v>
      </c>
      <c r="N25" s="63"/>
      <c r="O25" s="64">
        <f>SUM(O22:O23)</f>
        <v>-63211</v>
      </c>
    </row>
    <row r="26" spans="1:15" ht="14.4" customHeight="1" x14ac:dyDescent="0.5">
      <c r="A26" s="3"/>
      <c r="I26" s="114"/>
      <c r="J26" s="59"/>
      <c r="L26" s="59"/>
      <c r="M26" s="114"/>
      <c r="N26" s="63"/>
      <c r="O26" s="63"/>
    </row>
    <row r="27" spans="1:15" ht="14.4" customHeight="1" x14ac:dyDescent="0.5">
      <c r="A27" s="3" t="s">
        <v>122</v>
      </c>
      <c r="I27" s="114"/>
      <c r="J27" s="59"/>
      <c r="L27" s="59"/>
      <c r="M27" s="114"/>
      <c r="N27" s="63"/>
    </row>
    <row r="28" spans="1:15" ht="14.4" customHeight="1" x14ac:dyDescent="0.5">
      <c r="A28" s="2" t="s">
        <v>157</v>
      </c>
      <c r="I28" s="114"/>
      <c r="J28" s="59"/>
      <c r="L28" s="59"/>
      <c r="M28" s="114"/>
      <c r="N28" s="63"/>
    </row>
    <row r="29" spans="1:15" ht="14.4" customHeight="1" x14ac:dyDescent="0.5">
      <c r="B29" s="2" t="s">
        <v>158</v>
      </c>
      <c r="C29" s="65"/>
      <c r="D29" s="65"/>
      <c r="I29" s="114"/>
      <c r="J29" s="59"/>
      <c r="L29" s="59"/>
      <c r="M29" s="114"/>
      <c r="N29" s="63"/>
    </row>
    <row r="30" spans="1:15" ht="14.4" customHeight="1" x14ac:dyDescent="0.5">
      <c r="B30" s="52" t="s">
        <v>64</v>
      </c>
      <c r="C30" s="2" t="s">
        <v>134</v>
      </c>
      <c r="D30" s="65"/>
      <c r="I30" s="105">
        <v>10122</v>
      </c>
      <c r="J30" s="28"/>
      <c r="K30" s="31">
        <v>-37495</v>
      </c>
      <c r="L30" s="66"/>
      <c r="M30" s="105">
        <v>0</v>
      </c>
      <c r="N30" s="63"/>
      <c r="O30" s="31">
        <v>0</v>
      </c>
    </row>
    <row r="31" spans="1:15" ht="14.4" customHeight="1" x14ac:dyDescent="0.5">
      <c r="B31" s="52" t="s">
        <v>64</v>
      </c>
      <c r="C31" s="2" t="s">
        <v>80</v>
      </c>
      <c r="I31" s="105">
        <v>1008763</v>
      </c>
      <c r="J31" s="28"/>
      <c r="K31" s="31">
        <v>195403</v>
      </c>
      <c r="L31" s="66"/>
      <c r="M31" s="105">
        <v>0</v>
      </c>
      <c r="N31" s="63"/>
      <c r="O31" s="31">
        <v>0</v>
      </c>
    </row>
    <row r="32" spans="1:15" ht="14.4" customHeight="1" x14ac:dyDescent="0.5">
      <c r="B32" s="52" t="s">
        <v>64</v>
      </c>
      <c r="C32" s="2" t="s">
        <v>149</v>
      </c>
      <c r="I32" s="106">
        <v>-1518</v>
      </c>
      <c r="J32" s="28"/>
      <c r="K32" s="45">
        <v>5624</v>
      </c>
      <c r="L32" s="66"/>
      <c r="M32" s="106">
        <v>0</v>
      </c>
      <c r="N32" s="63"/>
      <c r="O32" s="45">
        <v>0</v>
      </c>
    </row>
    <row r="33" spans="1:15" ht="14.4" customHeight="1" x14ac:dyDescent="0.5">
      <c r="I33" s="114"/>
      <c r="J33" s="59"/>
      <c r="L33" s="59"/>
      <c r="M33" s="114"/>
      <c r="N33" s="63"/>
    </row>
    <row r="34" spans="1:15" ht="14.4" customHeight="1" x14ac:dyDescent="0.5">
      <c r="A34" s="2" t="s">
        <v>150</v>
      </c>
      <c r="I34" s="118">
        <f>SUM(I30:I32)</f>
        <v>1017367</v>
      </c>
      <c r="J34" s="59"/>
      <c r="K34" s="58">
        <f>SUM(K30:K32)</f>
        <v>163532</v>
      </c>
      <c r="L34" s="59"/>
      <c r="M34" s="106">
        <f>SUM(M30:M32)</f>
        <v>0</v>
      </c>
      <c r="N34" s="59"/>
      <c r="O34" s="45">
        <f>SUM(O30:O32)</f>
        <v>0</v>
      </c>
    </row>
    <row r="35" spans="1:15" ht="14.4" customHeight="1" x14ac:dyDescent="0.5">
      <c r="A35" s="3"/>
      <c r="I35" s="119"/>
      <c r="J35" s="2"/>
      <c r="K35" s="2"/>
      <c r="L35" s="2"/>
      <c r="M35" s="119"/>
      <c r="N35" s="2"/>
      <c r="O35" s="2"/>
    </row>
    <row r="36" spans="1:15" ht="14.4" customHeight="1" x14ac:dyDescent="0.5">
      <c r="A36" s="3" t="s">
        <v>167</v>
      </c>
      <c r="I36" s="106">
        <f>SUM(I34)</f>
        <v>1017367</v>
      </c>
      <c r="K36" s="45">
        <f>SUM(K34)</f>
        <v>163532</v>
      </c>
      <c r="M36" s="106">
        <f>SUM(M34)</f>
        <v>0</v>
      </c>
      <c r="N36" s="59"/>
      <c r="O36" s="45">
        <f>SUM(O34)</f>
        <v>0</v>
      </c>
    </row>
    <row r="37" spans="1:15" ht="14.4" customHeight="1" x14ac:dyDescent="0.5">
      <c r="A37" s="3"/>
      <c r="B37" s="3"/>
      <c r="I37" s="108"/>
      <c r="K37" s="59"/>
      <c r="M37" s="108"/>
      <c r="O37" s="59"/>
    </row>
    <row r="38" spans="1:15" ht="14.4" customHeight="1" thickBot="1" x14ac:dyDescent="0.55000000000000004">
      <c r="A38" s="3" t="s">
        <v>204</v>
      </c>
      <c r="B38" s="3"/>
      <c r="I38" s="120">
        <f>I36+I25</f>
        <v>135034</v>
      </c>
      <c r="K38" s="67">
        <f>K36+K25</f>
        <v>-412163</v>
      </c>
      <c r="M38" s="120">
        <f>M36+M25</f>
        <v>129718</v>
      </c>
      <c r="O38" s="67">
        <f>O36+O25</f>
        <v>-63211</v>
      </c>
    </row>
    <row r="39" spans="1:15" ht="14.4" customHeight="1" thickTop="1" x14ac:dyDescent="0.5">
      <c r="B39" s="3"/>
      <c r="I39" s="114"/>
      <c r="M39" s="114"/>
    </row>
    <row r="40" spans="1:15" ht="14.4" customHeight="1" x14ac:dyDescent="0.5">
      <c r="A40" s="3" t="s">
        <v>171</v>
      </c>
      <c r="I40" s="108"/>
      <c r="K40" s="59"/>
      <c r="M40" s="108"/>
      <c r="N40" s="63"/>
      <c r="O40" s="59"/>
    </row>
    <row r="41" spans="1:15" ht="14.4" customHeight="1" x14ac:dyDescent="0.5">
      <c r="A41" s="2" t="s">
        <v>52</v>
      </c>
      <c r="I41" s="136">
        <f>+I25</f>
        <v>-882333</v>
      </c>
      <c r="J41" s="69"/>
      <c r="K41" s="68">
        <v>-575695</v>
      </c>
      <c r="L41" s="70"/>
      <c r="M41" s="136">
        <v>129718</v>
      </c>
      <c r="N41" s="68"/>
      <c r="O41" s="33">
        <v>-63211</v>
      </c>
    </row>
    <row r="42" spans="1:15" ht="14.4" customHeight="1" x14ac:dyDescent="0.5">
      <c r="A42" s="2" t="s">
        <v>56</v>
      </c>
      <c r="I42" s="106">
        <v>0</v>
      </c>
      <c r="J42" s="69"/>
      <c r="K42" s="45">
        <v>0</v>
      </c>
      <c r="L42" s="70"/>
      <c r="M42" s="106">
        <v>0</v>
      </c>
      <c r="N42" s="68"/>
      <c r="O42" s="45">
        <v>0</v>
      </c>
    </row>
    <row r="43" spans="1:15" ht="14.4" customHeight="1" x14ac:dyDescent="0.5">
      <c r="I43" s="108"/>
      <c r="J43" s="59"/>
      <c r="K43" s="59"/>
      <c r="L43" s="63"/>
      <c r="M43" s="108"/>
      <c r="N43" s="63"/>
      <c r="O43" s="71"/>
    </row>
    <row r="44" spans="1:15" ht="14.4" customHeight="1" thickBot="1" x14ac:dyDescent="0.55000000000000004">
      <c r="I44" s="120">
        <f>SUM(I41:I42)</f>
        <v>-882333</v>
      </c>
      <c r="K44" s="67">
        <f>SUM(K41:K43)</f>
        <v>-575695</v>
      </c>
      <c r="M44" s="120">
        <f>SUM(M41:M42)</f>
        <v>129718</v>
      </c>
      <c r="O44" s="67">
        <f>SUM(O41:O42)</f>
        <v>-63211</v>
      </c>
    </row>
    <row r="45" spans="1:15" ht="14.4" customHeight="1" thickTop="1" x14ac:dyDescent="0.5">
      <c r="A45" s="3"/>
      <c r="I45" s="114"/>
      <c r="J45" s="59"/>
      <c r="L45" s="59"/>
      <c r="M45" s="114"/>
      <c r="N45" s="59"/>
    </row>
    <row r="46" spans="1:15" ht="14.4" customHeight="1" x14ac:dyDescent="0.5">
      <c r="A46" s="3" t="s">
        <v>205</v>
      </c>
      <c r="B46" s="3"/>
      <c r="C46" s="3"/>
      <c r="D46" s="3"/>
      <c r="E46" s="3"/>
      <c r="I46" s="114"/>
      <c r="M46" s="114"/>
    </row>
    <row r="47" spans="1:15" ht="14.4" customHeight="1" x14ac:dyDescent="0.5">
      <c r="A47" s="2" t="s">
        <v>52</v>
      </c>
      <c r="I47" s="136">
        <f>+I38</f>
        <v>135034</v>
      </c>
      <c r="J47" s="69"/>
      <c r="K47" s="68">
        <v>-412163</v>
      </c>
      <c r="L47" s="70"/>
      <c r="M47" s="136">
        <v>129718</v>
      </c>
      <c r="N47" s="63"/>
      <c r="O47" s="31">
        <v>-63211</v>
      </c>
    </row>
    <row r="48" spans="1:15" ht="14.4" customHeight="1" x14ac:dyDescent="0.5">
      <c r="A48" s="2" t="s">
        <v>56</v>
      </c>
      <c r="I48" s="106">
        <v>0</v>
      </c>
      <c r="J48" s="69"/>
      <c r="K48" s="45">
        <v>0</v>
      </c>
      <c r="L48" s="70"/>
      <c r="M48" s="106">
        <v>0</v>
      </c>
      <c r="N48" s="68"/>
      <c r="O48" s="45">
        <v>0</v>
      </c>
    </row>
    <row r="49" spans="1:15" ht="14.4" customHeight="1" x14ac:dyDescent="0.5">
      <c r="I49" s="147"/>
      <c r="J49" s="59"/>
      <c r="K49" s="59"/>
      <c r="L49" s="63"/>
      <c r="M49" s="147"/>
      <c r="N49" s="63"/>
      <c r="O49" s="71"/>
    </row>
    <row r="50" spans="1:15" ht="14.4" customHeight="1" thickBot="1" x14ac:dyDescent="0.55000000000000004">
      <c r="I50" s="148">
        <f>SUM(I47:I49)</f>
        <v>135034</v>
      </c>
      <c r="K50" s="67">
        <f>SUM(K47:K49)</f>
        <v>-412163</v>
      </c>
      <c r="M50" s="148">
        <f>SUM(M47:M49)</f>
        <v>129718</v>
      </c>
      <c r="O50" s="67">
        <f>SUM(O47:O49)</f>
        <v>-63211</v>
      </c>
    </row>
    <row r="51" spans="1:15" ht="14.4" customHeight="1" thickTop="1" x14ac:dyDescent="0.5">
      <c r="I51" s="108"/>
      <c r="K51" s="59"/>
      <c r="M51" s="108"/>
      <c r="O51" s="59"/>
    </row>
    <row r="52" spans="1:15" ht="14.4" customHeight="1" x14ac:dyDescent="0.5">
      <c r="A52" s="3" t="s">
        <v>172</v>
      </c>
      <c r="I52" s="122"/>
      <c r="J52" s="73"/>
      <c r="K52" s="73"/>
      <c r="L52" s="73"/>
      <c r="M52" s="122"/>
      <c r="N52" s="73"/>
      <c r="O52" s="73"/>
    </row>
    <row r="53" spans="1:15" ht="14.4" customHeight="1" x14ac:dyDescent="0.5">
      <c r="A53" s="2" t="s">
        <v>173</v>
      </c>
      <c r="G53" s="72"/>
      <c r="H53" s="72"/>
      <c r="I53" s="162">
        <f>+ROUND(I41/3593640,3)</f>
        <v>-0.246</v>
      </c>
      <c r="J53" s="163"/>
      <c r="K53" s="163">
        <v>-0.16</v>
      </c>
      <c r="L53" s="163"/>
      <c r="M53" s="162">
        <v>3.5999999999999997E-2</v>
      </c>
      <c r="N53" s="163"/>
      <c r="O53" s="163">
        <v>-0.02</v>
      </c>
    </row>
    <row r="54" spans="1:15" ht="11.4" x14ac:dyDescent="0.5">
      <c r="G54" s="72"/>
      <c r="H54" s="72"/>
      <c r="I54" s="163"/>
      <c r="J54" s="163"/>
      <c r="K54" s="163"/>
      <c r="L54" s="163"/>
      <c r="M54" s="163"/>
      <c r="N54" s="163"/>
      <c r="O54" s="163"/>
    </row>
    <row r="55" spans="1:15" ht="14.4" customHeight="1" x14ac:dyDescent="0.5">
      <c r="G55" s="72"/>
      <c r="H55" s="72"/>
      <c r="I55" s="163"/>
      <c r="J55" s="163"/>
      <c r="K55" s="163"/>
      <c r="L55" s="163"/>
      <c r="M55" s="163"/>
      <c r="N55" s="163"/>
      <c r="O55" s="163"/>
    </row>
    <row r="56" spans="1:15" ht="14.4" customHeight="1" x14ac:dyDescent="0.5">
      <c r="G56" s="72"/>
      <c r="H56" s="72"/>
      <c r="I56" s="163"/>
      <c r="J56" s="163"/>
      <c r="K56" s="163"/>
      <c r="L56" s="163"/>
      <c r="M56" s="163"/>
      <c r="N56" s="163"/>
      <c r="O56" s="163"/>
    </row>
    <row r="57" spans="1:15" ht="20.25" customHeight="1" x14ac:dyDescent="0.5">
      <c r="G57" s="72"/>
      <c r="H57" s="72"/>
      <c r="I57" s="163"/>
      <c r="J57" s="163"/>
      <c r="K57" s="163"/>
      <c r="L57" s="163"/>
      <c r="M57" s="163"/>
      <c r="N57" s="163"/>
      <c r="O57" s="163"/>
    </row>
    <row r="58" spans="1:15" ht="20.100000000000001" customHeight="1" x14ac:dyDescent="0.5">
      <c r="A58" s="5" t="str">
        <f>+'2-4 BS'!A51</f>
        <v>The notes to the interim financial information are an integral part of this financial information.</v>
      </c>
      <c r="B58" s="6"/>
      <c r="C58" s="6"/>
      <c r="D58" s="6"/>
      <c r="E58" s="5"/>
      <c r="F58" s="5"/>
      <c r="G58" s="41"/>
      <c r="H58" s="41"/>
      <c r="I58" s="58"/>
      <c r="J58" s="58"/>
      <c r="K58" s="58"/>
      <c r="L58" s="58"/>
      <c r="M58" s="58"/>
      <c r="N58" s="58"/>
      <c r="O58" s="58"/>
    </row>
  </sheetData>
  <mergeCells count="4">
    <mergeCell ref="M7:O7"/>
    <mergeCell ref="I7:K7"/>
    <mergeCell ref="I6:K6"/>
    <mergeCell ref="M6:O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Z37"/>
  <sheetViews>
    <sheetView topLeftCell="A22" zoomScale="80" zoomScaleNormal="80" zoomScaleSheetLayoutView="70" workbookViewId="0">
      <selection activeCell="C32" sqref="C32:C33"/>
    </sheetView>
  </sheetViews>
  <sheetFormatPr defaultColWidth="9.375" defaultRowHeight="16.5" customHeight="1" x14ac:dyDescent="0.5"/>
  <cols>
    <col min="1" max="1" width="2.125" style="149" customWidth="1"/>
    <col min="2" max="2" width="1.625" style="149" customWidth="1"/>
    <col min="3" max="3" width="34.125" style="149" customWidth="1"/>
    <col min="4" max="4" width="3.5" style="149" customWidth="1"/>
    <col min="5" max="5" width="11.375" style="165" customWidth="1"/>
    <col min="6" max="6" width="0.625" style="166" customWidth="1"/>
    <col min="7" max="7" width="11.375" style="165" customWidth="1"/>
    <col min="8" max="8" width="0.625" style="166" customWidth="1"/>
    <col min="9" max="9" width="14.875" style="166" customWidth="1"/>
    <col min="10" max="10" width="0.625" style="166" customWidth="1"/>
    <col min="11" max="11" width="11.875" style="166" customWidth="1"/>
    <col min="12" max="12" width="0.625" style="166" customWidth="1"/>
    <col min="13" max="13" width="14.125" style="165" customWidth="1"/>
    <col min="14" max="14" width="0.625" style="166" customWidth="1"/>
    <col min="15" max="15" width="14.375" style="166" customWidth="1"/>
    <col min="16" max="16" width="0.625" style="166" customWidth="1"/>
    <col min="17" max="17" width="10.875" style="166" customWidth="1"/>
    <col min="18" max="18" width="0.625" style="166" customWidth="1"/>
    <col min="19" max="19" width="10.875" style="166" customWidth="1"/>
    <col min="20" max="20" width="0.625" style="166" customWidth="1"/>
    <col min="21" max="21" width="11.625" style="166" customWidth="1"/>
    <col min="22" max="22" width="0.625" style="166" customWidth="1"/>
    <col min="23" max="23" width="11" style="166" customWidth="1"/>
    <col min="24" max="25" width="0.625" style="166" customWidth="1"/>
    <col min="26" max="26" width="10.875" style="165" customWidth="1"/>
    <col min="27" max="16384" width="9.375" style="149"/>
  </cols>
  <sheetData>
    <row r="1" spans="1:26" ht="16.5" customHeight="1" x14ac:dyDescent="0.5">
      <c r="A1" s="164" t="str">
        <f>+'6 (6m)'!A1</f>
        <v>S Hotels and Resorts Public Company Limited</v>
      </c>
      <c r="B1" s="164"/>
      <c r="C1" s="164"/>
      <c r="D1" s="164"/>
      <c r="O1" s="167"/>
    </row>
    <row r="2" spans="1:26" ht="16.5" customHeight="1" x14ac:dyDescent="0.5">
      <c r="A2" s="168" t="s">
        <v>77</v>
      </c>
      <c r="B2" s="168"/>
      <c r="C2" s="164"/>
      <c r="D2" s="164"/>
    </row>
    <row r="3" spans="1:26" ht="16.5" customHeight="1" x14ac:dyDescent="0.5">
      <c r="A3" s="169" t="str">
        <f>+'6 (6m)'!A3</f>
        <v>For the six-month period ended 30 June 2021</v>
      </c>
      <c r="B3" s="169"/>
      <c r="C3" s="170"/>
      <c r="D3" s="170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</row>
    <row r="4" spans="1:26" ht="13.95" customHeight="1" x14ac:dyDescent="0.5">
      <c r="A4" s="168"/>
      <c r="B4" s="168"/>
      <c r="C4" s="172"/>
      <c r="D4" s="172"/>
      <c r="E4" s="166"/>
      <c r="G4" s="166"/>
      <c r="M4" s="166"/>
      <c r="Z4" s="166"/>
    </row>
    <row r="5" spans="1:26" ht="16.5" customHeight="1" x14ac:dyDescent="0.5">
      <c r="A5" s="168"/>
      <c r="B5" s="168"/>
      <c r="C5" s="172"/>
      <c r="D5" s="172"/>
      <c r="E5" s="166"/>
      <c r="G5" s="166"/>
      <c r="M5" s="166"/>
      <c r="Z5" s="166"/>
    </row>
    <row r="6" spans="1:26" ht="16.5" customHeight="1" x14ac:dyDescent="0.5">
      <c r="A6" s="172"/>
      <c r="B6" s="172"/>
      <c r="C6" s="172"/>
      <c r="D6" s="172"/>
      <c r="E6" s="214" t="s">
        <v>106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</row>
    <row r="7" spans="1:26" ht="16.5" customHeight="1" x14ac:dyDescent="0.5">
      <c r="A7" s="172"/>
      <c r="B7" s="172"/>
      <c r="C7" s="172"/>
      <c r="D7" s="172"/>
      <c r="E7" s="215" t="s">
        <v>65</v>
      </c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173"/>
      <c r="Y7" s="173"/>
      <c r="Z7" s="173"/>
    </row>
    <row r="8" spans="1:26" ht="16.5" customHeight="1" x14ac:dyDescent="0.5">
      <c r="A8" s="172"/>
      <c r="B8" s="172"/>
      <c r="C8" s="172"/>
      <c r="D8" s="172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214" t="s">
        <v>70</v>
      </c>
      <c r="P8" s="214"/>
      <c r="Q8" s="214"/>
      <c r="R8" s="214"/>
      <c r="S8" s="214"/>
      <c r="T8" s="214"/>
      <c r="U8" s="214"/>
      <c r="V8" s="173"/>
      <c r="W8" s="149"/>
      <c r="X8" s="173"/>
      <c r="Y8" s="173"/>
      <c r="Z8" s="173"/>
    </row>
    <row r="9" spans="1:26" ht="16.5" customHeight="1" x14ac:dyDescent="0.5">
      <c r="A9" s="172"/>
      <c r="B9" s="172"/>
      <c r="C9" s="172"/>
      <c r="D9" s="172"/>
      <c r="E9" s="173"/>
      <c r="F9" s="173"/>
      <c r="G9" s="173"/>
      <c r="H9" s="173"/>
      <c r="I9" s="173"/>
      <c r="J9" s="173"/>
      <c r="K9" s="173"/>
      <c r="L9" s="149"/>
      <c r="M9" s="173"/>
      <c r="N9" s="173"/>
      <c r="O9" s="215" t="s">
        <v>81</v>
      </c>
      <c r="P9" s="215"/>
      <c r="Q9" s="215"/>
      <c r="R9" s="215"/>
      <c r="S9" s="215"/>
      <c r="T9" s="173"/>
      <c r="U9" s="149"/>
      <c r="V9" s="149"/>
      <c r="W9" s="149"/>
      <c r="X9" s="173"/>
      <c r="Y9" s="173"/>
      <c r="Z9" s="173"/>
    </row>
    <row r="10" spans="1:26" ht="16.5" customHeight="1" x14ac:dyDescent="0.5">
      <c r="A10" s="172"/>
      <c r="B10" s="172"/>
      <c r="C10" s="172"/>
      <c r="D10" s="172"/>
      <c r="E10" s="173"/>
      <c r="F10" s="173"/>
      <c r="G10" s="173"/>
      <c r="H10" s="173"/>
      <c r="I10" s="167" t="s">
        <v>103</v>
      </c>
      <c r="J10" s="173"/>
      <c r="K10" s="167"/>
      <c r="L10" s="173"/>
      <c r="M10" s="173"/>
      <c r="N10" s="173"/>
      <c r="O10" s="167" t="s">
        <v>86</v>
      </c>
      <c r="P10" s="173"/>
      <c r="Q10" s="173"/>
      <c r="R10" s="173"/>
      <c r="S10" s="173"/>
      <c r="T10" s="173"/>
      <c r="U10" s="149"/>
      <c r="V10" s="149"/>
      <c r="W10" s="167" t="s">
        <v>69</v>
      </c>
      <c r="X10" s="173"/>
      <c r="Y10" s="173"/>
      <c r="Z10" s="173"/>
    </row>
    <row r="11" spans="1:26" ht="16.5" customHeight="1" x14ac:dyDescent="0.5">
      <c r="A11" s="174"/>
      <c r="B11" s="174"/>
      <c r="C11" s="174"/>
      <c r="D11" s="174"/>
      <c r="E11" s="175" t="s">
        <v>11</v>
      </c>
      <c r="F11" s="167"/>
      <c r="G11" s="175"/>
      <c r="H11" s="167"/>
      <c r="I11" s="167" t="s">
        <v>58</v>
      </c>
      <c r="J11" s="167"/>
      <c r="K11" s="167"/>
      <c r="L11" s="167"/>
      <c r="M11" s="167" t="s">
        <v>28</v>
      </c>
      <c r="N11" s="167"/>
      <c r="O11" s="167" t="s">
        <v>88</v>
      </c>
      <c r="P11" s="149"/>
      <c r="Q11" s="176"/>
      <c r="R11" s="167"/>
      <c r="S11" s="176" t="s">
        <v>95</v>
      </c>
      <c r="T11" s="149"/>
      <c r="U11" s="176" t="s">
        <v>85</v>
      </c>
      <c r="V11" s="173"/>
      <c r="W11" s="167" t="s">
        <v>73</v>
      </c>
      <c r="X11" s="167"/>
      <c r="Y11" s="167"/>
      <c r="Z11" s="149"/>
    </row>
    <row r="12" spans="1:26" ht="16.5" customHeight="1" x14ac:dyDescent="0.5">
      <c r="A12" s="174"/>
      <c r="B12" s="174"/>
      <c r="C12" s="174"/>
      <c r="D12" s="174"/>
      <c r="E12" s="175" t="s">
        <v>12</v>
      </c>
      <c r="F12" s="167"/>
      <c r="G12" s="175" t="s">
        <v>7</v>
      </c>
      <c r="H12" s="167"/>
      <c r="I12" s="167" t="s">
        <v>101</v>
      </c>
      <c r="J12" s="167"/>
      <c r="K12" s="167" t="s">
        <v>127</v>
      </c>
      <c r="L12" s="167"/>
      <c r="M12" s="167" t="s">
        <v>111</v>
      </c>
      <c r="N12" s="167"/>
      <c r="O12" s="167" t="s">
        <v>87</v>
      </c>
      <c r="P12" s="167"/>
      <c r="Q12" s="167" t="s">
        <v>136</v>
      </c>
      <c r="R12" s="167"/>
      <c r="S12" s="167" t="s">
        <v>94</v>
      </c>
      <c r="T12" s="167"/>
      <c r="U12" s="167" t="s">
        <v>84</v>
      </c>
      <c r="V12" s="167"/>
      <c r="W12" s="167" t="s">
        <v>74</v>
      </c>
      <c r="X12" s="167"/>
      <c r="Y12" s="167"/>
      <c r="Z12" s="175" t="s">
        <v>9</v>
      </c>
    </row>
    <row r="13" spans="1:26" ht="16.5" customHeight="1" x14ac:dyDescent="0.5">
      <c r="A13" s="174"/>
      <c r="B13" s="174"/>
      <c r="C13" s="174"/>
      <c r="D13" s="174"/>
      <c r="E13" s="167" t="s">
        <v>8</v>
      </c>
      <c r="F13" s="167"/>
      <c r="G13" s="167" t="s">
        <v>8</v>
      </c>
      <c r="H13" s="167"/>
      <c r="I13" s="151" t="s">
        <v>55</v>
      </c>
      <c r="J13" s="167"/>
      <c r="K13" s="151" t="s">
        <v>128</v>
      </c>
      <c r="L13" s="167"/>
      <c r="M13" s="167" t="s">
        <v>29</v>
      </c>
      <c r="N13" s="167"/>
      <c r="O13" s="167" t="s">
        <v>57</v>
      </c>
      <c r="P13" s="167"/>
      <c r="Q13" s="167" t="s">
        <v>188</v>
      </c>
      <c r="R13" s="167"/>
      <c r="S13" s="167" t="s">
        <v>115</v>
      </c>
      <c r="T13" s="167"/>
      <c r="U13" s="176" t="s">
        <v>76</v>
      </c>
      <c r="V13" s="167"/>
      <c r="W13" s="167" t="s">
        <v>75</v>
      </c>
      <c r="X13" s="167"/>
      <c r="Y13" s="167"/>
      <c r="Z13" s="167" t="s">
        <v>27</v>
      </c>
    </row>
    <row r="14" spans="1:26" ht="16.5" customHeight="1" x14ac:dyDescent="0.5">
      <c r="A14" s="174"/>
      <c r="B14" s="174"/>
      <c r="C14" s="174"/>
      <c r="D14" s="174"/>
      <c r="E14" s="152" t="s">
        <v>98</v>
      </c>
      <c r="F14" s="167"/>
      <c r="G14" s="152" t="s">
        <v>98</v>
      </c>
      <c r="H14" s="167"/>
      <c r="I14" s="152" t="s">
        <v>98</v>
      </c>
      <c r="J14" s="167"/>
      <c r="K14" s="152" t="s">
        <v>98</v>
      </c>
      <c r="L14" s="167"/>
      <c r="M14" s="152" t="s">
        <v>98</v>
      </c>
      <c r="N14" s="167"/>
      <c r="O14" s="152" t="s">
        <v>98</v>
      </c>
      <c r="P14" s="167"/>
      <c r="Q14" s="152" t="s">
        <v>98</v>
      </c>
      <c r="R14" s="167"/>
      <c r="S14" s="152" t="s">
        <v>98</v>
      </c>
      <c r="T14" s="167"/>
      <c r="U14" s="152" t="s">
        <v>98</v>
      </c>
      <c r="V14" s="167"/>
      <c r="W14" s="152" t="s">
        <v>98</v>
      </c>
      <c r="X14" s="167"/>
      <c r="Y14" s="167"/>
      <c r="Z14" s="152" t="s">
        <v>98</v>
      </c>
    </row>
    <row r="15" spans="1:26" ht="6" customHeight="1" x14ac:dyDescent="0.5">
      <c r="C15" s="174"/>
      <c r="D15" s="174"/>
      <c r="E15" s="177"/>
      <c r="G15" s="177"/>
      <c r="I15" s="177"/>
      <c r="K15" s="177"/>
      <c r="M15" s="177"/>
      <c r="O15" s="177"/>
      <c r="P15" s="150"/>
      <c r="Q15" s="177"/>
      <c r="S15" s="177"/>
      <c r="T15" s="150"/>
      <c r="U15" s="154"/>
      <c r="V15" s="150"/>
      <c r="W15" s="155"/>
      <c r="Z15" s="154"/>
    </row>
    <row r="16" spans="1:26" ht="16.5" customHeight="1" x14ac:dyDescent="0.5">
      <c r="A16" s="153" t="s">
        <v>166</v>
      </c>
      <c r="B16" s="178"/>
      <c r="C16" s="153"/>
      <c r="D16" s="174"/>
      <c r="E16" s="155">
        <v>17968200</v>
      </c>
      <c r="F16" s="158"/>
      <c r="G16" s="155">
        <v>3335184</v>
      </c>
      <c r="H16" s="158"/>
      <c r="I16" s="155">
        <v>-2119141</v>
      </c>
      <c r="J16" s="158"/>
      <c r="K16" s="155">
        <v>30742</v>
      </c>
      <c r="L16" s="158"/>
      <c r="M16" s="155">
        <v>-2480378</v>
      </c>
      <c r="N16" s="158"/>
      <c r="O16" s="154">
        <v>0</v>
      </c>
      <c r="P16" s="150"/>
      <c r="Q16" s="154">
        <v>-30275</v>
      </c>
      <c r="R16" s="158"/>
      <c r="S16" s="155">
        <v>-1028395</v>
      </c>
      <c r="T16" s="150"/>
      <c r="U16" s="154">
        <f>SUM(O16:S16)</f>
        <v>-1058670</v>
      </c>
      <c r="V16" s="150"/>
      <c r="W16" s="155">
        <f>SUM(E16:M16)+U16</f>
        <v>15675937</v>
      </c>
      <c r="X16" s="158"/>
      <c r="Y16" s="158"/>
      <c r="Z16" s="154">
        <f>SUM(W16)</f>
        <v>15675937</v>
      </c>
    </row>
    <row r="17" spans="1:26" ht="16.5" customHeight="1" x14ac:dyDescent="0.5">
      <c r="A17" s="149" t="s">
        <v>126</v>
      </c>
      <c r="B17" s="179"/>
      <c r="C17" s="174"/>
      <c r="D17" s="174"/>
      <c r="E17" s="154">
        <v>0</v>
      </c>
      <c r="F17" s="158"/>
      <c r="G17" s="154">
        <v>0</v>
      </c>
      <c r="H17" s="158"/>
      <c r="I17" s="154">
        <v>0</v>
      </c>
      <c r="J17" s="158"/>
      <c r="K17" s="154">
        <v>8290</v>
      </c>
      <c r="L17" s="158"/>
      <c r="M17" s="154">
        <v>0</v>
      </c>
      <c r="N17" s="158"/>
      <c r="O17" s="154">
        <v>0</v>
      </c>
      <c r="P17" s="158"/>
      <c r="Q17" s="154">
        <v>0</v>
      </c>
      <c r="R17" s="158"/>
      <c r="S17" s="154">
        <v>0</v>
      </c>
      <c r="T17" s="158"/>
      <c r="U17" s="154">
        <f>SUM(O17:S17)</f>
        <v>0</v>
      </c>
      <c r="V17" s="158"/>
      <c r="W17" s="155">
        <f>SUM(E17:M17)+U17</f>
        <v>8290</v>
      </c>
      <c r="X17" s="158"/>
      <c r="Y17" s="158"/>
      <c r="Z17" s="154">
        <f>SUM(W17)</f>
        <v>8290</v>
      </c>
    </row>
    <row r="18" spans="1:26" ht="16.5" customHeight="1" x14ac:dyDescent="0.5">
      <c r="A18" s="149" t="s">
        <v>51</v>
      </c>
      <c r="B18" s="179"/>
      <c r="C18" s="174"/>
      <c r="D18" s="174"/>
      <c r="E18" s="154"/>
      <c r="F18" s="158"/>
      <c r="G18" s="154"/>
      <c r="H18" s="158"/>
      <c r="I18" s="154"/>
      <c r="J18" s="158"/>
      <c r="K18" s="154"/>
      <c r="L18" s="158"/>
      <c r="M18" s="154"/>
      <c r="N18" s="158"/>
      <c r="O18" s="154"/>
      <c r="P18" s="158"/>
      <c r="Q18" s="154"/>
      <c r="R18" s="158"/>
      <c r="S18" s="154"/>
      <c r="T18" s="158"/>
      <c r="U18" s="154"/>
      <c r="V18" s="158"/>
      <c r="W18" s="155"/>
      <c r="X18" s="158"/>
      <c r="Y18" s="158"/>
      <c r="Z18" s="154"/>
    </row>
    <row r="19" spans="1:26" ht="16.5" customHeight="1" x14ac:dyDescent="0.5">
      <c r="B19" s="174" t="s">
        <v>102</v>
      </c>
      <c r="E19" s="156">
        <v>0</v>
      </c>
      <c r="F19" s="150"/>
      <c r="G19" s="156">
        <v>0</v>
      </c>
      <c r="H19" s="150"/>
      <c r="I19" s="156">
        <v>0</v>
      </c>
      <c r="J19" s="150"/>
      <c r="K19" s="156">
        <v>0</v>
      </c>
      <c r="L19" s="150"/>
      <c r="M19" s="156">
        <f>'6 (6m)'!I25</f>
        <v>-882333</v>
      </c>
      <c r="N19" s="150"/>
      <c r="O19" s="156">
        <v>0</v>
      </c>
      <c r="P19" s="150"/>
      <c r="Q19" s="156">
        <v>8604</v>
      </c>
      <c r="R19" s="150"/>
      <c r="S19" s="156">
        <f>'6 (6m)'!I31</f>
        <v>1008763</v>
      </c>
      <c r="T19" s="150"/>
      <c r="U19" s="156">
        <f>SUM(O19:S19)</f>
        <v>1017367</v>
      </c>
      <c r="V19" s="150"/>
      <c r="W19" s="156">
        <f>SUM(E19:M19)+U19</f>
        <v>135034</v>
      </c>
      <c r="X19" s="150"/>
      <c r="Y19" s="150"/>
      <c r="Z19" s="156">
        <f>SUM(W19)</f>
        <v>135034</v>
      </c>
    </row>
    <row r="20" spans="1:26" ht="6" customHeight="1" x14ac:dyDescent="0.2">
      <c r="A20" s="153"/>
      <c r="B20" s="153"/>
      <c r="C20" s="174"/>
      <c r="D20" s="174"/>
      <c r="E20" s="154"/>
      <c r="F20" s="158"/>
      <c r="G20" s="154"/>
      <c r="H20" s="158"/>
      <c r="I20" s="180"/>
      <c r="J20" s="158"/>
      <c r="K20" s="180"/>
      <c r="L20" s="158"/>
      <c r="M20" s="154"/>
      <c r="N20" s="158"/>
      <c r="O20" s="155"/>
      <c r="P20" s="158"/>
      <c r="Q20" s="155"/>
      <c r="R20" s="158"/>
      <c r="S20" s="155"/>
      <c r="T20" s="158"/>
      <c r="U20" s="155"/>
      <c r="V20" s="158"/>
      <c r="W20" s="155"/>
      <c r="X20" s="158"/>
      <c r="Y20" s="158"/>
      <c r="Z20" s="154"/>
    </row>
    <row r="21" spans="1:26" ht="16.5" customHeight="1" thickBot="1" x14ac:dyDescent="0.55000000000000004">
      <c r="A21" s="153" t="s">
        <v>197</v>
      </c>
      <c r="B21" s="153"/>
      <c r="C21" s="174"/>
      <c r="D21" s="174"/>
      <c r="E21" s="157">
        <f>SUM(E16:E19)</f>
        <v>17968200</v>
      </c>
      <c r="F21" s="158"/>
      <c r="G21" s="157">
        <f>SUM(G16:G19)</f>
        <v>3335184</v>
      </c>
      <c r="H21" s="158"/>
      <c r="I21" s="157">
        <f>SUM(I16:I19)</f>
        <v>-2119141</v>
      </c>
      <c r="J21" s="158"/>
      <c r="K21" s="157">
        <f>SUM(K16:K19)</f>
        <v>39032</v>
      </c>
      <c r="L21" s="158"/>
      <c r="M21" s="157">
        <f>SUM(M16:M19)</f>
        <v>-3362711</v>
      </c>
      <c r="N21" s="158"/>
      <c r="O21" s="157">
        <f>SUM(O16:O19)</f>
        <v>0</v>
      </c>
      <c r="P21" s="158"/>
      <c r="Q21" s="157">
        <f>SUM(Q16:Q19)</f>
        <v>-21671</v>
      </c>
      <c r="R21" s="158"/>
      <c r="S21" s="157">
        <f>SUM(S16:S19)</f>
        <v>-19632</v>
      </c>
      <c r="T21" s="158"/>
      <c r="U21" s="157">
        <f>SUM(U16:U19)</f>
        <v>-41303</v>
      </c>
      <c r="V21" s="158"/>
      <c r="W21" s="157">
        <f>SUM(W16:W19)</f>
        <v>15819261</v>
      </c>
      <c r="X21" s="158"/>
      <c r="Y21" s="158"/>
      <c r="Z21" s="157">
        <f>SUM(Z16:Z19)</f>
        <v>15819261</v>
      </c>
    </row>
    <row r="22" spans="1:26" ht="16.5" customHeight="1" thickTop="1" x14ac:dyDescent="0.5">
      <c r="A22" s="153"/>
      <c r="B22" s="153"/>
      <c r="C22" s="174"/>
      <c r="D22" s="174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</row>
    <row r="23" spans="1:26" ht="16.5" customHeight="1" x14ac:dyDescent="0.2">
      <c r="C23" s="174"/>
      <c r="D23" s="174"/>
      <c r="E23" s="150"/>
      <c r="F23" s="158"/>
      <c r="G23" s="150"/>
      <c r="H23" s="158"/>
      <c r="I23" s="181"/>
      <c r="J23" s="158"/>
      <c r="K23" s="181"/>
      <c r="L23" s="158"/>
      <c r="M23" s="150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0"/>
    </row>
    <row r="24" spans="1:26" ht="16.5" customHeight="1" x14ac:dyDescent="0.5">
      <c r="A24" s="153" t="s">
        <v>139</v>
      </c>
      <c r="B24" s="178"/>
      <c r="C24" s="153"/>
      <c r="D24" s="174"/>
    </row>
    <row r="25" spans="1:26" ht="16.5" customHeight="1" x14ac:dyDescent="0.5">
      <c r="A25" s="153"/>
      <c r="B25" s="178" t="s">
        <v>203</v>
      </c>
      <c r="C25" s="153"/>
      <c r="D25" s="174"/>
      <c r="E25" s="158">
        <v>17968200</v>
      </c>
      <c r="F25" s="158"/>
      <c r="G25" s="158">
        <v>3335184</v>
      </c>
      <c r="H25" s="158"/>
      <c r="I25" s="158">
        <v>-2119141</v>
      </c>
      <c r="J25" s="158"/>
      <c r="K25" s="158">
        <v>4733</v>
      </c>
      <c r="L25" s="158"/>
      <c r="M25" s="158">
        <v>-110711</v>
      </c>
      <c r="N25" s="158"/>
      <c r="O25" s="158">
        <v>72</v>
      </c>
      <c r="P25" s="150"/>
      <c r="Q25" s="150">
        <v>0</v>
      </c>
      <c r="R25" s="158"/>
      <c r="S25" s="158">
        <v>-1155553</v>
      </c>
      <c r="T25" s="150"/>
      <c r="U25" s="150">
        <f>SUM(O25:S25)</f>
        <v>-1155481</v>
      </c>
      <c r="V25" s="150"/>
      <c r="W25" s="158">
        <f>SUM(E25:M25)+U25</f>
        <v>17922784</v>
      </c>
      <c r="X25" s="158"/>
      <c r="Y25" s="158"/>
      <c r="Z25" s="150">
        <f>SUM(W25)</f>
        <v>17922784</v>
      </c>
    </row>
    <row r="26" spans="1:26" ht="16.5" customHeight="1" x14ac:dyDescent="0.2">
      <c r="A26" s="149" t="s">
        <v>135</v>
      </c>
      <c r="C26" s="174"/>
      <c r="D26" s="174"/>
      <c r="E26" s="150"/>
      <c r="F26" s="158"/>
      <c r="G26" s="150"/>
      <c r="H26" s="158"/>
      <c r="I26" s="181"/>
      <c r="J26" s="158"/>
      <c r="K26" s="181"/>
      <c r="L26" s="158"/>
      <c r="M26" s="150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0"/>
    </row>
    <row r="27" spans="1:26" ht="16.5" customHeight="1" x14ac:dyDescent="0.5">
      <c r="B27" s="149" t="s">
        <v>177</v>
      </c>
      <c r="C27" s="174"/>
      <c r="D27" s="174"/>
      <c r="E27" s="159">
        <v>0</v>
      </c>
      <c r="F27" s="150"/>
      <c r="G27" s="159">
        <v>0</v>
      </c>
      <c r="H27" s="150"/>
      <c r="I27" s="159">
        <v>0</v>
      </c>
      <c r="J27" s="150"/>
      <c r="K27" s="159">
        <v>0</v>
      </c>
      <c r="L27" s="150"/>
      <c r="M27" s="159">
        <v>72</v>
      </c>
      <c r="N27" s="150"/>
      <c r="O27" s="159">
        <v>-72</v>
      </c>
      <c r="P27" s="150"/>
      <c r="Q27" s="159">
        <v>-4249</v>
      </c>
      <c r="R27" s="150"/>
      <c r="S27" s="159">
        <v>0</v>
      </c>
      <c r="T27" s="150"/>
      <c r="U27" s="159">
        <f>SUM(O27:S27)</f>
        <v>-4321</v>
      </c>
      <c r="V27" s="150"/>
      <c r="W27" s="159">
        <f>SUM(E27:M27)+U27</f>
        <v>-4249</v>
      </c>
      <c r="X27" s="150"/>
      <c r="Y27" s="150"/>
      <c r="Z27" s="159">
        <f>SUM(W27)</f>
        <v>-4249</v>
      </c>
    </row>
    <row r="28" spans="1:26" ht="6" customHeight="1" x14ac:dyDescent="0.5">
      <c r="C28" s="174"/>
      <c r="D28" s="174"/>
      <c r="E28" s="158"/>
      <c r="F28" s="150"/>
      <c r="G28" s="158"/>
      <c r="H28" s="150"/>
      <c r="I28" s="158"/>
      <c r="J28" s="150"/>
      <c r="K28" s="158"/>
      <c r="L28" s="150"/>
      <c r="M28" s="158"/>
      <c r="N28" s="150"/>
      <c r="O28" s="158"/>
      <c r="P28" s="150"/>
      <c r="Q28" s="158"/>
      <c r="R28" s="150"/>
      <c r="S28" s="158"/>
      <c r="T28" s="150"/>
      <c r="U28" s="158"/>
      <c r="V28" s="150"/>
      <c r="W28" s="158"/>
      <c r="X28" s="150"/>
      <c r="Y28" s="150"/>
      <c r="Z28" s="158"/>
    </row>
    <row r="29" spans="1:26" ht="16.5" customHeight="1" x14ac:dyDescent="0.5">
      <c r="A29" s="153" t="s">
        <v>124</v>
      </c>
      <c r="C29" s="174"/>
      <c r="D29" s="174"/>
      <c r="E29" s="158"/>
      <c r="F29" s="150"/>
      <c r="G29" s="158"/>
      <c r="H29" s="150"/>
      <c r="I29" s="158"/>
      <c r="J29" s="150"/>
      <c r="K29" s="158"/>
      <c r="L29" s="150"/>
      <c r="M29" s="158"/>
      <c r="N29" s="150"/>
      <c r="O29" s="158"/>
      <c r="P29" s="150"/>
      <c r="Q29" s="158"/>
      <c r="R29" s="150"/>
      <c r="S29" s="158"/>
      <c r="T29" s="150"/>
      <c r="U29" s="158"/>
      <c r="V29" s="150"/>
      <c r="W29" s="158"/>
      <c r="X29" s="150"/>
      <c r="Y29" s="150"/>
      <c r="Z29" s="158"/>
    </row>
    <row r="30" spans="1:26" ht="16.5" customHeight="1" x14ac:dyDescent="0.5">
      <c r="A30" s="153"/>
      <c r="B30" s="178" t="s">
        <v>143</v>
      </c>
      <c r="C30" s="174"/>
      <c r="D30" s="174"/>
      <c r="E30" s="158">
        <f>SUM(E25:E27)</f>
        <v>17968200</v>
      </c>
      <c r="F30" s="158"/>
      <c r="G30" s="158">
        <f>SUM(G25:G27)</f>
        <v>3335184</v>
      </c>
      <c r="H30" s="158"/>
      <c r="I30" s="158">
        <f>SUM(I25:I27)</f>
        <v>-2119141</v>
      </c>
      <c r="J30" s="158"/>
      <c r="K30" s="158">
        <f>SUM(K25:K27)</f>
        <v>4733</v>
      </c>
      <c r="L30" s="158"/>
      <c r="M30" s="158">
        <f>SUM(M25:M27)</f>
        <v>-110639</v>
      </c>
      <c r="N30" s="158"/>
      <c r="O30" s="150">
        <v>0</v>
      </c>
      <c r="P30" s="150"/>
      <c r="Q30" s="158">
        <f>SUM(Q25:Q27)</f>
        <v>-4249</v>
      </c>
      <c r="R30" s="158"/>
      <c r="S30" s="158">
        <f>SUM(S25:S27)</f>
        <v>-1155553</v>
      </c>
      <c r="T30" s="150"/>
      <c r="U30" s="150">
        <f>SUM(O30:S30)</f>
        <v>-1159802</v>
      </c>
      <c r="V30" s="150"/>
      <c r="W30" s="158">
        <f>SUM(W25:W27)</f>
        <v>17918535</v>
      </c>
      <c r="X30" s="158"/>
      <c r="Y30" s="158"/>
      <c r="Z30" s="158">
        <f>SUM(Z25:Z27)</f>
        <v>17918535</v>
      </c>
    </row>
    <row r="31" spans="1:26" ht="16.5" customHeight="1" x14ac:dyDescent="0.5">
      <c r="A31" s="149" t="s">
        <v>126</v>
      </c>
      <c r="B31" s="179"/>
      <c r="C31" s="174"/>
      <c r="D31" s="174"/>
      <c r="E31" s="150">
        <v>0</v>
      </c>
      <c r="F31" s="158"/>
      <c r="G31" s="150">
        <v>0</v>
      </c>
      <c r="H31" s="158"/>
      <c r="I31" s="150">
        <v>0</v>
      </c>
      <c r="J31" s="158"/>
      <c r="K31" s="150">
        <v>14199</v>
      </c>
      <c r="L31" s="158"/>
      <c r="M31" s="150">
        <v>0</v>
      </c>
      <c r="N31" s="158"/>
      <c r="O31" s="150">
        <v>0</v>
      </c>
      <c r="P31" s="158"/>
      <c r="Q31" s="150">
        <v>0</v>
      </c>
      <c r="R31" s="158"/>
      <c r="S31" s="150">
        <v>0</v>
      </c>
      <c r="T31" s="158"/>
      <c r="U31" s="150">
        <f>SUM(O31:S31)</f>
        <v>0</v>
      </c>
      <c r="V31" s="158"/>
      <c r="W31" s="158">
        <f>SUM(E31:M31)+U31</f>
        <v>14199</v>
      </c>
      <c r="X31" s="158"/>
      <c r="Y31" s="158"/>
      <c r="Z31" s="150">
        <f>SUM(W31)</f>
        <v>14199</v>
      </c>
    </row>
    <row r="32" spans="1:26" ht="16.5" customHeight="1" x14ac:dyDescent="0.5">
      <c r="A32" s="149" t="s">
        <v>51</v>
      </c>
      <c r="B32" s="174"/>
      <c r="E32" s="150"/>
      <c r="F32" s="150"/>
      <c r="G32" s="158"/>
      <c r="H32" s="150"/>
      <c r="I32" s="150"/>
      <c r="J32" s="150"/>
      <c r="K32" s="150"/>
      <c r="L32" s="150"/>
      <c r="M32" s="158"/>
      <c r="N32" s="150"/>
      <c r="O32" s="158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</row>
    <row r="33" spans="1:26" ht="16.5" customHeight="1" x14ac:dyDescent="0.5">
      <c r="B33" s="149" t="s">
        <v>102</v>
      </c>
      <c r="E33" s="159">
        <v>0</v>
      </c>
      <c r="F33" s="150"/>
      <c r="G33" s="159">
        <v>0</v>
      </c>
      <c r="H33" s="150"/>
      <c r="I33" s="159">
        <v>0</v>
      </c>
      <c r="J33" s="150"/>
      <c r="K33" s="159">
        <v>0</v>
      </c>
      <c r="L33" s="150"/>
      <c r="M33" s="159">
        <v>-575695</v>
      </c>
      <c r="N33" s="150"/>
      <c r="O33" s="159">
        <v>0</v>
      </c>
      <c r="P33" s="150"/>
      <c r="Q33" s="159">
        <v>-31871</v>
      </c>
      <c r="R33" s="150"/>
      <c r="S33" s="159">
        <v>195403</v>
      </c>
      <c r="T33" s="150"/>
      <c r="U33" s="159">
        <f>SUM(O33:S33)</f>
        <v>163532</v>
      </c>
      <c r="V33" s="150"/>
      <c r="W33" s="159">
        <f>SUM(E33:M33)+U33</f>
        <v>-412163</v>
      </c>
      <c r="X33" s="150"/>
      <c r="Y33" s="150"/>
      <c r="Z33" s="159">
        <f>SUM(W33)</f>
        <v>-412163</v>
      </c>
    </row>
    <row r="34" spans="1:26" ht="6" customHeight="1" x14ac:dyDescent="0.2">
      <c r="A34" s="153"/>
      <c r="B34" s="153"/>
      <c r="C34" s="174"/>
      <c r="D34" s="174"/>
      <c r="E34" s="150"/>
      <c r="F34" s="158"/>
      <c r="G34" s="150"/>
      <c r="H34" s="158"/>
      <c r="I34" s="181"/>
      <c r="J34" s="158"/>
      <c r="K34" s="181"/>
      <c r="L34" s="158"/>
      <c r="M34" s="150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0"/>
    </row>
    <row r="35" spans="1:26" ht="16.5" customHeight="1" thickBot="1" x14ac:dyDescent="0.55000000000000004">
      <c r="A35" s="153" t="s">
        <v>198</v>
      </c>
      <c r="B35" s="153"/>
      <c r="C35" s="174"/>
      <c r="D35" s="174"/>
      <c r="E35" s="160">
        <f>SUM(E30:E33)</f>
        <v>17968200</v>
      </c>
      <c r="F35" s="158"/>
      <c r="G35" s="160">
        <f>SUM(G30:G33)</f>
        <v>3335184</v>
      </c>
      <c r="H35" s="158"/>
      <c r="I35" s="160">
        <f>SUM(I30:I33)</f>
        <v>-2119141</v>
      </c>
      <c r="J35" s="158"/>
      <c r="K35" s="160">
        <f>SUM(K30:K33)</f>
        <v>18932</v>
      </c>
      <c r="L35" s="158"/>
      <c r="M35" s="160">
        <f>SUM(M30:M33)</f>
        <v>-686334</v>
      </c>
      <c r="N35" s="158"/>
      <c r="O35" s="160">
        <f>SUM(O30:O33)</f>
        <v>0</v>
      </c>
      <c r="P35" s="158"/>
      <c r="Q35" s="160">
        <f>SUM(Q30:Q33)</f>
        <v>-36120</v>
      </c>
      <c r="R35" s="158"/>
      <c r="S35" s="160">
        <f>SUM(S30:S33)</f>
        <v>-960150</v>
      </c>
      <c r="T35" s="158"/>
      <c r="U35" s="160">
        <f>SUM(U30:U33)</f>
        <v>-996270</v>
      </c>
      <c r="V35" s="158"/>
      <c r="W35" s="160">
        <f>SUM(W30:W33)</f>
        <v>17520571</v>
      </c>
      <c r="X35" s="158"/>
      <c r="Y35" s="158"/>
      <c r="Z35" s="160">
        <f>SUM(Z30:Z33)</f>
        <v>17520571</v>
      </c>
    </row>
    <row r="36" spans="1:26" ht="15.75" customHeight="1" thickTop="1" x14ac:dyDescent="0.5">
      <c r="A36" s="153"/>
      <c r="B36" s="153"/>
      <c r="C36" s="174"/>
      <c r="D36" s="174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</row>
    <row r="37" spans="1:26" ht="20.100000000000001" customHeight="1" x14ac:dyDescent="0.5">
      <c r="A37" s="182" t="str">
        <f>'2-4 BS'!A51</f>
        <v>The notes to the interim financial information are an integral part of this financial information.</v>
      </c>
      <c r="B37" s="182"/>
      <c r="C37" s="182"/>
      <c r="D37" s="182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</row>
  </sheetData>
  <mergeCells count="4">
    <mergeCell ref="E6:Z6"/>
    <mergeCell ref="O8:U8"/>
    <mergeCell ref="E7:W7"/>
    <mergeCell ref="O9:S9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&amp;R&amp;"Arial,Regular"&amp;7&amp;P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M51"/>
  <sheetViews>
    <sheetView topLeftCell="A31" zoomScaleNormal="100" zoomScaleSheetLayoutView="90" workbookViewId="0">
      <selection activeCell="F44" sqref="F44"/>
    </sheetView>
  </sheetViews>
  <sheetFormatPr defaultColWidth="9.375" defaultRowHeight="16.5" customHeight="1" x14ac:dyDescent="0.5"/>
  <cols>
    <col min="1" max="1" width="35.625" style="2" customWidth="1"/>
    <col min="2" max="2" width="2" style="2" customWidth="1"/>
    <col min="3" max="3" width="2.625" style="187" customWidth="1"/>
    <col min="4" max="4" width="13.625" style="184" bestFit="1" customWidth="1"/>
    <col min="5" max="5" width="1" style="187" customWidth="1"/>
    <col min="6" max="6" width="13.625" style="184" bestFit="1" customWidth="1"/>
    <col min="7" max="7" width="1" style="187" customWidth="1"/>
    <col min="8" max="8" width="13.5" style="184" bestFit="1" customWidth="1"/>
    <col min="9" max="9" width="1" style="187" customWidth="1"/>
    <col min="10" max="10" width="18.125" style="184" bestFit="1" customWidth="1"/>
    <col min="11" max="11" width="1" style="184" customWidth="1"/>
    <col min="12" max="12" width="13" style="184" customWidth="1"/>
    <col min="13" max="13" width="10.125" style="2" bestFit="1" customWidth="1"/>
    <col min="14" max="16384" width="9.375" style="2"/>
  </cols>
  <sheetData>
    <row r="1" spans="1:13" ht="16.5" customHeight="1" x14ac:dyDescent="0.5">
      <c r="A1" s="4" t="str">
        <f>+'6 (6m)'!A1</f>
        <v>S Hotels and Resorts Public Company Limited</v>
      </c>
      <c r="B1" s="4"/>
      <c r="C1" s="189"/>
      <c r="D1" s="190"/>
      <c r="E1" s="189"/>
      <c r="F1" s="190"/>
      <c r="G1" s="189"/>
      <c r="H1" s="190"/>
      <c r="I1" s="189"/>
      <c r="J1" s="190"/>
      <c r="K1" s="190"/>
      <c r="L1" s="190"/>
    </row>
    <row r="2" spans="1:13" ht="16.5" customHeight="1" x14ac:dyDescent="0.5">
      <c r="A2" s="1" t="s">
        <v>77</v>
      </c>
      <c r="B2" s="1"/>
      <c r="C2" s="189"/>
      <c r="D2" s="190"/>
      <c r="E2" s="189"/>
      <c r="F2" s="190"/>
      <c r="G2" s="189"/>
      <c r="H2" s="190"/>
      <c r="I2" s="189"/>
      <c r="J2" s="190"/>
      <c r="K2" s="190"/>
      <c r="L2" s="190"/>
    </row>
    <row r="3" spans="1:13" ht="16.5" customHeight="1" x14ac:dyDescent="0.5">
      <c r="A3" s="6" t="str">
        <f>+'6 (6m)'!A3</f>
        <v>For the six-month period ended 30 June 2021</v>
      </c>
      <c r="B3" s="6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3" ht="16.5" customHeight="1" x14ac:dyDescent="0.5">
      <c r="A4" s="1"/>
      <c r="B4" s="1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13" ht="16.5" customHeight="1" x14ac:dyDescent="0.5">
      <c r="A5" s="1"/>
      <c r="B5" s="1"/>
      <c r="C5" s="189"/>
      <c r="D5" s="189"/>
      <c r="E5" s="189"/>
      <c r="F5" s="189"/>
      <c r="G5" s="189"/>
      <c r="H5" s="189"/>
      <c r="I5" s="189"/>
      <c r="J5" s="189"/>
      <c r="K5" s="189"/>
      <c r="L5" s="189"/>
    </row>
    <row r="6" spans="1:13" ht="16.5" customHeight="1" x14ac:dyDescent="0.5">
      <c r="A6" s="192"/>
      <c r="B6" s="192"/>
      <c r="C6" s="192"/>
      <c r="D6" s="216" t="s">
        <v>116</v>
      </c>
      <c r="E6" s="216"/>
      <c r="F6" s="216"/>
      <c r="G6" s="216"/>
      <c r="H6" s="216"/>
      <c r="I6" s="216"/>
      <c r="J6" s="216"/>
      <c r="K6" s="216"/>
      <c r="L6" s="216"/>
    </row>
    <row r="7" spans="1:13" ht="16.5" customHeight="1" x14ac:dyDescent="0.5">
      <c r="A7" s="193"/>
      <c r="B7" s="193"/>
      <c r="C7" s="194"/>
      <c r="D7" s="195" t="s">
        <v>11</v>
      </c>
      <c r="E7" s="194"/>
      <c r="G7" s="194"/>
      <c r="I7" s="196"/>
      <c r="J7" s="195" t="s">
        <v>28</v>
      </c>
      <c r="L7" s="2"/>
    </row>
    <row r="8" spans="1:13" ht="16.5" customHeight="1" x14ac:dyDescent="0.5">
      <c r="A8" s="193"/>
      <c r="B8" s="193"/>
      <c r="C8" s="194"/>
      <c r="D8" s="195" t="s">
        <v>12</v>
      </c>
      <c r="E8" s="194"/>
      <c r="F8" s="195" t="s">
        <v>7</v>
      </c>
      <c r="G8" s="194"/>
      <c r="H8" s="195" t="s">
        <v>127</v>
      </c>
      <c r="I8" s="196"/>
      <c r="J8" s="195" t="s">
        <v>111</v>
      </c>
      <c r="K8" s="196"/>
      <c r="L8" s="195" t="s">
        <v>9</v>
      </c>
    </row>
    <row r="9" spans="1:13" ht="16.5" customHeight="1" x14ac:dyDescent="0.5">
      <c r="A9" s="193"/>
      <c r="B9" s="193"/>
      <c r="C9" s="194"/>
      <c r="D9" s="196" t="s">
        <v>8</v>
      </c>
      <c r="E9" s="194"/>
      <c r="F9" s="196" t="s">
        <v>8</v>
      </c>
      <c r="G9" s="194"/>
      <c r="H9" s="196" t="s">
        <v>128</v>
      </c>
      <c r="I9" s="196"/>
      <c r="J9" s="196" t="s">
        <v>29</v>
      </c>
      <c r="K9" s="196"/>
      <c r="L9" s="196" t="s">
        <v>27</v>
      </c>
    </row>
    <row r="10" spans="1:13" ht="16.5" customHeight="1" x14ac:dyDescent="0.5">
      <c r="A10" s="193"/>
      <c r="B10" s="197"/>
      <c r="C10" s="194"/>
      <c r="D10" s="198" t="s">
        <v>98</v>
      </c>
      <c r="E10" s="194"/>
      <c r="F10" s="198" t="s">
        <v>98</v>
      </c>
      <c r="G10" s="194"/>
      <c r="H10" s="198" t="s">
        <v>98</v>
      </c>
      <c r="I10" s="196"/>
      <c r="J10" s="198" t="s">
        <v>98</v>
      </c>
      <c r="K10" s="196"/>
      <c r="L10" s="199" t="s">
        <v>98</v>
      </c>
    </row>
    <row r="11" spans="1:13" ht="16.5" customHeight="1" x14ac:dyDescent="0.5">
      <c r="A11" s="3"/>
      <c r="B11" s="3"/>
      <c r="C11" s="189"/>
      <c r="D11" s="183"/>
      <c r="E11" s="189"/>
      <c r="F11" s="183"/>
      <c r="G11" s="189"/>
      <c r="H11" s="183"/>
      <c r="I11" s="189"/>
      <c r="J11" s="183"/>
      <c r="K11" s="190"/>
      <c r="L11" s="183"/>
    </row>
    <row r="12" spans="1:13" ht="16.5" customHeight="1" x14ac:dyDescent="0.5">
      <c r="A12" s="3" t="s">
        <v>166</v>
      </c>
      <c r="B12" s="3"/>
      <c r="C12" s="189"/>
      <c r="D12" s="183">
        <v>17968200</v>
      </c>
      <c r="E12" s="189"/>
      <c r="F12" s="183">
        <v>3335184</v>
      </c>
      <c r="G12" s="189"/>
      <c r="H12" s="183">
        <v>30742</v>
      </c>
      <c r="I12" s="189"/>
      <c r="J12" s="183">
        <v>-563682</v>
      </c>
      <c r="K12" s="190"/>
      <c r="L12" s="183">
        <f>SUM(D12:J12)</f>
        <v>20770444</v>
      </c>
    </row>
    <row r="13" spans="1:13" ht="16.5" customHeight="1" x14ac:dyDescent="0.5">
      <c r="A13" s="2" t="s">
        <v>126</v>
      </c>
      <c r="B13" s="9"/>
      <c r="C13" s="189"/>
      <c r="D13" s="183">
        <v>0</v>
      </c>
      <c r="E13" s="189"/>
      <c r="F13" s="183">
        <v>0</v>
      </c>
      <c r="G13" s="189"/>
      <c r="H13" s="183">
        <v>8290</v>
      </c>
      <c r="I13" s="190"/>
      <c r="J13" s="183">
        <v>0</v>
      </c>
      <c r="K13" s="190"/>
      <c r="L13" s="200">
        <f>SUM(D13:J13)</f>
        <v>8290</v>
      </c>
    </row>
    <row r="14" spans="1:13" ht="16.5" customHeight="1" x14ac:dyDescent="0.5">
      <c r="A14" s="2" t="s">
        <v>168</v>
      </c>
      <c r="B14" s="3"/>
      <c r="C14" s="189"/>
      <c r="D14" s="185">
        <v>0</v>
      </c>
      <c r="E14" s="201"/>
      <c r="F14" s="185">
        <v>0</v>
      </c>
      <c r="G14" s="201"/>
      <c r="H14" s="185">
        <v>0</v>
      </c>
      <c r="I14" s="189"/>
      <c r="J14" s="185">
        <v>129718</v>
      </c>
      <c r="K14" s="189"/>
      <c r="L14" s="185">
        <f>SUM(D14:J14)</f>
        <v>129718</v>
      </c>
    </row>
    <row r="15" spans="1:13" ht="16.5" customHeight="1" x14ac:dyDescent="0.5">
      <c r="A15" s="3"/>
      <c r="B15" s="3"/>
      <c r="C15" s="189"/>
      <c r="D15" s="183"/>
      <c r="E15" s="189"/>
      <c r="F15" s="183"/>
      <c r="G15" s="189"/>
      <c r="H15" s="183"/>
      <c r="I15" s="189"/>
      <c r="J15" s="183"/>
      <c r="K15" s="190"/>
      <c r="L15" s="183"/>
    </row>
    <row r="16" spans="1:13" ht="16.5" customHeight="1" thickBot="1" x14ac:dyDescent="0.55000000000000004">
      <c r="A16" s="3" t="s">
        <v>197</v>
      </c>
      <c r="B16" s="3"/>
      <c r="C16" s="189"/>
      <c r="D16" s="202">
        <f>SUM(D12:D14)</f>
        <v>17968200</v>
      </c>
      <c r="E16" s="189"/>
      <c r="F16" s="202">
        <f>SUM(F12:F14)</f>
        <v>3335184</v>
      </c>
      <c r="G16" s="189"/>
      <c r="H16" s="202">
        <f>SUM(H12:H14)</f>
        <v>39032</v>
      </c>
      <c r="I16" s="189"/>
      <c r="J16" s="202">
        <f>SUM(J12:J14)</f>
        <v>-433964</v>
      </c>
      <c r="K16" s="189"/>
      <c r="L16" s="202">
        <f>SUM(L12:L14)</f>
        <v>20908452</v>
      </c>
      <c r="M16" s="7"/>
    </row>
    <row r="17" spans="1:13" ht="16.5" customHeight="1" thickTop="1" x14ac:dyDescent="0.5">
      <c r="A17" s="3"/>
      <c r="B17" s="3"/>
      <c r="C17" s="189"/>
      <c r="D17" s="190"/>
      <c r="E17" s="189"/>
      <c r="F17" s="190"/>
      <c r="G17" s="189"/>
      <c r="H17" s="190"/>
      <c r="I17" s="189"/>
      <c r="J17" s="190"/>
      <c r="K17" s="190"/>
      <c r="L17" s="190"/>
    </row>
    <row r="18" spans="1:13" ht="16.5" customHeight="1" x14ac:dyDescent="0.5">
      <c r="A18" s="3"/>
      <c r="B18" s="3"/>
      <c r="C18" s="189"/>
    </row>
    <row r="19" spans="1:13" ht="16.5" customHeight="1" x14ac:dyDescent="0.5">
      <c r="A19" s="3" t="s">
        <v>124</v>
      </c>
      <c r="B19" s="3"/>
      <c r="C19" s="189"/>
      <c r="D19" s="184">
        <v>17968200</v>
      </c>
      <c r="F19" s="184">
        <v>3335184</v>
      </c>
      <c r="H19" s="184">
        <v>4733</v>
      </c>
      <c r="J19" s="184">
        <v>-252970</v>
      </c>
      <c r="L19" s="184">
        <f>SUM(D19:J19)</f>
        <v>21055147</v>
      </c>
    </row>
    <row r="20" spans="1:13" ht="16.5" customHeight="1" x14ac:dyDescent="0.5">
      <c r="A20" s="2" t="s">
        <v>126</v>
      </c>
      <c r="B20" s="9"/>
      <c r="C20" s="189"/>
      <c r="D20" s="184">
        <v>0</v>
      </c>
      <c r="F20" s="184">
        <v>0</v>
      </c>
      <c r="H20" s="184">
        <v>14199</v>
      </c>
      <c r="I20" s="184"/>
      <c r="J20" s="184">
        <v>0</v>
      </c>
      <c r="L20" s="187">
        <f>SUM(D20:J20)</f>
        <v>14199</v>
      </c>
    </row>
    <row r="21" spans="1:13" ht="16.5" customHeight="1" x14ac:dyDescent="0.5">
      <c r="A21" s="2" t="s">
        <v>206</v>
      </c>
      <c r="B21" s="3"/>
      <c r="C21" s="189"/>
      <c r="D21" s="186">
        <v>0</v>
      </c>
      <c r="E21" s="203"/>
      <c r="F21" s="186">
        <v>0</v>
      </c>
      <c r="G21" s="203"/>
      <c r="H21" s="186">
        <v>0</v>
      </c>
      <c r="J21" s="186">
        <v>-63211</v>
      </c>
      <c r="K21" s="187"/>
      <c r="L21" s="186">
        <f>SUM(D21:J21)</f>
        <v>-63211</v>
      </c>
    </row>
    <row r="22" spans="1:13" ht="16.5" customHeight="1" x14ac:dyDescent="0.5">
      <c r="A22" s="3"/>
      <c r="B22" s="3"/>
      <c r="C22" s="189"/>
    </row>
    <row r="23" spans="1:13" ht="16.5" customHeight="1" thickBot="1" x14ac:dyDescent="0.55000000000000004">
      <c r="A23" s="3" t="s">
        <v>198</v>
      </c>
      <c r="B23" s="3"/>
      <c r="C23" s="189"/>
      <c r="D23" s="204">
        <f>SUM(D19:D21)</f>
        <v>17968200</v>
      </c>
      <c r="F23" s="204">
        <f>SUM(F19:F21)</f>
        <v>3335184</v>
      </c>
      <c r="H23" s="204">
        <f>SUM(H19:H21)</f>
        <v>18932</v>
      </c>
      <c r="J23" s="204">
        <f>SUM(J19:J21)</f>
        <v>-316181</v>
      </c>
      <c r="K23" s="187"/>
      <c r="L23" s="204">
        <f>SUM(L19:L21)</f>
        <v>21006135</v>
      </c>
      <c r="M23" s="7"/>
    </row>
    <row r="24" spans="1:13" ht="16.5" customHeight="1" thickTop="1" x14ac:dyDescent="0.5">
      <c r="A24" s="3"/>
      <c r="B24" s="3"/>
      <c r="C24" s="189"/>
      <c r="D24" s="189"/>
      <c r="E24" s="189"/>
      <c r="F24" s="189"/>
      <c r="G24" s="189"/>
      <c r="H24" s="189"/>
      <c r="I24" s="189"/>
      <c r="J24" s="189"/>
      <c r="K24" s="189"/>
      <c r="L24" s="189"/>
    </row>
    <row r="25" spans="1:13" ht="16.5" customHeight="1" x14ac:dyDescent="0.5">
      <c r="A25" s="3"/>
      <c r="B25" s="3"/>
      <c r="C25" s="189"/>
      <c r="D25" s="189"/>
      <c r="E25" s="189"/>
      <c r="F25" s="189"/>
      <c r="G25" s="189"/>
      <c r="H25" s="189"/>
      <c r="I25" s="189"/>
      <c r="J25" s="189"/>
      <c r="K25" s="189"/>
      <c r="L25" s="189"/>
    </row>
    <row r="26" spans="1:13" ht="16.5" customHeight="1" x14ac:dyDescent="0.5">
      <c r="A26" s="3"/>
      <c r="B26" s="3"/>
      <c r="C26" s="189"/>
      <c r="D26" s="189"/>
      <c r="E26" s="189"/>
      <c r="F26" s="189"/>
      <c r="G26" s="189"/>
      <c r="H26" s="189"/>
      <c r="I26" s="189"/>
      <c r="J26" s="189"/>
      <c r="K26" s="189"/>
      <c r="L26" s="189"/>
    </row>
    <row r="27" spans="1:13" ht="16.5" customHeight="1" x14ac:dyDescent="0.5">
      <c r="A27" s="3"/>
      <c r="B27" s="3"/>
      <c r="C27" s="189"/>
      <c r="D27" s="189"/>
      <c r="E27" s="189"/>
      <c r="F27" s="189"/>
      <c r="G27" s="189"/>
      <c r="H27" s="189"/>
      <c r="I27" s="189"/>
      <c r="J27" s="189"/>
      <c r="K27" s="189"/>
      <c r="L27" s="189"/>
    </row>
    <row r="28" spans="1:13" ht="16.5" customHeight="1" x14ac:dyDescent="0.5">
      <c r="A28" s="3"/>
      <c r="B28" s="3"/>
      <c r="C28" s="189"/>
      <c r="D28" s="189"/>
      <c r="E28" s="189"/>
      <c r="F28" s="189"/>
      <c r="G28" s="189"/>
      <c r="H28" s="189"/>
      <c r="I28" s="189"/>
      <c r="J28" s="189"/>
      <c r="K28" s="189"/>
      <c r="L28" s="189"/>
    </row>
    <row r="29" spans="1:13" ht="16.5" customHeight="1" x14ac:dyDescent="0.5">
      <c r="A29" s="3"/>
      <c r="B29" s="3"/>
      <c r="C29" s="189"/>
      <c r="D29" s="189"/>
      <c r="E29" s="189"/>
      <c r="F29" s="189"/>
      <c r="G29" s="189"/>
      <c r="H29" s="189"/>
      <c r="I29" s="189"/>
      <c r="J29" s="189"/>
      <c r="K29" s="189"/>
      <c r="L29" s="189"/>
    </row>
    <row r="30" spans="1:13" ht="16.5" customHeight="1" x14ac:dyDescent="0.5">
      <c r="A30" s="3"/>
      <c r="B30" s="3"/>
      <c r="C30" s="189"/>
      <c r="D30" s="189"/>
      <c r="E30" s="189"/>
      <c r="F30" s="189"/>
      <c r="G30" s="189"/>
      <c r="H30" s="189"/>
      <c r="I30" s="189"/>
      <c r="J30" s="189"/>
      <c r="K30" s="189"/>
      <c r="L30" s="189"/>
    </row>
    <row r="31" spans="1:13" ht="16.5" customHeight="1" x14ac:dyDescent="0.5">
      <c r="A31" s="3"/>
      <c r="B31" s="3"/>
      <c r="C31" s="189"/>
      <c r="D31" s="189"/>
      <c r="E31" s="189"/>
      <c r="F31" s="189"/>
      <c r="G31" s="189"/>
      <c r="H31" s="189"/>
      <c r="I31" s="189"/>
      <c r="J31" s="189"/>
      <c r="K31" s="189"/>
      <c r="L31" s="189"/>
    </row>
    <row r="32" spans="1:13" ht="16.5" customHeight="1" x14ac:dyDescent="0.5">
      <c r="A32" s="3"/>
      <c r="B32" s="3"/>
      <c r="C32" s="189"/>
      <c r="D32" s="189"/>
      <c r="E32" s="189"/>
      <c r="F32" s="189"/>
      <c r="G32" s="189"/>
      <c r="H32" s="189"/>
      <c r="I32" s="189"/>
      <c r="J32" s="189"/>
      <c r="K32" s="189"/>
      <c r="L32" s="189"/>
    </row>
    <row r="33" spans="1:12" ht="16.5" customHeight="1" x14ac:dyDescent="0.5">
      <c r="A33" s="3"/>
      <c r="B33" s="3"/>
      <c r="C33" s="189"/>
      <c r="D33" s="189"/>
      <c r="E33" s="189"/>
      <c r="F33" s="189"/>
      <c r="G33" s="189"/>
      <c r="H33" s="189"/>
      <c r="I33" s="189"/>
      <c r="J33" s="189"/>
      <c r="K33" s="189"/>
      <c r="L33" s="189"/>
    </row>
    <row r="34" spans="1:12" ht="16.5" customHeight="1" x14ac:dyDescent="0.5">
      <c r="A34" s="3"/>
      <c r="B34" s="3"/>
      <c r="C34" s="189"/>
      <c r="D34" s="189"/>
      <c r="E34" s="189"/>
      <c r="F34" s="189"/>
      <c r="G34" s="189"/>
      <c r="H34" s="189"/>
      <c r="I34" s="189"/>
      <c r="J34" s="189"/>
      <c r="K34" s="189"/>
      <c r="L34" s="189"/>
    </row>
    <row r="35" spans="1:12" ht="16.5" customHeight="1" x14ac:dyDescent="0.5">
      <c r="A35" s="3"/>
      <c r="B35" s="3"/>
      <c r="C35" s="189"/>
      <c r="D35" s="189"/>
      <c r="E35" s="189"/>
      <c r="F35" s="189"/>
      <c r="G35" s="189"/>
      <c r="H35" s="189"/>
      <c r="I35" s="189"/>
      <c r="J35" s="189"/>
      <c r="K35" s="189"/>
      <c r="L35" s="189"/>
    </row>
    <row r="36" spans="1:12" ht="16.5" customHeight="1" x14ac:dyDescent="0.5">
      <c r="A36" s="3"/>
      <c r="B36" s="3"/>
      <c r="C36" s="189"/>
      <c r="D36" s="189"/>
      <c r="E36" s="189"/>
      <c r="F36" s="189"/>
      <c r="G36" s="189"/>
      <c r="H36" s="189"/>
      <c r="I36" s="189"/>
      <c r="J36" s="189"/>
      <c r="K36" s="189"/>
      <c r="L36" s="189"/>
    </row>
    <row r="37" spans="1:12" ht="16.5" customHeight="1" x14ac:dyDescent="0.5">
      <c r="A37" s="3"/>
      <c r="B37" s="3"/>
      <c r="C37" s="189"/>
      <c r="D37" s="189"/>
      <c r="E37" s="189"/>
      <c r="F37" s="189"/>
      <c r="G37" s="189"/>
      <c r="H37" s="189"/>
      <c r="I37" s="189"/>
      <c r="J37" s="189"/>
      <c r="K37" s="189"/>
      <c r="L37" s="189"/>
    </row>
    <row r="38" spans="1:12" ht="16.5" customHeight="1" x14ac:dyDescent="0.5">
      <c r="A38" s="3"/>
      <c r="B38" s="3"/>
      <c r="C38" s="189"/>
      <c r="D38" s="189"/>
      <c r="E38" s="189"/>
      <c r="F38" s="189"/>
      <c r="G38" s="189"/>
      <c r="H38" s="189"/>
      <c r="I38" s="189"/>
      <c r="J38" s="189"/>
      <c r="K38" s="189"/>
      <c r="L38" s="189"/>
    </row>
    <row r="39" spans="1:12" ht="16.5" customHeight="1" x14ac:dyDescent="0.5">
      <c r="A39" s="3"/>
      <c r="B39" s="3"/>
      <c r="C39" s="189"/>
      <c r="D39" s="189"/>
      <c r="E39" s="189"/>
      <c r="F39" s="189"/>
      <c r="G39" s="189"/>
      <c r="H39" s="189"/>
      <c r="I39" s="189"/>
      <c r="J39" s="189"/>
      <c r="K39" s="189"/>
      <c r="L39" s="189"/>
    </row>
    <row r="40" spans="1:12" ht="16.5" customHeight="1" x14ac:dyDescent="0.5">
      <c r="A40" s="3"/>
      <c r="B40" s="3"/>
      <c r="C40" s="189"/>
      <c r="D40" s="189"/>
      <c r="E40" s="189"/>
      <c r="F40" s="189"/>
      <c r="G40" s="189"/>
      <c r="H40" s="189"/>
      <c r="I40" s="189"/>
      <c r="J40" s="189"/>
      <c r="K40" s="189"/>
      <c r="L40" s="189"/>
    </row>
    <row r="41" spans="1:12" ht="16.5" customHeight="1" x14ac:dyDescent="0.5">
      <c r="A41" s="3"/>
      <c r="B41" s="3"/>
      <c r="C41" s="189"/>
      <c r="D41" s="189"/>
      <c r="E41" s="189"/>
      <c r="F41" s="189"/>
      <c r="G41" s="189"/>
      <c r="H41" s="189"/>
      <c r="I41" s="189"/>
      <c r="J41" s="189"/>
      <c r="K41" s="189"/>
      <c r="L41" s="189"/>
    </row>
    <row r="42" spans="1:12" ht="16.5" customHeight="1" x14ac:dyDescent="0.5">
      <c r="A42" s="3"/>
      <c r="B42" s="3"/>
      <c r="C42" s="189"/>
      <c r="D42" s="189"/>
      <c r="E42" s="189"/>
      <c r="F42" s="189"/>
      <c r="G42" s="189"/>
      <c r="H42" s="189"/>
      <c r="I42" s="189"/>
      <c r="J42" s="189"/>
      <c r="K42" s="189"/>
      <c r="L42" s="189"/>
    </row>
    <row r="43" spans="1:12" ht="16.5" customHeight="1" x14ac:dyDescent="0.5">
      <c r="A43" s="3"/>
      <c r="B43" s="3"/>
      <c r="C43" s="189"/>
      <c r="D43" s="189"/>
      <c r="E43" s="189"/>
      <c r="F43" s="189"/>
      <c r="G43" s="189"/>
      <c r="H43" s="189"/>
      <c r="I43" s="189"/>
      <c r="J43" s="189"/>
      <c r="K43" s="189"/>
      <c r="L43" s="189"/>
    </row>
    <row r="44" spans="1:12" ht="16.5" customHeight="1" x14ac:dyDescent="0.5">
      <c r="A44" s="3"/>
      <c r="B44" s="3"/>
      <c r="C44" s="189"/>
      <c r="D44" s="189"/>
      <c r="E44" s="189"/>
      <c r="F44" s="189"/>
      <c r="G44" s="189"/>
      <c r="H44" s="189"/>
      <c r="I44" s="189"/>
      <c r="J44" s="189"/>
      <c r="K44" s="189"/>
      <c r="L44" s="189"/>
    </row>
    <row r="45" spans="1:12" ht="16.5" customHeight="1" x14ac:dyDescent="0.5">
      <c r="A45" s="3"/>
      <c r="B45" s="3"/>
      <c r="C45" s="189"/>
      <c r="D45" s="189"/>
      <c r="E45" s="189"/>
      <c r="F45" s="189"/>
      <c r="G45" s="189"/>
      <c r="H45" s="189"/>
      <c r="I45" s="189"/>
      <c r="J45" s="189"/>
      <c r="K45" s="189"/>
      <c r="L45" s="189"/>
    </row>
    <row r="46" spans="1:12" ht="16.5" customHeight="1" x14ac:dyDescent="0.5">
      <c r="A46" s="3"/>
      <c r="B46" s="3"/>
      <c r="C46" s="189"/>
      <c r="D46" s="189"/>
      <c r="E46" s="189"/>
      <c r="F46" s="189"/>
      <c r="G46" s="189"/>
      <c r="H46" s="189"/>
      <c r="I46" s="189"/>
      <c r="J46" s="189"/>
      <c r="K46" s="189"/>
      <c r="L46" s="189"/>
    </row>
    <row r="47" spans="1:12" ht="22.95" customHeight="1" x14ac:dyDescent="0.5">
      <c r="A47" s="3"/>
      <c r="B47" s="3"/>
      <c r="C47" s="189"/>
      <c r="D47" s="189"/>
      <c r="E47" s="189"/>
      <c r="F47" s="189"/>
      <c r="G47" s="189"/>
      <c r="H47" s="189"/>
      <c r="I47" s="189"/>
      <c r="J47" s="189"/>
      <c r="K47" s="189"/>
      <c r="L47" s="189"/>
    </row>
    <row r="48" spans="1:12" ht="22.5" customHeight="1" x14ac:dyDescent="0.5">
      <c r="A48" s="3"/>
      <c r="B48" s="3"/>
      <c r="C48" s="189"/>
      <c r="D48" s="189"/>
      <c r="E48" s="189"/>
      <c r="F48" s="189"/>
      <c r="G48" s="189"/>
      <c r="H48" s="189"/>
      <c r="I48" s="189"/>
      <c r="J48" s="189"/>
      <c r="K48" s="189"/>
      <c r="L48" s="189"/>
    </row>
    <row r="49" spans="1:12" ht="16.5" customHeight="1" x14ac:dyDescent="0.5">
      <c r="A49" s="3"/>
      <c r="B49" s="3"/>
      <c r="C49" s="189"/>
      <c r="D49" s="189"/>
      <c r="E49" s="189"/>
      <c r="F49" s="189"/>
      <c r="G49" s="189"/>
      <c r="H49" s="189"/>
      <c r="I49" s="189"/>
      <c r="J49" s="189"/>
      <c r="K49" s="189"/>
      <c r="L49" s="189"/>
    </row>
    <row r="50" spans="1:12" ht="19.5" customHeight="1" x14ac:dyDescent="0.5">
      <c r="A50" s="3"/>
      <c r="B50" s="3"/>
      <c r="C50" s="189"/>
      <c r="D50" s="189"/>
      <c r="E50" s="189"/>
      <c r="F50" s="189"/>
      <c r="G50" s="189"/>
      <c r="H50" s="189"/>
      <c r="I50" s="189"/>
      <c r="J50" s="189"/>
      <c r="K50" s="189"/>
      <c r="L50" s="189"/>
    </row>
    <row r="51" spans="1:12" ht="21.9" customHeight="1" x14ac:dyDescent="0.5">
      <c r="A51" s="5" t="str">
        <f>+'7 change conso'!A37</f>
        <v>The notes to the interim financial information are an integral part of this financial information.</v>
      </c>
      <c r="B51" s="5"/>
      <c r="C51" s="186"/>
      <c r="D51" s="186"/>
      <c r="E51" s="186"/>
      <c r="F51" s="186"/>
      <c r="G51" s="186"/>
      <c r="H51" s="186"/>
      <c r="I51" s="186"/>
      <c r="J51" s="186"/>
      <c r="K51" s="186"/>
      <c r="L51" s="186"/>
    </row>
  </sheetData>
  <mergeCells count="1">
    <mergeCell ref="D6:L6"/>
  </mergeCells>
  <pageMargins left="0.8" right="0.5" top="0.5" bottom="0.6" header="0.49" footer="0.4"/>
  <pageSetup paperSize="9" scale="93" firstPageNumber="8" orientation="portrait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N113"/>
  <sheetViews>
    <sheetView tabSelected="1" view="pageBreakPreview" topLeftCell="A28" zoomScale="85" zoomScaleNormal="115" zoomScaleSheetLayoutView="85" workbookViewId="0">
      <selection activeCell="E40" sqref="E40"/>
    </sheetView>
  </sheetViews>
  <sheetFormatPr defaultColWidth="9.375" defaultRowHeight="16.5" customHeight="1" x14ac:dyDescent="0.5"/>
  <cols>
    <col min="1" max="4" width="1.625" style="77" customWidth="1"/>
    <col min="5" max="5" width="57.625" style="77" customWidth="1"/>
    <col min="6" max="6" width="1" style="87" customWidth="1"/>
    <col min="7" max="7" width="0.625" style="87" customWidth="1"/>
    <col min="8" max="8" width="12.875" style="89" customWidth="1"/>
    <col min="9" max="9" width="1" style="89" customWidth="1"/>
    <col min="10" max="10" width="12.875" style="89" customWidth="1"/>
    <col min="11" max="11" width="1" style="89" customWidth="1"/>
    <col min="12" max="12" width="12.875" style="89" customWidth="1"/>
    <col min="13" max="13" width="1" style="89" customWidth="1"/>
    <col min="14" max="14" width="12.875" style="89" customWidth="1"/>
    <col min="15" max="16384" width="9.375" style="77"/>
  </cols>
  <sheetData>
    <row r="1" spans="1:14" ht="16.5" customHeight="1" x14ac:dyDescent="0.5">
      <c r="A1" s="74" t="s">
        <v>117</v>
      </c>
      <c r="B1" s="74"/>
      <c r="C1" s="74"/>
      <c r="D1" s="74"/>
      <c r="E1" s="75"/>
      <c r="F1" s="75"/>
      <c r="G1" s="75"/>
      <c r="H1" s="76"/>
      <c r="I1" s="76"/>
      <c r="J1" s="76"/>
      <c r="K1" s="76"/>
      <c r="L1" s="76"/>
      <c r="M1" s="76"/>
      <c r="N1" s="76"/>
    </row>
    <row r="2" spans="1:14" s="79" customFormat="1" ht="16.5" customHeight="1" x14ac:dyDescent="0.5">
      <c r="A2" s="78" t="s">
        <v>35</v>
      </c>
      <c r="B2" s="78"/>
      <c r="C2" s="78"/>
      <c r="D2" s="78"/>
      <c r="F2" s="80"/>
      <c r="G2" s="80"/>
      <c r="H2" s="81"/>
      <c r="I2" s="81"/>
      <c r="J2" s="81"/>
      <c r="K2" s="81"/>
      <c r="L2" s="81"/>
      <c r="M2" s="81"/>
      <c r="N2" s="81"/>
    </row>
    <row r="3" spans="1:14" ht="16.5" customHeight="1" x14ac:dyDescent="0.5">
      <c r="A3" s="82" t="str">
        <f>'8 change company'!A3</f>
        <v>For the six-month period ended 30 June 2021</v>
      </c>
      <c r="B3" s="82"/>
      <c r="C3" s="82"/>
      <c r="D3" s="82"/>
      <c r="E3" s="83"/>
      <c r="F3" s="84"/>
      <c r="G3" s="84"/>
      <c r="H3" s="85"/>
      <c r="I3" s="85"/>
      <c r="J3" s="85"/>
      <c r="K3" s="85"/>
      <c r="L3" s="85"/>
      <c r="M3" s="85"/>
      <c r="N3" s="85"/>
    </row>
    <row r="4" spans="1:14" ht="9.6" customHeight="1" x14ac:dyDescent="0.5">
      <c r="A4" s="78"/>
      <c r="B4" s="78"/>
      <c r="C4" s="78"/>
      <c r="D4" s="78"/>
      <c r="E4" s="79"/>
      <c r="F4" s="80"/>
      <c r="G4" s="80"/>
      <c r="H4" s="81"/>
      <c r="I4" s="81"/>
      <c r="J4" s="81"/>
      <c r="K4" s="81"/>
      <c r="L4" s="81"/>
      <c r="M4" s="81"/>
      <c r="N4" s="81"/>
    </row>
    <row r="5" spans="1:14" ht="9.6" customHeight="1" x14ac:dyDescent="0.5">
      <c r="A5" s="78"/>
      <c r="B5" s="78"/>
      <c r="C5" s="78"/>
      <c r="D5" s="78"/>
      <c r="E5" s="79"/>
      <c r="F5" s="80"/>
      <c r="G5" s="80"/>
      <c r="H5" s="81"/>
      <c r="I5" s="81"/>
      <c r="J5" s="81"/>
      <c r="K5" s="81"/>
      <c r="L5" s="81"/>
      <c r="M5" s="81"/>
      <c r="N5" s="81"/>
    </row>
    <row r="6" spans="1:14" ht="15" customHeight="1" x14ac:dyDescent="0.5">
      <c r="A6" s="78"/>
      <c r="B6" s="78"/>
      <c r="C6" s="78"/>
      <c r="D6" s="78"/>
      <c r="E6" s="79"/>
      <c r="F6" s="80"/>
      <c r="G6" s="80"/>
      <c r="H6" s="213" t="s">
        <v>66</v>
      </c>
      <c r="I6" s="213"/>
      <c r="J6" s="213"/>
      <c r="K6" s="81"/>
      <c r="L6" s="213" t="s">
        <v>67</v>
      </c>
      <c r="M6" s="213"/>
      <c r="N6" s="213"/>
    </row>
    <row r="7" spans="1:14" ht="16.5" customHeight="1" x14ac:dyDescent="0.5">
      <c r="A7" s="78"/>
      <c r="B7" s="78"/>
      <c r="C7" s="78"/>
      <c r="D7" s="78"/>
      <c r="E7" s="79"/>
      <c r="F7" s="80"/>
      <c r="G7" s="80"/>
      <c r="H7" s="212" t="s">
        <v>104</v>
      </c>
      <c r="I7" s="212"/>
      <c r="J7" s="212"/>
      <c r="K7" s="8"/>
      <c r="L7" s="212" t="s">
        <v>104</v>
      </c>
      <c r="M7" s="212"/>
      <c r="N7" s="212"/>
    </row>
    <row r="8" spans="1:14" ht="16.5" customHeight="1" x14ac:dyDescent="0.5">
      <c r="A8" s="78"/>
      <c r="B8" s="78"/>
      <c r="C8" s="78"/>
      <c r="D8" s="78"/>
      <c r="E8" s="79"/>
      <c r="F8" s="80"/>
      <c r="G8" s="80"/>
      <c r="H8" s="10" t="s">
        <v>100</v>
      </c>
      <c r="I8" s="53"/>
      <c r="J8" s="10" t="s">
        <v>100</v>
      </c>
      <c r="K8" s="54"/>
      <c r="L8" s="10" t="s">
        <v>100</v>
      </c>
      <c r="M8" s="53"/>
      <c r="N8" s="10" t="s">
        <v>100</v>
      </c>
    </row>
    <row r="9" spans="1:14" ht="16.5" customHeight="1" x14ac:dyDescent="0.5">
      <c r="A9" s="86"/>
      <c r="B9" s="86"/>
      <c r="C9" s="86"/>
      <c r="D9" s="86"/>
      <c r="F9" s="80"/>
      <c r="H9" s="11" t="s">
        <v>165</v>
      </c>
      <c r="I9" s="10"/>
      <c r="J9" s="11" t="s">
        <v>123</v>
      </c>
      <c r="K9" s="10"/>
      <c r="L9" s="11" t="s">
        <v>165</v>
      </c>
      <c r="M9" s="10"/>
      <c r="N9" s="11" t="s">
        <v>123</v>
      </c>
    </row>
    <row r="10" spans="1:14" ht="16.5" customHeight="1" x14ac:dyDescent="0.5">
      <c r="A10" s="79"/>
      <c r="B10" s="79"/>
      <c r="C10" s="79"/>
      <c r="D10" s="79"/>
      <c r="E10" s="79"/>
      <c r="F10" s="88"/>
      <c r="G10" s="88"/>
      <c r="H10" s="12" t="s">
        <v>98</v>
      </c>
      <c r="I10" s="13"/>
      <c r="J10" s="12" t="s">
        <v>98</v>
      </c>
      <c r="K10" s="14"/>
      <c r="L10" s="12" t="s">
        <v>98</v>
      </c>
      <c r="M10" s="13"/>
      <c r="N10" s="12" t="s">
        <v>98</v>
      </c>
    </row>
    <row r="11" spans="1:14" s="211" customFormat="1" ht="9.6" customHeight="1" x14ac:dyDescent="0.5">
      <c r="A11" s="205"/>
      <c r="B11" s="205"/>
      <c r="C11" s="205"/>
      <c r="D11" s="205"/>
      <c r="E11" s="205"/>
      <c r="F11" s="206"/>
      <c r="G11" s="206"/>
      <c r="H11" s="207"/>
      <c r="I11" s="208"/>
      <c r="J11" s="209"/>
      <c r="K11" s="210"/>
      <c r="L11" s="207"/>
      <c r="M11" s="208"/>
      <c r="N11" s="209"/>
    </row>
    <row r="12" spans="1:14" ht="16.5" customHeight="1" x14ac:dyDescent="0.5">
      <c r="A12" s="86" t="s">
        <v>3</v>
      </c>
      <c r="F12" s="80"/>
      <c r="G12" s="80"/>
      <c r="H12" s="104"/>
      <c r="I12" s="81"/>
      <c r="J12" s="81"/>
      <c r="L12" s="107"/>
      <c r="M12" s="60"/>
      <c r="N12" s="60"/>
    </row>
    <row r="13" spans="1:14" ht="16.5" customHeight="1" x14ac:dyDescent="0.5">
      <c r="A13" s="77" t="s">
        <v>178</v>
      </c>
      <c r="H13" s="183">
        <v>-894498</v>
      </c>
      <c r="I13" s="57"/>
      <c r="J13" s="184">
        <v>-597452</v>
      </c>
      <c r="K13" s="57"/>
      <c r="L13" s="183">
        <v>129539</v>
      </c>
      <c r="M13" s="57"/>
      <c r="N13" s="184">
        <v>-63568</v>
      </c>
    </row>
    <row r="14" spans="1:14" ht="16.5" customHeight="1" x14ac:dyDescent="0.5">
      <c r="A14" s="86" t="s">
        <v>154</v>
      </c>
      <c r="C14" s="86"/>
      <c r="D14" s="86"/>
      <c r="E14" s="86"/>
      <c r="H14" s="183"/>
      <c r="J14" s="184"/>
      <c r="L14" s="183"/>
      <c r="M14" s="90"/>
      <c r="N14" s="184"/>
    </row>
    <row r="15" spans="1:14" ht="16.5" customHeight="1" x14ac:dyDescent="0.5">
      <c r="B15" s="86" t="s">
        <v>155</v>
      </c>
      <c r="C15" s="86"/>
      <c r="D15" s="86"/>
      <c r="E15" s="86"/>
      <c r="H15" s="183"/>
      <c r="J15" s="184"/>
      <c r="L15" s="183"/>
      <c r="M15" s="91"/>
      <c r="N15" s="184"/>
    </row>
    <row r="16" spans="1:14" ht="16.5" customHeight="1" x14ac:dyDescent="0.5">
      <c r="B16" s="77" t="s">
        <v>59</v>
      </c>
      <c r="H16" s="183">
        <v>586952</v>
      </c>
      <c r="I16" s="184"/>
      <c r="J16" s="184">
        <v>482809</v>
      </c>
      <c r="K16" s="184"/>
      <c r="L16" s="183">
        <v>851</v>
      </c>
      <c r="M16" s="184"/>
      <c r="N16" s="184">
        <v>794</v>
      </c>
    </row>
    <row r="17" spans="2:14" ht="16.5" customHeight="1" x14ac:dyDescent="0.5">
      <c r="B17" s="77" t="s">
        <v>183</v>
      </c>
      <c r="H17" s="183">
        <v>-43418</v>
      </c>
      <c r="I17" s="184"/>
      <c r="J17" s="184">
        <v>90012</v>
      </c>
      <c r="K17" s="184"/>
      <c r="L17" s="183">
        <v>0</v>
      </c>
      <c r="M17" s="184"/>
      <c r="N17" s="184">
        <v>0</v>
      </c>
    </row>
    <row r="18" spans="2:14" ht="16.5" customHeight="1" x14ac:dyDescent="0.5">
      <c r="B18" s="77" t="s">
        <v>174</v>
      </c>
      <c r="H18" s="183">
        <v>832</v>
      </c>
      <c r="I18" s="184"/>
      <c r="J18" s="184">
        <v>0</v>
      </c>
      <c r="K18" s="184"/>
      <c r="L18" s="183">
        <v>0</v>
      </c>
      <c r="M18" s="184"/>
      <c r="N18" s="184">
        <v>0</v>
      </c>
    </row>
    <row r="19" spans="2:14" ht="16.5" customHeight="1" x14ac:dyDescent="0.5">
      <c r="B19" s="77" t="s">
        <v>184</v>
      </c>
      <c r="H19" s="183"/>
      <c r="I19" s="184"/>
      <c r="J19" s="184"/>
      <c r="K19" s="184"/>
      <c r="L19" s="183"/>
      <c r="M19" s="184"/>
      <c r="N19" s="184"/>
    </row>
    <row r="20" spans="2:14" ht="16.5" customHeight="1" x14ac:dyDescent="0.5">
      <c r="C20" s="77" t="s">
        <v>185</v>
      </c>
      <c r="H20" s="183">
        <v>-30</v>
      </c>
      <c r="I20" s="184"/>
      <c r="J20" s="184">
        <v>-363</v>
      </c>
      <c r="K20" s="184"/>
      <c r="L20" s="183">
        <v>0</v>
      </c>
      <c r="M20" s="184"/>
      <c r="N20" s="184">
        <v>-6</v>
      </c>
    </row>
    <row r="21" spans="2:14" ht="16.5" customHeight="1" x14ac:dyDescent="0.5">
      <c r="B21" s="77" t="s">
        <v>213</v>
      </c>
      <c r="H21" s="183"/>
      <c r="I21" s="184"/>
      <c r="J21" s="184"/>
      <c r="K21" s="184"/>
      <c r="L21" s="183"/>
      <c r="M21" s="184"/>
      <c r="N21" s="184"/>
    </row>
    <row r="22" spans="2:14" ht="16.5" customHeight="1" x14ac:dyDescent="0.5">
      <c r="C22" s="77" t="s">
        <v>185</v>
      </c>
      <c r="H22" s="183">
        <v>-342</v>
      </c>
      <c r="I22" s="184"/>
      <c r="J22" s="184">
        <v>2388</v>
      </c>
      <c r="K22" s="184"/>
      <c r="L22" s="183">
        <v>0</v>
      </c>
      <c r="M22" s="184"/>
      <c r="N22" s="184">
        <v>0</v>
      </c>
    </row>
    <row r="23" spans="2:14" ht="16.5" customHeight="1" x14ac:dyDescent="0.5">
      <c r="B23" s="77" t="s">
        <v>216</v>
      </c>
      <c r="H23" s="183">
        <v>13083</v>
      </c>
      <c r="I23" s="184"/>
      <c r="J23" s="184">
        <v>0</v>
      </c>
      <c r="K23" s="184"/>
      <c r="L23" s="183">
        <v>0</v>
      </c>
      <c r="M23" s="184"/>
      <c r="N23" s="184">
        <v>0</v>
      </c>
    </row>
    <row r="24" spans="2:14" ht="16.5" customHeight="1" x14ac:dyDescent="0.5">
      <c r="B24" s="77" t="s">
        <v>163</v>
      </c>
      <c r="H24" s="183">
        <v>0</v>
      </c>
      <c r="I24" s="184"/>
      <c r="J24" s="184">
        <v>-324064</v>
      </c>
      <c r="K24" s="184"/>
      <c r="L24" s="183">
        <v>0</v>
      </c>
      <c r="M24" s="184"/>
      <c r="N24" s="184">
        <v>0</v>
      </c>
    </row>
    <row r="25" spans="2:14" ht="16.5" customHeight="1" x14ac:dyDescent="0.5">
      <c r="B25" s="77" t="s">
        <v>193</v>
      </c>
      <c r="H25" s="183">
        <v>-102274</v>
      </c>
      <c r="I25" s="184"/>
      <c r="J25" s="184">
        <v>0</v>
      </c>
      <c r="K25" s="184"/>
      <c r="L25" s="183">
        <v>0</v>
      </c>
      <c r="M25" s="184"/>
      <c r="N25" s="184">
        <v>0</v>
      </c>
    </row>
    <row r="26" spans="2:14" ht="16.5" customHeight="1" x14ac:dyDescent="0.5">
      <c r="B26" s="77" t="s">
        <v>126</v>
      </c>
      <c r="H26" s="183">
        <v>-890</v>
      </c>
      <c r="I26" s="184"/>
      <c r="J26" s="184">
        <v>5029</v>
      </c>
      <c r="K26" s="184"/>
      <c r="L26" s="183">
        <v>2442</v>
      </c>
      <c r="M26" s="184"/>
      <c r="N26" s="184">
        <v>4600</v>
      </c>
    </row>
    <row r="27" spans="2:14" ht="16.5" customHeight="1" x14ac:dyDescent="0.5">
      <c r="B27" s="77" t="s">
        <v>31</v>
      </c>
      <c r="H27" s="183">
        <v>4682</v>
      </c>
      <c r="I27" s="184"/>
      <c r="J27" s="184">
        <v>4019</v>
      </c>
      <c r="K27" s="184"/>
      <c r="L27" s="183">
        <v>850</v>
      </c>
      <c r="M27" s="184"/>
      <c r="N27" s="184">
        <v>804</v>
      </c>
    </row>
    <row r="28" spans="2:14" ht="16.5" customHeight="1" x14ac:dyDescent="0.5">
      <c r="B28" s="77" t="s">
        <v>147</v>
      </c>
      <c r="H28" s="183">
        <v>0</v>
      </c>
      <c r="I28" s="184"/>
      <c r="J28" s="184">
        <v>-95330</v>
      </c>
      <c r="K28" s="184"/>
      <c r="L28" s="183">
        <v>0</v>
      </c>
      <c r="M28" s="184"/>
      <c r="N28" s="184">
        <v>0</v>
      </c>
    </row>
    <row r="29" spans="2:14" ht="16.5" customHeight="1" x14ac:dyDescent="0.5">
      <c r="B29" s="77" t="s">
        <v>218</v>
      </c>
      <c r="H29" s="183"/>
      <c r="I29" s="184"/>
      <c r="J29" s="184"/>
      <c r="K29" s="184"/>
      <c r="L29" s="183"/>
      <c r="M29" s="184"/>
      <c r="N29" s="184"/>
    </row>
    <row r="30" spans="2:14" ht="16.5" customHeight="1" x14ac:dyDescent="0.5">
      <c r="C30" s="77" t="s">
        <v>219</v>
      </c>
      <c r="H30" s="183">
        <v>20228</v>
      </c>
      <c r="I30" s="184"/>
      <c r="J30" s="184">
        <v>0</v>
      </c>
      <c r="K30" s="184"/>
      <c r="L30" s="183">
        <v>0</v>
      </c>
      <c r="M30" s="184"/>
      <c r="N30" s="184">
        <v>0</v>
      </c>
    </row>
    <row r="31" spans="2:14" ht="16.5" customHeight="1" x14ac:dyDescent="0.5">
      <c r="B31" s="77" t="s">
        <v>142</v>
      </c>
      <c r="H31" s="183">
        <v>1666</v>
      </c>
      <c r="I31" s="184"/>
      <c r="J31" s="184">
        <v>4148</v>
      </c>
      <c r="K31" s="184"/>
      <c r="L31" s="183">
        <v>0</v>
      </c>
      <c r="M31" s="184"/>
      <c r="N31" s="184">
        <v>0</v>
      </c>
    </row>
    <row r="32" spans="2:14" ht="16.5" customHeight="1" x14ac:dyDescent="0.5">
      <c r="B32" s="77" t="s">
        <v>161</v>
      </c>
      <c r="H32" s="183">
        <v>2757</v>
      </c>
      <c r="I32" s="184"/>
      <c r="J32" s="184">
        <v>158788</v>
      </c>
      <c r="K32" s="184"/>
      <c r="L32" s="183">
        <v>0</v>
      </c>
      <c r="M32" s="184"/>
      <c r="N32" s="184">
        <v>0</v>
      </c>
    </row>
    <row r="33" spans="1:14" ht="16.5" customHeight="1" x14ac:dyDescent="0.5">
      <c r="B33" s="77" t="s">
        <v>141</v>
      </c>
      <c r="H33" s="183">
        <v>25049</v>
      </c>
      <c r="I33" s="184"/>
      <c r="J33" s="184">
        <v>46195</v>
      </c>
      <c r="K33" s="184"/>
      <c r="L33" s="183">
        <v>-117158</v>
      </c>
      <c r="M33" s="184"/>
      <c r="N33" s="184">
        <v>-571</v>
      </c>
    </row>
    <row r="34" spans="1:14" ht="16.5" customHeight="1" x14ac:dyDescent="0.5">
      <c r="B34" s="77" t="s">
        <v>45</v>
      </c>
      <c r="H34" s="183">
        <v>-27540</v>
      </c>
      <c r="I34" s="184"/>
      <c r="J34" s="184">
        <v>-71579</v>
      </c>
      <c r="K34" s="184"/>
      <c r="L34" s="183">
        <v>-66299</v>
      </c>
      <c r="M34" s="184"/>
      <c r="N34" s="184">
        <v>-28579</v>
      </c>
    </row>
    <row r="35" spans="1:14" ht="16.5" customHeight="1" x14ac:dyDescent="0.5">
      <c r="B35" s="79" t="s">
        <v>189</v>
      </c>
      <c r="C35" s="79"/>
      <c r="F35" s="184"/>
      <c r="H35" s="185">
        <v>322466</v>
      </c>
      <c r="I35" s="184"/>
      <c r="J35" s="186">
        <v>196760</v>
      </c>
      <c r="K35" s="184"/>
      <c r="L35" s="185">
        <v>8251</v>
      </c>
      <c r="M35" s="184"/>
      <c r="N35" s="186">
        <v>11507</v>
      </c>
    </row>
    <row r="36" spans="1:14" s="211" customFormat="1" ht="9.6" customHeight="1" x14ac:dyDescent="0.5">
      <c r="A36" s="205"/>
      <c r="B36" s="205"/>
      <c r="C36" s="205"/>
      <c r="D36" s="205"/>
      <c r="E36" s="205"/>
      <c r="F36" s="206"/>
      <c r="G36" s="206"/>
      <c r="H36" s="207"/>
      <c r="I36" s="208"/>
      <c r="J36" s="209"/>
      <c r="K36" s="210"/>
      <c r="L36" s="207"/>
      <c r="M36" s="208"/>
      <c r="N36" s="209"/>
    </row>
    <row r="37" spans="1:14" ht="16.5" customHeight="1" x14ac:dyDescent="0.5">
      <c r="A37" s="86" t="s">
        <v>49</v>
      </c>
      <c r="B37" s="86"/>
      <c r="C37" s="86"/>
      <c r="D37" s="86"/>
      <c r="E37" s="86"/>
      <c r="H37" s="107">
        <f>SUM(H13:H35)</f>
        <v>-91277</v>
      </c>
      <c r="J37" s="60">
        <f>SUM(J13:J35)</f>
        <v>-98640</v>
      </c>
      <c r="L37" s="107">
        <f>SUM(L13:L35)</f>
        <v>-41524</v>
      </c>
      <c r="N37" s="60">
        <f>SUM(N13:N35)</f>
        <v>-75019</v>
      </c>
    </row>
    <row r="38" spans="1:14" ht="16.5" customHeight="1" x14ac:dyDescent="0.5">
      <c r="A38" s="86"/>
      <c r="B38" s="86" t="s">
        <v>26</v>
      </c>
      <c r="C38" s="86"/>
      <c r="D38" s="86"/>
      <c r="E38" s="86"/>
      <c r="H38" s="107"/>
      <c r="J38" s="60"/>
      <c r="K38" s="60"/>
      <c r="L38" s="107"/>
      <c r="M38" s="60"/>
      <c r="N38" s="60"/>
    </row>
    <row r="39" spans="1:14" ht="16.5" customHeight="1" x14ac:dyDescent="0.5">
      <c r="B39" s="77" t="s">
        <v>60</v>
      </c>
      <c r="H39" s="183">
        <v>192773</v>
      </c>
      <c r="I39" s="57"/>
      <c r="J39" s="184">
        <v>126479</v>
      </c>
      <c r="K39" s="57"/>
      <c r="L39" s="183">
        <v>7950</v>
      </c>
      <c r="M39" s="57"/>
      <c r="N39" s="184">
        <v>121</v>
      </c>
    </row>
    <row r="40" spans="1:14" ht="16.5" customHeight="1" x14ac:dyDescent="0.5">
      <c r="B40" s="77" t="s">
        <v>46</v>
      </c>
      <c r="H40" s="183">
        <v>33952</v>
      </c>
      <c r="I40" s="57"/>
      <c r="J40" s="184">
        <v>6770</v>
      </c>
      <c r="K40" s="57"/>
      <c r="L40" s="183">
        <v>18794</v>
      </c>
      <c r="M40" s="57"/>
      <c r="N40" s="184">
        <v>-22561</v>
      </c>
    </row>
    <row r="41" spans="1:14" ht="16.5" customHeight="1" x14ac:dyDescent="0.5">
      <c r="B41" s="77" t="s">
        <v>47</v>
      </c>
      <c r="H41" s="183">
        <v>7190</v>
      </c>
      <c r="I41" s="57"/>
      <c r="J41" s="184">
        <v>15647</v>
      </c>
      <c r="K41" s="57"/>
      <c r="L41" s="183">
        <v>0</v>
      </c>
      <c r="M41" s="57"/>
      <c r="N41" s="184">
        <v>0</v>
      </c>
    </row>
    <row r="42" spans="1:14" ht="16.5" customHeight="1" x14ac:dyDescent="0.5">
      <c r="B42" s="77" t="s">
        <v>61</v>
      </c>
      <c r="H42" s="183">
        <v>81851</v>
      </c>
      <c r="I42" s="57"/>
      <c r="J42" s="184">
        <v>35261</v>
      </c>
      <c r="K42" s="57"/>
      <c r="L42" s="183">
        <v>-2675</v>
      </c>
      <c r="M42" s="57"/>
      <c r="N42" s="184">
        <v>-6218</v>
      </c>
    </row>
    <row r="43" spans="1:14" ht="16.5" customHeight="1" x14ac:dyDescent="0.5">
      <c r="B43" s="77" t="s">
        <v>2</v>
      </c>
      <c r="H43" s="183">
        <v>-5451</v>
      </c>
      <c r="I43" s="57"/>
      <c r="J43" s="184">
        <v>-5525</v>
      </c>
      <c r="K43" s="57"/>
      <c r="L43" s="183">
        <v>-1</v>
      </c>
      <c r="M43" s="57"/>
      <c r="N43" s="184">
        <v>-1</v>
      </c>
    </row>
    <row r="44" spans="1:14" ht="16.5" customHeight="1" x14ac:dyDescent="0.5">
      <c r="B44" s="77" t="s">
        <v>48</v>
      </c>
      <c r="H44" s="183">
        <v>18833</v>
      </c>
      <c r="I44" s="57"/>
      <c r="J44" s="184">
        <v>-314084</v>
      </c>
      <c r="K44" s="57"/>
      <c r="L44" s="183">
        <v>-8212</v>
      </c>
      <c r="M44" s="57"/>
      <c r="N44" s="184">
        <v>-47492</v>
      </c>
    </row>
    <row r="45" spans="1:14" ht="16.5" customHeight="1" x14ac:dyDescent="0.5">
      <c r="B45" s="77" t="s">
        <v>63</v>
      </c>
      <c r="H45" s="183">
        <v>-31529</v>
      </c>
      <c r="I45" s="57"/>
      <c r="J45" s="184">
        <v>5797</v>
      </c>
      <c r="K45" s="57"/>
      <c r="L45" s="183">
        <v>-30582</v>
      </c>
      <c r="M45" s="57"/>
      <c r="N45" s="184">
        <v>5947</v>
      </c>
    </row>
    <row r="46" spans="1:14" ht="16.5" customHeight="1" x14ac:dyDescent="0.5">
      <c r="B46" s="77" t="s">
        <v>38</v>
      </c>
      <c r="H46" s="183">
        <v>-159726</v>
      </c>
      <c r="I46" s="57"/>
      <c r="J46" s="184">
        <v>39848</v>
      </c>
      <c r="K46" s="57"/>
      <c r="L46" s="183">
        <v>0</v>
      </c>
      <c r="M46" s="57"/>
      <c r="N46" s="184">
        <v>0</v>
      </c>
    </row>
    <row r="47" spans="1:14" ht="16.5" customHeight="1" x14ac:dyDescent="0.5">
      <c r="B47" s="77" t="s">
        <v>20</v>
      </c>
      <c r="H47" s="183">
        <v>-78049</v>
      </c>
      <c r="I47" s="57"/>
      <c r="J47" s="184">
        <v>-104319</v>
      </c>
      <c r="K47" s="57"/>
      <c r="L47" s="183">
        <v>-1059</v>
      </c>
      <c r="M47" s="57"/>
      <c r="N47" s="184">
        <v>-2360</v>
      </c>
    </row>
    <row r="48" spans="1:14" ht="16.5" customHeight="1" x14ac:dyDescent="0.5">
      <c r="B48" s="77" t="s">
        <v>54</v>
      </c>
      <c r="H48" s="185">
        <v>-54685</v>
      </c>
      <c r="I48" s="57"/>
      <c r="J48" s="186">
        <v>409</v>
      </c>
      <c r="K48" s="57"/>
      <c r="L48" s="185">
        <v>0</v>
      </c>
      <c r="M48" s="57"/>
      <c r="N48" s="186">
        <v>0</v>
      </c>
    </row>
    <row r="49" spans="1:14" s="211" customFormat="1" ht="9.6" customHeight="1" x14ac:dyDescent="0.5">
      <c r="A49" s="205"/>
      <c r="B49" s="205"/>
      <c r="C49" s="205"/>
      <c r="D49" s="205"/>
      <c r="E49" s="205"/>
      <c r="F49" s="206"/>
      <c r="G49" s="206"/>
      <c r="H49" s="207"/>
      <c r="I49" s="208"/>
      <c r="J49" s="209"/>
      <c r="K49" s="210"/>
      <c r="L49" s="207"/>
      <c r="M49" s="208"/>
      <c r="N49" s="209"/>
    </row>
    <row r="50" spans="1:14" ht="16.5" customHeight="1" x14ac:dyDescent="0.5">
      <c r="A50" s="86" t="s">
        <v>220</v>
      </c>
      <c r="B50" s="87"/>
      <c r="H50" s="108">
        <f>SUM(H37:H48)</f>
        <v>-86118</v>
      </c>
      <c r="I50" s="59"/>
      <c r="J50" s="59">
        <f>SUM(J37:J48)</f>
        <v>-292357</v>
      </c>
      <c r="K50" s="59"/>
      <c r="L50" s="108">
        <f>SUM(L37:L48)</f>
        <v>-57309</v>
      </c>
      <c r="M50" s="59"/>
      <c r="N50" s="59">
        <f>SUM(N37:N48)</f>
        <v>-147583</v>
      </c>
    </row>
    <row r="51" spans="1:14" ht="16.5" customHeight="1" x14ac:dyDescent="0.5">
      <c r="A51" s="86"/>
      <c r="B51" s="92" t="s">
        <v>107</v>
      </c>
      <c r="H51" s="183">
        <v>-664</v>
      </c>
      <c r="I51" s="59"/>
      <c r="J51" s="184">
        <v>-708</v>
      </c>
      <c r="K51" s="59"/>
      <c r="L51" s="183">
        <v>0</v>
      </c>
      <c r="M51" s="59"/>
      <c r="N51" s="184">
        <v>0</v>
      </c>
    </row>
    <row r="52" spans="1:14" ht="16.5" customHeight="1" x14ac:dyDescent="0.5">
      <c r="A52" s="86"/>
      <c r="B52" s="92" t="s">
        <v>39</v>
      </c>
      <c r="H52" s="183">
        <v>-251425</v>
      </c>
      <c r="I52" s="59"/>
      <c r="J52" s="184">
        <v>-139536</v>
      </c>
      <c r="K52" s="59"/>
      <c r="L52" s="183">
        <v>-8096</v>
      </c>
      <c r="M52" s="59"/>
      <c r="N52" s="184">
        <v>-9748</v>
      </c>
    </row>
    <row r="53" spans="1:14" s="79" customFormat="1" ht="16.5" customHeight="1" x14ac:dyDescent="0.5">
      <c r="B53" s="79" t="s">
        <v>137</v>
      </c>
      <c r="F53" s="80"/>
      <c r="G53" s="80"/>
      <c r="H53" s="185">
        <v>-1816</v>
      </c>
      <c r="I53" s="81"/>
      <c r="J53" s="186">
        <v>-18730</v>
      </c>
      <c r="K53" s="81"/>
      <c r="L53" s="185">
        <v>-1585</v>
      </c>
      <c r="M53" s="81"/>
      <c r="N53" s="186">
        <v>-925</v>
      </c>
    </row>
    <row r="54" spans="1:14" s="211" customFormat="1" ht="9.6" customHeight="1" x14ac:dyDescent="0.5">
      <c r="A54" s="205"/>
      <c r="B54" s="205"/>
      <c r="C54" s="205"/>
      <c r="D54" s="205"/>
      <c r="E54" s="205"/>
      <c r="F54" s="206"/>
      <c r="G54" s="206"/>
      <c r="H54" s="207"/>
      <c r="I54" s="208"/>
      <c r="J54" s="209"/>
      <c r="K54" s="210"/>
      <c r="L54" s="207"/>
      <c r="M54" s="208"/>
      <c r="N54" s="209"/>
    </row>
    <row r="55" spans="1:14" s="79" customFormat="1" ht="16.5" customHeight="1" x14ac:dyDescent="0.5">
      <c r="A55" s="78" t="s">
        <v>207</v>
      </c>
      <c r="B55" s="78"/>
      <c r="F55" s="80"/>
      <c r="G55" s="80"/>
      <c r="H55" s="110">
        <f>SUM(H50:H53)</f>
        <v>-340023</v>
      </c>
      <c r="I55" s="81"/>
      <c r="J55" s="64">
        <f>SUM(J50:J53)</f>
        <v>-451331</v>
      </c>
      <c r="K55" s="81"/>
      <c r="L55" s="110">
        <f>SUM(L50:L53)</f>
        <v>-66990</v>
      </c>
      <c r="M55" s="81"/>
      <c r="N55" s="64">
        <f>SUM(N50:N53)</f>
        <v>-158256</v>
      </c>
    </row>
    <row r="56" spans="1:14" s="79" customFormat="1" ht="9" customHeight="1" x14ac:dyDescent="0.5">
      <c r="A56" s="78"/>
      <c r="B56" s="78"/>
      <c r="F56" s="80"/>
      <c r="G56" s="80"/>
      <c r="H56" s="63"/>
      <c r="I56" s="81"/>
      <c r="J56" s="63"/>
      <c r="K56" s="81"/>
      <c r="L56" s="63"/>
      <c r="M56" s="81"/>
      <c r="N56" s="63"/>
    </row>
    <row r="57" spans="1:14" ht="20.100000000000001" customHeight="1" x14ac:dyDescent="0.5">
      <c r="A57" s="217" t="str">
        <f>'2-4 BS'!A51</f>
        <v>The notes to the interim financial information are an integral part of this financial information.</v>
      </c>
      <c r="B57" s="217"/>
      <c r="C57" s="217"/>
      <c r="D57" s="217"/>
      <c r="E57" s="217"/>
      <c r="F57" s="217"/>
      <c r="G57" s="217"/>
      <c r="H57" s="217"/>
      <c r="I57" s="217"/>
      <c r="J57" s="217"/>
      <c r="K57" s="217"/>
      <c r="L57" s="217"/>
      <c r="M57" s="217"/>
      <c r="N57" s="217"/>
    </row>
    <row r="58" spans="1:14" ht="16.5" customHeight="1" x14ac:dyDescent="0.5">
      <c r="A58" s="74" t="s">
        <v>117</v>
      </c>
      <c r="B58" s="74"/>
      <c r="C58" s="74"/>
      <c r="D58" s="74"/>
      <c r="E58" s="75"/>
      <c r="F58" s="75"/>
      <c r="G58" s="75"/>
      <c r="H58" s="76"/>
      <c r="I58" s="76"/>
      <c r="J58" s="76"/>
      <c r="K58" s="76"/>
      <c r="L58" s="76"/>
      <c r="M58" s="76"/>
      <c r="N58" s="76"/>
    </row>
    <row r="59" spans="1:14" s="79" customFormat="1" ht="16.5" customHeight="1" x14ac:dyDescent="0.5">
      <c r="A59" s="78" t="s">
        <v>35</v>
      </c>
      <c r="B59" s="78"/>
      <c r="C59" s="78"/>
      <c r="D59" s="78"/>
      <c r="F59" s="80"/>
      <c r="G59" s="80"/>
      <c r="H59" s="81"/>
      <c r="I59" s="81"/>
      <c r="J59" s="81"/>
      <c r="K59" s="81"/>
      <c r="L59" s="81"/>
      <c r="M59" s="81"/>
      <c r="N59" s="81"/>
    </row>
    <row r="60" spans="1:14" ht="16.5" customHeight="1" x14ac:dyDescent="0.5">
      <c r="A60" s="82" t="str">
        <f>A3:B3</f>
        <v>For the six-month period ended 30 June 2021</v>
      </c>
      <c r="B60" s="82"/>
      <c r="C60" s="82"/>
      <c r="D60" s="82"/>
      <c r="E60" s="83"/>
      <c r="F60" s="84"/>
      <c r="G60" s="84"/>
      <c r="H60" s="85"/>
      <c r="I60" s="85"/>
      <c r="J60" s="85"/>
      <c r="K60" s="85"/>
      <c r="L60" s="85"/>
      <c r="M60" s="85"/>
      <c r="N60" s="85"/>
    </row>
    <row r="61" spans="1:14" ht="16.5" customHeight="1" x14ac:dyDescent="0.5">
      <c r="A61" s="78"/>
      <c r="B61" s="78"/>
      <c r="C61" s="78"/>
      <c r="D61" s="78"/>
      <c r="E61" s="79"/>
      <c r="F61" s="80"/>
      <c r="G61" s="80"/>
      <c r="H61" s="81"/>
      <c r="I61" s="81"/>
      <c r="J61" s="81"/>
      <c r="K61" s="81"/>
      <c r="L61" s="81"/>
      <c r="M61" s="81"/>
      <c r="N61" s="81"/>
    </row>
    <row r="62" spans="1:14" ht="16.5" customHeight="1" x14ac:dyDescent="0.5">
      <c r="A62" s="78"/>
      <c r="B62" s="78"/>
      <c r="C62" s="78"/>
      <c r="D62" s="78"/>
      <c r="E62" s="79"/>
      <c r="F62" s="80"/>
      <c r="G62" s="80"/>
      <c r="H62" s="81"/>
      <c r="I62" s="81"/>
      <c r="J62" s="81"/>
      <c r="K62" s="81"/>
      <c r="L62" s="81"/>
      <c r="M62" s="81"/>
      <c r="N62" s="81"/>
    </row>
    <row r="63" spans="1:14" ht="15.9" customHeight="1" x14ac:dyDescent="0.5">
      <c r="A63" s="78"/>
      <c r="B63" s="78"/>
      <c r="C63" s="78"/>
      <c r="D63" s="78"/>
      <c r="E63" s="79"/>
      <c r="F63" s="80"/>
      <c r="G63" s="80"/>
      <c r="H63" s="213" t="s">
        <v>66</v>
      </c>
      <c r="I63" s="213"/>
      <c r="J63" s="213"/>
      <c r="K63" s="81"/>
      <c r="L63" s="213" t="s">
        <v>67</v>
      </c>
      <c r="M63" s="213"/>
      <c r="N63" s="213"/>
    </row>
    <row r="64" spans="1:14" ht="15.9" customHeight="1" x14ac:dyDescent="0.5">
      <c r="A64" s="78"/>
      <c r="B64" s="78"/>
      <c r="C64" s="78"/>
      <c r="D64" s="78"/>
      <c r="E64" s="79"/>
      <c r="F64" s="80"/>
      <c r="G64" s="80"/>
      <c r="H64" s="212" t="s">
        <v>104</v>
      </c>
      <c r="I64" s="212"/>
      <c r="J64" s="212"/>
      <c r="K64" s="8"/>
      <c r="L64" s="212" t="s">
        <v>104</v>
      </c>
      <c r="M64" s="212"/>
      <c r="N64" s="212"/>
    </row>
    <row r="65" spans="1:14" ht="15.9" customHeight="1" x14ac:dyDescent="0.5">
      <c r="H65" s="10" t="s">
        <v>100</v>
      </c>
      <c r="I65" s="53"/>
      <c r="J65" s="10" t="s">
        <v>100</v>
      </c>
      <c r="K65" s="54"/>
      <c r="L65" s="10" t="s">
        <v>100</v>
      </c>
      <c r="M65" s="53"/>
      <c r="N65" s="10" t="s">
        <v>100</v>
      </c>
    </row>
    <row r="66" spans="1:14" ht="15.9" customHeight="1" x14ac:dyDescent="0.5">
      <c r="A66" s="86"/>
      <c r="B66" s="86"/>
      <c r="C66" s="86"/>
      <c r="D66" s="86"/>
      <c r="F66" s="80"/>
      <c r="H66" s="11" t="s">
        <v>165</v>
      </c>
      <c r="I66" s="10"/>
      <c r="J66" s="11" t="s">
        <v>123</v>
      </c>
      <c r="K66" s="10"/>
      <c r="L66" s="11" t="s">
        <v>165</v>
      </c>
      <c r="M66" s="10"/>
      <c r="N66" s="11" t="s">
        <v>123</v>
      </c>
    </row>
    <row r="67" spans="1:14" ht="15.9" customHeight="1" x14ac:dyDescent="0.5">
      <c r="A67" s="79"/>
      <c r="B67" s="79"/>
      <c r="C67" s="79"/>
      <c r="D67" s="79"/>
      <c r="E67" s="79"/>
      <c r="F67" s="88"/>
      <c r="G67" s="88"/>
      <c r="H67" s="12" t="s">
        <v>98</v>
      </c>
      <c r="I67" s="13"/>
      <c r="J67" s="12" t="s">
        <v>98</v>
      </c>
      <c r="K67" s="14"/>
      <c r="L67" s="12" t="s">
        <v>98</v>
      </c>
      <c r="M67" s="13"/>
      <c r="N67" s="12" t="s">
        <v>98</v>
      </c>
    </row>
    <row r="68" spans="1:14" s="79" customFormat="1" ht="15.9" customHeight="1" x14ac:dyDescent="0.5">
      <c r="A68" s="78"/>
      <c r="F68" s="80"/>
      <c r="G68" s="80"/>
      <c r="H68" s="109"/>
      <c r="I68" s="81"/>
      <c r="J68" s="63"/>
      <c r="K68" s="81"/>
      <c r="L68" s="109"/>
      <c r="M68" s="63"/>
      <c r="N68" s="63"/>
    </row>
    <row r="69" spans="1:14" ht="15.9" customHeight="1" x14ac:dyDescent="0.5">
      <c r="A69" s="86" t="s">
        <v>4</v>
      </c>
      <c r="F69" s="80"/>
      <c r="H69" s="111"/>
      <c r="L69" s="107"/>
      <c r="M69" s="60"/>
      <c r="N69" s="60"/>
    </row>
    <row r="70" spans="1:14" ht="15.9" customHeight="1" x14ac:dyDescent="0.5">
      <c r="B70" s="77" t="s">
        <v>186</v>
      </c>
      <c r="E70" s="87"/>
      <c r="F70" s="9"/>
      <c r="G70" s="9"/>
      <c r="H70" s="183"/>
      <c r="J70" s="184"/>
      <c r="L70" s="183"/>
      <c r="N70" s="184"/>
    </row>
    <row r="71" spans="1:14" ht="15.9" customHeight="1" x14ac:dyDescent="0.5">
      <c r="C71" s="77" t="s">
        <v>185</v>
      </c>
      <c r="E71" s="87"/>
      <c r="F71" s="9"/>
      <c r="G71" s="9"/>
      <c r="H71" s="183">
        <v>-62200</v>
      </c>
      <c r="J71" s="184">
        <v>-358200</v>
      </c>
      <c r="L71" s="183">
        <v>0</v>
      </c>
      <c r="N71" s="184">
        <v>-40000</v>
      </c>
    </row>
    <row r="72" spans="1:14" ht="15.9" customHeight="1" x14ac:dyDescent="0.5">
      <c r="B72" s="77" t="s">
        <v>187</v>
      </c>
      <c r="E72" s="87"/>
      <c r="F72" s="9"/>
      <c r="G72" s="9"/>
      <c r="H72" s="183"/>
      <c r="J72" s="184"/>
      <c r="L72" s="183"/>
      <c r="N72" s="184"/>
    </row>
    <row r="73" spans="1:14" ht="15.9" customHeight="1" x14ac:dyDescent="0.5">
      <c r="C73" s="77" t="s">
        <v>185</v>
      </c>
      <c r="E73" s="87"/>
      <c r="F73" s="9"/>
      <c r="G73" s="9"/>
      <c r="H73" s="183">
        <v>64530</v>
      </c>
      <c r="J73" s="184">
        <v>378153</v>
      </c>
      <c r="L73" s="183">
        <v>0</v>
      </c>
      <c r="N73" s="184">
        <v>40000</v>
      </c>
    </row>
    <row r="74" spans="1:14" ht="15.9" customHeight="1" x14ac:dyDescent="0.5">
      <c r="B74" s="77" t="s">
        <v>192</v>
      </c>
      <c r="E74" s="87"/>
      <c r="F74" s="9"/>
      <c r="G74" s="9"/>
      <c r="H74" s="183">
        <v>0</v>
      </c>
      <c r="J74" s="184">
        <v>0</v>
      </c>
      <c r="L74" s="183">
        <v>8852</v>
      </c>
      <c r="N74" s="184">
        <v>0</v>
      </c>
    </row>
    <row r="75" spans="1:14" ht="15.9" customHeight="1" x14ac:dyDescent="0.5">
      <c r="A75" s="86"/>
      <c r="B75" s="77" t="s">
        <v>146</v>
      </c>
      <c r="F75" s="9"/>
      <c r="G75" s="9"/>
      <c r="H75" s="183">
        <v>-133503</v>
      </c>
      <c r="I75" s="57"/>
      <c r="J75" s="184">
        <v>-274472</v>
      </c>
      <c r="K75" s="57"/>
      <c r="L75" s="183">
        <v>-921674</v>
      </c>
      <c r="M75" s="57"/>
      <c r="N75" s="184">
        <v>-202900</v>
      </c>
    </row>
    <row r="76" spans="1:14" ht="15.9" customHeight="1" x14ac:dyDescent="0.5">
      <c r="A76" s="86"/>
      <c r="B76" s="77" t="s">
        <v>164</v>
      </c>
      <c r="F76" s="9"/>
      <c r="G76" s="9"/>
      <c r="H76" s="183">
        <v>0</v>
      </c>
      <c r="I76" s="57"/>
      <c r="J76" s="184">
        <v>119453</v>
      </c>
      <c r="K76" s="57"/>
      <c r="L76" s="183">
        <v>0</v>
      </c>
      <c r="M76" s="57"/>
      <c r="N76" s="184">
        <v>0</v>
      </c>
    </row>
    <row r="77" spans="1:14" ht="15.9" customHeight="1" x14ac:dyDescent="0.5">
      <c r="A77" s="86"/>
      <c r="B77" s="77" t="s">
        <v>175</v>
      </c>
      <c r="F77" s="9"/>
      <c r="G77" s="9"/>
      <c r="H77" s="183">
        <v>-210428</v>
      </c>
      <c r="I77" s="57"/>
      <c r="J77" s="184">
        <v>0</v>
      </c>
      <c r="K77" s="57"/>
      <c r="L77" s="183">
        <v>0</v>
      </c>
      <c r="M77" s="57"/>
      <c r="N77" s="184">
        <v>0</v>
      </c>
    </row>
    <row r="78" spans="1:14" ht="15.9" customHeight="1" x14ac:dyDescent="0.5">
      <c r="A78" s="86"/>
      <c r="B78" s="77" t="s">
        <v>176</v>
      </c>
      <c r="F78" s="9"/>
      <c r="G78" s="9"/>
      <c r="H78" s="183">
        <v>-442063</v>
      </c>
      <c r="I78" s="57"/>
      <c r="J78" s="184">
        <v>0</v>
      </c>
      <c r="K78" s="57"/>
      <c r="L78" s="183">
        <v>0</v>
      </c>
      <c r="M78" s="57"/>
      <c r="N78" s="184">
        <v>0</v>
      </c>
    </row>
    <row r="79" spans="1:14" ht="15.9" customHeight="1" x14ac:dyDescent="0.5">
      <c r="B79" s="77" t="s">
        <v>152</v>
      </c>
      <c r="E79" s="87"/>
      <c r="F79" s="9"/>
      <c r="G79" s="9"/>
      <c r="H79" s="183">
        <v>-1341</v>
      </c>
      <c r="J79" s="184">
        <v>-184</v>
      </c>
      <c r="L79" s="183">
        <v>-267</v>
      </c>
      <c r="N79" s="184">
        <v>0</v>
      </c>
    </row>
    <row r="80" spans="1:14" ht="15.9" customHeight="1" x14ac:dyDescent="0.5">
      <c r="B80" s="77" t="s">
        <v>153</v>
      </c>
      <c r="E80" s="87"/>
      <c r="F80" s="9"/>
      <c r="G80" s="9"/>
      <c r="H80" s="183">
        <v>-266948</v>
      </c>
      <c r="J80" s="184">
        <v>-520896</v>
      </c>
      <c r="L80" s="183">
        <v>-199</v>
      </c>
      <c r="N80" s="184">
        <v>-964</v>
      </c>
    </row>
    <row r="81" spans="1:14" ht="15.9" customHeight="1" x14ac:dyDescent="0.5">
      <c r="B81" s="77" t="s">
        <v>201</v>
      </c>
      <c r="E81" s="87"/>
      <c r="F81" s="9"/>
      <c r="G81" s="9"/>
      <c r="H81" s="183">
        <v>0</v>
      </c>
      <c r="J81" s="184">
        <v>249515</v>
      </c>
      <c r="L81" s="183">
        <v>0</v>
      </c>
      <c r="N81" s="184">
        <v>0</v>
      </c>
    </row>
    <row r="82" spans="1:14" ht="15.9" customHeight="1" x14ac:dyDescent="0.5">
      <c r="B82" s="77" t="s">
        <v>202</v>
      </c>
      <c r="E82" s="87"/>
      <c r="F82" s="9"/>
      <c r="G82" s="9"/>
      <c r="H82" s="183">
        <v>183704</v>
      </c>
      <c r="J82" s="184">
        <v>0</v>
      </c>
      <c r="L82" s="183">
        <v>0</v>
      </c>
      <c r="N82" s="184">
        <v>0</v>
      </c>
    </row>
    <row r="83" spans="1:14" ht="15.9" customHeight="1" x14ac:dyDescent="0.5">
      <c r="B83" s="77" t="s">
        <v>62</v>
      </c>
      <c r="E83" s="87"/>
      <c r="F83" s="9"/>
      <c r="G83" s="9"/>
      <c r="H83" s="185">
        <v>2702</v>
      </c>
      <c r="I83" s="81"/>
      <c r="J83" s="186">
        <v>9995</v>
      </c>
      <c r="K83" s="81"/>
      <c r="L83" s="185">
        <v>4398</v>
      </c>
      <c r="M83" s="81"/>
      <c r="N83" s="186">
        <v>37402</v>
      </c>
    </row>
    <row r="84" spans="1:14" ht="15.9" customHeight="1" x14ac:dyDescent="0.5">
      <c r="E84" s="87"/>
      <c r="H84" s="112"/>
      <c r="I84" s="60"/>
      <c r="J84" s="63"/>
      <c r="L84" s="112"/>
      <c r="M84" s="93"/>
      <c r="N84" s="93"/>
    </row>
    <row r="85" spans="1:14" ht="15.9" customHeight="1" x14ac:dyDescent="0.5">
      <c r="A85" s="86" t="s">
        <v>208</v>
      </c>
      <c r="B85" s="86"/>
      <c r="H85" s="113">
        <f>SUM(H70:H83)</f>
        <v>-865547</v>
      </c>
      <c r="I85" s="60"/>
      <c r="J85" s="186">
        <f>SUM(J70:J83)</f>
        <v>-396636</v>
      </c>
      <c r="K85" s="60"/>
      <c r="L85" s="113">
        <f>SUM(L70:L83)</f>
        <v>-908890</v>
      </c>
      <c r="M85" s="60"/>
      <c r="N85" s="186">
        <f>SUM(N70:N83)</f>
        <v>-166462</v>
      </c>
    </row>
    <row r="86" spans="1:14" ht="15.9" customHeight="1" x14ac:dyDescent="0.5">
      <c r="A86" s="86"/>
      <c r="B86" s="86"/>
      <c r="H86" s="109"/>
      <c r="I86" s="60"/>
      <c r="J86" s="63"/>
      <c r="K86" s="60"/>
      <c r="L86" s="109"/>
      <c r="M86" s="60"/>
      <c r="N86" s="63"/>
    </row>
    <row r="87" spans="1:14" ht="15.9" customHeight="1" x14ac:dyDescent="0.5">
      <c r="A87" s="86" t="s">
        <v>5</v>
      </c>
      <c r="H87" s="107"/>
      <c r="J87" s="60"/>
      <c r="L87" s="107"/>
      <c r="M87" s="60"/>
      <c r="N87" s="60"/>
    </row>
    <row r="88" spans="1:14" ht="15.9" customHeight="1" x14ac:dyDescent="0.5">
      <c r="B88" s="77" t="s">
        <v>180</v>
      </c>
      <c r="H88" s="183">
        <v>-129605</v>
      </c>
      <c r="I88" s="60"/>
      <c r="J88" s="184">
        <v>0</v>
      </c>
      <c r="K88" s="60"/>
      <c r="L88" s="183">
        <v>0</v>
      </c>
      <c r="M88" s="60"/>
      <c r="N88" s="184">
        <v>0</v>
      </c>
    </row>
    <row r="89" spans="1:14" ht="15.9" customHeight="1" x14ac:dyDescent="0.5">
      <c r="B89" s="77" t="s">
        <v>191</v>
      </c>
      <c r="H89" s="183">
        <v>2325092</v>
      </c>
      <c r="I89" s="60"/>
      <c r="J89" s="184">
        <v>132428</v>
      </c>
      <c r="K89" s="60"/>
      <c r="L89" s="183">
        <v>20000</v>
      </c>
      <c r="M89" s="60"/>
      <c r="N89" s="184">
        <v>0</v>
      </c>
    </row>
    <row r="90" spans="1:14" ht="15.9" customHeight="1" x14ac:dyDescent="0.5">
      <c r="B90" s="77" t="s">
        <v>118</v>
      </c>
      <c r="H90" s="183">
        <v>-1684203</v>
      </c>
      <c r="I90" s="60"/>
      <c r="J90" s="184">
        <v>-93618</v>
      </c>
      <c r="K90" s="60"/>
      <c r="L90" s="183">
        <v>0</v>
      </c>
      <c r="M90" s="60"/>
      <c r="N90" s="184">
        <v>0</v>
      </c>
    </row>
    <row r="91" spans="1:14" ht="15.9" customHeight="1" x14ac:dyDescent="0.5">
      <c r="B91" s="77" t="s">
        <v>132</v>
      </c>
      <c r="H91" s="185">
        <v>-117294</v>
      </c>
      <c r="J91" s="186">
        <v>-20000</v>
      </c>
      <c r="L91" s="185">
        <v>-518</v>
      </c>
      <c r="M91" s="60"/>
      <c r="N91" s="186">
        <v>-421</v>
      </c>
    </row>
    <row r="92" spans="1:14" s="87" customFormat="1" ht="15.9" customHeight="1" x14ac:dyDescent="0.5">
      <c r="B92" s="77"/>
      <c r="C92" s="77"/>
      <c r="D92" s="77"/>
      <c r="H92" s="112"/>
      <c r="L92" s="112"/>
    </row>
    <row r="93" spans="1:14" ht="15.9" customHeight="1" x14ac:dyDescent="0.5">
      <c r="A93" s="86" t="s">
        <v>214</v>
      </c>
      <c r="B93" s="86"/>
      <c r="H93" s="113">
        <f>SUM(H88:H91)</f>
        <v>393990</v>
      </c>
      <c r="I93" s="97"/>
      <c r="J93" s="96">
        <f>SUM(J88:J91)</f>
        <v>18810</v>
      </c>
      <c r="K93" s="97"/>
      <c r="L93" s="113">
        <f>SUM(L88:L91)</f>
        <v>19482</v>
      </c>
      <c r="M93" s="97"/>
      <c r="N93" s="98">
        <f>SUM(N88:N91)</f>
        <v>-421</v>
      </c>
    </row>
    <row r="94" spans="1:14" ht="15.9" customHeight="1" x14ac:dyDescent="0.5">
      <c r="A94" s="86"/>
      <c r="B94" s="86"/>
      <c r="H94" s="109"/>
      <c r="I94" s="60"/>
      <c r="J94" s="63"/>
      <c r="K94" s="60"/>
      <c r="L94" s="109"/>
      <c r="M94" s="60"/>
      <c r="N94" s="63"/>
    </row>
    <row r="95" spans="1:14" ht="15.9" customHeight="1" x14ac:dyDescent="0.5">
      <c r="A95" s="86" t="s">
        <v>209</v>
      </c>
      <c r="H95" s="115">
        <f>SUM(H93,H85,H55)</f>
        <v>-811580</v>
      </c>
      <c r="I95" s="7"/>
      <c r="J95" s="101">
        <f>SUM(J55,J85,J93)</f>
        <v>-829157</v>
      </c>
      <c r="K95" s="7"/>
      <c r="L95" s="115">
        <f>SUM(L93,L85,L55)</f>
        <v>-956398</v>
      </c>
      <c r="M95" s="7"/>
      <c r="N95" s="101">
        <f>SUM(N93,N85,N55)</f>
        <v>-325139</v>
      </c>
    </row>
    <row r="96" spans="1:14" ht="15.9" customHeight="1" x14ac:dyDescent="0.5">
      <c r="A96" s="77" t="s">
        <v>210</v>
      </c>
      <c r="B96" s="86"/>
      <c r="F96" s="100"/>
      <c r="G96" s="100"/>
      <c r="H96" s="183">
        <v>17357</v>
      </c>
      <c r="I96" s="99"/>
      <c r="J96" s="102">
        <v>16611</v>
      </c>
      <c r="K96" s="99"/>
      <c r="L96" s="183">
        <v>0</v>
      </c>
      <c r="M96" s="99"/>
      <c r="N96" s="184">
        <v>0</v>
      </c>
    </row>
    <row r="97" spans="1:14" ht="15.9" customHeight="1" x14ac:dyDescent="0.5">
      <c r="A97" s="77" t="s">
        <v>109</v>
      </c>
      <c r="H97" s="185">
        <v>2492657</v>
      </c>
      <c r="I97" s="81"/>
      <c r="J97" s="186">
        <v>3591606</v>
      </c>
      <c r="K97" s="81"/>
      <c r="L97" s="185">
        <v>1219695</v>
      </c>
      <c r="M97" s="81"/>
      <c r="N97" s="186">
        <v>1730962</v>
      </c>
    </row>
    <row r="98" spans="1:14" ht="15.9" customHeight="1" x14ac:dyDescent="0.5">
      <c r="F98" s="77"/>
      <c r="H98" s="109"/>
      <c r="J98" s="63"/>
      <c r="L98" s="109"/>
      <c r="M98" s="63"/>
      <c r="N98" s="63"/>
    </row>
    <row r="99" spans="1:14" ht="15.9" customHeight="1" thickBot="1" x14ac:dyDescent="0.55000000000000004">
      <c r="A99" s="86" t="s">
        <v>110</v>
      </c>
      <c r="H99" s="116">
        <f>SUM(H95:H98)</f>
        <v>1698434</v>
      </c>
      <c r="J99" s="103">
        <f>SUM(J95:J98)</f>
        <v>2779060</v>
      </c>
      <c r="L99" s="116">
        <f>SUM(L95:L98)</f>
        <v>263297</v>
      </c>
      <c r="N99" s="103">
        <f>SUM(N95:N98)</f>
        <v>1405823</v>
      </c>
    </row>
    <row r="100" spans="1:14" ht="15.9" customHeight="1" thickTop="1" x14ac:dyDescent="0.5">
      <c r="H100" s="109"/>
      <c r="J100" s="63"/>
      <c r="L100" s="109"/>
      <c r="M100" s="63"/>
      <c r="N100" s="63"/>
    </row>
    <row r="101" spans="1:14" ht="15.9" customHeight="1" x14ac:dyDescent="0.5">
      <c r="A101" s="86" t="s">
        <v>112</v>
      </c>
      <c r="B101" s="137"/>
      <c r="G101" s="77"/>
      <c r="H101" s="183"/>
      <c r="I101" s="139"/>
      <c r="J101" s="145"/>
      <c r="K101" s="145"/>
      <c r="L101" s="144"/>
      <c r="M101" s="145"/>
      <c r="N101" s="145"/>
    </row>
    <row r="102" spans="1:14" s="87" customFormat="1" ht="15.9" customHeight="1" x14ac:dyDescent="0.5">
      <c r="B102" s="77"/>
      <c r="C102" s="77"/>
      <c r="D102" s="77"/>
      <c r="H102" s="140"/>
      <c r="I102" s="139"/>
      <c r="J102" s="141"/>
      <c r="K102" s="139"/>
      <c r="L102" s="140"/>
      <c r="M102" s="139"/>
      <c r="N102" s="141"/>
    </row>
    <row r="103" spans="1:14" ht="15.9" customHeight="1" x14ac:dyDescent="0.5">
      <c r="A103" s="77" t="s">
        <v>199</v>
      </c>
      <c r="H103" s="138"/>
      <c r="I103" s="139"/>
      <c r="J103" s="139"/>
      <c r="K103" s="139"/>
      <c r="L103" s="142"/>
      <c r="M103" s="139"/>
      <c r="N103" s="143"/>
    </row>
    <row r="104" spans="1:14" ht="15.9" customHeight="1" x14ac:dyDescent="0.5">
      <c r="B104" s="77" t="s">
        <v>217</v>
      </c>
      <c r="H104" s="144">
        <v>14220</v>
      </c>
      <c r="I104" s="145"/>
      <c r="J104" s="145">
        <v>341127</v>
      </c>
      <c r="K104" s="145"/>
      <c r="L104" s="144">
        <v>0</v>
      </c>
      <c r="M104" s="145"/>
      <c r="N104" s="145">
        <v>0</v>
      </c>
    </row>
    <row r="105" spans="1:14" ht="15.9" customHeight="1" x14ac:dyDescent="0.5">
      <c r="B105" s="77" t="s">
        <v>140</v>
      </c>
      <c r="H105" s="144">
        <v>0</v>
      </c>
      <c r="I105" s="145"/>
      <c r="J105" s="145">
        <v>25510</v>
      </c>
      <c r="K105" s="145"/>
      <c r="L105" s="144">
        <v>0</v>
      </c>
      <c r="M105" s="145"/>
      <c r="N105" s="145">
        <v>0</v>
      </c>
    </row>
    <row r="106" spans="1:14" ht="15.9" customHeight="1" x14ac:dyDescent="0.5">
      <c r="B106" s="77" t="s">
        <v>148</v>
      </c>
      <c r="H106" s="144"/>
      <c r="I106" s="145"/>
      <c r="J106" s="145"/>
      <c r="K106" s="145"/>
      <c r="L106" s="144"/>
      <c r="M106" s="145"/>
      <c r="N106" s="145"/>
    </row>
    <row r="107" spans="1:14" ht="15.9" customHeight="1" x14ac:dyDescent="0.5">
      <c r="C107" s="77" t="s">
        <v>113</v>
      </c>
      <c r="H107" s="144">
        <v>0</v>
      </c>
      <c r="I107" s="145"/>
      <c r="J107" s="145">
        <v>216726</v>
      </c>
      <c r="K107" s="145"/>
      <c r="L107" s="144">
        <v>0</v>
      </c>
      <c r="M107" s="145"/>
      <c r="N107" s="145">
        <v>0</v>
      </c>
    </row>
    <row r="108" spans="1:14" ht="15.9" customHeight="1" x14ac:dyDescent="0.5">
      <c r="H108" s="145"/>
      <c r="I108" s="145"/>
      <c r="J108" s="145"/>
      <c r="K108" s="145"/>
      <c r="L108" s="145"/>
      <c r="M108" s="145"/>
      <c r="N108" s="145"/>
    </row>
    <row r="109" spans="1:14" ht="15.9" customHeight="1" x14ac:dyDescent="0.5">
      <c r="H109" s="145"/>
      <c r="I109" s="145"/>
      <c r="J109" s="145"/>
      <c r="K109" s="145"/>
      <c r="L109" s="145"/>
      <c r="M109" s="145"/>
      <c r="N109" s="145"/>
    </row>
    <row r="110" spans="1:14" ht="15.9" customHeight="1" x14ac:dyDescent="0.5">
      <c r="H110" s="145"/>
      <c r="I110" s="145"/>
      <c r="J110" s="145"/>
      <c r="K110" s="145"/>
      <c r="L110" s="145"/>
      <c r="M110" s="145"/>
      <c r="N110" s="145"/>
    </row>
    <row r="111" spans="1:14" ht="15.9" customHeight="1" x14ac:dyDescent="0.5">
      <c r="H111" s="145"/>
      <c r="I111" s="145"/>
      <c r="J111" s="145"/>
      <c r="K111" s="145"/>
      <c r="L111" s="145"/>
      <c r="M111" s="145"/>
      <c r="N111" s="145"/>
    </row>
    <row r="112" spans="1:14" ht="8.25" customHeight="1" x14ac:dyDescent="0.5">
      <c r="H112" s="145"/>
      <c r="I112" s="145"/>
      <c r="J112" s="145"/>
      <c r="K112" s="145"/>
      <c r="L112" s="145"/>
      <c r="M112" s="145"/>
      <c r="N112" s="145"/>
    </row>
    <row r="113" spans="1:14" ht="21.9" customHeight="1" x14ac:dyDescent="0.5">
      <c r="A113" s="83" t="str">
        <f>+A57</f>
        <v>The notes to the interim financial information are an integral part of this financial information.</v>
      </c>
      <c r="B113" s="83"/>
      <c r="C113" s="83"/>
      <c r="D113" s="83"/>
      <c r="E113" s="83"/>
      <c r="F113" s="84"/>
      <c r="G113" s="84"/>
      <c r="H113" s="94"/>
      <c r="I113" s="85"/>
      <c r="J113" s="94"/>
      <c r="K113" s="85"/>
      <c r="L113" s="94"/>
      <c r="M113" s="95"/>
      <c r="N113" s="94"/>
    </row>
  </sheetData>
  <mergeCells count="9">
    <mergeCell ref="H64:J64"/>
    <mergeCell ref="L64:N64"/>
    <mergeCell ref="H6:J6"/>
    <mergeCell ref="L6:N6"/>
    <mergeCell ref="H63:J63"/>
    <mergeCell ref="L63:N63"/>
    <mergeCell ref="H7:J7"/>
    <mergeCell ref="L7:N7"/>
    <mergeCell ref="A57:N57"/>
  </mergeCells>
  <pageMargins left="0.78740157480314965" right="0.51181102362204722" top="0.51181102362204722" bottom="0.59055118110236227" header="0.47244094488188981" footer="0.39370078740157483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 BS</vt:lpstr>
      <vt:lpstr>5 (3m)</vt:lpstr>
      <vt:lpstr>6 (6m)</vt:lpstr>
      <vt:lpstr>7 change conso</vt:lpstr>
      <vt:lpstr>8 change company</vt:lpstr>
      <vt:lpstr>9-10 CF</vt:lpstr>
      <vt:lpstr>'2-4 BS'!Print_Area</vt:lpstr>
      <vt:lpstr>'5 (3m)'!Print_Area</vt:lpstr>
      <vt:lpstr>'6 (6m)'!Print_Area</vt:lpstr>
      <vt:lpstr>'8 change company'!Print_Area</vt:lpstr>
      <vt:lpstr>'9-10 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Supagorn Vatcharanirunkul</cp:lastModifiedBy>
  <cp:lastPrinted>2021-08-09T09:00:35Z</cp:lastPrinted>
  <dcterms:created xsi:type="dcterms:W3CDTF">1998-11-11T12:57:53Z</dcterms:created>
  <dcterms:modified xsi:type="dcterms:W3CDTF">2021-08-09T09:00:45Z</dcterms:modified>
</cp:coreProperties>
</file>