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4\4. 64=SET,MD&amp;A\Q3 2021\3_FS\"/>
    </mc:Choice>
  </mc:AlternateContent>
  <xr:revisionPtr revIDLastSave="0" documentId="13_ncr:1_{AA22A837-393C-48AA-A82B-3074DC98FE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3-4" sheetId="1" r:id="rId1"/>
    <sheet name="PL5" sheetId="2" r:id="rId2"/>
    <sheet name="PL6" sheetId="11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'BS3-4'!$A$1:$L$83</definedName>
    <definedName name="_xlnm.Print_Area" localSheetId="5">'CF-11-12'!$A$1:$L$82</definedName>
    <definedName name="_xlnm.Print_Area" localSheetId="1">'PL5'!$A$1:$L$66</definedName>
    <definedName name="_xlnm.Print_Area" localSheetId="2">'PL6'!$A$1:$L$66</definedName>
    <definedName name="_xlnm.Print_Area" localSheetId="3">'SH7-8'!$A$1:$W$56</definedName>
    <definedName name="_xlnm.Print_Area" localSheetId="4">'SH9-10'!$A$1:$T$57</definedName>
  </definedNames>
  <calcPr calcId="191029"/>
</workbook>
</file>

<file path=xl/calcChain.xml><?xml version="1.0" encoding="utf-8"?>
<calcChain xmlns="http://schemas.openxmlformats.org/spreadsheetml/2006/main">
  <c r="F44" i="10" l="1"/>
  <c r="J44" i="10"/>
  <c r="J43" i="10"/>
  <c r="F43" i="10"/>
  <c r="L60" i="11" l="1"/>
  <c r="H60" i="11"/>
  <c r="F75" i="10" l="1"/>
  <c r="H25" i="10"/>
  <c r="L72" i="10" l="1"/>
  <c r="P48" i="7" l="1"/>
  <c r="N48" i="7"/>
  <c r="L48" i="7"/>
  <c r="J48" i="7"/>
  <c r="H48" i="7"/>
  <c r="F48" i="7"/>
  <c r="D48" i="7"/>
  <c r="R47" i="7"/>
  <c r="R48" i="7" s="1"/>
  <c r="K48" i="5"/>
  <c r="W48" i="5" s="1"/>
  <c r="W47" i="5"/>
  <c r="T47" i="7" l="1"/>
  <c r="T48" i="7" s="1"/>
  <c r="H72" i="10"/>
  <c r="P17" i="7"/>
  <c r="N17" i="7"/>
  <c r="L17" i="7"/>
  <c r="J17" i="7"/>
  <c r="H17" i="7"/>
  <c r="F17" i="7"/>
  <c r="D17" i="7"/>
  <c r="R16" i="7"/>
  <c r="R17" i="7" s="1"/>
  <c r="K17" i="5"/>
  <c r="W17" i="5" s="1"/>
  <c r="W16" i="5"/>
  <c r="T16" i="7" l="1"/>
  <c r="T17" i="7" s="1"/>
  <c r="I21" i="11" l="1"/>
  <c r="G21" i="11"/>
  <c r="I21" i="2"/>
  <c r="G21" i="2"/>
  <c r="J60" i="11" l="1"/>
  <c r="F60" i="11"/>
  <c r="L53" i="11"/>
  <c r="J53" i="11"/>
  <c r="H53" i="11"/>
  <c r="H62" i="11" s="1"/>
  <c r="F53" i="11"/>
  <c r="L48" i="11"/>
  <c r="J48" i="11"/>
  <c r="H48" i="11"/>
  <c r="F48" i="11"/>
  <c r="L46" i="11"/>
  <c r="J46" i="11"/>
  <c r="H46" i="11"/>
  <c r="F46" i="11"/>
  <c r="J36" i="11"/>
  <c r="F36" i="11"/>
  <c r="K25" i="11"/>
  <c r="I25" i="11"/>
  <c r="G25" i="11"/>
  <c r="L19" i="11"/>
  <c r="J19" i="11"/>
  <c r="H19" i="11"/>
  <c r="L13" i="11"/>
  <c r="J13" i="11"/>
  <c r="H13" i="11"/>
  <c r="J25" i="11" l="1"/>
  <c r="H21" i="11"/>
  <c r="L62" i="11"/>
  <c r="F62" i="11"/>
  <c r="O52" i="5" s="1"/>
  <c r="J62" i="11"/>
  <c r="N52" i="7" s="1"/>
  <c r="J27" i="11"/>
  <c r="J10" i="10" s="1"/>
  <c r="J21" i="11"/>
  <c r="L25" i="11"/>
  <c r="L27" i="11" s="1"/>
  <c r="L21" i="11"/>
  <c r="H25" i="11"/>
  <c r="H27" i="11" s="1"/>
  <c r="H64" i="11" s="1"/>
  <c r="L66" i="11" l="1"/>
  <c r="L64" i="11"/>
  <c r="J66" i="11"/>
  <c r="L51" i="7"/>
  <c r="J64" i="11"/>
  <c r="H66" i="11"/>
  <c r="J60" i="2"/>
  <c r="F60" i="2"/>
  <c r="L60" i="2" l="1"/>
  <c r="H60" i="2"/>
  <c r="L54" i="1"/>
  <c r="R42" i="7"/>
  <c r="T42" i="7" s="1"/>
  <c r="R41" i="7"/>
  <c r="T41" i="7" s="1"/>
  <c r="P43" i="7"/>
  <c r="N43" i="7"/>
  <c r="L43" i="7"/>
  <c r="J43" i="7"/>
  <c r="H43" i="7"/>
  <c r="F43" i="7"/>
  <c r="D43" i="7"/>
  <c r="U42" i="5"/>
  <c r="W42" i="5" s="1"/>
  <c r="U41" i="5"/>
  <c r="T43" i="7" l="1"/>
  <c r="R43" i="7"/>
  <c r="U43" i="5"/>
  <c r="T43" i="5"/>
  <c r="V43" i="5"/>
  <c r="N43" i="5"/>
  <c r="O43" i="5"/>
  <c r="P43" i="5"/>
  <c r="Q43" i="5"/>
  <c r="R43" i="5"/>
  <c r="S43" i="5"/>
  <c r="D43" i="5"/>
  <c r="E43" i="5"/>
  <c r="F43" i="5"/>
  <c r="G43" i="5"/>
  <c r="H43" i="5"/>
  <c r="I43" i="5"/>
  <c r="J43" i="5"/>
  <c r="K43" i="5"/>
  <c r="L43" i="5"/>
  <c r="M43" i="5"/>
  <c r="C43" i="5"/>
  <c r="G25" i="2"/>
  <c r="I25" i="2"/>
  <c r="K25" i="2"/>
  <c r="F46" i="2" l="1"/>
  <c r="H46" i="2"/>
  <c r="J46" i="2"/>
  <c r="L46" i="2"/>
  <c r="F48" i="2"/>
  <c r="F62" i="2" s="1"/>
  <c r="H48" i="2"/>
  <c r="J48" i="2"/>
  <c r="J62" i="2" s="1"/>
  <c r="L48" i="2"/>
  <c r="H63" i="10" l="1"/>
  <c r="H53" i="2" l="1"/>
  <c r="H62" i="2" l="1"/>
  <c r="L53" i="2"/>
  <c r="L62" i="2" s="1"/>
  <c r="J53" i="2"/>
  <c r="F53" i="2"/>
  <c r="U52" i="5" s="1"/>
  <c r="R51" i="7" l="1"/>
  <c r="R20" i="7"/>
  <c r="R21" i="7"/>
  <c r="U51" i="5"/>
  <c r="W41" i="5"/>
  <c r="W43" i="5" s="1"/>
  <c r="W20" i="5"/>
  <c r="R22" i="7" l="1"/>
  <c r="S53" i="5" l="1"/>
  <c r="S55" i="5" s="1"/>
  <c r="Q53" i="5"/>
  <c r="Q55" i="5" s="1"/>
  <c r="M53" i="5"/>
  <c r="M55" i="5" s="1"/>
  <c r="I53" i="5"/>
  <c r="I55" i="5" s="1"/>
  <c r="G53" i="5"/>
  <c r="G55" i="5" s="1"/>
  <c r="E53" i="5"/>
  <c r="E55" i="5" s="1"/>
  <c r="C53" i="5"/>
  <c r="C55" i="5" s="1"/>
  <c r="S22" i="5"/>
  <c r="Q22" i="5"/>
  <c r="O22" i="5"/>
  <c r="O24" i="5" s="1"/>
  <c r="M22" i="5"/>
  <c r="M24" i="5" s="1"/>
  <c r="I22" i="5"/>
  <c r="G22" i="5"/>
  <c r="E22" i="5"/>
  <c r="E24" i="5" s="1"/>
  <c r="C22" i="5"/>
  <c r="R22" i="5"/>
  <c r="L63" i="1"/>
  <c r="L55" i="1"/>
  <c r="H55" i="1"/>
  <c r="J19" i="1"/>
  <c r="H33" i="1"/>
  <c r="H19" i="1"/>
  <c r="H35" i="1" l="1"/>
  <c r="L65" i="1"/>
  <c r="H63" i="1"/>
  <c r="H65" i="1" s="1"/>
  <c r="L33" i="1"/>
  <c r="L19" i="1"/>
  <c r="L35" i="1" l="1"/>
  <c r="H13" i="2"/>
  <c r="J75" i="10" l="1"/>
  <c r="L63" i="10" l="1"/>
  <c r="P22" i="7" l="1"/>
  <c r="P24" i="7" s="1"/>
  <c r="J22" i="7"/>
  <c r="J24" i="7" s="1"/>
  <c r="H22" i="7"/>
  <c r="H24" i="7" s="1"/>
  <c r="F22" i="7"/>
  <c r="F24" i="7" s="1"/>
  <c r="D22" i="7"/>
  <c r="D24" i="7" s="1"/>
  <c r="L22" i="7"/>
  <c r="L24" i="7" s="1"/>
  <c r="S24" i="5"/>
  <c r="Q24" i="5"/>
  <c r="I24" i="5"/>
  <c r="G24" i="5"/>
  <c r="C24" i="5"/>
  <c r="K22" i="5"/>
  <c r="K24" i="5" s="1"/>
  <c r="L19" i="2"/>
  <c r="L13" i="2"/>
  <c r="H19" i="2"/>
  <c r="H21" i="2" s="1"/>
  <c r="L72" i="1"/>
  <c r="L80" i="1" s="1"/>
  <c r="H72" i="1"/>
  <c r="H80" i="1" s="1"/>
  <c r="T20" i="7"/>
  <c r="N22" i="7"/>
  <c r="N24" i="7" s="1"/>
  <c r="R53" i="5"/>
  <c r="J53" i="7"/>
  <c r="J55" i="7" s="1"/>
  <c r="H53" i="7"/>
  <c r="H55" i="7" s="1"/>
  <c r="F53" i="7"/>
  <c r="F55" i="7" s="1"/>
  <c r="D53" i="7"/>
  <c r="D55" i="7" s="1"/>
  <c r="P53" i="7"/>
  <c r="P55" i="7" s="1"/>
  <c r="N53" i="7"/>
  <c r="N55" i="7" s="1"/>
  <c r="J36" i="2"/>
  <c r="F36" i="2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63" i="1"/>
  <c r="J21" i="2" l="1"/>
  <c r="L25" i="2"/>
  <c r="L21" i="2"/>
  <c r="H25" i="2"/>
  <c r="H27" i="2" s="1"/>
  <c r="H64" i="2" s="1"/>
  <c r="J25" i="2"/>
  <c r="J73" i="8"/>
  <c r="J77" i="8" s="1"/>
  <c r="H82" i="1"/>
  <c r="O53" i="5"/>
  <c r="O55" i="5" s="1"/>
  <c r="W21" i="5"/>
  <c r="W22" i="5" s="1"/>
  <c r="W24" i="5" s="1"/>
  <c r="U22" i="5"/>
  <c r="U24" i="5" s="1"/>
  <c r="H64" i="8"/>
  <c r="T21" i="7"/>
  <c r="T22" i="7" s="1"/>
  <c r="T24" i="7" s="1"/>
  <c r="H27" i="8"/>
  <c r="H52" i="8" s="1"/>
  <c r="H54" i="8" s="1"/>
  <c r="H73" i="8" s="1"/>
  <c r="H77" i="8" s="1"/>
  <c r="L64" i="8"/>
  <c r="L27" i="8"/>
  <c r="L52" i="8" s="1"/>
  <c r="L54" i="8" s="1"/>
  <c r="R24" i="7"/>
  <c r="L82" i="1"/>
  <c r="U53" i="5"/>
  <c r="U55" i="5" s="1"/>
  <c r="F79" i="1" s="1"/>
  <c r="R52" i="7"/>
  <c r="T52" i="7" s="1"/>
  <c r="L73" i="8" l="1"/>
  <c r="L77" i="8" s="1"/>
  <c r="L27" i="2"/>
  <c r="L64" i="2" s="1"/>
  <c r="J27" i="2"/>
  <c r="H66" i="2"/>
  <c r="W52" i="5"/>
  <c r="R53" i="7"/>
  <c r="R55" i="7" s="1"/>
  <c r="J79" i="1" s="1"/>
  <c r="J66" i="2" l="1"/>
  <c r="J64" i="2"/>
  <c r="L66" i="2"/>
  <c r="L25" i="10"/>
  <c r="L50" i="10" s="1"/>
  <c r="L52" i="10" s="1"/>
  <c r="L74" i="10" s="1"/>
  <c r="L78" i="10" s="1"/>
  <c r="L53" i="7"/>
  <c r="L55" i="7" s="1"/>
  <c r="J78" i="1" s="1"/>
  <c r="H50" i="10"/>
  <c r="H52" i="10" s="1"/>
  <c r="H74" i="10" s="1"/>
  <c r="H78" i="10" s="1"/>
  <c r="J80" i="1" l="1"/>
  <c r="T51" i="7"/>
  <c r="T53" i="7" s="1"/>
  <c r="T55" i="7" s="1"/>
  <c r="J55" i="1" l="1"/>
  <c r="J65" i="1" s="1"/>
  <c r="J82" i="1" s="1"/>
  <c r="J33" i="1" l="1"/>
  <c r="J35" i="1" s="1"/>
  <c r="F63" i="1" l="1"/>
  <c r="F19" i="11" l="1"/>
  <c r="F55" i="1" l="1"/>
  <c r="F65" i="1" s="1"/>
  <c r="F13" i="11"/>
  <c r="F19" i="1"/>
  <c r="F19" i="2"/>
  <c r="F21" i="11" l="1"/>
  <c r="F13" i="2"/>
  <c r="F21" i="2" l="1"/>
  <c r="F33" i="1" l="1"/>
  <c r="F35" i="1" s="1"/>
  <c r="F25" i="11" l="1"/>
  <c r="F27" i="11" s="1"/>
  <c r="F10" i="10" l="1"/>
  <c r="F64" i="11"/>
  <c r="K51" i="5"/>
  <c r="F66" i="11"/>
  <c r="F25" i="2"/>
  <c r="F27" i="2" s="1"/>
  <c r="W51" i="5" l="1"/>
  <c r="W53" i="5" s="1"/>
  <c r="W55" i="5" s="1"/>
  <c r="K53" i="5"/>
  <c r="K55" i="5" s="1"/>
  <c r="F78" i="1" s="1"/>
  <c r="F66" i="2"/>
  <c r="F64" i="2"/>
  <c r="F80" i="1" l="1"/>
  <c r="F82" i="1" s="1"/>
  <c r="J25" i="10" l="1"/>
  <c r="J63" i="10" l="1"/>
  <c r="J72" i="10" l="1"/>
  <c r="J50" i="10" l="1"/>
  <c r="J52" i="10" s="1"/>
  <c r="J74" i="10" s="1"/>
  <c r="J78" i="10" s="1"/>
  <c r="F25" i="10" l="1"/>
  <c r="F63" i="10" l="1"/>
  <c r="F72" i="10" l="1"/>
  <c r="F50" i="10" l="1"/>
  <c r="F52" i="10" s="1"/>
  <c r="F74" i="10" s="1"/>
  <c r="F78" i="10" s="1"/>
</calcChain>
</file>

<file path=xl/sharedStrings.xml><?xml version="1.0" encoding="utf-8"?>
<sst xmlns="http://schemas.openxmlformats.org/spreadsheetml/2006/main" count="610" uniqueCount="249">
  <si>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</si>
  <si>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</si>
  <si>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</si>
  <si>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</si>
  <si>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</si>
  <si>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</si>
  <si>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</si>
  <si>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</si>
  <si>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</si>
  <si>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</si>
  <si>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</si>
  <si>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</si>
  <si>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</si>
  <si>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</si>
  <si>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</si>
  <si>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</si>
  <si>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</si>
  <si>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</si>
  <si>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</si>
  <si>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</si>
  <si>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</si>
  <si>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</si>
  <si>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</si>
  <si>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</si>
  <si>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</si>
  <si>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</si>
  <si>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</si>
  <si>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</si>
  <si>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</si>
  <si>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</si>
  <si>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</si>
  <si>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</si>
  <si>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</si>
  <si>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</si>
  <si>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</si>
  <si>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</si>
  <si>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</si>
  <si>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</si>
  <si>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</si>
  <si>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</si>
  <si>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</si>
  <si>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</si>
  <si>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</si>
  <si>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</si>
  <si>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</si>
  <si>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</si>
  <si>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</si>
  <si>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</si>
  <si>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</si>
  <si>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</si>
  <si>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</si>
  <si>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</si>
  <si>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</si>
  <si>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</si>
  <si>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</si>
  <si>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</si>
  <si>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</si>
  <si>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</si>
  <si>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</si>
  <si>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</si>
  <si>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</si>
  <si>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</si>
  <si>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</si>
  <si>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</si>
  <si>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</si>
  <si>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</si>
  <si>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</si>
  <si>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</si>
  <si>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</si>
  <si>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</si>
  <si>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</si>
  <si>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</si>
  <si>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</si>
  <si>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</si>
  <si>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</si>
  <si>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</si>
  <si>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</si>
  <si>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</si>
  <si>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</si>
  <si>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</si>
  <si>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</si>
  <si>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แลกเปลี่ยนจากการ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</si>
  <si>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</si>
  <si>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</si>
  <si>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</si>
  <si>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</si>
  <si>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</si>
  <si>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</si>
  <si>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</si>
  <si>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</si>
  <si>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</si>
  <si>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</si>
  <si>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</si>
  <si>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</si>
  <si>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</si>
  <si>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</si>
  <si>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</si>
  <si>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</si>
  <si>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</si>
  <si>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</si>
  <si>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</si>
  <si>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</si>
  <si>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</si>
  <si>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</si>
  <si>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</si>
  <si>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</si>
  <si>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</si>
  <si>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</si>
  <si>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</si>
  <si>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</si>
  <si>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</si>
  <si>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</si>
  <si>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</si>
  <si>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</si>
  <si>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</si>
  <si>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</si>
  <si>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</si>
  <si>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</si>
  <si>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</si>
  <si>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</si>
  <si>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</si>
  <si>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</si>
  <si>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</si>
  <si>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</si>
  <si>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</si>
  <si>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</si>
  <si>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</si>
  <si>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</si>
  <si>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</si>
  <si>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</si>
  <si>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</si>
  <si>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</si>
  <si>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</si>
  <si>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</si>
  <si>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</si>
  <si>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</si>
  <si>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</si>
  <si>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</si>
  <si>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</si>
  <si>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</si>
  <si>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</si>
  <si>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</si>
  <si>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</si>
  <si>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</si>
  <si>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</si>
  <si>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</si>
  <si>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</si>
  <si>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</si>
  <si>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</si>
  <si>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</si>
  <si>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</si>
  <si>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</si>
  <si>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</si>
  <si>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</si>
  <si>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</si>
  <si>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</si>
  <si>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</si>
  <si>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</si>
  <si>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</si>
  <si>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</si>
  <si>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</si>
  <si>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</si>
  <si>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</si>
  <si>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</si>
  <si>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</si>
  <si>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</si>
  <si>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</si>
  <si>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</si>
  <si>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</si>
  <si>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</si>
  <si>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ยอดคงเหลือ ณ วันที่ 1 ตุลาคม 2562</t>
  </si>
  <si>
    <t xml:space="preserve">  กำไร</t>
  </si>
  <si>
    <t>กำไร</t>
  </si>
  <si>
    <t>กำไรขาดทุนเบ็ดเสร็จอื่นสำหรับงวด - สุทธิจากภาษีเงินได้</t>
  </si>
  <si>
    <t>ผลกำไร</t>
  </si>
  <si>
    <t>จากการวัดมูลค่า</t>
  </si>
  <si>
    <t>สินทรัพย์</t>
  </si>
  <si>
    <t>ทางการเงิน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</si>
  <si>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</si>
  <si>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</si>
  <si>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</si>
  <si>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</si>
  <si>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</si>
  <si>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</si>
  <si>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ผลต่างของอัตรา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</si>
  <si>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</si>
  <si>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</si>
  <si>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</si>
  <si>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</si>
  <si>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</si>
  <si>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</si>
  <si>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</si>
  <si>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</si>
  <si>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t>เงินสดรับจากเงินกู้ยืมระยะสั้นจากกิจการที่เกี่ยวข้องกัน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</si>
  <si>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</si>
  <si>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</si>
  <si>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ขาดทุนจากการจำหน่ายและตัดจำหน่ายอาคารและอุปกรณ์</t>
  </si>
  <si>
    <t>เงินสดจ่ายชำระหนี้สินตามสัญญาเช่า</t>
  </si>
  <si>
    <t>เงินลงทุนชั่วคราว</t>
  </si>
  <si>
    <t>ส่วนแบ่งกำไรของบริษัทร่วมที่ใช้วิธีส่วนได้เสีย</t>
  </si>
  <si>
    <t>ผลกระทบจากการเปลี่ยนแปลงนโยบายบัญชี</t>
  </si>
  <si>
    <t xml:space="preserve">ส่วนแบ่งกำไรของเงินลงทุนในบริษัทร่วมที่ใช้วิธีส่วนได้เสีย </t>
  </si>
  <si>
    <t>กระแสเงินสดสุทธิใช้ไปในกิจกรรมลงทุน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</si>
  <si>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</si>
  <si>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</si>
  <si>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</si>
  <si>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เบ็ดเสร็จอื่น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</si>
  <si>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</si>
  <si>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</si>
  <si>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</si>
  <si>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</si>
  <si>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ยอดคงเหลือ ณ วันที่ 30 กันยายน 2563 ตามที่รายงานในงวดก่อน</t>
  </si>
  <si>
    <t xml:space="preserve">ยอดคงเหลือ ณ วันที่ 1 ตุลาคม 2563 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</si>
  <si>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</si>
  <si>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</si>
  <si>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</si>
  <si>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</si>
  <si>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เงินสดจ่ายเพื่อซื้อสินทรัพย์ไม่มีตัวตน</t>
  </si>
  <si>
    <t>ผลขาดทุนจากการวัดมูลค่าสินทรัพย์ทางการเงิน</t>
  </si>
  <si>
    <t>ภาษีเงินได้ค้างจ่าย</t>
  </si>
  <si>
    <t>ขาดทุนจากอัตราแลกเปลี่ยนที่ยังไม่เกิดขึ้นจริง</t>
  </si>
  <si>
    <t>เจ้าหนี้ค่าซื้อเครื่องจักร และอุปกรณ์ลดลง</t>
  </si>
  <si>
    <t xml:space="preserve">(กลับรายการ) ขาดทุนจากการปรับมูลค่าสินค้า </t>
  </si>
  <si>
    <t>เงินสดและรายการเทียบเท่าเงินสด (ลดลง) เพิ่มขึ้นสุทธิ</t>
  </si>
  <si>
    <t>ผลกำไร (ขาดทุน)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</si>
  <si>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</si>
  <si>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</si>
  <si>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</si>
  <si>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2563</t>
  </si>
  <si>
    <t>ยอดคงเหลือ ณ วันที่ 30 มิถุนายน 2563</t>
  </si>
  <si>
    <t>สำหรับงวดเก้าเดือนสิ้นสุดวันที่ 30 มิถุนายน 2564</t>
  </si>
  <si>
    <t>ยอดคงเหลือ ณ วันที่ 30 มิถุนายน 2564</t>
  </si>
  <si>
    <t>ผลกำไรจากการวัดมูลค่าสินทรัพย์ทางการเงิน</t>
  </si>
  <si>
    <t>4, 10</t>
  </si>
  <si>
    <t>2, 5</t>
  </si>
  <si>
    <t>กำไร (ขาดทุน) สำหรับงวด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</si>
  <si>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</si>
  <si>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</si>
  <si>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</si>
  <si>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ผลขาดทุนจากการด้อยค่าที่รับรู้ในกำไรหรือขาดทุน</t>
  </si>
  <si>
    <t>หนี้สงสัยจะสูญ</t>
  </si>
  <si>
    <t>กระแสเงินสดสุทธิได้มาจากกิจกรรมดำเนินงาน</t>
  </si>
  <si>
    <t>2, 4</t>
  </si>
  <si>
    <t>กำไร (ขาดทุน) จากกิจกรรมดำเนินงาน</t>
  </si>
  <si>
    <t>ขาดทุนจากกิจกรรมดำเนินงาน</t>
  </si>
  <si>
    <t>ผลขาดทุนจากเครื่องมือทางการเงินที่กำหนดให้วัดมูลค่าด้วย</t>
  </si>
  <si>
    <t>ผลกำไรจากเครื่องมือทางการเงินที่กำหนดให้วัดมูลค่าด้วย</t>
  </si>
  <si>
    <t>กำไรขาดทุนเบ็ดเสร็จรวมสำหรับงวด</t>
  </si>
  <si>
    <t>จากเครื่องมือ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</si>
</sst>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22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75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187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/>
    <xf numFmtId="0" fontId="16" fillId="0" borderId="0" xfId="0" applyFont="1"/>
    <xf numFmtId="3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89" fontId="16" fillId="0" borderId="0" xfId="4" applyNumberFormat="1" applyFont="1" applyFill="1"/>
    <xf numFmtId="189" fontId="16" fillId="0" borderId="0" xfId="0" applyNumberFormat="1" applyFont="1" applyFill="1"/>
    <xf numFmtId="189" fontId="16" fillId="0" borderId="0" xfId="4" applyNumberFormat="1" applyFont="1" applyBorder="1"/>
    <xf numFmtId="189" fontId="16" fillId="0" borderId="0" xfId="4" applyNumberFormat="1" applyFont="1" applyFill="1" applyAlignment="1">
      <alignment horizontal="center"/>
    </xf>
    <xf numFmtId="0" fontId="15" fillId="0" borderId="0" xfId="0" applyFont="1"/>
    <xf numFmtId="37" fontId="15" fillId="0" borderId="0" xfId="4" applyNumberFormat="1" applyFont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Border="1"/>
    <xf numFmtId="0" fontId="16" fillId="0" borderId="0" xfId="0" applyFont="1" applyAlignment="1">
      <alignment horizontal="center"/>
    </xf>
    <xf numFmtId="189" fontId="19" fillId="0" borderId="0" xfId="4" applyNumberFormat="1" applyFont="1" applyFill="1" applyAlignment="1">
      <alignment horizontal="center"/>
    </xf>
    <xf numFmtId="189" fontId="16" fillId="0" borderId="0" xfId="4" applyNumberFormat="1" applyFont="1" applyFill="1" applyAlignment="1">
      <alignment horizontal="right"/>
    </xf>
    <xf numFmtId="189" fontId="16" fillId="0" borderId="0" xfId="4" applyNumberFormat="1" applyFont="1" applyAlignment="1">
      <alignment horizontal="right"/>
    </xf>
    <xf numFmtId="189" fontId="16" fillId="0" borderId="0" xfId="4" applyNumberFormat="1" applyFont="1" applyFill="1" applyBorder="1"/>
    <xf numFmtId="0" fontId="16" fillId="0" borderId="0" xfId="0" quotePrefix="1" applyFont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5" fillId="0" borderId="0" xfId="4" applyNumberFormat="1" applyFont="1" applyAlignment="1">
      <alignment horizontal="right"/>
    </xf>
    <xf numFmtId="190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6" fillId="0" borderId="0" xfId="0" applyNumberFormat="1" applyFont="1" applyFill="1" applyAlignment="1">
      <alignment horizontal="right"/>
    </xf>
    <xf numFmtId="190" fontId="15" fillId="0" borderId="1" xfId="1" applyNumberFormat="1" applyFont="1" applyFill="1" applyBorder="1" applyAlignment="1">
      <alignment horizontal="right"/>
    </xf>
    <xf numFmtId="190" fontId="16" fillId="0" borderId="0" xfId="0" applyNumberFormat="1" applyFont="1" applyFill="1"/>
    <xf numFmtId="189" fontId="16" fillId="0" borderId="0" xfId="4" applyNumberFormat="1" applyFont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190" fontId="15" fillId="0" borderId="3" xfId="1" applyNumberFormat="1" applyFont="1" applyFill="1" applyBorder="1" applyAlignment="1">
      <alignment horizontal="right"/>
    </xf>
    <xf numFmtId="37" fontId="15" fillId="0" borderId="0" xfId="0" applyNumberFormat="1" applyFont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Border="1" applyAlignment="1"/>
    <xf numFmtId="37" fontId="15" fillId="0" borderId="0" xfId="0" applyNumberFormat="1" applyFont="1" applyBorder="1" applyAlignment="1">
      <alignment horizontal="center"/>
    </xf>
    <xf numFmtId="37" fontId="15" fillId="0" borderId="0" xfId="0" applyNumberFormat="1" applyFont="1" applyFill="1" applyBorder="1"/>
    <xf numFmtId="37" fontId="15" fillId="0" borderId="0" xfId="0" applyNumberFormat="1" applyFont="1" applyBorder="1"/>
    <xf numFmtId="189" fontId="16" fillId="0" borderId="2" xfId="4" applyNumberFormat="1" applyFont="1" applyBorder="1" applyAlignment="1"/>
    <xf numFmtId="189" fontId="16" fillId="0" borderId="0" xfId="4" applyNumberFormat="1" applyFont="1" applyBorder="1" applyAlignment="1">
      <alignment horizontal="center"/>
    </xf>
    <xf numFmtId="189" fontId="16" fillId="0" borderId="0" xfId="4" applyNumberFormat="1" applyFont="1" applyBorder="1" applyAlignment="1"/>
    <xf numFmtId="189" fontId="16" fillId="0" borderId="0" xfId="4" applyNumberFormat="1" applyFont="1" applyFill="1" applyBorder="1" applyAlignment="1"/>
    <xf numFmtId="187" fontId="16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/>
    <xf numFmtId="37" fontId="15" fillId="0" borderId="2" xfId="4" applyNumberFormat="1" applyFont="1" applyBorder="1" applyAlignment="1">
      <alignment horizontal="righ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4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187" fontId="5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187" fontId="7" fillId="0" borderId="0" xfId="4" quotePrefix="1" applyNumberFormat="1" applyFont="1" applyBorder="1" applyAlignment="1">
      <alignment horizontal="center"/>
    </xf>
    <xf numFmtId="187" fontId="5" fillId="0" borderId="0" xfId="4" quotePrefix="1" applyNumberFormat="1" applyFont="1" applyBorder="1" applyAlignment="1">
      <alignment horizontal="center"/>
    </xf>
    <xf numFmtId="188" fontId="0" fillId="0" borderId="0" xfId="1" applyFont="1" applyFill="1"/>
    <xf numFmtId="187" fontId="0" fillId="0" borderId="0" xfId="0" applyNumberFormat="1" applyFill="1"/>
    <xf numFmtId="187" fontId="1" fillId="0" borderId="0" xfId="18" applyNumberFormat="1" applyFont="1" applyFill="1" applyAlignment="1"/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3" xfId="4" quotePrefix="1" applyNumberFormat="1" applyFont="1" applyFill="1" applyBorder="1" applyAlignment="1">
      <alignment horizontal="center"/>
    </xf>
    <xf numFmtId="187" fontId="5" fillId="0" borderId="0" xfId="2" applyNumberFormat="1" applyFont="1" applyFill="1" applyAlignment="1">
      <alignment horizontal="center"/>
    </xf>
    <xf numFmtId="187" fontId="5" fillId="0" borderId="0" xfId="2" quotePrefix="1" applyNumberFormat="1" applyFont="1" applyFill="1" applyAlignment="1">
      <alignment horizontal="center"/>
    </xf>
    <xf numFmtId="187" fontId="7" fillId="0" borderId="3" xfId="2" quotePrefix="1" applyNumberFormat="1" applyFont="1" applyFill="1" applyBorder="1" applyAlignment="1">
      <alignment horizontal="center"/>
    </xf>
    <xf numFmtId="37" fontId="1" fillId="0" borderId="0" xfId="18" applyNumberFormat="1" applyFont="1" applyFill="1" applyAlignment="1"/>
    <xf numFmtId="37" fontId="0" fillId="0" borderId="0" xfId="0" applyNumberFormat="1" applyFill="1"/>
    <xf numFmtId="190" fontId="7" fillId="0" borderId="1" xfId="1" applyNumberFormat="1" applyFont="1" applyFill="1" applyBorder="1" applyAlignment="1">
      <alignment horizontal="center"/>
    </xf>
    <xf numFmtId="187" fontId="5" fillId="3" borderId="0" xfId="4" applyNumberFormat="1" applyFont="1" applyFill="1"/>
    <xf numFmtId="37" fontId="5" fillId="3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89" fontId="1" fillId="0" borderId="0" xfId="18" applyNumberFormat="1" applyFont="1" applyFill="1" applyAlignment="1"/>
    <xf numFmtId="190" fontId="5" fillId="0" borderId="0" xfId="0" applyNumberFormat="1" applyFont="1" applyFill="1"/>
    <xf numFmtId="187" fontId="7" fillId="0" borderId="3" xfId="4" applyNumberFormat="1" applyFont="1" applyFill="1" applyBorder="1" applyAlignment="1">
      <alignment horizontal="right"/>
    </xf>
    <xf numFmtId="188" fontId="5" fillId="0" borderId="3" xfId="1" quotePrefix="1" applyFont="1" applyBorder="1" applyAlignment="1">
      <alignment horizontal="center"/>
    </xf>
    <xf numFmtId="189" fontId="16" fillId="3" borderId="0" xfId="4" applyNumberFormat="1" applyFont="1" applyFill="1" applyBorder="1" applyAlignment="1"/>
    <xf numFmtId="189" fontId="16" fillId="3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18" applyAlignment="1">
      <alignment horizontal="center"/>
    </xf>
    <xf numFmtId="0" fontId="5" fillId="0" borderId="0" xfId="16" applyFont="1"/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5" fillId="0" borderId="0" xfId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3" xfId="1" applyNumberFormat="1" applyFont="1" applyFill="1" applyBorder="1"/>
    <xf numFmtId="0" fontId="5" fillId="0" borderId="0" xfId="10" applyFill="1"/>
    <xf numFmtId="37" fontId="5" fillId="0" borderId="0" xfId="4" applyNumberFormat="1" applyFont="1" applyFill="1" applyAlignment="1">
      <alignment horizontal="center"/>
    </xf>
    <xf numFmtId="188" fontId="5" fillId="0" borderId="3" xfId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right"/>
    </xf>
    <xf numFmtId="188" fontId="7" fillId="0" borderId="3" xfId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88" fontId="5" fillId="0" borderId="0" xfId="1" applyFont="1" applyFill="1" applyBorder="1"/>
    <xf numFmtId="188" fontId="16" fillId="0" borderId="0" xfId="1" applyFont="1" applyFill="1" applyBorder="1" applyAlignment="1">
      <alignment horizontal="right"/>
    </xf>
    <xf numFmtId="188" fontId="16" fillId="0" borderId="0" xfId="1" applyFont="1" applyFill="1" applyAlignment="1">
      <alignment horizontal="center"/>
    </xf>
    <xf numFmtId="188" fontId="16" fillId="0" borderId="0" xfId="1" applyFont="1" applyFill="1" applyAlignment="1">
      <alignment horizontal="right"/>
    </xf>
    <xf numFmtId="187" fontId="7" fillId="0" borderId="0" xfId="4" quotePrefix="1" applyNumberFormat="1" applyFont="1" applyFill="1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6" fillId="0" borderId="0" xfId="0" applyFont="1" applyFill="1" applyAlignment="1">
      <alignment horizontal="center"/>
    </xf>
    <xf numFmtId="37" fontId="15" fillId="0" borderId="1" xfId="4" applyNumberFormat="1" applyFont="1" applyFill="1" applyBorder="1" applyAlignment="1">
      <alignment horizontal="right"/>
    </xf>
    <xf numFmtId="37" fontId="15" fillId="0" borderId="2" xfId="4" applyNumberFormat="1" applyFont="1" applyFill="1" applyBorder="1" applyAlignment="1">
      <alignment horizontal="right"/>
    </xf>
    <xf numFmtId="187" fontId="5" fillId="3" borderId="0" xfId="4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5" fillId="3" borderId="0" xfId="18" applyFont="1" applyFill="1" applyAlignment="1"/>
    <xf numFmtId="0" fontId="7" fillId="3" borderId="0" xfId="18" applyFont="1" applyFill="1" applyAlignment="1"/>
    <xf numFmtId="190" fontId="5" fillId="0" borderId="0" xfId="1" applyNumberFormat="1" applyFont="1" applyFill="1" applyAlignment="1"/>
    <xf numFmtId="189" fontId="5" fillId="0" borderId="0" xfId="4" applyNumberFormat="1" applyFont="1" applyFill="1" applyAlignment="1">
      <alignment horizontal="right"/>
    </xf>
    <xf numFmtId="37" fontId="5" fillId="3" borderId="0" xfId="4" applyNumberFormat="1" applyFont="1" applyFill="1" applyAlignment="1"/>
    <xf numFmtId="187" fontId="5" fillId="3" borderId="3" xfId="4" applyNumberFormat="1" applyFont="1" applyFill="1" applyBorder="1" applyAlignment="1">
      <alignment horizontal="right"/>
    </xf>
    <xf numFmtId="187" fontId="7" fillId="3" borderId="0" xfId="4" applyNumberFormat="1" applyFont="1" applyFill="1" applyBorder="1" applyAlignment="1">
      <alignment horizontal="right"/>
    </xf>
    <xf numFmtId="188" fontId="5" fillId="3" borderId="0" xfId="1" applyFont="1" applyFill="1" applyAlignment="1">
      <alignment horizontal="right"/>
    </xf>
    <xf numFmtId="188" fontId="7" fillId="3" borderId="0" xfId="1" applyFont="1" applyFill="1" applyBorder="1" applyAlignment="1">
      <alignment horizontal="right"/>
    </xf>
    <xf numFmtId="188" fontId="5" fillId="3" borderId="3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6" fillId="3" borderId="0" xfId="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37" fontId="15" fillId="0" borderId="0" xfId="4" applyNumberFormat="1" applyFont="1" applyFill="1" applyAlignment="1">
      <alignment horizontal="right"/>
    </xf>
    <xf numFmtId="189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/>
    <xf numFmtId="37" fontId="7" fillId="0" borderId="0" xfId="18" applyNumberFormat="1" applyFont="1"/>
    <xf numFmtId="0" fontId="8" fillId="0" borderId="0" xfId="18" applyFont="1"/>
    <xf numFmtId="0" fontId="5" fillId="0" borderId="0" xfId="18"/>
    <xf numFmtId="0" fontId="6" fillId="0" borderId="0" xfId="18" applyFont="1" applyAlignment="1">
      <alignment horizontal="center"/>
    </xf>
    <xf numFmtId="0" fontId="0" fillId="0" borderId="0" xfId="0" applyAlignment="1">
      <alignment horizontal="center"/>
    </xf>
    <xf numFmtId="187" fontId="7" fillId="0" borderId="1" xfId="4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right"/>
    </xf>
    <xf numFmtId="188" fontId="5" fillId="3" borderId="3" xfId="1" applyFont="1" applyFill="1" applyBorder="1" applyAlignment="1">
      <alignment horizontal="center"/>
    </xf>
    <xf numFmtId="188" fontId="5" fillId="3" borderId="0" xfId="1" applyFont="1" applyFill="1" applyBorder="1" applyAlignment="1">
      <alignment vertical="center"/>
    </xf>
    <xf numFmtId="188" fontId="5" fillId="3" borderId="0" xfId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vertical="center"/>
    </xf>
    <xf numFmtId="190" fontId="5" fillId="3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center"/>
    </xf>
    <xf numFmtId="188" fontId="7" fillId="3" borderId="1" xfId="1" applyFont="1" applyFill="1" applyBorder="1" applyAlignment="1">
      <alignment horizontal="center"/>
    </xf>
    <xf numFmtId="188" fontId="7" fillId="3" borderId="0" xfId="1" applyFont="1" applyFill="1" applyBorder="1" applyAlignment="1">
      <alignment horizontal="center"/>
    </xf>
    <xf numFmtId="187" fontId="7" fillId="3" borderId="1" xfId="4" applyNumberFormat="1" applyFont="1" applyFill="1" applyBorder="1" applyAlignment="1">
      <alignment horizontal="right"/>
    </xf>
    <xf numFmtId="37" fontId="7" fillId="3" borderId="0" xfId="4" applyNumberFormat="1" applyFont="1" applyFill="1" applyBorder="1" applyAlignment="1">
      <alignment horizontal="right"/>
    </xf>
    <xf numFmtId="188" fontId="7" fillId="3" borderId="1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2" fillId="3" borderId="0" xfId="0" applyFont="1" applyFill="1" applyAlignment="1"/>
    <xf numFmtId="0" fontId="6" fillId="3" borderId="0" xfId="0" applyFont="1" applyFill="1" applyAlignment="1">
      <alignment horizontal="left"/>
    </xf>
    <xf numFmtId="191" fontId="5" fillId="3" borderId="0" xfId="0" applyNumberFormat="1" applyFont="1" applyFill="1" applyAlignment="1"/>
    <xf numFmtId="0" fontId="5" fillId="3" borderId="0" xfId="0" applyFont="1" applyFill="1" applyAlignment="1"/>
    <xf numFmtId="0" fontId="2" fillId="3" borderId="0" xfId="0" applyFont="1" applyFill="1" applyAlignment="1">
      <alignment horizontal="left"/>
    </xf>
    <xf numFmtId="0" fontId="7" fillId="3" borderId="0" xfId="0" applyFont="1" applyFill="1"/>
    <xf numFmtId="0" fontId="7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8" fillId="3" borderId="0" xfId="0" applyFont="1" applyFill="1"/>
    <xf numFmtId="0" fontId="10" fillId="3" borderId="0" xfId="0" applyFont="1" applyFill="1" applyBorder="1" applyAlignment="1">
      <alignment horizontal="center"/>
    </xf>
    <xf numFmtId="187" fontId="5" fillId="3" borderId="0" xfId="0" applyNumberFormat="1" applyFont="1" applyFill="1"/>
    <xf numFmtId="187" fontId="7" fillId="3" borderId="1" xfId="4" applyNumberFormat="1" applyFont="1" applyFill="1" applyBorder="1"/>
    <xf numFmtId="37" fontId="7" fillId="3" borderId="0" xfId="4" applyNumberFormat="1" applyFont="1" applyFill="1" applyAlignment="1">
      <alignment horizontal="right"/>
    </xf>
    <xf numFmtId="187" fontId="7" fillId="3" borderId="0" xfId="4" applyNumberFormat="1" applyFont="1" applyFill="1" applyBorder="1"/>
    <xf numFmtId="187" fontId="7" fillId="3" borderId="0" xfId="4" applyNumberFormat="1" applyFont="1" applyFill="1"/>
    <xf numFmtId="191" fontId="5" fillId="3" borderId="0" xfId="4" applyNumberFormat="1" applyFont="1" applyFill="1"/>
    <xf numFmtId="191" fontId="5" fillId="3" borderId="0" xfId="0" applyNumberFormat="1" applyFont="1" applyFill="1"/>
    <xf numFmtId="0" fontId="7" fillId="3" borderId="0" xfId="0" applyFont="1" applyFill="1" applyAlignment="1">
      <alignment horizontal="left"/>
    </xf>
    <xf numFmtId="187" fontId="5" fillId="3" borderId="0" xfId="4" applyNumberFormat="1" applyFont="1" applyFill="1" applyBorder="1"/>
    <xf numFmtId="188" fontId="5" fillId="3" borderId="0" xfId="1" applyFont="1" applyFill="1" applyBorder="1"/>
    <xf numFmtId="188" fontId="5" fillId="3" borderId="3" xfId="1" quotePrefix="1" applyFont="1" applyFill="1" applyBorder="1" applyAlignment="1">
      <alignment horizontal="center"/>
    </xf>
    <xf numFmtId="37" fontId="5" fillId="3" borderId="0" xfId="4" applyNumberFormat="1" applyFon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3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center"/>
    </xf>
    <xf numFmtId="187" fontId="5" fillId="3" borderId="0" xfId="2" quotePrefix="1" applyNumberFormat="1" applyFont="1" applyFill="1" applyAlignment="1">
      <alignment horizontal="center"/>
    </xf>
    <xf numFmtId="187" fontId="5" fillId="3" borderId="0" xfId="2" applyNumberFormat="1" applyFont="1" applyFill="1" applyBorder="1" applyAlignment="1">
      <alignment horizontal="center"/>
    </xf>
    <xf numFmtId="187" fontId="5" fillId="3" borderId="3" xfId="2" applyNumberFormat="1" applyFont="1" applyFill="1" applyBorder="1" applyAlignment="1">
      <alignment horizontal="center"/>
    </xf>
    <xf numFmtId="43" fontId="13" fillId="3" borderId="0" xfId="2" applyFont="1" applyFill="1" applyBorder="1"/>
    <xf numFmtId="187" fontId="5" fillId="3" borderId="3" xfId="4" quotePrefix="1" applyNumberFormat="1" applyFont="1" applyFill="1" applyBorder="1" applyAlignment="1">
      <alignment horizontal="center"/>
    </xf>
    <xf numFmtId="187" fontId="7" fillId="3" borderId="3" xfId="2" applyNumberFormat="1" applyFont="1" applyFill="1" applyBorder="1" applyAlignment="1">
      <alignment horizontal="center"/>
    </xf>
    <xf numFmtId="187" fontId="7" fillId="3" borderId="3" xfId="2" quotePrefix="1" applyNumberFormat="1" applyFont="1" applyFill="1" applyBorder="1" applyAlignment="1">
      <alignment horizontal="center"/>
    </xf>
    <xf numFmtId="187" fontId="7" fillId="3" borderId="0" xfId="2" applyNumberFormat="1" applyFont="1" applyFill="1" applyBorder="1" applyAlignment="1">
      <alignment horizontal="center"/>
    </xf>
    <xf numFmtId="37" fontId="5" fillId="3" borderId="0" xfId="4" applyNumberFormat="1" applyFont="1" applyFill="1" applyAlignment="1">
      <alignment horizontal="center"/>
    </xf>
    <xf numFmtId="187" fontId="7" fillId="3" borderId="0" xfId="4" applyNumberFormat="1" applyFont="1" applyFill="1" applyAlignment="1">
      <alignment horizontal="right"/>
    </xf>
    <xf numFmtId="187" fontId="7" fillId="3" borderId="3" xfId="4" applyNumberFormat="1" applyFont="1" applyFill="1" applyBorder="1" applyAlignment="1">
      <alignment horizontal="right"/>
    </xf>
    <xf numFmtId="188" fontId="7" fillId="3" borderId="3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90" fontId="7" fillId="3" borderId="3" xfId="1" applyNumberFormat="1" applyFont="1" applyFill="1" applyBorder="1" applyAlignment="1">
      <alignment horizontal="right"/>
    </xf>
    <xf numFmtId="187" fontId="7" fillId="3" borderId="2" xfId="4" applyNumberFormat="1" applyFont="1" applyFill="1" applyBorder="1" applyAlignment="1">
      <alignment horizontal="right"/>
    </xf>
    <xf numFmtId="192" fontId="7" fillId="3" borderId="2" xfId="4" applyNumberFormat="1" applyFont="1" applyFill="1" applyBorder="1"/>
    <xf numFmtId="192" fontId="7" fillId="3" borderId="0" xfId="4" applyNumberFormat="1" applyFont="1" applyFill="1" applyBorder="1"/>
    <xf numFmtId="190" fontId="7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7" fillId="3" borderId="0" xfId="1" applyNumberFormat="1" applyFont="1" applyFill="1" applyBorder="1" applyAlignment="1">
      <alignment horizontal="right"/>
    </xf>
    <xf numFmtId="189" fontId="5" fillId="3" borderId="0" xfId="0" applyNumberFormat="1" applyFont="1" applyFill="1"/>
    <xf numFmtId="43" fontId="5" fillId="3" borderId="0" xfId="0" applyNumberFormat="1" applyFont="1" applyFill="1"/>
    <xf numFmtId="190" fontId="5" fillId="0" borderId="3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/>
    <xf numFmtId="43" fontId="5" fillId="0" borderId="0" xfId="2" applyFont="1" applyFill="1" applyBorder="1"/>
    <xf numFmtId="43" fontId="5" fillId="0" borderId="0" xfId="2" applyFont="1" applyFill="1" applyBorder="1" applyAlignment="1">
      <alignment horizontal="center"/>
    </xf>
    <xf numFmtId="9" fontId="5" fillId="0" borderId="0" xfId="24" applyFont="1" applyFill="1"/>
    <xf numFmtId="190" fontId="5" fillId="3" borderId="0" xfId="1" applyNumberFormat="1" applyFont="1" applyFill="1" applyAlignment="1">
      <alignment horizontal="right"/>
    </xf>
    <xf numFmtId="190" fontId="5" fillId="3" borderId="0" xfId="4" applyNumberFormat="1" applyFont="1" applyFill="1" applyAlignment="1">
      <alignment horizontal="right"/>
    </xf>
    <xf numFmtId="190" fontId="5" fillId="3" borderId="3" xfId="1" applyNumberFormat="1" applyFont="1" applyFill="1" applyBorder="1" applyAlignment="1">
      <alignment horizontal="right"/>
    </xf>
    <xf numFmtId="190" fontId="5" fillId="3" borderId="3" xfId="4" applyNumberFormat="1" applyFont="1" applyFill="1" applyBorder="1" applyAlignment="1">
      <alignment horizontal="right"/>
    </xf>
    <xf numFmtId="190" fontId="7" fillId="3" borderId="0" xfId="4" applyNumberFormat="1" applyFont="1" applyFill="1" applyBorder="1" applyAlignment="1">
      <alignment horizontal="right"/>
    </xf>
    <xf numFmtId="190" fontId="7" fillId="3" borderId="3" xfId="4" applyNumberFormat="1" applyFont="1" applyFill="1" applyBorder="1" applyAlignment="1">
      <alignment horizontal="right"/>
    </xf>
    <xf numFmtId="188" fontId="1" fillId="0" borderId="0" xfId="1" applyFont="1" applyFill="1" applyAlignment="1"/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21" fillId="0" borderId="0" xfId="23" applyFill="1"/>
    <xf numFmtId="188" fontId="5" fillId="0" borderId="0" xfId="0" applyNumberFormat="1" applyFont="1" applyFill="1" applyBorder="1"/>
    <xf numFmtId="191" fontId="5" fillId="3" borderId="0" xfId="4" applyNumberFormat="1" applyFont="1" applyFill="1" applyBorder="1"/>
    <xf numFmtId="188" fontId="5" fillId="3" borderId="0" xfId="1" quotePrefix="1" applyFont="1" applyFill="1" applyBorder="1" applyAlignment="1">
      <alignment horizontal="center"/>
    </xf>
  </cellXfs>
  <cellStyles count="25">
    <cellStyle name="Bad" xfId="23" builtinId="27"/>
    <cellStyle name="Comma" xfId="1" builtinId="3"/>
    <cellStyle name="Comma 14" xfId="2" xr:uid="{00000000-0005-0000-0000-000002000000}"/>
    <cellStyle name="Comma 2" xfId="3" xr:uid="{00000000-0005-0000-0000-000003000000}"/>
    <cellStyle name="Comma 2 2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4 2 2" xfId="13" xr:uid="{00000000-0005-0000-0000-00000E000000}"/>
    <cellStyle name="Normal 4 2 3" xfId="14" xr:uid="{00000000-0005-0000-0000-00000F000000}"/>
    <cellStyle name="Normal 4 2 4" xfId="15" xr:uid="{00000000-0005-0000-0000-000010000000}"/>
    <cellStyle name="Normal 4 2 4 2" xfId="16" xr:uid="{00000000-0005-0000-0000-000011000000}"/>
    <cellStyle name="Normal 5" xfId="17" xr:uid="{00000000-0005-0000-0000-000012000000}"/>
    <cellStyle name="Normal_ser009a061a-12t-1 Rev 1" xfId="18" xr:uid="{00000000-0005-0000-0000-000013000000}"/>
    <cellStyle name="Percent" xfId="24" builtinId="5"/>
    <cellStyle name="Percent 2" xfId="19" xr:uid="{00000000-0005-0000-0000-000015000000}"/>
    <cellStyle name="Percent 3" xfId="20" xr:uid="{00000000-0005-0000-0000-000016000000}"/>
    <cellStyle name="Percent 4" xfId="21" xr:uid="{00000000-0005-0000-0000-000017000000}"/>
    <cellStyle name="Style 1" xfId="22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94"/>
  <sheetViews>
    <sheetView showGridLines="0" tabSelected="1" view="pageBreakPreview" zoomScaleNormal="70" zoomScaleSheetLayoutView="100" workbookViewId="0"/>
  </sheetViews>
  <sheetFormatPr defaultColWidth="9.375" defaultRowHeight="24" x14ac:dyDescent="0.6"/>
  <cols>
    <col min="1" max="3" width="2.125" style="100" customWidth="1"/>
    <col min="4" max="4" width="56.5" style="100" customWidth="1"/>
    <col min="5" max="5" width="11.75" style="105" customWidth="1"/>
    <col min="6" max="6" width="17.25" style="100" customWidth="1"/>
    <col min="7" max="7" width="1.625" style="100" customWidth="1"/>
    <col min="8" max="8" width="17.25" style="100" customWidth="1"/>
    <col min="9" max="9" width="1.625" style="100" customWidth="1"/>
    <col min="10" max="10" width="17.25" style="100" customWidth="1"/>
    <col min="11" max="11" width="1.625" style="100" customWidth="1"/>
    <col min="12" max="12" width="17.25" style="100" customWidth="1"/>
    <col min="13" max="13" width="9.375" style="100"/>
    <col min="14" max="14" width="10.125" style="100" bestFit="1" customWidth="1"/>
    <col min="15" max="15" width="9.375" style="100"/>
    <col min="16" max="16" width="13.625" style="100" bestFit="1" customWidth="1"/>
    <col min="17" max="17" width="9.375" style="100"/>
    <col min="18" max="18" width="10.5" style="100" bestFit="1" customWidth="1"/>
    <col min="19" max="16384" width="9.375" style="100"/>
  </cols>
  <sheetData>
    <row r="1" spans="1:16" ht="26.4" x14ac:dyDescent="0.7">
      <c r="A1" s="96" t="s">
        <v>0</v>
      </c>
      <c r="B1" s="98"/>
      <c r="C1" s="98"/>
      <c r="D1" s="98"/>
      <c r="E1" s="99"/>
      <c r="F1" s="98"/>
      <c r="G1" s="98"/>
      <c r="H1" s="98"/>
      <c r="I1" s="98"/>
      <c r="J1" s="98"/>
      <c r="K1" s="98"/>
      <c r="L1" s="98"/>
    </row>
    <row r="2" spans="1:16" ht="26.4" x14ac:dyDescent="0.7">
      <c r="A2" s="97" t="s">
        <v>1</v>
      </c>
      <c r="B2" s="102"/>
      <c r="C2" s="102"/>
      <c r="D2" s="102"/>
      <c r="E2" s="103"/>
      <c r="F2" s="102"/>
      <c r="G2" s="102"/>
      <c r="H2" s="102"/>
      <c r="I2" s="102"/>
      <c r="J2" s="102"/>
      <c r="K2" s="102"/>
      <c r="L2" s="102"/>
    </row>
    <row r="3" spans="1:16" ht="24.6" x14ac:dyDescent="0.65">
      <c r="A3" s="101"/>
      <c r="B3" s="98"/>
      <c r="C3" s="98"/>
      <c r="D3" s="98"/>
      <c r="E3" s="99"/>
      <c r="F3" s="98"/>
      <c r="G3" s="98"/>
      <c r="H3" s="98"/>
      <c r="I3" s="98"/>
      <c r="J3" s="98"/>
      <c r="K3" s="98"/>
      <c r="L3" s="98"/>
    </row>
    <row r="4" spans="1:16" ht="24.6" x14ac:dyDescent="0.65">
      <c r="A4" s="104"/>
      <c r="B4" s="104"/>
      <c r="C4" s="104"/>
      <c r="D4" s="104"/>
      <c r="F4" s="358" t="s">
        <v>2</v>
      </c>
      <c r="G4" s="358"/>
      <c r="H4" s="358"/>
      <c r="I4" s="106"/>
      <c r="J4" s="358" t="s">
        <v>3</v>
      </c>
      <c r="K4" s="358"/>
      <c r="L4" s="358"/>
    </row>
    <row r="5" spans="1:16" ht="24.6" x14ac:dyDescent="0.65">
      <c r="A5" s="101"/>
      <c r="B5" s="107"/>
      <c r="C5" s="107"/>
      <c r="D5" s="107"/>
      <c r="E5" s="107"/>
      <c r="F5" s="108" t="s">
        <v>225</v>
      </c>
      <c r="G5" s="108"/>
      <c r="H5" s="108" t="s">
        <v>5</v>
      </c>
      <c r="I5" s="109"/>
      <c r="J5" s="108" t="s">
        <v>225</v>
      </c>
      <c r="K5" s="108"/>
      <c r="L5" s="108" t="s">
        <v>5</v>
      </c>
    </row>
    <row r="6" spans="1:16" ht="24.6" x14ac:dyDescent="0.65">
      <c r="A6" s="101" t="s">
        <v>4</v>
      </c>
      <c r="B6" s="107"/>
      <c r="C6" s="107"/>
      <c r="D6" s="107"/>
      <c r="E6" s="110" t="s">
        <v>6</v>
      </c>
      <c r="F6" s="108">
        <v>2564</v>
      </c>
      <c r="G6" s="108"/>
      <c r="H6" s="108">
        <v>2563</v>
      </c>
      <c r="I6" s="109"/>
      <c r="J6" s="108">
        <v>2564</v>
      </c>
      <c r="K6" s="108"/>
      <c r="L6" s="108">
        <v>2563</v>
      </c>
    </row>
    <row r="7" spans="1:16" ht="24.6" x14ac:dyDescent="0.65">
      <c r="A7" s="101"/>
      <c r="B7" s="107"/>
      <c r="C7" s="107"/>
      <c r="D7" s="107"/>
      <c r="E7" s="110"/>
      <c r="F7" s="108" t="s">
        <v>140</v>
      </c>
      <c r="G7" s="108"/>
      <c r="H7" s="108"/>
      <c r="I7" s="109"/>
      <c r="J7" s="108" t="s">
        <v>140</v>
      </c>
      <c r="K7" s="108"/>
      <c r="L7" s="108"/>
    </row>
    <row r="8" spans="1:16" x14ac:dyDescent="0.6">
      <c r="E8" s="111"/>
      <c r="F8" s="357" t="s">
        <v>62</v>
      </c>
      <c r="G8" s="357"/>
      <c r="H8" s="357"/>
      <c r="I8" s="357"/>
      <c r="J8" s="357"/>
      <c r="K8" s="357"/>
      <c r="L8" s="357"/>
    </row>
    <row r="9" spans="1:16" ht="24.6" x14ac:dyDescent="0.65">
      <c r="A9" s="112" t="s">
        <v>7</v>
      </c>
      <c r="B9" s="113"/>
      <c r="C9" s="113"/>
      <c r="D9" s="113"/>
      <c r="F9" s="114"/>
      <c r="G9" s="114"/>
      <c r="H9" s="114"/>
      <c r="I9" s="114"/>
      <c r="J9" s="114"/>
      <c r="K9" s="114"/>
      <c r="L9" s="114"/>
    </row>
    <row r="10" spans="1:16" x14ac:dyDescent="0.6">
      <c r="A10" s="115" t="s">
        <v>8</v>
      </c>
      <c r="B10" s="113"/>
      <c r="C10" s="113"/>
      <c r="D10" s="116"/>
      <c r="F10" s="117">
        <v>956400</v>
      </c>
      <c r="G10" s="117"/>
      <c r="H10" s="117">
        <v>1403499</v>
      </c>
      <c r="I10" s="117"/>
      <c r="J10" s="118">
        <v>893932</v>
      </c>
      <c r="K10" s="117"/>
      <c r="L10" s="118">
        <v>1367267</v>
      </c>
    </row>
    <row r="11" spans="1:16" x14ac:dyDescent="0.6">
      <c r="A11" s="115" t="s">
        <v>198</v>
      </c>
      <c r="B11" s="113"/>
      <c r="C11" s="113"/>
      <c r="D11" s="116"/>
      <c r="E11" s="105">
        <v>10</v>
      </c>
      <c r="F11" s="117">
        <v>651275</v>
      </c>
      <c r="G11" s="117"/>
      <c r="H11" s="117">
        <v>0</v>
      </c>
      <c r="I11" s="117"/>
      <c r="J11" s="118">
        <v>651275</v>
      </c>
      <c r="K11" s="117"/>
      <c r="L11" s="118">
        <v>0</v>
      </c>
    </row>
    <row r="12" spans="1:16" x14ac:dyDescent="0.6">
      <c r="A12" s="115" t="s">
        <v>9</v>
      </c>
      <c r="B12" s="113"/>
      <c r="C12" s="113"/>
      <c r="D12" s="113"/>
      <c r="E12" s="105" t="s">
        <v>233</v>
      </c>
      <c r="F12" s="117">
        <v>661338</v>
      </c>
      <c r="G12" s="129"/>
      <c r="H12" s="117">
        <v>549712</v>
      </c>
      <c r="I12" s="117"/>
      <c r="J12" s="118">
        <v>652357</v>
      </c>
      <c r="K12" s="129"/>
      <c r="L12" s="118">
        <v>541411</v>
      </c>
    </row>
    <row r="13" spans="1:16" x14ac:dyDescent="0.6">
      <c r="A13" s="113" t="s">
        <v>10</v>
      </c>
      <c r="E13" s="105">
        <v>4</v>
      </c>
      <c r="F13" s="117">
        <v>61533</v>
      </c>
      <c r="G13" s="117"/>
      <c r="H13" s="117">
        <v>83542</v>
      </c>
      <c r="I13" s="117"/>
      <c r="J13" s="118">
        <v>61500</v>
      </c>
      <c r="K13" s="117"/>
      <c r="L13" s="118">
        <v>128312</v>
      </c>
      <c r="N13" s="118"/>
      <c r="P13" s="118"/>
    </row>
    <row r="14" spans="1:16" x14ac:dyDescent="0.6">
      <c r="A14" s="113" t="s">
        <v>11</v>
      </c>
      <c r="F14" s="117">
        <v>75470</v>
      </c>
      <c r="G14" s="117"/>
      <c r="H14" s="117">
        <v>66806</v>
      </c>
      <c r="I14" s="117"/>
      <c r="J14" s="118">
        <v>74864</v>
      </c>
      <c r="K14" s="117"/>
      <c r="L14" s="118">
        <v>66422</v>
      </c>
      <c r="N14" s="118"/>
      <c r="P14" s="118"/>
    </row>
    <row r="15" spans="1:16" x14ac:dyDescent="0.6">
      <c r="A15" s="115" t="s">
        <v>12</v>
      </c>
      <c r="E15" s="105">
        <v>4</v>
      </c>
      <c r="F15" s="120">
        <v>0</v>
      </c>
      <c r="G15" s="120"/>
      <c r="H15" s="120">
        <v>0</v>
      </c>
      <c r="I15" s="120"/>
      <c r="J15" s="118">
        <v>0</v>
      </c>
      <c r="K15" s="117"/>
      <c r="L15" s="118">
        <v>125000</v>
      </c>
    </row>
    <row r="16" spans="1:16" x14ac:dyDescent="0.6">
      <c r="A16" s="113" t="s">
        <v>13</v>
      </c>
      <c r="B16" s="113"/>
      <c r="C16" s="115"/>
      <c r="D16" s="113"/>
      <c r="F16" s="117">
        <v>641755</v>
      </c>
      <c r="G16" s="129"/>
      <c r="H16" s="117">
        <v>587084</v>
      </c>
      <c r="I16" s="117"/>
      <c r="J16" s="118">
        <v>602858</v>
      </c>
      <c r="K16" s="117"/>
      <c r="L16" s="118">
        <v>534547</v>
      </c>
    </row>
    <row r="17" spans="1:18" x14ac:dyDescent="0.6">
      <c r="A17" s="113" t="s">
        <v>14</v>
      </c>
      <c r="B17" s="113"/>
      <c r="C17" s="113"/>
      <c r="D17" s="113"/>
      <c r="F17" s="117">
        <v>792</v>
      </c>
      <c r="G17" s="117"/>
      <c r="H17" s="117">
        <v>604</v>
      </c>
      <c r="I17" s="117"/>
      <c r="J17" s="118">
        <v>477</v>
      </c>
      <c r="K17" s="117"/>
      <c r="L17" s="118">
        <v>289</v>
      </c>
    </row>
    <row r="18" spans="1:18" x14ac:dyDescent="0.6">
      <c r="A18" s="113" t="s">
        <v>15</v>
      </c>
      <c r="B18" s="113"/>
      <c r="F18" s="117">
        <v>28987</v>
      </c>
      <c r="G18" s="117"/>
      <c r="H18" s="117">
        <v>29378</v>
      </c>
      <c r="I18" s="117"/>
      <c r="J18" s="118">
        <v>28015</v>
      </c>
      <c r="K18" s="117"/>
      <c r="L18" s="118">
        <v>28513</v>
      </c>
    </row>
    <row r="19" spans="1:18" ht="24.6" x14ac:dyDescent="0.65">
      <c r="A19" s="121" t="s">
        <v>16</v>
      </c>
      <c r="B19" s="121"/>
      <c r="C19" s="121"/>
      <c r="D19" s="121"/>
      <c r="F19" s="235">
        <f>SUM(F10:F18)</f>
        <v>3077550</v>
      </c>
      <c r="G19" s="123"/>
      <c r="H19" s="235">
        <f>SUM(H10:H18)</f>
        <v>2720625</v>
      </c>
      <c r="I19" s="123"/>
      <c r="J19" s="235">
        <f>SUM(J10:J18)</f>
        <v>2965278</v>
      </c>
      <c r="K19" s="123"/>
      <c r="L19" s="235">
        <f>SUM(L10:L18)</f>
        <v>2791761</v>
      </c>
    </row>
    <row r="20" spans="1:18" ht="24.6" x14ac:dyDescent="0.65">
      <c r="A20" s="121"/>
      <c r="B20" s="121"/>
      <c r="C20" s="121"/>
      <c r="D20" s="121"/>
      <c r="F20" s="124"/>
      <c r="G20" s="124"/>
      <c r="H20" s="124"/>
      <c r="I20" s="124"/>
      <c r="J20" s="124"/>
      <c r="K20" s="124"/>
      <c r="L20" s="124"/>
      <c r="R20" s="371"/>
    </row>
    <row r="21" spans="1:18" ht="24.6" x14ac:dyDescent="0.65">
      <c r="A21" s="112" t="s">
        <v>17</v>
      </c>
      <c r="B21" s="113"/>
      <c r="C21" s="113"/>
      <c r="D21" s="125"/>
      <c r="F21" s="126"/>
      <c r="G21" s="117"/>
      <c r="H21" s="126"/>
      <c r="I21" s="126"/>
      <c r="J21" s="126"/>
      <c r="K21" s="117"/>
      <c r="L21" s="126"/>
    </row>
    <row r="22" spans="1:18" x14ac:dyDescent="0.6">
      <c r="A22" s="113" t="s">
        <v>18</v>
      </c>
      <c r="B22" s="113"/>
      <c r="C22" s="113"/>
      <c r="D22" s="125"/>
      <c r="F22" s="127">
        <v>0</v>
      </c>
      <c r="G22" s="117"/>
      <c r="H22" s="127">
        <v>524</v>
      </c>
      <c r="I22" s="127"/>
      <c r="J22" s="127">
        <v>0</v>
      </c>
      <c r="K22" s="117"/>
      <c r="L22" s="127">
        <v>524</v>
      </c>
    </row>
    <row r="23" spans="1:18" x14ac:dyDescent="0.6">
      <c r="A23" s="115" t="s">
        <v>19</v>
      </c>
      <c r="B23" s="113"/>
      <c r="C23" s="113"/>
      <c r="D23" s="125"/>
      <c r="F23" s="127">
        <v>858557</v>
      </c>
      <c r="G23" s="127"/>
      <c r="H23" s="127">
        <v>802280</v>
      </c>
      <c r="I23" s="127"/>
      <c r="J23" s="127">
        <v>30000</v>
      </c>
      <c r="K23" s="127"/>
      <c r="L23" s="127">
        <v>30000</v>
      </c>
    </row>
    <row r="24" spans="1:18" x14ac:dyDescent="0.6">
      <c r="A24" s="115" t="s">
        <v>20</v>
      </c>
      <c r="B24" s="113"/>
      <c r="C24" s="113"/>
      <c r="D24" s="125"/>
      <c r="F24" s="120">
        <v>0</v>
      </c>
      <c r="G24" s="117"/>
      <c r="H24" s="120">
        <v>0</v>
      </c>
      <c r="I24" s="120"/>
      <c r="J24" s="127">
        <v>606634</v>
      </c>
      <c r="K24" s="117"/>
      <c r="L24" s="127">
        <v>606634</v>
      </c>
    </row>
    <row r="25" spans="1:18" x14ac:dyDescent="0.6">
      <c r="A25" s="113" t="s">
        <v>21</v>
      </c>
      <c r="E25" s="351">
        <v>2</v>
      </c>
      <c r="F25" s="127">
        <v>197482</v>
      </c>
      <c r="G25" s="129"/>
      <c r="H25" s="127">
        <v>134422</v>
      </c>
      <c r="I25" s="127"/>
      <c r="J25" s="127">
        <v>197482</v>
      </c>
      <c r="K25" s="129"/>
      <c r="L25" s="127">
        <v>134422</v>
      </c>
      <c r="N25" s="118"/>
    </row>
    <row r="26" spans="1:18" x14ac:dyDescent="0.6">
      <c r="A26" s="113" t="s">
        <v>22</v>
      </c>
      <c r="E26" s="105">
        <v>4</v>
      </c>
      <c r="F26" s="127">
        <v>0</v>
      </c>
      <c r="G26" s="129"/>
      <c r="H26" s="127">
        <v>3000</v>
      </c>
      <c r="I26" s="127"/>
      <c r="J26" s="127">
        <v>0</v>
      </c>
      <c r="K26" s="129"/>
      <c r="L26" s="127">
        <v>3000</v>
      </c>
    </row>
    <row r="27" spans="1:18" x14ac:dyDescent="0.6">
      <c r="A27" s="113" t="s">
        <v>23</v>
      </c>
      <c r="F27" s="127">
        <v>323650</v>
      </c>
      <c r="G27" s="129"/>
      <c r="H27" s="127">
        <v>323650</v>
      </c>
      <c r="I27" s="127"/>
      <c r="J27" s="127">
        <v>323650</v>
      </c>
      <c r="K27" s="129"/>
      <c r="L27" s="127">
        <v>323650</v>
      </c>
    </row>
    <row r="28" spans="1:18" x14ac:dyDescent="0.6">
      <c r="A28" s="113" t="s">
        <v>24</v>
      </c>
      <c r="B28" s="113"/>
      <c r="C28" s="113"/>
      <c r="D28" s="113"/>
      <c r="E28" s="105">
        <v>5</v>
      </c>
      <c r="F28" s="127">
        <v>7926098</v>
      </c>
      <c r="G28" s="117"/>
      <c r="H28" s="127">
        <v>8311275</v>
      </c>
      <c r="I28" s="127"/>
      <c r="J28" s="127">
        <v>7415598</v>
      </c>
      <c r="K28" s="117"/>
      <c r="L28" s="127">
        <v>7780629</v>
      </c>
      <c r="N28" s="118"/>
    </row>
    <row r="29" spans="1:18" x14ac:dyDescent="0.6">
      <c r="A29" s="113" t="s">
        <v>179</v>
      </c>
      <c r="B29" s="130"/>
      <c r="C29" s="113"/>
      <c r="D29" s="113"/>
      <c r="E29" s="105" t="s">
        <v>234</v>
      </c>
      <c r="F29" s="127">
        <v>297760</v>
      </c>
      <c r="G29" s="117"/>
      <c r="H29" s="127">
        <v>0</v>
      </c>
      <c r="I29" s="127"/>
      <c r="J29" s="127">
        <v>293742</v>
      </c>
      <c r="K29" s="117"/>
      <c r="L29" s="127">
        <v>0</v>
      </c>
    </row>
    <row r="30" spans="1:18" x14ac:dyDescent="0.6">
      <c r="A30" s="113" t="s">
        <v>25</v>
      </c>
      <c r="B30" s="130"/>
      <c r="C30" s="113"/>
      <c r="D30" s="113"/>
      <c r="F30" s="127">
        <v>43112</v>
      </c>
      <c r="G30" s="117"/>
      <c r="H30" s="127">
        <v>16311</v>
      </c>
      <c r="I30" s="127"/>
      <c r="J30" s="127">
        <v>41060</v>
      </c>
      <c r="K30" s="117"/>
      <c r="L30" s="127">
        <v>14117</v>
      </c>
    </row>
    <row r="31" spans="1:18" x14ac:dyDescent="0.6">
      <c r="A31" s="113" t="s">
        <v>26</v>
      </c>
      <c r="B31" s="131"/>
      <c r="E31" s="105">
        <v>8</v>
      </c>
      <c r="F31" s="127">
        <v>97</v>
      </c>
      <c r="G31" s="117"/>
      <c r="H31" s="127">
        <v>97</v>
      </c>
      <c r="I31" s="127"/>
      <c r="J31" s="120">
        <v>0</v>
      </c>
      <c r="K31" s="120"/>
      <c r="L31" s="120">
        <v>0</v>
      </c>
    </row>
    <row r="32" spans="1:18" x14ac:dyDescent="0.6">
      <c r="A32" s="113" t="s">
        <v>27</v>
      </c>
      <c r="B32" s="113"/>
      <c r="C32" s="113"/>
      <c r="D32" s="113"/>
      <c r="F32" s="127">
        <v>189506</v>
      </c>
      <c r="G32" s="117"/>
      <c r="H32" s="127">
        <v>187724</v>
      </c>
      <c r="I32" s="127"/>
      <c r="J32" s="127">
        <v>187824</v>
      </c>
      <c r="K32" s="117"/>
      <c r="L32" s="127">
        <v>185818</v>
      </c>
    </row>
    <row r="33" spans="1:12" ht="24.6" x14ac:dyDescent="0.65">
      <c r="A33" s="121" t="s">
        <v>28</v>
      </c>
      <c r="B33" s="121"/>
      <c r="C33" s="121"/>
      <c r="D33" s="121"/>
      <c r="F33" s="235">
        <f>SUM(F22:F32)</f>
        <v>9836262</v>
      </c>
      <c r="G33" s="123"/>
      <c r="H33" s="235">
        <f>SUM(H22:H32)</f>
        <v>9779283</v>
      </c>
      <c r="I33" s="123"/>
      <c r="J33" s="235">
        <f>SUM(J22:J32)</f>
        <v>9095990</v>
      </c>
      <c r="K33" s="123"/>
      <c r="L33" s="235">
        <f>SUM(L22:L32)</f>
        <v>9078794</v>
      </c>
    </row>
    <row r="34" spans="1:12" ht="24.6" x14ac:dyDescent="0.65">
      <c r="A34" s="121"/>
      <c r="B34" s="121"/>
      <c r="C34" s="121"/>
      <c r="D34" s="121"/>
      <c r="F34" s="123"/>
      <c r="G34" s="123"/>
      <c r="H34" s="123"/>
      <c r="I34" s="123"/>
      <c r="J34" s="123"/>
      <c r="K34" s="123"/>
      <c r="L34" s="123"/>
    </row>
    <row r="35" spans="1:12" ht="25.2" thickBot="1" x14ac:dyDescent="0.7">
      <c r="A35" s="121" t="s">
        <v>29</v>
      </c>
      <c r="B35" s="121"/>
      <c r="C35" s="121"/>
      <c r="D35" s="121"/>
      <c r="F35" s="236">
        <f>SUM(F19,F33)</f>
        <v>12913812</v>
      </c>
      <c r="G35" s="260"/>
      <c r="H35" s="236">
        <f>SUM(H19,H33)</f>
        <v>12499908</v>
      </c>
      <c r="I35" s="123"/>
      <c r="J35" s="236">
        <f>SUM(J19,J33)</f>
        <v>12061268</v>
      </c>
      <c r="K35" s="260"/>
      <c r="L35" s="236">
        <f>SUM(L19,L33)</f>
        <v>11870555</v>
      </c>
    </row>
    <row r="36" spans="1:12" ht="25.2" thickTop="1" x14ac:dyDescent="0.65">
      <c r="A36" s="121"/>
      <c r="B36" s="121"/>
      <c r="C36" s="121"/>
      <c r="D36" s="121"/>
      <c r="F36" s="123"/>
      <c r="G36" s="260"/>
      <c r="H36" s="123"/>
      <c r="I36" s="123"/>
      <c r="J36" s="123"/>
      <c r="K36" s="260"/>
      <c r="L36" s="123"/>
    </row>
    <row r="37" spans="1:12" ht="26.4" x14ac:dyDescent="0.7">
      <c r="A37" s="96" t="s">
        <v>0</v>
      </c>
      <c r="B37" s="98"/>
      <c r="C37" s="98"/>
      <c r="D37" s="98"/>
      <c r="E37" s="99"/>
      <c r="F37" s="133"/>
      <c r="G37" s="98"/>
      <c r="H37" s="98"/>
      <c r="I37" s="134"/>
      <c r="J37" s="133"/>
      <c r="K37" s="134"/>
      <c r="L37" s="134"/>
    </row>
    <row r="38" spans="1:12" ht="26.4" x14ac:dyDescent="0.7">
      <c r="A38" s="97" t="s">
        <v>1</v>
      </c>
      <c r="B38" s="98"/>
      <c r="C38" s="98"/>
      <c r="D38" s="98"/>
      <c r="E38" s="99"/>
      <c r="F38" s="98"/>
      <c r="G38" s="98"/>
      <c r="H38" s="98"/>
      <c r="I38" s="98"/>
      <c r="J38" s="98"/>
      <c r="K38" s="98"/>
      <c r="L38" s="98"/>
    </row>
    <row r="39" spans="1:12" ht="7.5" customHeight="1" x14ac:dyDescent="0.65">
      <c r="A39" s="101"/>
      <c r="B39" s="98"/>
      <c r="C39" s="98"/>
      <c r="D39" s="98"/>
      <c r="E39" s="99"/>
      <c r="F39" s="98"/>
      <c r="G39" s="98"/>
      <c r="H39" s="98"/>
      <c r="I39" s="98"/>
      <c r="J39" s="98"/>
      <c r="K39" s="98"/>
      <c r="L39" s="98"/>
    </row>
    <row r="40" spans="1:12" ht="24.6" x14ac:dyDescent="0.65">
      <c r="A40" s="104"/>
      <c r="B40" s="104"/>
      <c r="C40" s="104"/>
      <c r="D40" s="104"/>
      <c r="F40" s="358" t="s">
        <v>2</v>
      </c>
      <c r="G40" s="358"/>
      <c r="H40" s="358"/>
      <c r="I40" s="106"/>
      <c r="J40" s="358" t="s">
        <v>3</v>
      </c>
      <c r="K40" s="358"/>
      <c r="L40" s="358"/>
    </row>
    <row r="41" spans="1:12" ht="24.6" x14ac:dyDescent="0.65">
      <c r="A41" s="101"/>
      <c r="B41" s="107"/>
      <c r="C41" s="107"/>
      <c r="D41" s="107"/>
      <c r="E41" s="107"/>
      <c r="F41" s="108" t="s">
        <v>225</v>
      </c>
      <c r="G41" s="108"/>
      <c r="H41" s="108" t="s">
        <v>5</v>
      </c>
      <c r="I41" s="109"/>
      <c r="J41" s="108" t="s">
        <v>225</v>
      </c>
      <c r="K41" s="108"/>
      <c r="L41" s="108" t="s">
        <v>5</v>
      </c>
    </row>
    <row r="42" spans="1:12" ht="24.6" x14ac:dyDescent="0.65">
      <c r="A42" s="101" t="s">
        <v>30</v>
      </c>
      <c r="B42" s="107"/>
      <c r="C42" s="107"/>
      <c r="D42" s="107"/>
      <c r="E42" s="110" t="s">
        <v>6</v>
      </c>
      <c r="F42" s="108">
        <v>2564</v>
      </c>
      <c r="G42" s="108"/>
      <c r="H42" s="108">
        <v>2563</v>
      </c>
      <c r="I42" s="109"/>
      <c r="J42" s="108">
        <v>2564</v>
      </c>
      <c r="K42" s="108"/>
      <c r="L42" s="108">
        <v>2563</v>
      </c>
    </row>
    <row r="43" spans="1:12" ht="24.6" x14ac:dyDescent="0.65">
      <c r="A43" s="101"/>
      <c r="B43" s="107"/>
      <c r="C43" s="107"/>
      <c r="D43" s="107"/>
      <c r="E43" s="110"/>
      <c r="F43" s="108" t="s">
        <v>140</v>
      </c>
      <c r="G43" s="108"/>
      <c r="H43" s="108"/>
      <c r="I43" s="109"/>
      <c r="J43" s="108" t="s">
        <v>140</v>
      </c>
      <c r="K43" s="108"/>
      <c r="L43" s="108"/>
    </row>
    <row r="44" spans="1:12" ht="21" customHeight="1" x14ac:dyDescent="0.65">
      <c r="A44" s="107"/>
      <c r="B44" s="107"/>
      <c r="C44" s="107"/>
      <c r="D44" s="107"/>
      <c r="E44" s="111"/>
      <c r="F44" s="357" t="s">
        <v>62</v>
      </c>
      <c r="G44" s="357"/>
      <c r="H44" s="357"/>
      <c r="I44" s="357"/>
      <c r="J44" s="357"/>
      <c r="K44" s="357"/>
      <c r="L44" s="357"/>
    </row>
    <row r="45" spans="1:12" ht="24.6" x14ac:dyDescent="0.65">
      <c r="A45" s="112" t="s">
        <v>31</v>
      </c>
      <c r="B45" s="113"/>
      <c r="C45" s="113"/>
      <c r="D45" s="113"/>
      <c r="F45" s="135"/>
      <c r="G45" s="135"/>
      <c r="H45" s="135"/>
      <c r="I45" s="135"/>
      <c r="J45" s="135"/>
      <c r="K45" s="135"/>
      <c r="L45" s="135"/>
    </row>
    <row r="46" spans="1:12" x14ac:dyDescent="0.6">
      <c r="A46" s="113" t="s">
        <v>32</v>
      </c>
      <c r="B46" s="113"/>
      <c r="C46" s="115"/>
      <c r="D46" s="113"/>
      <c r="E46" s="105">
        <v>4</v>
      </c>
      <c r="F46" s="127">
        <v>635201</v>
      </c>
      <c r="G46" s="127"/>
      <c r="H46" s="127">
        <v>576407</v>
      </c>
      <c r="I46" s="127"/>
      <c r="J46" s="127">
        <v>869711</v>
      </c>
      <c r="K46" s="117"/>
      <c r="L46" s="127">
        <v>981122</v>
      </c>
    </row>
    <row r="47" spans="1:12" x14ac:dyDescent="0.6">
      <c r="A47" s="113" t="s">
        <v>33</v>
      </c>
      <c r="B47" s="113"/>
      <c r="C47" s="115"/>
      <c r="D47" s="113"/>
      <c r="E47" s="105">
        <v>4</v>
      </c>
      <c r="F47" s="127">
        <v>203922</v>
      </c>
      <c r="G47" s="127"/>
      <c r="H47" s="127">
        <v>169170</v>
      </c>
      <c r="I47" s="127"/>
      <c r="J47" s="127">
        <v>204217</v>
      </c>
      <c r="K47" s="117"/>
      <c r="L47" s="127">
        <v>172662</v>
      </c>
    </row>
    <row r="48" spans="1:12" x14ac:dyDescent="0.6">
      <c r="A48" s="113" t="s">
        <v>34</v>
      </c>
      <c r="C48" s="102"/>
      <c r="F48" s="127">
        <v>650632</v>
      </c>
      <c r="G48" s="127"/>
      <c r="H48" s="127">
        <v>692470</v>
      </c>
      <c r="I48" s="127"/>
      <c r="J48" s="127">
        <v>630759</v>
      </c>
      <c r="K48" s="117"/>
      <c r="L48" s="127">
        <v>661436</v>
      </c>
    </row>
    <row r="49" spans="1:18" x14ac:dyDescent="0.6">
      <c r="A49" s="113" t="s">
        <v>35</v>
      </c>
      <c r="F49" s="127">
        <v>72577</v>
      </c>
      <c r="G49" s="127"/>
      <c r="H49" s="127">
        <v>72517</v>
      </c>
      <c r="I49" s="127"/>
      <c r="J49" s="127">
        <v>72577</v>
      </c>
      <c r="K49" s="117"/>
      <c r="L49" s="127">
        <v>72517</v>
      </c>
    </row>
    <row r="50" spans="1:18" x14ac:dyDescent="0.6">
      <c r="A50" s="113" t="s">
        <v>36</v>
      </c>
      <c r="B50" s="113"/>
      <c r="C50" s="115"/>
      <c r="D50" s="113"/>
      <c r="F50" s="127">
        <v>456819</v>
      </c>
      <c r="G50" s="127"/>
      <c r="H50" s="127">
        <v>453579</v>
      </c>
      <c r="I50" s="127"/>
      <c r="J50" s="127">
        <v>456819</v>
      </c>
      <c r="K50" s="117"/>
      <c r="L50" s="127">
        <v>453579</v>
      </c>
    </row>
    <row r="51" spans="1:18" x14ac:dyDescent="0.6">
      <c r="A51" s="113" t="s">
        <v>180</v>
      </c>
      <c r="E51" s="356"/>
      <c r="F51" s="139"/>
      <c r="G51" s="127"/>
      <c r="H51" s="139"/>
      <c r="I51" s="139"/>
      <c r="J51" s="139"/>
      <c r="K51" s="127"/>
      <c r="L51" s="139"/>
    </row>
    <row r="52" spans="1:18" x14ac:dyDescent="0.6">
      <c r="A52" s="113"/>
      <c r="B52" s="113" t="s">
        <v>181</v>
      </c>
      <c r="E52" s="356" t="s">
        <v>242</v>
      </c>
      <c r="F52" s="139">
        <v>93073</v>
      </c>
      <c r="G52" s="139"/>
      <c r="H52" s="227">
        <v>0</v>
      </c>
      <c r="I52" s="139"/>
      <c r="J52" s="139">
        <v>91924</v>
      </c>
      <c r="K52" s="129"/>
      <c r="L52" s="227">
        <v>0</v>
      </c>
    </row>
    <row r="53" spans="1:18" x14ac:dyDescent="0.6">
      <c r="A53" s="113" t="s">
        <v>219</v>
      </c>
      <c r="E53" s="356"/>
      <c r="F53" s="139">
        <v>1945</v>
      </c>
      <c r="G53" s="139"/>
      <c r="H53" s="227">
        <v>0</v>
      </c>
      <c r="I53" s="139"/>
      <c r="J53" s="139">
        <v>0</v>
      </c>
      <c r="K53" s="129"/>
      <c r="L53" s="227">
        <v>0</v>
      </c>
    </row>
    <row r="54" spans="1:18" x14ac:dyDescent="0.6">
      <c r="A54" s="113" t="s">
        <v>37</v>
      </c>
      <c r="E54" s="356"/>
      <c r="F54" s="127">
        <v>38492</v>
      </c>
      <c r="G54" s="127"/>
      <c r="H54" s="127">
        <v>31306</v>
      </c>
      <c r="I54" s="127"/>
      <c r="J54" s="127">
        <v>36392</v>
      </c>
      <c r="K54" s="117"/>
      <c r="L54" s="127">
        <f>28329+1</f>
        <v>28330</v>
      </c>
      <c r="O54" s="118"/>
      <c r="P54" s="118"/>
    </row>
    <row r="55" spans="1:18" ht="24.6" x14ac:dyDescent="0.65">
      <c r="A55" s="121" t="s">
        <v>38</v>
      </c>
      <c r="B55" s="121"/>
      <c r="C55" s="121"/>
      <c r="D55" s="121"/>
      <c r="E55" s="356"/>
      <c r="F55" s="136">
        <f>SUM(F46:F54)</f>
        <v>2152661</v>
      </c>
      <c r="G55" s="123"/>
      <c r="H55" s="136">
        <f>SUM(H46:H54)</f>
        <v>1995449</v>
      </c>
      <c r="I55" s="123"/>
      <c r="J55" s="136">
        <f>SUM(J46:J54)</f>
        <v>2362399</v>
      </c>
      <c r="K55" s="123"/>
      <c r="L55" s="136">
        <f>SUM(L46:L54)</f>
        <v>2369646</v>
      </c>
      <c r="N55" s="137"/>
      <c r="O55" s="137"/>
      <c r="P55" s="137"/>
      <c r="Q55" s="137"/>
      <c r="R55" s="137"/>
    </row>
    <row r="56" spans="1:18" ht="10.5" customHeight="1" x14ac:dyDescent="0.65">
      <c r="A56" s="121"/>
      <c r="B56" s="121"/>
      <c r="C56" s="121"/>
      <c r="D56" s="121"/>
      <c r="E56" s="356"/>
      <c r="F56" s="261"/>
      <c r="G56" s="262"/>
      <c r="H56" s="261"/>
      <c r="I56" s="261"/>
      <c r="J56" s="261"/>
      <c r="K56" s="262"/>
      <c r="L56" s="261"/>
    </row>
    <row r="57" spans="1:18" ht="24.6" x14ac:dyDescent="0.65">
      <c r="A57" s="112" t="s">
        <v>39</v>
      </c>
      <c r="B57" s="113"/>
      <c r="C57" s="113"/>
      <c r="D57" s="113"/>
      <c r="E57" s="356"/>
      <c r="F57" s="139"/>
      <c r="G57" s="127"/>
      <c r="H57" s="139"/>
      <c r="I57" s="139"/>
      <c r="J57" s="139"/>
      <c r="K57" s="127"/>
      <c r="L57" s="139"/>
    </row>
    <row r="58" spans="1:18" x14ac:dyDescent="0.6">
      <c r="A58" s="113" t="s">
        <v>40</v>
      </c>
      <c r="C58" s="102"/>
      <c r="E58" s="356" t="s">
        <v>233</v>
      </c>
      <c r="F58" s="228">
        <v>0</v>
      </c>
      <c r="G58" s="229"/>
      <c r="H58" s="228">
        <v>0</v>
      </c>
      <c r="I58" s="120"/>
      <c r="J58" s="139">
        <v>30968</v>
      </c>
      <c r="K58" s="139"/>
      <c r="L58" s="139">
        <v>30968</v>
      </c>
    </row>
    <row r="59" spans="1:18" x14ac:dyDescent="0.6">
      <c r="A59" s="113" t="s">
        <v>182</v>
      </c>
      <c r="E59" s="356" t="s">
        <v>242</v>
      </c>
      <c r="F59" s="139">
        <v>199490</v>
      </c>
      <c r="G59" s="127"/>
      <c r="H59" s="227">
        <v>0</v>
      </c>
      <c r="I59" s="139"/>
      <c r="J59" s="139">
        <v>196587</v>
      </c>
      <c r="K59" s="127"/>
      <c r="L59" s="227">
        <v>0</v>
      </c>
    </row>
    <row r="60" spans="1:18" x14ac:dyDescent="0.6">
      <c r="A60" s="113" t="s">
        <v>41</v>
      </c>
      <c r="E60" s="356">
        <v>8</v>
      </c>
      <c r="F60" s="139">
        <v>473198</v>
      </c>
      <c r="G60" s="127"/>
      <c r="H60" s="139">
        <v>468350</v>
      </c>
      <c r="I60" s="139"/>
      <c r="J60" s="139">
        <v>441254</v>
      </c>
      <c r="K60" s="127"/>
      <c r="L60" s="139">
        <v>434552</v>
      </c>
    </row>
    <row r="61" spans="1:18" x14ac:dyDescent="0.6">
      <c r="A61" s="113" t="s">
        <v>154</v>
      </c>
      <c r="F61" s="139"/>
      <c r="G61" s="128"/>
      <c r="H61" s="139"/>
      <c r="I61" s="139"/>
      <c r="J61" s="139"/>
      <c r="K61" s="128"/>
      <c r="L61" s="139"/>
    </row>
    <row r="62" spans="1:18" x14ac:dyDescent="0.6">
      <c r="A62" s="113"/>
      <c r="B62" s="113" t="s">
        <v>178</v>
      </c>
      <c r="F62" s="139">
        <v>1086766</v>
      </c>
      <c r="G62" s="138"/>
      <c r="H62" s="139">
        <v>1138751</v>
      </c>
      <c r="I62" s="139"/>
      <c r="J62" s="139">
        <v>1071793</v>
      </c>
      <c r="K62" s="119"/>
      <c r="L62" s="139">
        <v>1124974</v>
      </c>
    </row>
    <row r="63" spans="1:18" ht="24.6" x14ac:dyDescent="0.65">
      <c r="A63" s="121" t="s">
        <v>42</v>
      </c>
      <c r="B63" s="121"/>
      <c r="C63" s="121"/>
      <c r="D63" s="121"/>
      <c r="F63" s="136">
        <f>SUM(F58:F62)</f>
        <v>1759454</v>
      </c>
      <c r="G63" s="122"/>
      <c r="H63" s="136">
        <f>SUM(H58:H62)</f>
        <v>1607101</v>
      </c>
      <c r="I63" s="123"/>
      <c r="J63" s="136">
        <f>SUM(J58:J62)</f>
        <v>1740602</v>
      </c>
      <c r="K63" s="122"/>
      <c r="L63" s="136">
        <f>SUM(L58:L62)</f>
        <v>1590494</v>
      </c>
    </row>
    <row r="64" spans="1:18" ht="12.6" customHeight="1" x14ac:dyDescent="0.65">
      <c r="A64" s="121"/>
      <c r="B64" s="121"/>
      <c r="C64" s="121"/>
      <c r="D64" s="121"/>
      <c r="F64" s="122"/>
      <c r="G64" s="132"/>
      <c r="H64" s="122"/>
      <c r="I64" s="122"/>
      <c r="J64" s="123"/>
      <c r="K64" s="132"/>
      <c r="L64" s="123"/>
    </row>
    <row r="65" spans="1:12" ht="24.6" x14ac:dyDescent="0.65">
      <c r="A65" s="121" t="s">
        <v>43</v>
      </c>
      <c r="B65" s="121"/>
      <c r="C65" s="121"/>
      <c r="D65" s="121"/>
      <c r="F65" s="140">
        <f>F55+F63</f>
        <v>3912115</v>
      </c>
      <c r="G65" s="122"/>
      <c r="H65" s="140">
        <f>H55+H63</f>
        <v>3602550</v>
      </c>
      <c r="I65" s="123"/>
      <c r="J65" s="140">
        <f>J55+J63</f>
        <v>4103001</v>
      </c>
      <c r="K65" s="122"/>
      <c r="L65" s="140">
        <f>L55+L63</f>
        <v>3960140</v>
      </c>
    </row>
    <row r="66" spans="1:12" ht="12.6" customHeight="1" x14ac:dyDescent="0.65">
      <c r="A66" s="121"/>
      <c r="B66" s="121"/>
      <c r="C66" s="121"/>
      <c r="D66" s="121"/>
      <c r="F66" s="141"/>
      <c r="G66" s="141"/>
      <c r="H66" s="141"/>
      <c r="I66" s="141"/>
      <c r="J66" s="142"/>
      <c r="K66" s="141"/>
      <c r="L66" s="142"/>
    </row>
    <row r="67" spans="1:12" ht="24.6" x14ac:dyDescent="0.65">
      <c r="A67" s="112" t="s">
        <v>44</v>
      </c>
      <c r="B67" s="121"/>
      <c r="C67" s="121"/>
      <c r="D67" s="121"/>
      <c r="F67" s="143"/>
      <c r="G67" s="144"/>
      <c r="H67" s="143"/>
      <c r="I67" s="143"/>
      <c r="J67" s="145"/>
      <c r="K67" s="146"/>
      <c r="L67" s="145"/>
    </row>
    <row r="68" spans="1:12" ht="24.6" x14ac:dyDescent="0.65">
      <c r="A68" s="100" t="s">
        <v>45</v>
      </c>
      <c r="D68" s="121"/>
      <c r="F68" s="143"/>
      <c r="G68" s="144"/>
      <c r="H68" s="143"/>
      <c r="I68" s="143"/>
      <c r="J68" s="145"/>
      <c r="K68" s="146"/>
      <c r="L68" s="145"/>
    </row>
    <row r="69" spans="1:12" ht="24.6" x14ac:dyDescent="0.65">
      <c r="B69" s="100" t="s">
        <v>46</v>
      </c>
      <c r="D69" s="121"/>
      <c r="F69" s="143"/>
      <c r="G69" s="144"/>
      <c r="H69" s="143"/>
      <c r="I69" s="143"/>
      <c r="J69" s="145"/>
      <c r="K69" s="146"/>
      <c r="L69" s="145"/>
    </row>
    <row r="70" spans="1:12" ht="25.2" thickBot="1" x14ac:dyDescent="0.7">
      <c r="B70" s="111" t="s">
        <v>183</v>
      </c>
      <c r="D70" s="107"/>
      <c r="F70" s="147">
        <v>265900</v>
      </c>
      <c r="G70" s="148"/>
      <c r="H70" s="147">
        <v>265900</v>
      </c>
      <c r="I70" s="149"/>
      <c r="J70" s="147">
        <v>265900</v>
      </c>
      <c r="K70" s="119"/>
      <c r="L70" s="147">
        <v>265900</v>
      </c>
    </row>
    <row r="71" spans="1:12" ht="25.2" thickTop="1" x14ac:dyDescent="0.65">
      <c r="B71" s="100" t="s">
        <v>48</v>
      </c>
      <c r="D71" s="107"/>
      <c r="F71" s="149"/>
      <c r="G71" s="148"/>
      <c r="H71" s="149"/>
      <c r="I71" s="149"/>
      <c r="J71" s="149"/>
      <c r="K71" s="119"/>
      <c r="L71" s="149"/>
    </row>
    <row r="72" spans="1:12" ht="24.6" x14ac:dyDescent="0.65">
      <c r="B72" s="111" t="s">
        <v>183</v>
      </c>
      <c r="D72" s="107"/>
      <c r="F72" s="149">
        <v>265900</v>
      </c>
      <c r="G72" s="148"/>
      <c r="H72" s="149">
        <f>SUM(H70)</f>
        <v>265900</v>
      </c>
      <c r="I72" s="149"/>
      <c r="J72" s="149">
        <v>265900</v>
      </c>
      <c r="K72" s="119"/>
      <c r="L72" s="149">
        <f>SUM(L70)</f>
        <v>265900</v>
      </c>
    </row>
    <row r="73" spans="1:12" ht="24.6" x14ac:dyDescent="0.65">
      <c r="A73" s="113" t="s">
        <v>49</v>
      </c>
      <c r="C73" s="121"/>
      <c r="D73" s="121"/>
      <c r="F73" s="149">
        <v>1342448</v>
      </c>
      <c r="G73" s="148"/>
      <c r="H73" s="149">
        <v>1342448</v>
      </c>
      <c r="I73" s="149"/>
      <c r="J73" s="149">
        <v>1342448</v>
      </c>
      <c r="K73" s="119"/>
      <c r="L73" s="149">
        <v>1342448</v>
      </c>
    </row>
    <row r="74" spans="1:12" ht="24.6" x14ac:dyDescent="0.65">
      <c r="A74" s="100" t="s">
        <v>50</v>
      </c>
      <c r="C74" s="131"/>
      <c r="D74" s="121"/>
      <c r="F74" s="150"/>
      <c r="G74" s="148"/>
      <c r="H74" s="149"/>
      <c r="I74" s="149"/>
      <c r="J74" s="107"/>
      <c r="K74" s="148"/>
      <c r="L74" s="149"/>
    </row>
    <row r="75" spans="1:12" ht="24.6" x14ac:dyDescent="0.65">
      <c r="B75" s="100" t="s">
        <v>51</v>
      </c>
      <c r="C75" s="131"/>
      <c r="D75" s="121"/>
      <c r="F75" s="150"/>
      <c r="G75" s="148"/>
      <c r="H75" s="149"/>
      <c r="I75" s="149"/>
      <c r="J75" s="107"/>
      <c r="K75" s="148"/>
      <c r="L75" s="149"/>
    </row>
    <row r="76" spans="1:12" ht="24.6" x14ac:dyDescent="0.65">
      <c r="C76" s="102" t="s">
        <v>52</v>
      </c>
      <c r="D76" s="121"/>
      <c r="F76" s="149">
        <v>26796</v>
      </c>
      <c r="G76" s="148"/>
      <c r="H76" s="149">
        <v>26796</v>
      </c>
      <c r="I76" s="149"/>
      <c r="J76" s="149">
        <v>26796</v>
      </c>
      <c r="K76" s="119"/>
      <c r="L76" s="149">
        <v>26796</v>
      </c>
    </row>
    <row r="77" spans="1:12" ht="24.6" x14ac:dyDescent="0.65">
      <c r="B77" s="121"/>
      <c r="C77" s="100" t="s">
        <v>53</v>
      </c>
      <c r="D77" s="121"/>
      <c r="F77" s="149">
        <v>2285000</v>
      </c>
      <c r="G77" s="148"/>
      <c r="H77" s="149">
        <v>2285000</v>
      </c>
      <c r="I77" s="149"/>
      <c r="J77" s="149">
        <v>2285000</v>
      </c>
      <c r="K77" s="119"/>
      <c r="L77" s="149">
        <v>2285000</v>
      </c>
    </row>
    <row r="78" spans="1:12" ht="24.6" x14ac:dyDescent="0.65">
      <c r="A78" s="100" t="s">
        <v>54</v>
      </c>
      <c r="B78" s="100" t="s">
        <v>55</v>
      </c>
      <c r="D78" s="121"/>
      <c r="F78" s="150">
        <f>'SH7-8'!K55</f>
        <v>1334084</v>
      </c>
      <c r="G78" s="152"/>
      <c r="H78" s="150">
        <v>1281214</v>
      </c>
      <c r="I78" s="150"/>
      <c r="J78" s="151">
        <f>'SH9-10'!L55</f>
        <v>454893</v>
      </c>
      <c r="K78" s="119"/>
      <c r="L78" s="151">
        <v>458510</v>
      </c>
    </row>
    <row r="79" spans="1:12" ht="24.6" x14ac:dyDescent="0.65">
      <c r="A79" s="100" t="s">
        <v>56</v>
      </c>
      <c r="D79" s="121"/>
      <c r="F79" s="205">
        <f>'SH7-8'!U55</f>
        <v>3747469</v>
      </c>
      <c r="G79" s="148"/>
      <c r="H79" s="149">
        <v>3696000</v>
      </c>
      <c r="I79" s="149"/>
      <c r="J79" s="206">
        <f>'SH9-10'!R55</f>
        <v>3583230</v>
      </c>
      <c r="K79" s="119"/>
      <c r="L79" s="152">
        <v>3531761</v>
      </c>
    </row>
    <row r="80" spans="1:12" ht="24.6" x14ac:dyDescent="0.65">
      <c r="A80" s="153" t="s">
        <v>57</v>
      </c>
      <c r="B80" s="106"/>
      <c r="C80" s="106"/>
      <c r="D80" s="121"/>
      <c r="F80" s="136">
        <f>SUM(F72:F79)</f>
        <v>9001697</v>
      </c>
      <c r="G80" s="122"/>
      <c r="H80" s="136">
        <f>SUM(H72:H79)</f>
        <v>8897358</v>
      </c>
      <c r="I80" s="123"/>
      <c r="J80" s="136">
        <f>SUM(J72:J79)</f>
        <v>7958267</v>
      </c>
      <c r="K80" s="122"/>
      <c r="L80" s="136">
        <f>SUM(L72:L79)</f>
        <v>7910415</v>
      </c>
    </row>
    <row r="81" spans="1:12" ht="12.6" customHeight="1" x14ac:dyDescent="0.65">
      <c r="A81" s="153"/>
      <c r="B81" s="106"/>
      <c r="C81" s="106"/>
      <c r="D81" s="121"/>
      <c r="F81" s="122"/>
      <c r="G81" s="122"/>
      <c r="H81" s="122"/>
      <c r="I81" s="122"/>
      <c r="J81" s="123"/>
      <c r="K81" s="122"/>
      <c r="L81" s="123"/>
    </row>
    <row r="82" spans="1:12" ht="26.55" customHeight="1" thickBot="1" x14ac:dyDescent="0.7">
      <c r="A82" s="154" t="s">
        <v>58</v>
      </c>
      <c r="B82" s="154"/>
      <c r="C82" s="154"/>
      <c r="D82" s="154"/>
      <c r="E82" s="110"/>
      <c r="F82" s="155">
        <f>SUM(F65,F80)</f>
        <v>12913812</v>
      </c>
      <c r="G82" s="122"/>
      <c r="H82" s="155">
        <f>SUM(H65,H80)</f>
        <v>12499908</v>
      </c>
      <c r="I82" s="122"/>
      <c r="J82" s="155">
        <f>SUM(J65,J80)</f>
        <v>12061268</v>
      </c>
      <c r="K82" s="122"/>
      <c r="L82" s="155">
        <f>SUM(L65,L80)</f>
        <v>11870555</v>
      </c>
    </row>
    <row r="83" spans="1:12" ht="14.55" customHeight="1" thickTop="1" x14ac:dyDescent="0.65">
      <c r="A83" s="156"/>
      <c r="B83" s="156"/>
      <c r="C83" s="157"/>
      <c r="D83" s="106"/>
      <c r="E83" s="110"/>
      <c r="F83" s="150"/>
      <c r="G83" s="152"/>
      <c r="H83" s="150"/>
      <c r="I83" s="152"/>
      <c r="J83" s="106"/>
      <c r="K83" s="152"/>
      <c r="L83" s="106"/>
    </row>
    <row r="84" spans="1:12" ht="24.6" x14ac:dyDescent="0.65">
      <c r="A84" s="156"/>
      <c r="B84" s="156"/>
      <c r="C84" s="158"/>
      <c r="D84" s="106"/>
      <c r="E84" s="110"/>
      <c r="F84" s="150"/>
      <c r="G84" s="152"/>
      <c r="H84" s="150"/>
      <c r="I84" s="129"/>
      <c r="J84" s="150"/>
      <c r="K84" s="129"/>
      <c r="L84" s="150"/>
    </row>
    <row r="85" spans="1:12" ht="24.6" x14ac:dyDescent="0.65">
      <c r="A85" s="156"/>
      <c r="B85" s="106"/>
      <c r="C85" s="156"/>
      <c r="D85" s="106"/>
      <c r="E85" s="110"/>
      <c r="F85" s="150"/>
      <c r="G85" s="152"/>
      <c r="H85" s="150"/>
      <c r="I85" s="129"/>
      <c r="J85" s="152"/>
      <c r="K85" s="129"/>
      <c r="L85" s="152"/>
    </row>
    <row r="86" spans="1:12" ht="24.6" x14ac:dyDescent="0.65">
      <c r="A86" s="156"/>
      <c r="B86" s="156"/>
      <c r="C86" s="156"/>
      <c r="D86" s="106"/>
      <c r="E86" s="110"/>
      <c r="F86" s="150"/>
      <c r="G86" s="152"/>
      <c r="H86" s="150"/>
      <c r="I86" s="129"/>
      <c r="J86" s="159"/>
      <c r="K86" s="129"/>
      <c r="L86" s="159"/>
    </row>
    <row r="87" spans="1:12" ht="24.6" x14ac:dyDescent="0.65">
      <c r="A87" s="156"/>
      <c r="B87" s="156"/>
      <c r="C87" s="156"/>
      <c r="D87" s="106"/>
      <c r="E87" s="110"/>
      <c r="F87" s="150"/>
      <c r="G87" s="152"/>
      <c r="H87" s="150"/>
      <c r="I87" s="129"/>
      <c r="J87" s="150"/>
      <c r="K87" s="129"/>
      <c r="L87" s="150"/>
    </row>
    <row r="88" spans="1:12" ht="24.6" x14ac:dyDescent="0.65">
      <c r="A88" s="153"/>
      <c r="B88" s="106"/>
      <c r="C88" s="106"/>
      <c r="D88" s="106"/>
      <c r="E88" s="110"/>
      <c r="F88" s="123"/>
      <c r="G88" s="123"/>
      <c r="H88" s="123"/>
      <c r="I88" s="123"/>
      <c r="J88" s="123"/>
      <c r="K88" s="123"/>
      <c r="L88" s="123"/>
    </row>
    <row r="89" spans="1:12" ht="24.6" x14ac:dyDescent="0.65">
      <c r="A89" s="153"/>
      <c r="B89" s="106"/>
      <c r="C89" s="106"/>
      <c r="D89" s="106"/>
      <c r="E89" s="110"/>
      <c r="F89" s="123"/>
      <c r="G89" s="123"/>
      <c r="H89" s="123"/>
      <c r="I89" s="123"/>
      <c r="J89" s="123"/>
      <c r="K89" s="123"/>
      <c r="L89" s="123"/>
    </row>
    <row r="90" spans="1:12" ht="24.6" x14ac:dyDescent="0.65">
      <c r="A90" s="106"/>
      <c r="B90" s="106"/>
      <c r="C90" s="106"/>
      <c r="D90" s="106"/>
      <c r="E90" s="110"/>
      <c r="F90" s="123"/>
      <c r="G90" s="123"/>
      <c r="H90" s="123"/>
      <c r="I90" s="123"/>
      <c r="J90" s="123"/>
      <c r="K90" s="123"/>
      <c r="L90" s="123"/>
    </row>
    <row r="91" spans="1:12" x14ac:dyDescent="0.6">
      <c r="A91" s="156"/>
      <c r="B91" s="156"/>
      <c r="C91" s="156"/>
      <c r="D91" s="156"/>
      <c r="E91" s="110"/>
      <c r="F91" s="160"/>
      <c r="G91" s="156"/>
      <c r="H91" s="160"/>
      <c r="I91" s="156"/>
      <c r="J91" s="160"/>
      <c r="K91" s="156"/>
      <c r="L91" s="160"/>
    </row>
    <row r="94" spans="1:12" x14ac:dyDescent="0.6">
      <c r="F94" s="161"/>
      <c r="H94" s="161"/>
      <c r="J94" s="161"/>
      <c r="L94" s="161"/>
    </row>
  </sheetData>
  <mergeCells count="6">
    <mergeCell ref="F44:L44"/>
    <mergeCell ref="F4:H4"/>
    <mergeCell ref="J4:L4"/>
    <mergeCell ref="F8:L8"/>
    <mergeCell ref="F40:H40"/>
    <mergeCell ref="J40:L40"/>
  </mergeCells>
  <pageMargins left="0.70866141732283472" right="0.70866141732283472" top="0.47244094488188981" bottom="0.70866141732283472" header="0.31496062992125984" footer="0.31496062992125984"/>
  <pageSetup paperSize="9" scale="68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05"/>
  <sheetViews>
    <sheetView showGridLines="0" view="pageBreakPreview" zoomScale="90" zoomScaleNormal="90" zoomScaleSheetLayoutView="90" workbookViewId="0"/>
  </sheetViews>
  <sheetFormatPr defaultColWidth="9.375" defaultRowHeight="22.5" customHeight="1" x14ac:dyDescent="0.55000000000000004"/>
  <cols>
    <col min="1" max="2" width="2.125" style="4" customWidth="1"/>
    <col min="3" max="3" width="3.375" style="4" customWidth="1"/>
    <col min="4" max="4" width="51" style="4" customWidth="1"/>
    <col min="5" max="5" width="10.125" style="6" customWidth="1"/>
    <col min="6" max="6" width="15.75" style="4" customWidth="1"/>
    <col min="7" max="7" width="1.375" style="4" customWidth="1"/>
    <col min="8" max="8" width="15.75" style="4" customWidth="1"/>
    <col min="9" max="9" width="1.375" style="4" customWidth="1"/>
    <col min="10" max="10" width="15.75" style="4" customWidth="1"/>
    <col min="11" max="11" width="1.5" style="4" customWidth="1"/>
    <col min="12" max="12" width="15.75" style="4" customWidth="1"/>
    <col min="13" max="13" width="1" style="4" customWidth="1"/>
    <col min="14" max="14" width="1.125" style="4" customWidth="1"/>
    <col min="15" max="15" width="14.625" style="172" bestFit="1" customWidth="1"/>
    <col min="16" max="16" width="0.75" style="4" customWidth="1"/>
    <col min="17" max="17" width="13.125" style="172" bestFit="1" customWidth="1"/>
    <col min="18" max="16384" width="9.375" style="4"/>
  </cols>
  <sheetData>
    <row r="1" spans="1:17" ht="22.5" customHeight="1" x14ac:dyDescent="0.6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7" ht="22.5" customHeight="1" x14ac:dyDescent="0.6">
      <c r="A2" s="2" t="s">
        <v>59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7" ht="11.1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7" ht="22.5" customHeight="1" x14ac:dyDescent="0.6">
      <c r="A4" s="8"/>
      <c r="B4" s="8"/>
      <c r="C4" s="8"/>
      <c r="D4" s="8"/>
      <c r="F4" s="360" t="s">
        <v>2</v>
      </c>
      <c r="G4" s="360"/>
      <c r="H4" s="360"/>
      <c r="I4" s="7"/>
      <c r="J4" s="360" t="s">
        <v>3</v>
      </c>
      <c r="K4" s="360"/>
      <c r="L4" s="360"/>
    </row>
    <row r="5" spans="1:17" ht="22.5" customHeight="1" x14ac:dyDescent="0.6">
      <c r="A5" s="8"/>
      <c r="B5" s="8"/>
      <c r="C5" s="8"/>
      <c r="D5" s="8"/>
      <c r="F5" s="361" t="s">
        <v>60</v>
      </c>
      <c r="G5" s="361"/>
      <c r="H5" s="361"/>
      <c r="I5" s="7"/>
      <c r="J5" s="361" t="s">
        <v>60</v>
      </c>
      <c r="K5" s="361"/>
      <c r="L5" s="361"/>
    </row>
    <row r="6" spans="1:17" ht="22.5" customHeight="1" x14ac:dyDescent="0.6">
      <c r="A6" s="8"/>
      <c r="B6" s="8"/>
      <c r="C6" s="8"/>
      <c r="D6" s="8"/>
      <c r="F6" s="361" t="s">
        <v>226</v>
      </c>
      <c r="G6" s="361"/>
      <c r="H6" s="361"/>
      <c r="I6" s="7"/>
      <c r="J6" s="361" t="s">
        <v>226</v>
      </c>
      <c r="K6" s="361"/>
      <c r="L6" s="361"/>
    </row>
    <row r="7" spans="1:17" ht="22.5" customHeight="1" x14ac:dyDescent="0.6">
      <c r="A7" s="8"/>
      <c r="B7" s="8"/>
      <c r="C7" s="8"/>
      <c r="D7" s="8"/>
      <c r="E7" s="12"/>
      <c r="F7" s="9">
        <v>2564</v>
      </c>
      <c r="G7" s="9"/>
      <c r="H7" s="9">
        <v>2563</v>
      </c>
      <c r="I7" s="10"/>
      <c r="J7" s="264">
        <v>2564</v>
      </c>
      <c r="K7" s="264"/>
      <c r="L7" s="264">
        <v>2563</v>
      </c>
    </row>
    <row r="8" spans="1:17" ht="22.5" customHeight="1" x14ac:dyDescent="0.6">
      <c r="A8" s="8"/>
      <c r="B8" s="8"/>
      <c r="C8" s="8"/>
      <c r="D8" s="8"/>
      <c r="F8" s="359" t="s">
        <v>62</v>
      </c>
      <c r="G8" s="359"/>
      <c r="H8" s="359"/>
      <c r="I8" s="359"/>
      <c r="J8" s="359"/>
      <c r="K8" s="359"/>
      <c r="L8" s="359"/>
    </row>
    <row r="9" spans="1:17" ht="22.5" customHeight="1" x14ac:dyDescent="0.6">
      <c r="A9" s="24" t="s">
        <v>63</v>
      </c>
      <c r="F9" s="25"/>
      <c r="G9" s="10"/>
      <c r="H9" s="25"/>
      <c r="I9" s="10"/>
      <c r="J9" s="25"/>
      <c r="K9" s="10"/>
      <c r="L9" s="25"/>
    </row>
    <row r="10" spans="1:17" ht="22.5" customHeight="1" x14ac:dyDescent="0.55000000000000004">
      <c r="A10" s="4" t="s">
        <v>64</v>
      </c>
      <c r="F10" s="26">
        <v>2558755</v>
      </c>
      <c r="G10" s="26"/>
      <c r="H10" s="26">
        <v>2441354</v>
      </c>
      <c r="I10" s="26"/>
      <c r="J10" s="26">
        <v>2542410</v>
      </c>
      <c r="K10" s="26"/>
      <c r="L10" s="26">
        <v>2430286</v>
      </c>
      <c r="O10" s="275"/>
      <c r="Q10" s="275"/>
    </row>
    <row r="11" spans="1:17" ht="22.5" customHeight="1" x14ac:dyDescent="0.55000000000000004">
      <c r="A11" s="4" t="s">
        <v>110</v>
      </c>
      <c r="E11" s="339"/>
      <c r="F11" s="175">
        <v>6846</v>
      </c>
      <c r="G11" s="26"/>
      <c r="H11" s="175">
        <v>3205</v>
      </c>
      <c r="I11" s="26"/>
      <c r="J11" s="26">
        <v>6846</v>
      </c>
      <c r="K11" s="26"/>
      <c r="L11" s="175">
        <v>3205</v>
      </c>
      <c r="O11" s="354"/>
      <c r="Q11" s="60"/>
    </row>
    <row r="12" spans="1:17" ht="22.5" customHeight="1" x14ac:dyDescent="0.55000000000000004">
      <c r="A12" s="4" t="s">
        <v>65</v>
      </c>
      <c r="B12" s="14"/>
      <c r="F12" s="26">
        <v>26617</v>
      </c>
      <c r="G12" s="26"/>
      <c r="H12" s="26">
        <v>23766</v>
      </c>
      <c r="I12" s="26"/>
      <c r="J12" s="26">
        <v>26333</v>
      </c>
      <c r="K12" s="26"/>
      <c r="L12" s="26">
        <v>23987</v>
      </c>
      <c r="O12" s="60"/>
      <c r="Q12" s="60"/>
    </row>
    <row r="13" spans="1:17" ht="22.5" customHeight="1" x14ac:dyDescent="0.6">
      <c r="A13" s="8" t="s">
        <v>66</v>
      </c>
      <c r="B13" s="8"/>
      <c r="C13" s="8"/>
      <c r="D13" s="8"/>
      <c r="E13" s="238"/>
      <c r="F13" s="27">
        <f>SUM(F10:F12)</f>
        <v>2592218</v>
      </c>
      <c r="G13" s="18"/>
      <c r="H13" s="27">
        <f>SUM(H10:H12)</f>
        <v>2468325</v>
      </c>
      <c r="I13" s="18"/>
      <c r="J13" s="27">
        <f>SUM(J10:J12)</f>
        <v>2575589</v>
      </c>
      <c r="K13" s="16"/>
      <c r="L13" s="27">
        <f>SUM(L10:L12)</f>
        <v>2457478</v>
      </c>
      <c r="O13" s="303"/>
      <c r="Q13" s="303"/>
    </row>
    <row r="14" spans="1:17" ht="9" customHeight="1" x14ac:dyDescent="0.6">
      <c r="A14" s="8"/>
      <c r="B14" s="8"/>
      <c r="C14" s="8"/>
      <c r="D14" s="8"/>
      <c r="F14" s="28"/>
      <c r="G14" s="29"/>
      <c r="H14" s="28"/>
      <c r="I14" s="29"/>
      <c r="J14" s="28"/>
      <c r="K14" s="28"/>
      <c r="L14" s="28"/>
      <c r="O14" s="303"/>
      <c r="Q14" s="303"/>
    </row>
    <row r="15" spans="1:17" ht="22.5" customHeight="1" x14ac:dyDescent="0.6">
      <c r="A15" s="24" t="s">
        <v>67</v>
      </c>
      <c r="F15" s="30"/>
      <c r="G15" s="30"/>
      <c r="H15" s="30"/>
      <c r="I15" s="30"/>
      <c r="J15" s="30"/>
      <c r="K15" s="30"/>
      <c r="L15" s="30"/>
      <c r="O15" s="308"/>
      <c r="Q15" s="308"/>
    </row>
    <row r="16" spans="1:17" ht="22.5" customHeight="1" x14ac:dyDescent="0.55000000000000004">
      <c r="A16" s="4" t="s">
        <v>68</v>
      </c>
      <c r="F16" s="30">
        <v>1769453</v>
      </c>
      <c r="G16" s="26"/>
      <c r="H16" s="30">
        <v>1754521</v>
      </c>
      <c r="I16" s="26"/>
      <c r="J16" s="31">
        <v>1766435</v>
      </c>
      <c r="K16" s="26"/>
      <c r="L16" s="31">
        <v>1750788</v>
      </c>
      <c r="O16" s="308"/>
      <c r="Q16" s="373"/>
    </row>
    <row r="17" spans="1:17" ht="22.5" customHeight="1" x14ac:dyDescent="0.55000000000000004">
      <c r="A17" s="4" t="s">
        <v>160</v>
      </c>
      <c r="E17" s="189"/>
      <c r="F17" s="30">
        <v>615580</v>
      </c>
      <c r="G17" s="26"/>
      <c r="H17" s="30">
        <v>603051</v>
      </c>
      <c r="I17" s="26"/>
      <c r="J17" s="31">
        <v>612956</v>
      </c>
      <c r="K17" s="26"/>
      <c r="L17" s="31">
        <v>600045</v>
      </c>
      <c r="O17" s="308"/>
      <c r="Q17" s="373"/>
    </row>
    <row r="18" spans="1:17" ht="22.5" customHeight="1" x14ac:dyDescent="0.55000000000000004">
      <c r="A18" s="4" t="s">
        <v>69</v>
      </c>
      <c r="F18" s="30">
        <v>237625</v>
      </c>
      <c r="G18" s="26"/>
      <c r="H18" s="30">
        <v>168703</v>
      </c>
      <c r="I18" s="26"/>
      <c r="J18" s="31">
        <v>224032</v>
      </c>
      <c r="K18" s="26"/>
      <c r="L18" s="31">
        <v>162140</v>
      </c>
      <c r="O18" s="308"/>
      <c r="Q18" s="373"/>
    </row>
    <row r="19" spans="1:17" ht="22.5" customHeight="1" x14ac:dyDescent="0.6">
      <c r="A19" s="8" t="s">
        <v>70</v>
      </c>
      <c r="B19" s="8"/>
      <c r="C19" s="8"/>
      <c r="D19" s="8"/>
      <c r="E19" s="238"/>
      <c r="F19" s="27">
        <f>SUM(F16:G18)</f>
        <v>2622658</v>
      </c>
      <c r="G19" s="18"/>
      <c r="H19" s="27">
        <f>SUM(H16:I18)</f>
        <v>2526275</v>
      </c>
      <c r="I19" s="18"/>
      <c r="J19" s="27">
        <f>SUM(J16:K18)</f>
        <v>2603423</v>
      </c>
      <c r="K19" s="18"/>
      <c r="L19" s="27">
        <f>SUM(L16:M18)</f>
        <v>2512973</v>
      </c>
      <c r="O19" s="303"/>
      <c r="Q19" s="303"/>
    </row>
    <row r="20" spans="1:17" ht="22.5" customHeight="1" x14ac:dyDescent="0.6">
      <c r="A20" s="11"/>
      <c r="B20" s="8"/>
      <c r="E20" s="238"/>
      <c r="F20" s="33"/>
      <c r="G20" s="33"/>
      <c r="H20" s="33"/>
      <c r="I20" s="33"/>
      <c r="J20" s="33"/>
      <c r="K20" s="33"/>
      <c r="L20" s="33"/>
      <c r="O20" s="308"/>
      <c r="Q20" s="308"/>
    </row>
    <row r="21" spans="1:17" ht="22.5" customHeight="1" x14ac:dyDescent="0.6">
      <c r="A21" s="11" t="s">
        <v>244</v>
      </c>
      <c r="B21" s="8"/>
      <c r="E21" s="238"/>
      <c r="F21" s="28">
        <f t="shared" ref="F21:G21" si="0">F13-F19</f>
        <v>-30440</v>
      </c>
      <c r="G21" s="28">
        <f t="shared" si="0"/>
        <v>0</v>
      </c>
      <c r="H21" s="28">
        <f>H13-H19</f>
        <v>-57950</v>
      </c>
      <c r="I21" s="28">
        <f t="shared" ref="I21:J21" si="1">I13-I19</f>
        <v>0</v>
      </c>
      <c r="J21" s="28">
        <f t="shared" si="1"/>
        <v>-27834</v>
      </c>
      <c r="K21" s="28"/>
      <c r="L21" s="28">
        <f>L13-L19</f>
        <v>-55495</v>
      </c>
      <c r="O21" s="303"/>
      <c r="Q21" s="303"/>
    </row>
    <row r="22" spans="1:17" ht="22.5" customHeight="1" x14ac:dyDescent="0.55000000000000004">
      <c r="A22" s="14" t="s">
        <v>190</v>
      </c>
      <c r="E22" s="238"/>
      <c r="F22" s="33">
        <v>-2637</v>
      </c>
      <c r="G22" s="33"/>
      <c r="H22" s="226">
        <v>0</v>
      </c>
      <c r="I22" s="33"/>
      <c r="J22" s="33">
        <v>-2613</v>
      </c>
      <c r="K22" s="33"/>
      <c r="L22" s="226">
        <v>0</v>
      </c>
      <c r="O22" s="308"/>
      <c r="Q22" s="308"/>
    </row>
    <row r="23" spans="1:17" ht="22.5" customHeight="1" x14ac:dyDescent="0.55000000000000004">
      <c r="A23" s="14" t="s">
        <v>199</v>
      </c>
      <c r="E23" s="238"/>
      <c r="F23" s="33"/>
      <c r="G23" s="33"/>
      <c r="H23" s="33"/>
      <c r="I23" s="33"/>
      <c r="J23" s="33"/>
      <c r="K23" s="33"/>
      <c r="L23" s="33"/>
      <c r="O23" s="308"/>
      <c r="Q23" s="308"/>
    </row>
    <row r="24" spans="1:17" ht="22.5" customHeight="1" x14ac:dyDescent="0.55000000000000004">
      <c r="A24" s="4" t="s">
        <v>71</v>
      </c>
      <c r="E24" s="238"/>
      <c r="F24" s="34">
        <v>56233</v>
      </c>
      <c r="G24" s="26"/>
      <c r="H24" s="34">
        <v>49150</v>
      </c>
      <c r="I24" s="26"/>
      <c r="J24" s="217">
        <v>0</v>
      </c>
      <c r="K24" s="226"/>
      <c r="L24" s="217">
        <v>0</v>
      </c>
      <c r="O24" s="275"/>
      <c r="Q24" s="374"/>
    </row>
    <row r="25" spans="1:17" ht="22.5" customHeight="1" x14ac:dyDescent="0.6">
      <c r="A25" s="11" t="s">
        <v>236</v>
      </c>
      <c r="B25" s="8"/>
      <c r="C25" s="8"/>
      <c r="D25" s="8"/>
      <c r="E25" s="8"/>
      <c r="F25" s="35">
        <f>F13-F19+F22+F24</f>
        <v>23156</v>
      </c>
      <c r="G25" s="35">
        <f t="shared" ref="G25:L25" si="2">G13-G19+G22+G24</f>
        <v>0</v>
      </c>
      <c r="H25" s="35">
        <f t="shared" si="2"/>
        <v>-8800</v>
      </c>
      <c r="I25" s="35">
        <f t="shared" si="2"/>
        <v>0</v>
      </c>
      <c r="J25" s="35">
        <f t="shared" si="2"/>
        <v>-30447</v>
      </c>
      <c r="K25" s="35">
        <f t="shared" si="2"/>
        <v>0</v>
      </c>
      <c r="L25" s="35">
        <f t="shared" si="2"/>
        <v>-55495</v>
      </c>
      <c r="O25" s="245"/>
      <c r="Q25" s="245"/>
    </row>
    <row r="26" spans="1:17" ht="22.5" customHeight="1" x14ac:dyDescent="0.55000000000000004">
      <c r="A26" s="14" t="s">
        <v>118</v>
      </c>
      <c r="F26" s="26">
        <v>10454</v>
      </c>
      <c r="G26" s="26"/>
      <c r="H26" s="26">
        <v>13645</v>
      </c>
      <c r="I26" s="26"/>
      <c r="J26" s="26">
        <v>9844</v>
      </c>
      <c r="K26" s="26"/>
      <c r="L26" s="26">
        <v>13621</v>
      </c>
      <c r="O26" s="275"/>
      <c r="Q26" s="275"/>
    </row>
    <row r="27" spans="1:17" ht="22.5" customHeight="1" x14ac:dyDescent="0.6">
      <c r="A27" s="11" t="s">
        <v>235</v>
      </c>
      <c r="B27" s="8"/>
      <c r="C27" s="8"/>
      <c r="D27" s="8"/>
      <c r="F27" s="95">
        <f>F25+F26</f>
        <v>33610</v>
      </c>
      <c r="G27" s="16"/>
      <c r="H27" s="95">
        <f>H25+H26</f>
        <v>4845</v>
      </c>
      <c r="I27" s="16"/>
      <c r="J27" s="95">
        <f>J25+J26</f>
        <v>-20603</v>
      </c>
      <c r="K27" s="16"/>
      <c r="L27" s="95">
        <f>L25+L26</f>
        <v>-41874</v>
      </c>
      <c r="O27" s="245"/>
      <c r="Q27" s="245"/>
    </row>
    <row r="28" spans="1:17" ht="9" customHeight="1" x14ac:dyDescent="0.55000000000000004">
      <c r="F28" s="19"/>
      <c r="G28" s="19"/>
      <c r="H28" s="19"/>
      <c r="I28" s="19"/>
      <c r="J28" s="19"/>
      <c r="K28" s="19"/>
      <c r="L28" s="19"/>
    </row>
    <row r="29" spans="1:17" ht="22.2" x14ac:dyDescent="0.6">
      <c r="A29" s="8" t="s">
        <v>73</v>
      </c>
      <c r="F29" s="37"/>
      <c r="G29" s="37"/>
      <c r="H29" s="37"/>
      <c r="I29" s="37"/>
      <c r="J29" s="37"/>
      <c r="K29" s="37"/>
      <c r="L29" s="37"/>
    </row>
    <row r="30" spans="1:17" ht="22.2" hidden="1" x14ac:dyDescent="0.6">
      <c r="A30" s="164" t="s">
        <v>169</v>
      </c>
      <c r="F30" s="83"/>
      <c r="G30" s="83"/>
      <c r="H30" s="83"/>
      <c r="I30" s="83"/>
      <c r="J30" s="83"/>
      <c r="K30" s="83"/>
      <c r="L30" s="83"/>
    </row>
    <row r="31" spans="1:17" ht="21.6" hidden="1" x14ac:dyDescent="0.55000000000000004">
      <c r="A31" s="4" t="s">
        <v>153</v>
      </c>
      <c r="F31" s="165">
        <v>0</v>
      </c>
      <c r="G31" s="165"/>
      <c r="H31" s="165">
        <v>0</v>
      </c>
      <c r="I31" s="165"/>
      <c r="J31" s="165">
        <v>0</v>
      </c>
      <c r="K31" s="165"/>
      <c r="L31" s="165">
        <v>0</v>
      </c>
    </row>
    <row r="32" spans="1:17" ht="21.6" hidden="1" x14ac:dyDescent="0.55000000000000004">
      <c r="A32" s="4" t="s">
        <v>157</v>
      </c>
      <c r="E32" s="187"/>
      <c r="F32" s="165"/>
      <c r="G32" s="165"/>
      <c r="H32" s="165"/>
      <c r="I32" s="165"/>
      <c r="J32" s="165"/>
      <c r="K32" s="165"/>
      <c r="L32" s="165"/>
    </row>
    <row r="33" spans="1:12" ht="21.6" hidden="1" x14ac:dyDescent="0.55000000000000004">
      <c r="B33" s="4" t="s">
        <v>158</v>
      </c>
      <c r="E33" s="189"/>
      <c r="F33" s="165"/>
      <c r="G33" s="165"/>
      <c r="H33" s="191"/>
      <c r="I33" s="165"/>
      <c r="J33" s="165"/>
      <c r="K33" s="165"/>
      <c r="L33" s="192"/>
    </row>
    <row r="34" spans="1:12" ht="21.6" hidden="1" x14ac:dyDescent="0.55000000000000004">
      <c r="A34" s="4" t="s">
        <v>164</v>
      </c>
      <c r="F34" s="167"/>
      <c r="G34" s="165"/>
      <c r="H34" s="167"/>
      <c r="I34" s="165"/>
      <c r="J34" s="167"/>
      <c r="K34" s="165"/>
      <c r="L34" s="167"/>
    </row>
    <row r="35" spans="1:12" ht="21.6" hidden="1" x14ac:dyDescent="0.55000000000000004">
      <c r="A35" s="4" t="s">
        <v>165</v>
      </c>
      <c r="F35" s="168"/>
      <c r="G35" s="166"/>
      <c r="H35" s="190"/>
      <c r="I35" s="165"/>
      <c r="J35" s="168"/>
      <c r="K35" s="165"/>
      <c r="L35" s="168"/>
    </row>
    <row r="36" spans="1:12" ht="22.2" hidden="1" x14ac:dyDescent="0.6">
      <c r="A36" s="8" t="s">
        <v>163</v>
      </c>
      <c r="F36" s="169">
        <f>SUM(F31:F35)</f>
        <v>0</v>
      </c>
      <c r="G36" s="166"/>
      <c r="H36" s="193" t="s">
        <v>162</v>
      </c>
      <c r="I36" s="83"/>
      <c r="J36" s="169">
        <f>SUM(J31:J35)</f>
        <v>0</v>
      </c>
      <c r="K36" s="83"/>
      <c r="L36" s="193" t="s">
        <v>162</v>
      </c>
    </row>
    <row r="37" spans="1:12" ht="6.75" hidden="1" customHeight="1" x14ac:dyDescent="0.6">
      <c r="A37" s="8"/>
      <c r="F37" s="84"/>
      <c r="G37" s="83"/>
      <c r="H37" s="84"/>
      <c r="I37" s="83"/>
      <c r="J37" s="84"/>
      <c r="K37" s="83"/>
      <c r="L37" s="84"/>
    </row>
    <row r="38" spans="1:12" ht="22.2" hidden="1" x14ac:dyDescent="0.6">
      <c r="A38" s="164" t="s">
        <v>169</v>
      </c>
      <c r="E38" s="218"/>
      <c r="F38" s="84"/>
      <c r="G38" s="83"/>
      <c r="H38" s="84"/>
      <c r="I38" s="83"/>
      <c r="J38" s="84"/>
      <c r="K38" s="83"/>
      <c r="L38" s="84"/>
    </row>
    <row r="39" spans="1:12" ht="21.6" hidden="1" x14ac:dyDescent="0.55000000000000004">
      <c r="E39" s="218"/>
      <c r="F39" s="37"/>
      <c r="G39" s="37"/>
      <c r="H39" s="37"/>
      <c r="I39" s="37"/>
      <c r="J39" s="37"/>
      <c r="K39" s="37"/>
      <c r="L39" s="37"/>
    </row>
    <row r="40" spans="1:12" ht="21.6" hidden="1" x14ac:dyDescent="0.55000000000000004">
      <c r="A40" s="4" t="s">
        <v>74</v>
      </c>
      <c r="E40" s="218"/>
      <c r="F40" s="19"/>
      <c r="G40" s="37"/>
      <c r="H40" s="19"/>
      <c r="I40" s="221"/>
      <c r="J40" s="221"/>
      <c r="K40" s="221"/>
      <c r="L40" s="221"/>
    </row>
    <row r="41" spans="1:12" ht="21.6" hidden="1" x14ac:dyDescent="0.55000000000000004">
      <c r="B41" s="4" t="s">
        <v>75</v>
      </c>
      <c r="E41" s="218"/>
      <c r="F41" s="38"/>
      <c r="G41" s="26"/>
      <c r="H41" s="38"/>
      <c r="I41" s="26"/>
      <c r="J41" s="38"/>
      <c r="K41" s="33"/>
      <c r="L41" s="38"/>
    </row>
    <row r="42" spans="1:12" ht="22.5" hidden="1" customHeight="1" x14ac:dyDescent="0.55000000000000004">
      <c r="A42" s="4" t="s">
        <v>157</v>
      </c>
      <c r="E42" s="218"/>
      <c r="F42" s="26"/>
      <c r="G42" s="26"/>
      <c r="H42" s="26"/>
      <c r="I42" s="26"/>
      <c r="J42" s="26"/>
      <c r="K42" s="26"/>
      <c r="L42" s="26"/>
    </row>
    <row r="43" spans="1:12" ht="22.5" hidden="1" customHeight="1" x14ac:dyDescent="0.55000000000000004">
      <c r="B43" s="4" t="s">
        <v>158</v>
      </c>
      <c r="E43" s="218"/>
      <c r="F43" s="26"/>
      <c r="G43" s="26"/>
      <c r="H43" s="92">
        <v>0</v>
      </c>
      <c r="I43" s="26"/>
      <c r="J43" s="26"/>
      <c r="K43" s="26"/>
      <c r="L43" s="92">
        <v>0</v>
      </c>
    </row>
    <row r="44" spans="1:12" ht="22.5" hidden="1" customHeight="1" x14ac:dyDescent="0.55000000000000004">
      <c r="A44" s="4" t="s">
        <v>164</v>
      </c>
      <c r="E44" s="218"/>
      <c r="F44" s="26"/>
      <c r="G44" s="26"/>
      <c r="H44" s="92"/>
      <c r="I44" s="26"/>
      <c r="J44" s="26"/>
      <c r="K44" s="26"/>
      <c r="L44" s="92"/>
    </row>
    <row r="45" spans="1:12" ht="22.5" hidden="1" customHeight="1" x14ac:dyDescent="0.55000000000000004">
      <c r="A45" s="4" t="s">
        <v>165</v>
      </c>
      <c r="E45" s="218"/>
      <c r="F45" s="34"/>
      <c r="G45" s="26"/>
      <c r="H45" s="222">
        <v>0</v>
      </c>
      <c r="I45" s="26"/>
      <c r="J45" s="34"/>
      <c r="K45" s="26"/>
      <c r="L45" s="222">
        <v>0</v>
      </c>
    </row>
    <row r="46" spans="1:12" ht="22.5" hidden="1" customHeight="1" x14ac:dyDescent="0.6">
      <c r="A46" s="11" t="s">
        <v>166</v>
      </c>
      <c r="E46" s="218"/>
      <c r="F46" s="95">
        <f>SUM(F42:F45)</f>
        <v>0</v>
      </c>
      <c r="G46" s="223"/>
      <c r="H46" s="85">
        <f>SUM(H42:H45)</f>
        <v>0</v>
      </c>
      <c r="I46" s="223"/>
      <c r="J46" s="95">
        <f>SUM(J42:J45)</f>
        <v>0</v>
      </c>
      <c r="K46" s="223"/>
      <c r="L46" s="85">
        <f>SUM(L42:L45)</f>
        <v>0</v>
      </c>
    </row>
    <row r="47" spans="1:12" ht="6.75" hidden="1" customHeight="1" x14ac:dyDescent="0.6">
      <c r="A47" s="11"/>
      <c r="E47" s="218"/>
      <c r="F47" s="35"/>
      <c r="G47" s="35"/>
      <c r="H47" s="214"/>
      <c r="I47" s="35"/>
      <c r="J47" s="35"/>
      <c r="K47" s="35"/>
      <c r="L47" s="214"/>
    </row>
    <row r="48" spans="1:12" ht="22.5" hidden="1" customHeight="1" x14ac:dyDescent="0.6">
      <c r="A48" s="8" t="s">
        <v>163</v>
      </c>
      <c r="E48" s="218"/>
      <c r="F48" s="203">
        <f>SUM(F42:F45)</f>
        <v>0</v>
      </c>
      <c r="G48" s="35"/>
      <c r="H48" s="224">
        <f>SUM(H42:H45)</f>
        <v>0</v>
      </c>
      <c r="I48" s="35"/>
      <c r="J48" s="203">
        <f>SUM(J42:J45)</f>
        <v>0</v>
      </c>
      <c r="K48" s="35"/>
      <c r="L48" s="224">
        <f>SUM(L42:L45)</f>
        <v>0</v>
      </c>
    </row>
    <row r="49" spans="1:18" ht="33" customHeight="1" x14ac:dyDescent="0.6">
      <c r="A49" s="210" t="s">
        <v>168</v>
      </c>
      <c r="E49" s="207"/>
      <c r="F49" s="35"/>
      <c r="G49" s="35"/>
      <c r="H49" s="35"/>
      <c r="I49" s="35"/>
      <c r="J49" s="35"/>
      <c r="K49" s="35"/>
      <c r="L49" s="35"/>
      <c r="O49" s="372"/>
      <c r="R49" s="343"/>
    </row>
    <row r="50" spans="1:18" ht="22.5" customHeight="1" x14ac:dyDescent="0.55000000000000004">
      <c r="A50" s="4" t="s">
        <v>232</v>
      </c>
      <c r="E50" s="207"/>
      <c r="F50" s="246">
        <v>0</v>
      </c>
      <c r="G50" s="237"/>
      <c r="H50" s="237">
        <v>1322</v>
      </c>
      <c r="I50" s="237"/>
      <c r="J50" s="246">
        <v>0</v>
      </c>
      <c r="K50" s="237"/>
      <c r="L50" s="237">
        <v>1322</v>
      </c>
    </row>
    <row r="51" spans="1:18" ht="25.05" customHeight="1" x14ac:dyDescent="0.6">
      <c r="A51" s="208" t="s">
        <v>167</v>
      </c>
      <c r="E51" s="207"/>
      <c r="F51" s="247"/>
      <c r="G51" s="245"/>
      <c r="H51" s="245"/>
      <c r="I51" s="245"/>
      <c r="J51" s="247"/>
      <c r="K51" s="245"/>
      <c r="L51" s="245"/>
    </row>
    <row r="52" spans="1:18" ht="21.45" customHeight="1" x14ac:dyDescent="0.6">
      <c r="A52" s="208" t="s">
        <v>165</v>
      </c>
      <c r="B52" s="208"/>
      <c r="E52" s="207"/>
      <c r="F52" s="248">
        <v>0</v>
      </c>
      <c r="G52" s="245"/>
      <c r="H52" s="244">
        <v>-265</v>
      </c>
      <c r="I52" s="245"/>
      <c r="J52" s="248">
        <v>0</v>
      </c>
      <c r="K52" s="245"/>
      <c r="L52" s="244">
        <v>-265</v>
      </c>
    </row>
    <row r="53" spans="1:18" ht="24" customHeight="1" x14ac:dyDescent="0.6">
      <c r="A53" s="211" t="s">
        <v>166</v>
      </c>
      <c r="E53" s="207"/>
      <c r="F53" s="224">
        <f>SUM(F50:F52)</f>
        <v>0</v>
      </c>
      <c r="G53" s="35"/>
      <c r="H53" s="203">
        <f>SUM(H50:H52)</f>
        <v>1057</v>
      </c>
      <c r="I53" s="35"/>
      <c r="J53" s="224">
        <f>SUM(J50:J52)</f>
        <v>0</v>
      </c>
      <c r="K53" s="35"/>
      <c r="L53" s="203">
        <f>SUM(L50:L52)</f>
        <v>1057</v>
      </c>
    </row>
    <row r="54" spans="1:18" ht="7.05" customHeight="1" x14ac:dyDescent="0.6">
      <c r="A54" s="209"/>
      <c r="E54" s="207"/>
      <c r="F54" s="35"/>
      <c r="G54" s="35"/>
      <c r="H54" s="35"/>
      <c r="I54" s="35"/>
      <c r="J54" s="35"/>
      <c r="K54" s="35"/>
      <c r="L54" s="35"/>
    </row>
    <row r="55" spans="1:18" ht="33" customHeight="1" x14ac:dyDescent="0.6">
      <c r="A55" s="210" t="s">
        <v>169</v>
      </c>
      <c r="E55" s="234"/>
      <c r="F55" s="35"/>
      <c r="G55" s="35"/>
      <c r="H55" s="35"/>
      <c r="I55" s="35"/>
      <c r="J55" s="35"/>
      <c r="K55" s="35"/>
      <c r="L55" s="35"/>
    </row>
    <row r="56" spans="1:18" ht="22.5" customHeight="1" x14ac:dyDescent="0.55000000000000004">
      <c r="A56" s="4" t="s">
        <v>245</v>
      </c>
      <c r="E56" s="234"/>
      <c r="F56" s="237"/>
      <c r="G56" s="26"/>
      <c r="H56" s="92"/>
      <c r="I56" s="26"/>
      <c r="J56" s="26"/>
      <c r="K56" s="26"/>
      <c r="L56" s="92"/>
    </row>
    <row r="57" spans="1:18" ht="22.5" customHeight="1" x14ac:dyDescent="0.55000000000000004">
      <c r="A57" s="4" t="s">
        <v>205</v>
      </c>
      <c r="E57" s="234"/>
      <c r="F57" s="237">
        <v>-720</v>
      </c>
      <c r="G57" s="26"/>
      <c r="H57" s="92">
        <v>0</v>
      </c>
      <c r="I57" s="26"/>
      <c r="J57" s="26">
        <v>-720</v>
      </c>
      <c r="K57" s="26"/>
      <c r="L57" s="92">
        <v>0</v>
      </c>
      <c r="O57" s="275"/>
      <c r="Q57" s="275"/>
    </row>
    <row r="58" spans="1:18" ht="22.5" customHeight="1" x14ac:dyDescent="0.55000000000000004">
      <c r="A58" s="4" t="s">
        <v>164</v>
      </c>
      <c r="E58" s="234"/>
      <c r="F58" s="237"/>
      <c r="G58" s="26"/>
      <c r="H58" s="92"/>
      <c r="I58" s="26"/>
      <c r="J58" s="26"/>
      <c r="K58" s="26"/>
      <c r="L58" s="92"/>
      <c r="O58" s="275"/>
      <c r="Q58" s="275"/>
    </row>
    <row r="59" spans="1:18" ht="22.5" customHeight="1" x14ac:dyDescent="0.55000000000000004">
      <c r="A59" s="4" t="s">
        <v>165</v>
      </c>
      <c r="E59" s="234"/>
      <c r="F59" s="244">
        <v>144</v>
      </c>
      <c r="G59" s="26"/>
      <c r="H59" s="222">
        <v>0</v>
      </c>
      <c r="I59" s="26"/>
      <c r="J59" s="34">
        <v>144</v>
      </c>
      <c r="K59" s="26"/>
      <c r="L59" s="222">
        <v>0</v>
      </c>
      <c r="O59" s="275"/>
      <c r="Q59" s="275"/>
    </row>
    <row r="60" spans="1:18" ht="22.5" customHeight="1" x14ac:dyDescent="0.6">
      <c r="A60" s="211" t="s">
        <v>163</v>
      </c>
      <c r="E60" s="234"/>
      <c r="F60" s="203">
        <f>SUM(F57,F59)</f>
        <v>-576</v>
      </c>
      <c r="G60" s="35"/>
      <c r="H60" s="224">
        <f>SUM(H56,H59)</f>
        <v>0</v>
      </c>
      <c r="I60" s="35"/>
      <c r="J60" s="203">
        <f>SUM(J57,J59)</f>
        <v>-576</v>
      </c>
      <c r="K60" s="35"/>
      <c r="L60" s="224">
        <f>SUM(L56,L59)</f>
        <v>0</v>
      </c>
      <c r="O60" s="245"/>
      <c r="Q60" s="245"/>
    </row>
    <row r="61" spans="1:18" ht="22.5" customHeight="1" x14ac:dyDescent="0.55000000000000004">
      <c r="E61" s="234"/>
      <c r="F61" s="237"/>
      <c r="G61" s="26"/>
      <c r="H61" s="26"/>
      <c r="I61" s="26"/>
      <c r="J61" s="26"/>
      <c r="K61" s="26"/>
      <c r="L61" s="26"/>
    </row>
    <row r="62" spans="1:18" ht="22.5" customHeight="1" x14ac:dyDescent="0.6">
      <c r="A62" s="8" t="s">
        <v>173</v>
      </c>
      <c r="B62" s="8"/>
      <c r="C62" s="8"/>
      <c r="D62" s="8"/>
      <c r="E62" s="39"/>
      <c r="F62" s="203">
        <f>F48+F60</f>
        <v>-576</v>
      </c>
      <c r="G62" s="18"/>
      <c r="H62" s="263">
        <f>H53+H60</f>
        <v>1057</v>
      </c>
      <c r="I62" s="18"/>
      <c r="J62" s="203">
        <f>J48+J60</f>
        <v>-576</v>
      </c>
      <c r="K62" s="18"/>
      <c r="L62" s="263">
        <f>L53+L60</f>
        <v>1057</v>
      </c>
    </row>
    <row r="63" spans="1:18" ht="9" customHeight="1" x14ac:dyDescent="0.6">
      <c r="A63" s="8"/>
      <c r="B63" s="8"/>
      <c r="C63" s="8"/>
      <c r="D63" s="8"/>
      <c r="E63" s="39"/>
      <c r="F63" s="16"/>
      <c r="G63" s="18"/>
      <c r="H63" s="16"/>
      <c r="I63" s="18"/>
      <c r="J63" s="16"/>
      <c r="K63" s="18"/>
      <c r="L63" s="16"/>
    </row>
    <row r="64" spans="1:18" ht="22.5" customHeight="1" thickBot="1" x14ac:dyDescent="0.65">
      <c r="A64" s="8" t="s">
        <v>247</v>
      </c>
      <c r="B64" s="8"/>
      <c r="C64" s="8"/>
      <c r="D64" s="8"/>
      <c r="E64" s="39"/>
      <c r="F64" s="40">
        <f>SUM(F27,F62)</f>
        <v>33034</v>
      </c>
      <c r="G64" s="18"/>
      <c r="H64" s="40">
        <f>SUM(H27,H53)</f>
        <v>5902</v>
      </c>
      <c r="I64" s="18"/>
      <c r="J64" s="40">
        <f>SUM(J27,J62)</f>
        <v>-21179</v>
      </c>
      <c r="K64" s="18"/>
      <c r="L64" s="40">
        <f>SUM(L27,L53)</f>
        <v>-40817</v>
      </c>
    </row>
    <row r="65" spans="1:12" ht="9" customHeight="1" thickTop="1" x14ac:dyDescent="0.6">
      <c r="A65" s="8"/>
      <c r="B65" s="8"/>
      <c r="C65" s="8"/>
      <c r="D65" s="8"/>
      <c r="E65" s="39"/>
      <c r="F65" s="16"/>
      <c r="G65" s="18"/>
      <c r="H65" s="16"/>
      <c r="I65" s="18"/>
      <c r="J65" s="16"/>
      <c r="K65" s="18"/>
      <c r="L65" s="16"/>
    </row>
    <row r="66" spans="1:12" ht="27.75" customHeight="1" thickBot="1" x14ac:dyDescent="0.65">
      <c r="A66" s="8" t="s">
        <v>238</v>
      </c>
      <c r="B66" s="8"/>
      <c r="C66" s="8"/>
      <c r="D66" s="8"/>
      <c r="F66" s="41">
        <f>F27/265900</f>
        <v>0.12640090259496051</v>
      </c>
      <c r="G66" s="42"/>
      <c r="H66" s="41">
        <f>H27/265900</f>
        <v>1.8221135765325309E-2</v>
      </c>
      <c r="I66" s="42"/>
      <c r="J66" s="41">
        <f>J27/265900</f>
        <v>-7.748401654757428E-2</v>
      </c>
      <c r="K66" s="42"/>
      <c r="L66" s="41">
        <f>L27/265900</f>
        <v>-0.1574802557352388</v>
      </c>
    </row>
    <row r="67" spans="1:12" ht="22.5" customHeight="1" thickTop="1" x14ac:dyDescent="0.55000000000000004"/>
    <row r="105" spans="5:5" ht="22.5" customHeight="1" x14ac:dyDescent="0.55000000000000004">
      <c r="E105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showGridLines="0" view="pageBreakPreview" zoomScale="90" zoomScaleNormal="80" zoomScaleSheetLayoutView="90" workbookViewId="0"/>
  </sheetViews>
  <sheetFormatPr defaultColWidth="9.375" defaultRowHeight="21.6" x14ac:dyDescent="0.55000000000000004"/>
  <cols>
    <col min="1" max="2" width="2.125" style="231" customWidth="1"/>
    <col min="3" max="3" width="3.375" style="231" customWidth="1"/>
    <col min="4" max="4" width="51" style="231" customWidth="1"/>
    <col min="5" max="5" width="10.125" style="238" customWidth="1"/>
    <col min="6" max="6" width="15.75" style="231" customWidth="1"/>
    <col min="7" max="7" width="1.375" style="231" customWidth="1"/>
    <col min="8" max="8" width="15.75" style="231" customWidth="1"/>
    <col min="9" max="9" width="1.375" style="231" customWidth="1"/>
    <col min="10" max="10" width="15.75" style="231" customWidth="1"/>
    <col min="11" max="11" width="1.5" style="231" customWidth="1"/>
    <col min="12" max="12" width="15.75" style="231" customWidth="1"/>
    <col min="13" max="13" width="1" style="231" customWidth="1"/>
    <col min="14" max="14" width="1.125" style="231" customWidth="1"/>
    <col min="15" max="15" width="14.625" style="231" bestFit="1" customWidth="1"/>
    <col min="16" max="16" width="0.75" style="231" customWidth="1"/>
    <col min="17" max="17" width="12.125" style="231" customWidth="1"/>
    <col min="18" max="16384" width="9.375" style="231"/>
  </cols>
  <sheetData>
    <row r="1" spans="1:17" ht="22.5" customHeight="1" x14ac:dyDescent="0.6">
      <c r="A1" s="288" t="s">
        <v>0</v>
      </c>
      <c r="B1" s="232"/>
      <c r="C1" s="232"/>
      <c r="D1" s="232"/>
      <c r="E1" s="289"/>
      <c r="F1" s="290"/>
      <c r="G1" s="291"/>
      <c r="H1" s="290"/>
      <c r="I1" s="291"/>
      <c r="J1" s="290"/>
      <c r="K1" s="291"/>
      <c r="L1" s="290"/>
    </row>
    <row r="2" spans="1:17" ht="22.5" customHeight="1" x14ac:dyDescent="0.6">
      <c r="A2" s="292" t="s">
        <v>59</v>
      </c>
      <c r="B2" s="232"/>
      <c r="C2" s="232"/>
      <c r="D2" s="232"/>
      <c r="E2" s="289"/>
      <c r="F2" s="232"/>
      <c r="G2" s="232"/>
      <c r="H2" s="232"/>
      <c r="I2" s="232"/>
      <c r="J2" s="232"/>
      <c r="K2" s="232"/>
      <c r="L2" s="232"/>
    </row>
    <row r="3" spans="1:17" ht="11.1" customHeight="1" x14ac:dyDescent="0.55000000000000004">
      <c r="A3" s="232"/>
      <c r="B3" s="232"/>
      <c r="C3" s="232"/>
      <c r="D3" s="232"/>
      <c r="E3" s="289"/>
      <c r="F3" s="232"/>
      <c r="G3" s="232"/>
      <c r="H3" s="232"/>
      <c r="I3" s="232"/>
      <c r="J3" s="232"/>
      <c r="K3" s="232"/>
      <c r="L3" s="232"/>
    </row>
    <row r="4" spans="1:17" ht="22.5" customHeight="1" x14ac:dyDescent="0.6">
      <c r="A4" s="293"/>
      <c r="B4" s="293"/>
      <c r="C4" s="293"/>
      <c r="D4" s="293"/>
      <c r="F4" s="363" t="s">
        <v>2</v>
      </c>
      <c r="G4" s="363"/>
      <c r="H4" s="363"/>
      <c r="I4" s="294"/>
      <c r="J4" s="363" t="s">
        <v>3</v>
      </c>
      <c r="K4" s="363"/>
      <c r="L4" s="363"/>
    </row>
    <row r="5" spans="1:17" ht="22.5" customHeight="1" x14ac:dyDescent="0.6">
      <c r="A5" s="293"/>
      <c r="B5" s="293"/>
      <c r="C5" s="293"/>
      <c r="D5" s="293"/>
      <c r="F5" s="364" t="s">
        <v>227</v>
      </c>
      <c r="G5" s="364"/>
      <c r="H5" s="364"/>
      <c r="I5" s="294"/>
      <c r="J5" s="364" t="s">
        <v>227</v>
      </c>
      <c r="K5" s="364"/>
      <c r="L5" s="364"/>
    </row>
    <row r="6" spans="1:17" ht="22.5" customHeight="1" x14ac:dyDescent="0.6">
      <c r="A6" s="293"/>
      <c r="B6" s="293"/>
      <c r="C6" s="293"/>
      <c r="D6" s="293"/>
      <c r="F6" s="364" t="s">
        <v>226</v>
      </c>
      <c r="G6" s="364"/>
      <c r="H6" s="364"/>
      <c r="I6" s="294"/>
      <c r="J6" s="364" t="s">
        <v>226</v>
      </c>
      <c r="K6" s="364"/>
      <c r="L6" s="364"/>
    </row>
    <row r="7" spans="1:17" ht="22.5" customHeight="1" x14ac:dyDescent="0.6">
      <c r="A7" s="293"/>
      <c r="B7" s="293"/>
      <c r="C7" s="293"/>
      <c r="D7" s="293"/>
      <c r="E7" s="295" t="s">
        <v>6</v>
      </c>
      <c r="F7" s="296">
        <v>2564</v>
      </c>
      <c r="G7" s="296"/>
      <c r="H7" s="296">
        <v>2563</v>
      </c>
      <c r="I7" s="297"/>
      <c r="J7" s="296">
        <v>2564</v>
      </c>
      <c r="K7" s="296"/>
      <c r="L7" s="296">
        <v>2563</v>
      </c>
    </row>
    <row r="8" spans="1:17" ht="22.5" customHeight="1" x14ac:dyDescent="0.6">
      <c r="A8" s="293"/>
      <c r="B8" s="293"/>
      <c r="C8" s="293"/>
      <c r="D8" s="293"/>
      <c r="F8" s="362" t="s">
        <v>62</v>
      </c>
      <c r="G8" s="362"/>
      <c r="H8" s="362"/>
      <c r="I8" s="362"/>
      <c r="J8" s="362"/>
      <c r="K8" s="362"/>
      <c r="L8" s="362"/>
    </row>
    <row r="9" spans="1:17" ht="22.5" customHeight="1" x14ac:dyDescent="0.6">
      <c r="A9" s="298" t="s">
        <v>63</v>
      </c>
      <c r="E9" s="238">
        <v>4</v>
      </c>
      <c r="F9" s="299"/>
      <c r="G9" s="297"/>
      <c r="H9" s="299"/>
      <c r="I9" s="297"/>
      <c r="J9" s="299"/>
      <c r="K9" s="297"/>
      <c r="L9" s="299"/>
    </row>
    <row r="10" spans="1:17" ht="22.5" customHeight="1" x14ac:dyDescent="0.55000000000000004">
      <c r="A10" s="231" t="s">
        <v>64</v>
      </c>
      <c r="F10" s="237">
        <v>7444509</v>
      </c>
      <c r="G10" s="237"/>
      <c r="H10" s="237">
        <v>8216559</v>
      </c>
      <c r="I10" s="237"/>
      <c r="J10" s="237">
        <v>7400098</v>
      </c>
      <c r="K10" s="237"/>
      <c r="L10" s="237">
        <v>8170411</v>
      </c>
      <c r="O10" s="300"/>
      <c r="Q10" s="300"/>
    </row>
    <row r="11" spans="1:17" ht="22.5" customHeight="1" x14ac:dyDescent="0.55000000000000004">
      <c r="A11" s="4" t="s">
        <v>110</v>
      </c>
      <c r="B11" s="4"/>
      <c r="C11" s="4"/>
      <c r="D11" s="4"/>
      <c r="E11" s="339"/>
      <c r="F11" s="237">
        <v>6846</v>
      </c>
      <c r="G11" s="26"/>
      <c r="H11" s="26">
        <v>7330</v>
      </c>
      <c r="I11" s="26"/>
      <c r="J11" s="26">
        <v>69846</v>
      </c>
      <c r="K11" s="26"/>
      <c r="L11" s="26">
        <v>31330</v>
      </c>
      <c r="O11" s="300"/>
      <c r="Q11" s="300"/>
    </row>
    <row r="12" spans="1:17" ht="22.5" customHeight="1" x14ac:dyDescent="0.55000000000000004">
      <c r="A12" s="231" t="s">
        <v>65</v>
      </c>
      <c r="B12" s="232"/>
      <c r="C12" s="4"/>
      <c r="D12" s="4"/>
      <c r="E12" s="339"/>
      <c r="F12" s="26">
        <v>85915</v>
      </c>
      <c r="G12" s="26"/>
      <c r="H12" s="26">
        <v>89217</v>
      </c>
      <c r="I12" s="26"/>
      <c r="J12" s="26">
        <v>86196</v>
      </c>
      <c r="K12" s="26"/>
      <c r="L12" s="26">
        <v>90385</v>
      </c>
    </row>
    <row r="13" spans="1:17" ht="22.5" customHeight="1" x14ac:dyDescent="0.6">
      <c r="A13" s="293" t="s">
        <v>66</v>
      </c>
      <c r="B13" s="293"/>
      <c r="C13" s="293"/>
      <c r="D13" s="293"/>
      <c r="F13" s="301">
        <f>SUM(F10:F12)</f>
        <v>7537270</v>
      </c>
      <c r="G13" s="302"/>
      <c r="H13" s="301">
        <f>SUM(H10:H12)</f>
        <v>8313106</v>
      </c>
      <c r="I13" s="302"/>
      <c r="J13" s="301">
        <f>SUM(J10:J12)</f>
        <v>7556140</v>
      </c>
      <c r="K13" s="285"/>
      <c r="L13" s="301">
        <f>SUM(L10:L12)</f>
        <v>8292126</v>
      </c>
    </row>
    <row r="14" spans="1:17" ht="9" customHeight="1" x14ac:dyDescent="0.6">
      <c r="A14" s="293"/>
      <c r="B14" s="293"/>
      <c r="C14" s="293"/>
      <c r="D14" s="293"/>
      <c r="F14" s="303"/>
      <c r="G14" s="304"/>
      <c r="H14" s="303"/>
      <c r="I14" s="304"/>
      <c r="J14" s="303"/>
      <c r="K14" s="303"/>
      <c r="L14" s="303"/>
    </row>
    <row r="15" spans="1:17" ht="22.5" customHeight="1" x14ac:dyDescent="0.6">
      <c r="A15" s="298" t="s">
        <v>67</v>
      </c>
      <c r="E15" s="238">
        <v>4</v>
      </c>
      <c r="F15" s="197"/>
      <c r="G15" s="197"/>
      <c r="H15" s="197"/>
      <c r="I15" s="197"/>
      <c r="J15" s="197"/>
      <c r="K15" s="197"/>
      <c r="L15" s="197"/>
    </row>
    <row r="16" spans="1:17" ht="22.5" customHeight="1" x14ac:dyDescent="0.55000000000000004">
      <c r="A16" s="231" t="s">
        <v>68</v>
      </c>
      <c r="F16" s="197">
        <v>5137784</v>
      </c>
      <c r="G16" s="237"/>
      <c r="H16" s="197">
        <v>5751092</v>
      </c>
      <c r="I16" s="237"/>
      <c r="J16" s="305">
        <v>5125253</v>
      </c>
      <c r="K16" s="237"/>
      <c r="L16" s="305">
        <v>5726529</v>
      </c>
      <c r="O16" s="300"/>
    </row>
    <row r="17" spans="1:17" ht="22.5" customHeight="1" x14ac:dyDescent="0.55000000000000004">
      <c r="A17" s="231" t="s">
        <v>160</v>
      </c>
      <c r="F17" s="197">
        <v>1789253</v>
      </c>
      <c r="G17" s="237"/>
      <c r="H17" s="197">
        <v>1964327</v>
      </c>
      <c r="I17" s="237"/>
      <c r="J17" s="305">
        <v>1783510</v>
      </c>
      <c r="K17" s="237"/>
      <c r="L17" s="305">
        <v>1957916</v>
      </c>
      <c r="O17" s="300"/>
      <c r="Q17" s="306"/>
    </row>
    <row r="18" spans="1:17" ht="22.5" customHeight="1" x14ac:dyDescent="0.55000000000000004">
      <c r="A18" s="231" t="s">
        <v>69</v>
      </c>
      <c r="F18" s="197">
        <v>594712</v>
      </c>
      <c r="G18" s="237"/>
      <c r="H18" s="197">
        <v>610316</v>
      </c>
      <c r="I18" s="237"/>
      <c r="J18" s="305">
        <v>569237</v>
      </c>
      <c r="K18" s="237"/>
      <c r="L18" s="305">
        <v>595612</v>
      </c>
    </row>
    <row r="19" spans="1:17" ht="22.5" customHeight="1" x14ac:dyDescent="0.6">
      <c r="A19" s="293" t="s">
        <v>70</v>
      </c>
      <c r="B19" s="293"/>
      <c r="C19" s="293"/>
      <c r="D19" s="293"/>
      <c r="F19" s="301">
        <f>SUM(F16:G18)</f>
        <v>7521749</v>
      </c>
      <c r="G19" s="302"/>
      <c r="H19" s="301">
        <f>SUM(H16:I18)</f>
        <v>8325735</v>
      </c>
      <c r="I19" s="302"/>
      <c r="J19" s="301">
        <f>SUM(J16:K18)</f>
        <v>7478000</v>
      </c>
      <c r="K19" s="302"/>
      <c r="L19" s="301">
        <f>SUM(L16:M18)</f>
        <v>8280057</v>
      </c>
    </row>
    <row r="20" spans="1:17" ht="22.5" customHeight="1" x14ac:dyDescent="0.6">
      <c r="A20" s="307"/>
      <c r="B20" s="293"/>
      <c r="F20" s="308"/>
      <c r="G20" s="308"/>
      <c r="H20" s="308"/>
      <c r="I20" s="308"/>
      <c r="J20" s="308"/>
      <c r="K20" s="308"/>
      <c r="L20" s="308"/>
    </row>
    <row r="21" spans="1:17" ht="22.5" customHeight="1" x14ac:dyDescent="0.6">
      <c r="A21" s="307" t="s">
        <v>243</v>
      </c>
      <c r="B21" s="293"/>
      <c r="F21" s="303">
        <f t="shared" ref="F21:G21" si="0">F13-F19</f>
        <v>15521</v>
      </c>
      <c r="G21" s="303">
        <f t="shared" si="0"/>
        <v>0</v>
      </c>
      <c r="H21" s="303">
        <f>H13-H19</f>
        <v>-12629</v>
      </c>
      <c r="I21" s="303">
        <f t="shared" ref="I21:J21" si="1">I13-I19</f>
        <v>0</v>
      </c>
      <c r="J21" s="303">
        <f t="shared" si="1"/>
        <v>78140</v>
      </c>
      <c r="K21" s="303"/>
      <c r="L21" s="303">
        <f>L13-L19</f>
        <v>12069</v>
      </c>
    </row>
    <row r="22" spans="1:17" ht="22.5" customHeight="1" x14ac:dyDescent="0.55000000000000004">
      <c r="A22" s="232" t="s">
        <v>190</v>
      </c>
      <c r="F22" s="308">
        <v>-8182</v>
      </c>
      <c r="G22" s="308"/>
      <c r="H22" s="309">
        <v>0</v>
      </c>
      <c r="I22" s="308"/>
      <c r="J22" s="308">
        <v>-8103</v>
      </c>
      <c r="K22" s="308"/>
      <c r="L22" s="309">
        <v>0</v>
      </c>
    </row>
    <row r="23" spans="1:17" ht="22.5" customHeight="1" x14ac:dyDescent="0.55000000000000004">
      <c r="A23" s="232" t="s">
        <v>199</v>
      </c>
      <c r="F23" s="308"/>
      <c r="G23" s="308"/>
      <c r="H23" s="308"/>
      <c r="I23" s="308"/>
      <c r="J23" s="308"/>
      <c r="K23" s="308"/>
      <c r="L23" s="308"/>
    </row>
    <row r="24" spans="1:17" ht="22.5" customHeight="1" x14ac:dyDescent="0.55000000000000004">
      <c r="A24" s="231" t="s">
        <v>71</v>
      </c>
      <c r="F24" s="244">
        <v>119277</v>
      </c>
      <c r="G24" s="237"/>
      <c r="H24" s="244">
        <v>137052</v>
      </c>
      <c r="I24" s="237"/>
      <c r="J24" s="310">
        <v>0</v>
      </c>
      <c r="K24" s="309"/>
      <c r="L24" s="310">
        <v>0</v>
      </c>
    </row>
    <row r="25" spans="1:17" ht="22.5" customHeight="1" x14ac:dyDescent="0.6">
      <c r="A25" s="307" t="s">
        <v>191</v>
      </c>
      <c r="B25" s="293"/>
      <c r="C25" s="293"/>
      <c r="D25" s="293"/>
      <c r="E25" s="293"/>
      <c r="F25" s="245">
        <f>F13-F19+F22+F24</f>
        <v>126616</v>
      </c>
      <c r="G25" s="245">
        <f t="shared" ref="G25:L25" si="2">G13-G19+G22+G24</f>
        <v>0</v>
      </c>
      <c r="H25" s="245">
        <f t="shared" si="2"/>
        <v>124423</v>
      </c>
      <c r="I25" s="245">
        <f t="shared" si="2"/>
        <v>0</v>
      </c>
      <c r="J25" s="245">
        <f>J13-J19+J22+J24</f>
        <v>70037</v>
      </c>
      <c r="K25" s="245">
        <f t="shared" si="2"/>
        <v>0</v>
      </c>
      <c r="L25" s="245">
        <f t="shared" si="2"/>
        <v>12069</v>
      </c>
    </row>
    <row r="26" spans="1:17" ht="22.5" customHeight="1" x14ac:dyDescent="0.55000000000000004">
      <c r="A26" s="14" t="s">
        <v>118</v>
      </c>
      <c r="B26" s="4"/>
      <c r="C26" s="4"/>
      <c r="D26" s="4"/>
      <c r="E26" s="238">
        <v>8</v>
      </c>
      <c r="F26" s="237">
        <v>7127</v>
      </c>
      <c r="G26" s="237"/>
      <c r="H26" s="237">
        <v>8012</v>
      </c>
      <c r="I26" s="237"/>
      <c r="J26" s="237">
        <v>7219</v>
      </c>
      <c r="K26" s="237"/>
      <c r="L26" s="237">
        <v>8042</v>
      </c>
    </row>
    <row r="27" spans="1:17" ht="22.5" customHeight="1" x14ac:dyDescent="0.6">
      <c r="A27" s="307" t="s">
        <v>192</v>
      </c>
      <c r="B27" s="293"/>
      <c r="C27" s="293"/>
      <c r="D27" s="293"/>
      <c r="F27" s="284">
        <f>F25+F26</f>
        <v>133743</v>
      </c>
      <c r="G27" s="285"/>
      <c r="H27" s="284">
        <f>H25+H26</f>
        <v>132435</v>
      </c>
      <c r="I27" s="285"/>
      <c r="J27" s="284">
        <f>J25+J26</f>
        <v>77256</v>
      </c>
      <c r="K27" s="285"/>
      <c r="L27" s="284">
        <f>L25+L26</f>
        <v>20111</v>
      </c>
    </row>
    <row r="28" spans="1:17" ht="9" customHeight="1" x14ac:dyDescent="0.55000000000000004">
      <c r="F28" s="311"/>
      <c r="G28" s="311"/>
      <c r="H28" s="311"/>
      <c r="I28" s="311"/>
      <c r="J28" s="311"/>
      <c r="K28" s="311"/>
      <c r="L28" s="311"/>
    </row>
    <row r="29" spans="1:17" ht="22.2" x14ac:dyDescent="0.6">
      <c r="A29" s="293" t="s">
        <v>73</v>
      </c>
      <c r="F29" s="198"/>
      <c r="G29" s="198"/>
      <c r="H29" s="198"/>
      <c r="I29" s="198"/>
      <c r="J29" s="198"/>
      <c r="K29" s="198"/>
      <c r="L29" s="198"/>
    </row>
    <row r="30" spans="1:17" ht="22.2" hidden="1" x14ac:dyDescent="0.6">
      <c r="A30" s="312" t="s">
        <v>169</v>
      </c>
      <c r="F30" s="313"/>
      <c r="G30" s="313"/>
      <c r="H30" s="313"/>
      <c r="I30" s="313"/>
      <c r="J30" s="313"/>
      <c r="K30" s="313"/>
      <c r="L30" s="313"/>
    </row>
    <row r="31" spans="1:17" hidden="1" x14ac:dyDescent="0.55000000000000004">
      <c r="A31" s="231" t="s">
        <v>153</v>
      </c>
      <c r="F31" s="314">
        <v>0</v>
      </c>
      <c r="G31" s="314"/>
      <c r="H31" s="314">
        <v>0</v>
      </c>
      <c r="I31" s="314"/>
      <c r="J31" s="314">
        <v>0</v>
      </c>
      <c r="K31" s="314"/>
      <c r="L31" s="314">
        <v>0</v>
      </c>
    </row>
    <row r="32" spans="1:17" hidden="1" x14ac:dyDescent="0.55000000000000004">
      <c r="A32" s="231" t="s">
        <v>157</v>
      </c>
      <c r="F32" s="314"/>
      <c r="G32" s="314"/>
      <c r="H32" s="314"/>
      <c r="I32" s="314"/>
      <c r="J32" s="314"/>
      <c r="K32" s="314"/>
      <c r="L32" s="314"/>
    </row>
    <row r="33" spans="1:12" hidden="1" x14ac:dyDescent="0.55000000000000004">
      <c r="B33" s="231" t="s">
        <v>158</v>
      </c>
      <c r="F33" s="314"/>
      <c r="G33" s="314"/>
      <c r="H33" s="315"/>
      <c r="I33" s="314"/>
      <c r="J33" s="314"/>
      <c r="K33" s="314"/>
      <c r="L33" s="316"/>
    </row>
    <row r="34" spans="1:12" hidden="1" x14ac:dyDescent="0.55000000000000004">
      <c r="A34" s="231" t="s">
        <v>164</v>
      </c>
      <c r="F34" s="317"/>
      <c r="G34" s="314"/>
      <c r="H34" s="317"/>
      <c r="I34" s="314"/>
      <c r="J34" s="317"/>
      <c r="K34" s="314"/>
      <c r="L34" s="317"/>
    </row>
    <row r="35" spans="1:12" hidden="1" x14ac:dyDescent="0.55000000000000004">
      <c r="A35" s="231" t="s">
        <v>165</v>
      </c>
      <c r="F35" s="318"/>
      <c r="G35" s="319"/>
      <c r="H35" s="320"/>
      <c r="I35" s="314"/>
      <c r="J35" s="318"/>
      <c r="K35" s="314"/>
      <c r="L35" s="318"/>
    </row>
    <row r="36" spans="1:12" ht="22.2" hidden="1" x14ac:dyDescent="0.6">
      <c r="A36" s="293" t="s">
        <v>163</v>
      </c>
      <c r="F36" s="321">
        <f>SUM(F31:F35)</f>
        <v>0</v>
      </c>
      <c r="G36" s="319"/>
      <c r="H36" s="322" t="s">
        <v>162</v>
      </c>
      <c r="I36" s="313"/>
      <c r="J36" s="321">
        <f>SUM(J31:J35)</f>
        <v>0</v>
      </c>
      <c r="K36" s="313"/>
      <c r="L36" s="322" t="s">
        <v>162</v>
      </c>
    </row>
    <row r="37" spans="1:12" ht="6.75" hidden="1" customHeight="1" x14ac:dyDescent="0.6">
      <c r="A37" s="293"/>
      <c r="F37" s="323"/>
      <c r="G37" s="313"/>
      <c r="H37" s="323"/>
      <c r="I37" s="313"/>
      <c r="J37" s="323"/>
      <c r="K37" s="313"/>
      <c r="L37" s="323"/>
    </row>
    <row r="38" spans="1:12" ht="22.2" hidden="1" x14ac:dyDescent="0.6">
      <c r="A38" s="312" t="s">
        <v>169</v>
      </c>
      <c r="F38" s="323"/>
      <c r="G38" s="313"/>
      <c r="H38" s="323"/>
      <c r="I38" s="313"/>
      <c r="J38" s="323"/>
      <c r="K38" s="313"/>
      <c r="L38" s="323"/>
    </row>
    <row r="39" spans="1:12" hidden="1" x14ac:dyDescent="0.55000000000000004">
      <c r="F39" s="198"/>
      <c r="G39" s="198"/>
      <c r="H39" s="198"/>
      <c r="I39" s="198"/>
      <c r="J39" s="198"/>
      <c r="K39" s="198"/>
      <c r="L39" s="198"/>
    </row>
    <row r="40" spans="1:12" hidden="1" x14ac:dyDescent="0.55000000000000004">
      <c r="A40" s="231" t="s">
        <v>74</v>
      </c>
      <c r="F40" s="311"/>
      <c r="G40" s="198"/>
      <c r="H40" s="311"/>
      <c r="I40" s="324"/>
      <c r="J40" s="324"/>
      <c r="K40" s="324"/>
      <c r="L40" s="324"/>
    </row>
    <row r="41" spans="1:12" hidden="1" x14ac:dyDescent="0.55000000000000004">
      <c r="B41" s="231" t="s">
        <v>75</v>
      </c>
      <c r="F41" s="281"/>
      <c r="G41" s="237"/>
      <c r="H41" s="281"/>
      <c r="I41" s="237"/>
      <c r="J41" s="281"/>
      <c r="K41" s="308"/>
      <c r="L41" s="281"/>
    </row>
    <row r="42" spans="1:12" ht="22.5" hidden="1" customHeight="1" x14ac:dyDescent="0.55000000000000004">
      <c r="A42" s="231" t="s">
        <v>157</v>
      </c>
      <c r="F42" s="237"/>
      <c r="G42" s="237"/>
      <c r="H42" s="237"/>
      <c r="I42" s="237"/>
      <c r="J42" s="237"/>
      <c r="K42" s="237"/>
      <c r="L42" s="237"/>
    </row>
    <row r="43" spans="1:12" ht="22.5" hidden="1" customHeight="1" x14ac:dyDescent="0.55000000000000004">
      <c r="B43" s="231" t="s">
        <v>158</v>
      </c>
      <c r="F43" s="237"/>
      <c r="G43" s="237"/>
      <c r="H43" s="246">
        <v>0</v>
      </c>
      <c r="I43" s="237"/>
      <c r="J43" s="237"/>
      <c r="K43" s="237"/>
      <c r="L43" s="246">
        <v>0</v>
      </c>
    </row>
    <row r="44" spans="1:12" ht="22.5" hidden="1" customHeight="1" x14ac:dyDescent="0.55000000000000004">
      <c r="A44" s="231" t="s">
        <v>164</v>
      </c>
      <c r="F44" s="237"/>
      <c r="G44" s="237"/>
      <c r="H44" s="246"/>
      <c r="I44" s="237"/>
      <c r="J44" s="237"/>
      <c r="K44" s="237"/>
      <c r="L44" s="246"/>
    </row>
    <row r="45" spans="1:12" ht="22.5" hidden="1" customHeight="1" x14ac:dyDescent="0.55000000000000004">
      <c r="A45" s="231" t="s">
        <v>165</v>
      </c>
      <c r="F45" s="244"/>
      <c r="G45" s="237"/>
      <c r="H45" s="248">
        <v>0</v>
      </c>
      <c r="I45" s="237"/>
      <c r="J45" s="244"/>
      <c r="K45" s="237"/>
      <c r="L45" s="248">
        <v>0</v>
      </c>
    </row>
    <row r="46" spans="1:12" ht="22.5" hidden="1" customHeight="1" x14ac:dyDescent="0.6">
      <c r="A46" s="307" t="s">
        <v>166</v>
      </c>
      <c r="F46" s="284">
        <f>SUM(F42:F45)</f>
        <v>0</v>
      </c>
      <c r="G46" s="325"/>
      <c r="H46" s="286">
        <f>SUM(H42:H45)</f>
        <v>0</v>
      </c>
      <c r="I46" s="325"/>
      <c r="J46" s="284">
        <f>SUM(J42:J45)</f>
        <v>0</v>
      </c>
      <c r="K46" s="325"/>
      <c r="L46" s="286">
        <f>SUM(L42:L45)</f>
        <v>0</v>
      </c>
    </row>
    <row r="47" spans="1:12" ht="6.75" hidden="1" customHeight="1" x14ac:dyDescent="0.6">
      <c r="A47" s="307"/>
      <c r="F47" s="245"/>
      <c r="G47" s="245"/>
      <c r="H47" s="247"/>
      <c r="I47" s="245"/>
      <c r="J47" s="245"/>
      <c r="K47" s="245"/>
      <c r="L47" s="247"/>
    </row>
    <row r="48" spans="1:12" ht="22.5" hidden="1" customHeight="1" x14ac:dyDescent="0.6">
      <c r="A48" s="293" t="s">
        <v>163</v>
      </c>
      <c r="F48" s="326">
        <f>SUM(F42:F45)</f>
        <v>0</v>
      </c>
      <c r="G48" s="245"/>
      <c r="H48" s="327">
        <f>SUM(H42:H45)</f>
        <v>0</v>
      </c>
      <c r="I48" s="245"/>
      <c r="J48" s="326">
        <f>SUM(J42:J45)</f>
        <v>0</v>
      </c>
      <c r="K48" s="245"/>
      <c r="L48" s="327">
        <f>SUM(L42:L45)</f>
        <v>0</v>
      </c>
    </row>
    <row r="49" spans="1:17" ht="33" customHeight="1" x14ac:dyDescent="0.6">
      <c r="A49" s="298" t="s">
        <v>168</v>
      </c>
      <c r="F49" s="245"/>
      <c r="G49" s="245"/>
      <c r="H49" s="245"/>
      <c r="I49" s="245"/>
      <c r="J49" s="245"/>
      <c r="K49" s="245"/>
      <c r="L49" s="245"/>
    </row>
    <row r="50" spans="1:17" ht="22.5" customHeight="1" x14ac:dyDescent="0.55000000000000004">
      <c r="A50" s="231" t="s">
        <v>218</v>
      </c>
      <c r="F50" s="246">
        <v>0</v>
      </c>
      <c r="G50" s="237"/>
      <c r="H50" s="237">
        <v>-2380</v>
      </c>
      <c r="I50" s="237"/>
      <c r="J50" s="246">
        <v>0</v>
      </c>
      <c r="K50" s="237"/>
      <c r="L50" s="237">
        <v>-2380</v>
      </c>
      <c r="O50" s="275"/>
      <c r="Q50" s="336"/>
    </row>
    <row r="51" spans="1:17" ht="25.05" customHeight="1" x14ac:dyDescent="0.6">
      <c r="A51" s="231" t="s">
        <v>167</v>
      </c>
      <c r="F51" s="247"/>
      <c r="G51" s="245"/>
      <c r="H51" s="245"/>
      <c r="I51" s="245"/>
      <c r="J51" s="247"/>
      <c r="K51" s="245"/>
      <c r="L51" s="245"/>
      <c r="O51" s="247"/>
    </row>
    <row r="52" spans="1:17" ht="21.45" customHeight="1" x14ac:dyDescent="0.6">
      <c r="A52" s="231" t="s">
        <v>165</v>
      </c>
      <c r="F52" s="248">
        <v>0</v>
      </c>
      <c r="G52" s="245"/>
      <c r="H52" s="244">
        <v>476</v>
      </c>
      <c r="I52" s="245"/>
      <c r="J52" s="248">
        <v>0</v>
      </c>
      <c r="K52" s="245"/>
      <c r="L52" s="244">
        <v>476</v>
      </c>
      <c r="O52" s="275"/>
    </row>
    <row r="53" spans="1:17" ht="24" customHeight="1" x14ac:dyDescent="0.6">
      <c r="A53" s="307" t="s">
        <v>166</v>
      </c>
      <c r="F53" s="329">
        <f>SUM(F50:F52)</f>
        <v>0</v>
      </c>
      <c r="G53" s="245"/>
      <c r="H53" s="326">
        <f>SUM(H50:H52)</f>
        <v>-1904</v>
      </c>
      <c r="I53" s="245"/>
      <c r="J53" s="329">
        <f>SUM(J50:J52)</f>
        <v>0</v>
      </c>
      <c r="K53" s="245"/>
      <c r="L53" s="326">
        <f>SUM(L50:L52)</f>
        <v>-1904</v>
      </c>
      <c r="O53" s="335"/>
    </row>
    <row r="54" spans="1:17" ht="7.05" customHeight="1" x14ac:dyDescent="0.6">
      <c r="A54" s="293"/>
      <c r="F54" s="245"/>
      <c r="G54" s="245"/>
      <c r="H54" s="245"/>
      <c r="I54" s="245"/>
      <c r="J54" s="245"/>
      <c r="K54" s="245"/>
      <c r="L54" s="245"/>
    </row>
    <row r="55" spans="1:17" ht="33" customHeight="1" x14ac:dyDescent="0.6">
      <c r="A55" s="298" t="s">
        <v>169</v>
      </c>
      <c r="F55" s="245"/>
      <c r="G55" s="245"/>
      <c r="H55" s="245"/>
      <c r="I55" s="245"/>
      <c r="J55" s="245"/>
      <c r="K55" s="245"/>
      <c r="L55" s="245"/>
    </row>
    <row r="56" spans="1:17" ht="22.5" customHeight="1" x14ac:dyDescent="0.55000000000000004">
      <c r="A56" s="231" t="s">
        <v>246</v>
      </c>
      <c r="F56" s="237"/>
      <c r="G56" s="237"/>
      <c r="H56" s="344"/>
      <c r="I56" s="237"/>
      <c r="J56" s="237"/>
      <c r="K56" s="237"/>
      <c r="L56" s="344"/>
    </row>
    <row r="57" spans="1:17" ht="22.5" customHeight="1" x14ac:dyDescent="0.55000000000000004">
      <c r="A57" s="231" t="s">
        <v>205</v>
      </c>
      <c r="F57" s="237">
        <v>2874</v>
      </c>
      <c r="G57" s="237"/>
      <c r="H57" s="344">
        <v>0</v>
      </c>
      <c r="I57" s="345"/>
      <c r="J57" s="345">
        <v>2874</v>
      </c>
      <c r="K57" s="345"/>
      <c r="L57" s="344">
        <v>0</v>
      </c>
      <c r="O57" s="275"/>
    </row>
    <row r="58" spans="1:17" ht="22.5" customHeight="1" x14ac:dyDescent="0.6">
      <c r="A58" s="231" t="s">
        <v>164</v>
      </c>
      <c r="F58" s="237"/>
      <c r="G58" s="237"/>
      <c r="H58" s="344"/>
      <c r="I58" s="345"/>
      <c r="J58" s="345"/>
      <c r="K58" s="345"/>
      <c r="L58" s="344"/>
      <c r="O58" s="247"/>
      <c r="Q58" s="337"/>
    </row>
    <row r="59" spans="1:17" ht="22.5" customHeight="1" x14ac:dyDescent="0.55000000000000004">
      <c r="A59" s="231" t="s">
        <v>165</v>
      </c>
      <c r="F59" s="244">
        <v>-575</v>
      </c>
      <c r="G59" s="237"/>
      <c r="H59" s="346">
        <v>0</v>
      </c>
      <c r="I59" s="345"/>
      <c r="J59" s="347">
        <v>-575</v>
      </c>
      <c r="K59" s="345"/>
      <c r="L59" s="346">
        <v>0</v>
      </c>
      <c r="O59" s="275"/>
    </row>
    <row r="60" spans="1:17" ht="22.5" customHeight="1" x14ac:dyDescent="0.6">
      <c r="A60" s="307" t="s">
        <v>163</v>
      </c>
      <c r="F60" s="326">
        <f>SUM(F57,F59)</f>
        <v>2299</v>
      </c>
      <c r="G60" s="245"/>
      <c r="H60" s="329">
        <f>SUM(H57,H59)</f>
        <v>0</v>
      </c>
      <c r="I60" s="348"/>
      <c r="J60" s="349">
        <f>SUM(J57,J59)</f>
        <v>2299</v>
      </c>
      <c r="K60" s="348"/>
      <c r="L60" s="329">
        <f>SUM(L57,L59)</f>
        <v>0</v>
      </c>
      <c r="O60" s="335"/>
    </row>
    <row r="61" spans="1:17" ht="22.5" customHeight="1" x14ac:dyDescent="0.55000000000000004">
      <c r="F61" s="237"/>
      <c r="G61" s="237"/>
      <c r="H61" s="237"/>
      <c r="I61" s="237"/>
      <c r="J61" s="237"/>
      <c r="K61" s="237"/>
      <c r="L61" s="237"/>
    </row>
    <row r="62" spans="1:17" ht="22.5" customHeight="1" x14ac:dyDescent="0.6">
      <c r="A62" s="8" t="s">
        <v>173</v>
      </c>
      <c r="B62" s="8"/>
      <c r="C62" s="8"/>
      <c r="D62" s="8"/>
      <c r="E62" s="328"/>
      <c r="F62" s="329">
        <f>F53+F60</f>
        <v>2299</v>
      </c>
      <c r="G62" s="302"/>
      <c r="H62" s="329">
        <f>H53+H60</f>
        <v>-1904</v>
      </c>
      <c r="I62" s="302"/>
      <c r="J62" s="329">
        <f>J53+J60</f>
        <v>2299</v>
      </c>
      <c r="K62" s="302"/>
      <c r="L62" s="329">
        <f>L53+L60</f>
        <v>-1904</v>
      </c>
    </row>
    <row r="63" spans="1:17" ht="9" customHeight="1" x14ac:dyDescent="0.6">
      <c r="A63" s="293"/>
      <c r="B63" s="293"/>
      <c r="C63" s="293"/>
      <c r="D63" s="293"/>
      <c r="E63" s="328"/>
      <c r="F63" s="285"/>
      <c r="G63" s="302"/>
      <c r="H63" s="285"/>
      <c r="I63" s="302"/>
      <c r="J63" s="285"/>
      <c r="K63" s="302"/>
      <c r="L63" s="285"/>
    </row>
    <row r="64" spans="1:17" ht="22.5" customHeight="1" thickBot="1" x14ac:dyDescent="0.65">
      <c r="A64" s="293" t="s">
        <v>247</v>
      </c>
      <c r="B64" s="293"/>
      <c r="C64" s="293"/>
      <c r="D64" s="293"/>
      <c r="E64" s="328"/>
      <c r="F64" s="330">
        <f>SUM(F27,F62)</f>
        <v>136042</v>
      </c>
      <c r="G64" s="302"/>
      <c r="H64" s="330">
        <f>SUM(H27,H62)</f>
        <v>130531</v>
      </c>
      <c r="I64" s="302"/>
      <c r="J64" s="330">
        <f>SUM(J27,J62)</f>
        <v>79555</v>
      </c>
      <c r="K64" s="302"/>
      <c r="L64" s="330">
        <f>SUM(L27,L62)</f>
        <v>18207</v>
      </c>
    </row>
    <row r="65" spans="1:12" ht="9" customHeight="1" thickTop="1" x14ac:dyDescent="0.6">
      <c r="A65" s="293"/>
      <c r="B65" s="293"/>
      <c r="C65" s="293"/>
      <c r="D65" s="293"/>
      <c r="E65" s="328"/>
      <c r="F65" s="285"/>
      <c r="G65" s="302"/>
      <c r="H65" s="285"/>
      <c r="I65" s="302"/>
      <c r="J65" s="285"/>
      <c r="K65" s="302"/>
      <c r="L65" s="285"/>
    </row>
    <row r="66" spans="1:12" ht="27.75" customHeight="1" thickBot="1" x14ac:dyDescent="0.65">
      <c r="A66" s="293" t="s">
        <v>194</v>
      </c>
      <c r="B66" s="293"/>
      <c r="C66" s="293"/>
      <c r="D66" s="293"/>
      <c r="F66" s="331">
        <f>F27/265900</f>
        <v>0.50298232418202327</v>
      </c>
      <c r="G66" s="332"/>
      <c r="H66" s="331">
        <f>H27/265900</f>
        <v>0.49806318164723579</v>
      </c>
      <c r="I66" s="332"/>
      <c r="J66" s="331">
        <f>J27/265900</f>
        <v>0.29054531778864234</v>
      </c>
      <c r="K66" s="332"/>
      <c r="L66" s="331">
        <f>L27/265900</f>
        <v>7.5633696878525766E-2</v>
      </c>
    </row>
    <row r="67" spans="1:12" ht="22.5" customHeight="1" thickTop="1" x14ac:dyDescent="0.55000000000000004"/>
    <row r="105" spans="5:5" ht="22.5" customHeight="1" x14ac:dyDescent="0.55000000000000004">
      <c r="E105" s="231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orientation="portrait" r:id="rId1"/>
  <headerFooter>
    <oddFooter>&amp;L  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58"/>
  <sheetViews>
    <sheetView showGridLines="0" view="pageBreakPreview" zoomScale="90" zoomScaleNormal="80" zoomScaleSheetLayoutView="90" workbookViewId="0"/>
  </sheetViews>
  <sheetFormatPr defaultColWidth="9.375" defaultRowHeight="19.8" x14ac:dyDescent="0.5"/>
  <cols>
    <col min="1" max="1" width="55.875" style="170" customWidth="1"/>
    <col min="2" max="2" width="11.875" style="251" customWidth="1"/>
    <col min="3" max="3" width="12.375" style="170" bestFit="1" customWidth="1"/>
    <col min="4" max="4" width="1.5" style="170" customWidth="1"/>
    <col min="5" max="5" width="13.125" style="170" bestFit="1" customWidth="1"/>
    <col min="6" max="6" width="1.5" style="170" customWidth="1"/>
    <col min="7" max="7" width="11.625" style="170" customWidth="1"/>
    <col min="8" max="8" width="1.5" style="170" customWidth="1"/>
    <col min="9" max="9" width="13.125" style="170" bestFit="1" customWidth="1"/>
    <col min="10" max="10" width="1.5" style="170" customWidth="1"/>
    <col min="11" max="11" width="15" style="170" customWidth="1"/>
    <col min="12" max="12" width="1.5" style="170" customWidth="1"/>
    <col min="13" max="13" width="17.5" style="170" customWidth="1"/>
    <col min="14" max="14" width="1.5" style="170" customWidth="1"/>
    <col min="15" max="15" width="17.125" style="170" customWidth="1"/>
    <col min="16" max="16" width="1.5" style="170" customWidth="1"/>
    <col min="17" max="17" width="13.125" style="170" bestFit="1" customWidth="1"/>
    <col min="18" max="18" width="1.5" style="170" customWidth="1"/>
    <col min="19" max="19" width="13.625" style="170" customWidth="1"/>
    <col min="20" max="20" width="1.5" style="170" customWidth="1"/>
    <col min="21" max="21" width="16" style="170" customWidth="1"/>
    <col min="22" max="22" width="1.5" style="170" customWidth="1"/>
    <col min="23" max="23" width="13.125" style="170" customWidth="1"/>
    <col min="24" max="24" width="12.25" style="170" bestFit="1" customWidth="1"/>
    <col min="25" max="16384" width="9.375" style="170"/>
  </cols>
  <sheetData>
    <row r="1" spans="1:23" ht="23.4" x14ac:dyDescent="0.6">
      <c r="A1" s="43" t="s">
        <v>0</v>
      </c>
      <c r="B1" s="66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23.4" x14ac:dyDescent="0.6">
      <c r="A2" s="47" t="s">
        <v>77</v>
      </c>
      <c r="B2" s="66"/>
      <c r="C2" s="44"/>
      <c r="D2" s="45"/>
      <c r="E2" s="46"/>
      <c r="F2" s="46"/>
      <c r="G2" s="46"/>
      <c r="H2" s="46"/>
      <c r="I2" s="48"/>
      <c r="J2" s="48"/>
      <c r="K2" s="48"/>
      <c r="L2" s="48"/>
      <c r="M2" s="46"/>
      <c r="N2" s="46"/>
      <c r="O2" s="46"/>
      <c r="P2" s="46"/>
      <c r="Q2" s="46"/>
      <c r="R2" s="46"/>
      <c r="T2" s="46"/>
      <c r="U2" s="46"/>
      <c r="V2" s="46"/>
      <c r="W2" s="46"/>
    </row>
    <row r="3" spans="1:23" ht="18" customHeight="1" x14ac:dyDescent="0.6">
      <c r="A3" s="2"/>
      <c r="B3" s="252"/>
      <c r="C3" s="44"/>
      <c r="D3" s="45"/>
      <c r="E3" s="46"/>
      <c r="F3" s="46"/>
      <c r="G3" s="46"/>
      <c r="H3" s="46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s="4" customFormat="1" ht="22.2" x14ac:dyDescent="0.6">
      <c r="A4" s="49"/>
      <c r="B4" s="249"/>
      <c r="C4" s="366" t="s">
        <v>78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1:23" s="4" customFormat="1" ht="22.2" x14ac:dyDescent="0.6">
      <c r="A5" s="49"/>
      <c r="B5" s="249"/>
      <c r="C5" s="50"/>
      <c r="D5" s="50"/>
      <c r="E5" s="50"/>
      <c r="F5" s="50"/>
      <c r="G5" s="367" t="s">
        <v>50</v>
      </c>
      <c r="H5" s="367"/>
      <c r="I5" s="367"/>
      <c r="J5" s="367"/>
      <c r="K5" s="367"/>
      <c r="L5" s="50"/>
      <c r="M5" s="367" t="s">
        <v>56</v>
      </c>
      <c r="N5" s="367"/>
      <c r="O5" s="367"/>
      <c r="P5" s="367"/>
      <c r="Q5" s="367"/>
      <c r="R5" s="367"/>
      <c r="S5" s="367"/>
      <c r="T5" s="367"/>
      <c r="U5" s="367"/>
      <c r="V5" s="50"/>
      <c r="W5" s="50"/>
    </row>
    <row r="6" spans="1:23" s="4" customFormat="1" ht="22.2" x14ac:dyDescent="0.6">
      <c r="A6" s="49"/>
      <c r="B6" s="249"/>
      <c r="C6" s="51"/>
      <c r="D6" s="52"/>
      <c r="E6" s="53"/>
      <c r="F6" s="53"/>
      <c r="G6" s="53"/>
      <c r="H6" s="53"/>
      <c r="I6" s="53"/>
      <c r="J6" s="53"/>
      <c r="K6" s="53"/>
      <c r="L6" s="52"/>
      <c r="M6" s="51" t="s">
        <v>184</v>
      </c>
      <c r="O6" s="212" t="s">
        <v>224</v>
      </c>
      <c r="P6" s="51"/>
      <c r="Q6" s="51"/>
      <c r="R6" s="49"/>
      <c r="S6" s="51" t="s">
        <v>156</v>
      </c>
      <c r="T6" s="53"/>
      <c r="U6" s="51" t="s">
        <v>79</v>
      </c>
      <c r="V6" s="53"/>
      <c r="W6" s="5"/>
    </row>
    <row r="7" spans="1:23" s="4" customFormat="1" ht="21.6" x14ac:dyDescent="0.55000000000000004">
      <c r="A7" s="49"/>
      <c r="B7" s="249"/>
      <c r="C7" s="51" t="s">
        <v>45</v>
      </c>
      <c r="D7" s="51"/>
      <c r="E7" s="51" t="s">
        <v>80</v>
      </c>
      <c r="F7" s="49"/>
      <c r="G7" s="51"/>
      <c r="H7" s="49"/>
      <c r="I7" s="49"/>
      <c r="J7" s="49"/>
      <c r="K7" s="49"/>
      <c r="L7" s="54"/>
      <c r="M7" s="51" t="s">
        <v>81</v>
      </c>
      <c r="O7" s="212" t="s">
        <v>175</v>
      </c>
      <c r="P7" s="51"/>
      <c r="Q7" s="212" t="s">
        <v>174</v>
      </c>
      <c r="R7" s="51"/>
      <c r="S7" s="51" t="s">
        <v>82</v>
      </c>
      <c r="T7" s="49"/>
      <c r="U7" s="51" t="s">
        <v>83</v>
      </c>
      <c r="V7" s="49"/>
      <c r="W7" s="3"/>
    </row>
    <row r="8" spans="1:23" s="4" customFormat="1" ht="21.6" x14ac:dyDescent="0.55000000000000004">
      <c r="A8" s="55"/>
      <c r="B8" s="249"/>
      <c r="C8" s="51" t="s">
        <v>84</v>
      </c>
      <c r="D8" s="51"/>
      <c r="E8" s="51" t="s">
        <v>85</v>
      </c>
      <c r="F8" s="51"/>
      <c r="G8" s="51" t="s">
        <v>86</v>
      </c>
      <c r="H8" s="51"/>
      <c r="I8" s="51"/>
      <c r="J8" s="51"/>
      <c r="K8" s="51"/>
      <c r="L8" s="54"/>
      <c r="M8" s="51" t="s">
        <v>87</v>
      </c>
      <c r="O8" s="212" t="s">
        <v>176</v>
      </c>
      <c r="P8" s="51"/>
      <c r="Q8" s="51" t="s">
        <v>88</v>
      </c>
      <c r="R8" s="51"/>
      <c r="S8" s="51" t="s">
        <v>89</v>
      </c>
      <c r="T8" s="51"/>
      <c r="U8" s="51" t="s">
        <v>90</v>
      </c>
      <c r="V8" s="51"/>
      <c r="W8" s="10" t="s">
        <v>91</v>
      </c>
    </row>
    <row r="9" spans="1:23" s="4" customFormat="1" ht="21.6" x14ac:dyDescent="0.55000000000000004">
      <c r="A9" s="55"/>
      <c r="B9" s="249"/>
      <c r="C9" s="51" t="s">
        <v>92</v>
      </c>
      <c r="D9" s="51" t="s">
        <v>47</v>
      </c>
      <c r="E9" s="51" t="s">
        <v>93</v>
      </c>
      <c r="F9" s="51"/>
      <c r="G9" s="51" t="s">
        <v>94</v>
      </c>
      <c r="H9" s="51"/>
      <c r="I9" s="51" t="s">
        <v>53</v>
      </c>
      <c r="J9" s="51"/>
      <c r="K9" s="51" t="s">
        <v>55</v>
      </c>
      <c r="L9" s="51"/>
      <c r="M9" s="51" t="s">
        <v>95</v>
      </c>
      <c r="O9" s="212" t="s">
        <v>177</v>
      </c>
      <c r="P9" s="51"/>
      <c r="Q9" s="51" t="s">
        <v>96</v>
      </c>
      <c r="R9" s="51"/>
      <c r="S9" s="51" t="s">
        <v>97</v>
      </c>
      <c r="T9" s="51"/>
      <c r="U9" s="51" t="s">
        <v>44</v>
      </c>
      <c r="V9" s="51"/>
      <c r="W9" s="10" t="s">
        <v>98</v>
      </c>
    </row>
    <row r="10" spans="1:23" s="4" customFormat="1" ht="21.6" x14ac:dyDescent="0.55000000000000004">
      <c r="A10" s="55"/>
      <c r="B10" s="249"/>
      <c r="C10" s="365" t="s">
        <v>62</v>
      </c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</row>
    <row r="11" spans="1:23" ht="22.2" x14ac:dyDescent="0.6">
      <c r="A11" s="56" t="s">
        <v>228</v>
      </c>
      <c r="B11" s="249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4"/>
      <c r="O11" s="16"/>
      <c r="P11" s="16"/>
      <c r="Q11" s="16"/>
      <c r="R11" s="16"/>
      <c r="S11" s="57"/>
      <c r="T11" s="16"/>
      <c r="U11" s="57"/>
      <c r="V11" s="16"/>
      <c r="W11" s="16"/>
    </row>
    <row r="12" spans="1:23" ht="22.2" x14ac:dyDescent="0.6">
      <c r="A12" s="56" t="s">
        <v>170</v>
      </c>
      <c r="B12" s="249"/>
      <c r="C12" s="16">
        <v>265900</v>
      </c>
      <c r="D12" s="16"/>
      <c r="E12" s="16">
        <v>1342448</v>
      </c>
      <c r="F12" s="16"/>
      <c r="G12" s="16">
        <v>26796</v>
      </c>
      <c r="H12" s="16"/>
      <c r="I12" s="16">
        <v>2285000</v>
      </c>
      <c r="J12" s="16"/>
      <c r="K12" s="16">
        <v>1118991</v>
      </c>
      <c r="L12" s="16"/>
      <c r="M12" s="16">
        <v>31119</v>
      </c>
      <c r="N12" s="16"/>
      <c r="O12" s="16">
        <v>15232</v>
      </c>
      <c r="P12" s="16"/>
      <c r="Q12" s="57">
        <v>3680502</v>
      </c>
      <c r="R12" s="16"/>
      <c r="S12" s="178">
        <v>-32333</v>
      </c>
      <c r="T12" s="16"/>
      <c r="U12" s="57">
        <v>3694520</v>
      </c>
      <c r="V12" s="16"/>
      <c r="W12" s="59">
        <v>8733655</v>
      </c>
    </row>
    <row r="13" spans="1:23" ht="21.6" x14ac:dyDescent="0.55000000000000004">
      <c r="A13" s="49"/>
      <c r="B13" s="249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"/>
      <c r="O13" s="60"/>
      <c r="P13" s="60"/>
      <c r="Q13" s="60"/>
      <c r="R13" s="60"/>
      <c r="S13" s="60"/>
      <c r="T13" s="60"/>
      <c r="U13" s="60"/>
      <c r="V13" s="60"/>
      <c r="W13" s="60"/>
    </row>
    <row r="14" spans="1:23" ht="22.2" x14ac:dyDescent="0.6">
      <c r="A14" s="267" t="s">
        <v>213</v>
      </c>
      <c r="B14" s="26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57"/>
      <c r="R14" s="16"/>
      <c r="S14" s="178"/>
      <c r="T14" s="16"/>
      <c r="U14" s="16"/>
      <c r="V14" s="16"/>
      <c r="W14" s="268"/>
    </row>
    <row r="15" spans="1:23" ht="22.2" x14ac:dyDescent="0.6">
      <c r="A15" s="269" t="s">
        <v>214</v>
      </c>
      <c r="B15" s="26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57"/>
      <c r="R15" s="16"/>
      <c r="S15" s="178"/>
      <c r="T15" s="16"/>
      <c r="U15" s="16"/>
      <c r="V15" s="16"/>
      <c r="W15" s="268"/>
    </row>
    <row r="16" spans="1:23" ht="21.6" x14ac:dyDescent="0.55000000000000004">
      <c r="A16" s="270" t="s">
        <v>215</v>
      </c>
      <c r="B16" s="271"/>
      <c r="C16" s="38" t="s">
        <v>100</v>
      </c>
      <c r="D16" s="38" t="s">
        <v>100</v>
      </c>
      <c r="E16" s="38" t="s">
        <v>100</v>
      </c>
      <c r="F16" s="38" t="s">
        <v>100</v>
      </c>
      <c r="G16" s="38" t="s">
        <v>100</v>
      </c>
      <c r="H16" s="38" t="s">
        <v>100</v>
      </c>
      <c r="I16" s="38" t="s">
        <v>100</v>
      </c>
      <c r="J16" s="38"/>
      <c r="K16" s="38">
        <v>-66474</v>
      </c>
      <c r="L16" s="38"/>
      <c r="M16" s="38" t="s">
        <v>100</v>
      </c>
      <c r="N16" s="272"/>
      <c r="O16" s="38" t="s">
        <v>100</v>
      </c>
      <c r="P16" s="38"/>
      <c r="Q16" s="38" t="s">
        <v>100</v>
      </c>
      <c r="R16" s="38"/>
      <c r="S16" s="38" t="s">
        <v>100</v>
      </c>
      <c r="T16" s="38"/>
      <c r="U16" s="38" t="s">
        <v>100</v>
      </c>
      <c r="V16" s="38"/>
      <c r="W16" s="38">
        <f>SUM(C16:K16,U16)</f>
        <v>-66474</v>
      </c>
    </row>
    <row r="17" spans="1:24" ht="22.2" x14ac:dyDescent="0.6">
      <c r="A17" s="269" t="s">
        <v>216</v>
      </c>
      <c r="B17" s="267"/>
      <c r="C17" s="273" t="s">
        <v>100</v>
      </c>
      <c r="D17" s="38" t="s">
        <v>100</v>
      </c>
      <c r="E17" s="273" t="s">
        <v>100</v>
      </c>
      <c r="F17" s="38" t="s">
        <v>100</v>
      </c>
      <c r="G17" s="273" t="s">
        <v>100</v>
      </c>
      <c r="H17" s="38" t="s">
        <v>100</v>
      </c>
      <c r="I17" s="273" t="s">
        <v>100</v>
      </c>
      <c r="J17" s="38"/>
      <c r="K17" s="273">
        <f>K16</f>
        <v>-66474</v>
      </c>
      <c r="L17" s="38"/>
      <c r="M17" s="273" t="s">
        <v>100</v>
      </c>
      <c r="N17" s="272"/>
      <c r="O17" s="273" t="s">
        <v>100</v>
      </c>
      <c r="P17" s="38"/>
      <c r="Q17" s="273" t="s">
        <v>100</v>
      </c>
      <c r="R17" s="38"/>
      <c r="S17" s="273" t="s">
        <v>100</v>
      </c>
      <c r="T17" s="38"/>
      <c r="U17" s="273" t="s">
        <v>100</v>
      </c>
      <c r="V17" s="38"/>
      <c r="W17" s="196">
        <f>SUM(C17:K17,U17)</f>
        <v>-66474</v>
      </c>
    </row>
    <row r="18" spans="1:24" ht="22.2" x14ac:dyDescent="0.6">
      <c r="A18" s="269"/>
      <c r="B18" s="267"/>
      <c r="C18" s="57"/>
      <c r="D18" s="38"/>
      <c r="E18" s="57"/>
      <c r="F18" s="38"/>
      <c r="G18" s="57"/>
      <c r="H18" s="38"/>
      <c r="I18" s="57"/>
      <c r="J18" s="38"/>
      <c r="K18" s="57"/>
      <c r="L18" s="38"/>
      <c r="M18" s="57"/>
      <c r="N18" s="272"/>
      <c r="O18" s="57"/>
      <c r="P18" s="38"/>
      <c r="Q18" s="57"/>
      <c r="R18" s="38"/>
      <c r="S18" s="57"/>
      <c r="T18" s="38"/>
      <c r="U18" s="57"/>
      <c r="V18" s="38"/>
      <c r="W18" s="274"/>
    </row>
    <row r="19" spans="1:24" ht="22.2" x14ac:dyDescent="0.6">
      <c r="A19" s="56" t="s">
        <v>99</v>
      </c>
      <c r="B19" s="249"/>
      <c r="C19" s="74"/>
      <c r="D19" s="60"/>
      <c r="E19" s="74"/>
      <c r="F19" s="38"/>
      <c r="G19" s="74"/>
      <c r="H19" s="38"/>
      <c r="I19" s="74"/>
      <c r="J19" s="38"/>
      <c r="K19" s="74"/>
      <c r="L19" s="60"/>
      <c r="M19" s="74"/>
      <c r="N19" s="4"/>
      <c r="O19" s="74"/>
      <c r="P19" s="74"/>
      <c r="Q19" s="74"/>
      <c r="R19" s="74"/>
      <c r="S19" s="74"/>
      <c r="T19" s="74"/>
      <c r="U19" s="74"/>
      <c r="V19" s="74"/>
      <c r="W19" s="74"/>
    </row>
    <row r="20" spans="1:24" ht="22.2" x14ac:dyDescent="0.6">
      <c r="A20" s="49" t="s">
        <v>171</v>
      </c>
      <c r="B20" s="249"/>
      <c r="C20" s="215">
        <v>0</v>
      </c>
      <c r="D20" s="186"/>
      <c r="E20" s="215">
        <v>0</v>
      </c>
      <c r="F20" s="186"/>
      <c r="G20" s="215">
        <v>0</v>
      </c>
      <c r="H20" s="186"/>
      <c r="I20" s="215">
        <v>0</v>
      </c>
      <c r="J20" s="38"/>
      <c r="K20" s="179">
        <v>132435</v>
      </c>
      <c r="L20" s="60"/>
      <c r="M20" s="215">
        <v>0</v>
      </c>
      <c r="N20" s="171"/>
      <c r="O20" s="215">
        <v>0</v>
      </c>
      <c r="P20" s="38"/>
      <c r="Q20" s="215">
        <v>0</v>
      </c>
      <c r="R20" s="216"/>
      <c r="S20" s="215">
        <v>0</v>
      </c>
      <c r="T20" s="38"/>
      <c r="U20" s="162">
        <v>0</v>
      </c>
      <c r="V20" s="38"/>
      <c r="W20" s="60">
        <f>SUM(C20:K20,U20)</f>
        <v>132435</v>
      </c>
    </row>
    <row r="21" spans="1:24" ht="22.2" x14ac:dyDescent="0.6">
      <c r="A21" s="49" t="s">
        <v>101</v>
      </c>
      <c r="B21" s="249"/>
      <c r="C21" s="204">
        <v>0</v>
      </c>
      <c r="D21" s="186"/>
      <c r="E21" s="204">
        <v>0</v>
      </c>
      <c r="F21" s="186"/>
      <c r="G21" s="204">
        <v>0</v>
      </c>
      <c r="H21" s="186"/>
      <c r="I21" s="204">
        <v>0</v>
      </c>
      <c r="J21" s="38"/>
      <c r="K21" s="204">
        <v>0</v>
      </c>
      <c r="L21" s="60"/>
      <c r="M21" s="204">
        <v>0</v>
      </c>
      <c r="N21" s="4"/>
      <c r="O21" s="179">
        <v>-1904</v>
      </c>
      <c r="P21" s="38"/>
      <c r="Q21" s="204">
        <v>0</v>
      </c>
      <c r="R21" s="216"/>
      <c r="S21" s="204">
        <v>0</v>
      </c>
      <c r="T21" s="38"/>
      <c r="U21" s="32">
        <v>-1904</v>
      </c>
      <c r="V21" s="38"/>
      <c r="W21" s="60">
        <f>SUM(C21:K21,U21)</f>
        <v>-1904</v>
      </c>
    </row>
    <row r="22" spans="1:24" ht="22.2" x14ac:dyDescent="0.6">
      <c r="A22" s="58" t="s">
        <v>102</v>
      </c>
      <c r="B22" s="53"/>
      <c r="C22" s="85">
        <f>SUM(C20:C21)</f>
        <v>0</v>
      </c>
      <c r="D22" s="186"/>
      <c r="E22" s="85">
        <f>SUM(E20:E21)</f>
        <v>0</v>
      </c>
      <c r="F22" s="186"/>
      <c r="G22" s="85">
        <f>SUM(G20:G21)</f>
        <v>0</v>
      </c>
      <c r="H22" s="186"/>
      <c r="I22" s="85">
        <f>SUM(I20:I21)</f>
        <v>0</v>
      </c>
      <c r="J22" s="35"/>
      <c r="K22" s="95">
        <f>SUM(K20:K21)</f>
        <v>132435</v>
      </c>
      <c r="L22" s="16"/>
      <c r="M22" s="85">
        <f>SUM(M20:M21)</f>
        <v>0</v>
      </c>
      <c r="N22" s="4"/>
      <c r="O22" s="95">
        <f>SUM(O20:O21)</f>
        <v>-1904</v>
      </c>
      <c r="P22" s="16"/>
      <c r="Q22" s="85">
        <f>SUM(Q20:Q21)</f>
        <v>0</v>
      </c>
      <c r="R22" s="214">
        <f>SUM(R20:R21)</f>
        <v>0</v>
      </c>
      <c r="S22" s="85">
        <f>SUM(S20:S21)</f>
        <v>0</v>
      </c>
      <c r="T22" s="16"/>
      <c r="U22" s="95">
        <f>SUM(U20:U21)</f>
        <v>-1904</v>
      </c>
      <c r="V22" s="16"/>
      <c r="W22" s="95">
        <f>SUM(W20:W21)</f>
        <v>130531</v>
      </c>
      <c r="X22" s="181"/>
    </row>
    <row r="23" spans="1:24" ht="22.2" x14ac:dyDescent="0.6">
      <c r="A23" s="58"/>
      <c r="B23" s="53"/>
      <c r="C23" s="57"/>
      <c r="D23" s="57"/>
      <c r="E23" s="57"/>
      <c r="F23" s="57"/>
      <c r="G23" s="57"/>
      <c r="H23" s="57"/>
      <c r="I23" s="57"/>
      <c r="J23" s="35"/>
      <c r="K23" s="16"/>
      <c r="L23" s="16"/>
      <c r="M23" s="61"/>
      <c r="N23" s="172"/>
      <c r="O23" s="16"/>
      <c r="P23" s="16"/>
      <c r="Q23" s="62"/>
      <c r="R23" s="16"/>
      <c r="S23" s="62"/>
      <c r="T23" s="16"/>
      <c r="U23" s="16"/>
      <c r="V23" s="16"/>
      <c r="W23" s="16"/>
    </row>
    <row r="24" spans="1:24" ht="22.8" thickBot="1" x14ac:dyDescent="0.65">
      <c r="A24" s="58" t="s">
        <v>229</v>
      </c>
      <c r="B24" s="53"/>
      <c r="C24" s="17">
        <f>SUM(C12,C22)</f>
        <v>265900</v>
      </c>
      <c r="D24" s="16"/>
      <c r="E24" s="17">
        <f>SUM(E12,E22)</f>
        <v>1342448</v>
      </c>
      <c r="F24" s="16"/>
      <c r="G24" s="17">
        <f>SUM(G12,G22)</f>
        <v>26796</v>
      </c>
      <c r="H24" s="16"/>
      <c r="I24" s="17">
        <f>SUM(I12,I22)</f>
        <v>2285000</v>
      </c>
      <c r="J24" s="16"/>
      <c r="K24" s="17">
        <f>SUM(K12,K16,K22)</f>
        <v>1184952</v>
      </c>
      <c r="L24" s="16"/>
      <c r="M24" s="17">
        <f>SUM(M12,M22)</f>
        <v>31119</v>
      </c>
      <c r="N24" s="4"/>
      <c r="O24" s="17">
        <f>SUM(O12,O22)</f>
        <v>13328</v>
      </c>
      <c r="P24" s="16"/>
      <c r="Q24" s="17">
        <f>SUM(Q12,Q22)</f>
        <v>3680502</v>
      </c>
      <c r="R24" s="16"/>
      <c r="S24" s="40">
        <f>SUM(S12,S22)</f>
        <v>-32333</v>
      </c>
      <c r="T24" s="16"/>
      <c r="U24" s="17">
        <f>SUM(U12,U22)</f>
        <v>3692616</v>
      </c>
      <c r="V24" s="16"/>
      <c r="W24" s="17">
        <f>SUM(W12,W16,W22)</f>
        <v>8797712</v>
      </c>
    </row>
    <row r="25" spans="1:24" ht="20.399999999999999" thickTop="1" x14ac:dyDescent="0.5">
      <c r="A25" s="63"/>
      <c r="B25" s="72"/>
      <c r="C25" s="64"/>
      <c r="D25" s="65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6" spans="1:24" ht="23.4" x14ac:dyDescent="0.6">
      <c r="A26" s="43" t="s">
        <v>0</v>
      </c>
      <c r="B26" s="66"/>
      <c r="C26" s="44"/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1:24" ht="23.4" x14ac:dyDescent="0.6">
      <c r="A27" s="47" t="s">
        <v>77</v>
      </c>
      <c r="B27" s="66"/>
      <c r="C27" s="44"/>
      <c r="D27" s="45"/>
      <c r="E27" s="46"/>
      <c r="F27" s="46"/>
      <c r="G27" s="46"/>
      <c r="H27" s="46"/>
      <c r="I27" s="48"/>
      <c r="J27" s="48"/>
      <c r="K27" s="48"/>
      <c r="L27" s="48"/>
      <c r="M27" s="46"/>
      <c r="N27" s="46"/>
      <c r="O27" s="46"/>
      <c r="P27" s="46"/>
      <c r="Q27" s="46"/>
      <c r="R27" s="46"/>
      <c r="T27" s="46"/>
      <c r="U27" s="46"/>
      <c r="V27" s="46"/>
      <c r="W27" s="46"/>
    </row>
    <row r="28" spans="1:24" ht="23.4" x14ac:dyDescent="0.6">
      <c r="A28" s="2"/>
      <c r="B28" s="252"/>
      <c r="C28" s="44"/>
      <c r="D28" s="45"/>
      <c r="E28" s="46"/>
      <c r="F28" s="46"/>
      <c r="G28" s="46"/>
      <c r="H28" s="46"/>
      <c r="I28" s="48"/>
      <c r="J28" s="48"/>
      <c r="K28" s="48"/>
      <c r="L28" s="48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1:24" ht="22.2" x14ac:dyDescent="0.6">
      <c r="A29" s="49"/>
      <c r="B29" s="249"/>
      <c r="C29" s="366" t="s">
        <v>78</v>
      </c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</row>
    <row r="30" spans="1:24" ht="22.2" x14ac:dyDescent="0.6">
      <c r="A30" s="49"/>
      <c r="B30" s="249"/>
      <c r="C30" s="50"/>
      <c r="D30" s="50"/>
      <c r="E30" s="50"/>
      <c r="F30" s="50"/>
      <c r="G30" s="367" t="s">
        <v>50</v>
      </c>
      <c r="H30" s="367"/>
      <c r="I30" s="367"/>
      <c r="J30" s="367"/>
      <c r="K30" s="367"/>
      <c r="L30" s="50"/>
      <c r="M30" s="367" t="s">
        <v>56</v>
      </c>
      <c r="N30" s="367"/>
      <c r="O30" s="367"/>
      <c r="P30" s="367"/>
      <c r="Q30" s="367"/>
      <c r="R30" s="367"/>
      <c r="S30" s="367"/>
      <c r="T30" s="367"/>
      <c r="U30" s="367"/>
      <c r="V30" s="50"/>
      <c r="W30" s="50"/>
    </row>
    <row r="31" spans="1:24" ht="22.2" x14ac:dyDescent="0.6">
      <c r="A31" s="49"/>
      <c r="B31" s="256"/>
      <c r="C31" s="257"/>
      <c r="D31" s="257"/>
      <c r="E31" s="257"/>
      <c r="F31" s="257"/>
      <c r="G31" s="69"/>
      <c r="H31" s="69"/>
      <c r="I31" s="69"/>
      <c r="J31" s="69"/>
      <c r="K31" s="69"/>
      <c r="L31" s="257"/>
      <c r="M31" s="69"/>
      <c r="N31" s="69"/>
      <c r="O31" s="69" t="s">
        <v>174</v>
      </c>
      <c r="P31" s="69"/>
      <c r="Q31" s="69"/>
      <c r="R31" s="69"/>
      <c r="S31" s="69"/>
      <c r="T31" s="69"/>
      <c r="U31" s="69"/>
      <c r="V31" s="257"/>
      <c r="W31" s="257"/>
    </row>
    <row r="32" spans="1:24" ht="22.2" x14ac:dyDescent="0.6">
      <c r="A32" s="49"/>
      <c r="B32" s="253"/>
      <c r="C32" s="254"/>
      <c r="D32" s="254"/>
      <c r="E32" s="254"/>
      <c r="F32" s="254"/>
      <c r="G32" s="69"/>
      <c r="H32" s="69"/>
      <c r="I32" s="69"/>
      <c r="J32" s="69"/>
      <c r="K32" s="69"/>
      <c r="L32" s="254"/>
      <c r="M32" s="69"/>
      <c r="N32" s="69"/>
      <c r="O32" s="69" t="s">
        <v>248</v>
      </c>
      <c r="P32" s="69"/>
      <c r="Q32" s="69"/>
      <c r="R32" s="69"/>
      <c r="S32" s="69"/>
      <c r="T32" s="69"/>
      <c r="U32" s="69"/>
      <c r="V32" s="254"/>
      <c r="W32" s="254"/>
    </row>
    <row r="33" spans="1:24" ht="22.2" x14ac:dyDescent="0.6">
      <c r="A33" s="49"/>
      <c r="B33" s="253"/>
      <c r="C33" s="254"/>
      <c r="D33" s="254"/>
      <c r="E33" s="254"/>
      <c r="F33" s="254"/>
      <c r="G33" s="69"/>
      <c r="H33" s="69"/>
      <c r="I33" s="69"/>
      <c r="J33" s="69"/>
      <c r="K33" s="69"/>
      <c r="L33" s="254"/>
      <c r="M33" s="69"/>
      <c r="N33" s="69"/>
      <c r="O33" s="69" t="s">
        <v>177</v>
      </c>
      <c r="P33" s="69"/>
      <c r="Q33" s="69"/>
      <c r="R33" s="69"/>
      <c r="S33" s="69"/>
      <c r="T33" s="69"/>
      <c r="U33" s="69"/>
      <c r="V33" s="254"/>
      <c r="W33" s="254"/>
    </row>
    <row r="34" spans="1:24" ht="22.2" x14ac:dyDescent="0.6">
      <c r="A34" s="49"/>
      <c r="B34" s="253"/>
      <c r="C34" s="254"/>
      <c r="D34" s="254"/>
      <c r="E34" s="254"/>
      <c r="F34" s="254"/>
      <c r="G34" s="69"/>
      <c r="H34" s="69"/>
      <c r="I34" s="69"/>
      <c r="J34" s="69"/>
      <c r="K34" s="69"/>
      <c r="L34" s="254"/>
      <c r="M34" s="69"/>
      <c r="N34" s="69"/>
      <c r="O34" s="69" t="s">
        <v>207</v>
      </c>
      <c r="P34" s="69"/>
      <c r="Q34" s="69"/>
      <c r="R34" s="69"/>
      <c r="S34" s="69"/>
      <c r="T34" s="69"/>
      <c r="U34" s="69"/>
      <c r="V34" s="254"/>
      <c r="W34" s="254"/>
    </row>
    <row r="35" spans="1:24" ht="22.2" x14ac:dyDescent="0.6">
      <c r="A35" s="49"/>
      <c r="B35" s="249"/>
      <c r="C35" s="51"/>
      <c r="D35" s="52"/>
      <c r="E35" s="53"/>
      <c r="F35" s="53"/>
      <c r="G35" s="53"/>
      <c r="H35" s="53"/>
      <c r="I35" s="53"/>
      <c r="J35" s="53"/>
      <c r="K35" s="53"/>
      <c r="L35" s="52"/>
      <c r="M35" s="51" t="s">
        <v>184</v>
      </c>
      <c r="N35" s="4"/>
      <c r="O35" s="212" t="s">
        <v>208</v>
      </c>
      <c r="P35" s="51"/>
      <c r="Q35" s="51"/>
      <c r="R35" s="49"/>
      <c r="S35" s="51" t="s">
        <v>156</v>
      </c>
      <c r="T35" s="53"/>
      <c r="U35" s="51" t="s">
        <v>79</v>
      </c>
      <c r="V35" s="53"/>
      <c r="W35" s="5"/>
    </row>
    <row r="36" spans="1:24" ht="21.6" x14ac:dyDescent="0.55000000000000004">
      <c r="A36" s="49"/>
      <c r="B36" s="249"/>
      <c r="C36" s="51" t="s">
        <v>45</v>
      </c>
      <c r="D36" s="51"/>
      <c r="E36" s="51" t="s">
        <v>80</v>
      </c>
      <c r="F36" s="49"/>
      <c r="G36" s="51"/>
      <c r="H36" s="49"/>
      <c r="I36" s="49"/>
      <c r="J36" s="49"/>
      <c r="K36" s="49"/>
      <c r="L36" s="54"/>
      <c r="M36" s="51" t="s">
        <v>81</v>
      </c>
      <c r="N36" s="4"/>
      <c r="O36" s="212" t="s">
        <v>209</v>
      </c>
      <c r="P36" s="51"/>
      <c r="Q36" s="212" t="s">
        <v>174</v>
      </c>
      <c r="R36" s="51"/>
      <c r="S36" s="51" t="s">
        <v>82</v>
      </c>
      <c r="T36" s="49"/>
      <c r="U36" s="51" t="s">
        <v>83</v>
      </c>
      <c r="V36" s="49"/>
      <c r="W36" s="3"/>
    </row>
    <row r="37" spans="1:24" ht="21.6" x14ac:dyDescent="0.55000000000000004">
      <c r="A37" s="55"/>
      <c r="B37" s="249"/>
      <c r="C37" s="51" t="s">
        <v>84</v>
      </c>
      <c r="D37" s="51"/>
      <c r="E37" s="51" t="s">
        <v>85</v>
      </c>
      <c r="F37" s="51"/>
      <c r="G37" s="51" t="s">
        <v>86</v>
      </c>
      <c r="H37" s="51"/>
      <c r="I37" s="51"/>
      <c r="J37" s="51"/>
      <c r="K37" s="51"/>
      <c r="L37" s="54"/>
      <c r="M37" s="51" t="s">
        <v>87</v>
      </c>
      <c r="N37" s="4"/>
      <c r="O37" s="212" t="s">
        <v>210</v>
      </c>
      <c r="P37" s="51"/>
      <c r="Q37" s="51" t="s">
        <v>88</v>
      </c>
      <c r="R37" s="51"/>
      <c r="S37" s="51" t="s">
        <v>89</v>
      </c>
      <c r="T37" s="51"/>
      <c r="U37" s="51" t="s">
        <v>90</v>
      </c>
      <c r="V37" s="51"/>
      <c r="W37" s="10" t="s">
        <v>91</v>
      </c>
    </row>
    <row r="38" spans="1:24" ht="21.6" x14ac:dyDescent="0.55000000000000004">
      <c r="A38" s="55"/>
      <c r="B38" s="249" t="s">
        <v>6</v>
      </c>
      <c r="C38" s="51" t="s">
        <v>92</v>
      </c>
      <c r="D38" s="51" t="s">
        <v>47</v>
      </c>
      <c r="E38" s="51" t="s">
        <v>93</v>
      </c>
      <c r="F38" s="51"/>
      <c r="G38" s="51" t="s">
        <v>94</v>
      </c>
      <c r="H38" s="51"/>
      <c r="I38" s="51" t="s">
        <v>53</v>
      </c>
      <c r="J38" s="51"/>
      <c r="K38" s="51" t="s">
        <v>55</v>
      </c>
      <c r="L38" s="51"/>
      <c r="M38" s="51" t="s">
        <v>95</v>
      </c>
      <c r="N38" s="4"/>
      <c r="O38" s="212" t="s">
        <v>206</v>
      </c>
      <c r="P38" s="51"/>
      <c r="Q38" s="51" t="s">
        <v>96</v>
      </c>
      <c r="R38" s="51"/>
      <c r="S38" s="51" t="s">
        <v>97</v>
      </c>
      <c r="T38" s="51"/>
      <c r="U38" s="51" t="s">
        <v>44</v>
      </c>
      <c r="V38" s="51"/>
      <c r="W38" s="10" t="s">
        <v>98</v>
      </c>
    </row>
    <row r="39" spans="1:24" ht="21.6" x14ac:dyDescent="0.55000000000000004">
      <c r="A39" s="55"/>
      <c r="B39" s="249"/>
      <c r="C39" s="365" t="s">
        <v>62</v>
      </c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  <c r="V39" s="365"/>
      <c r="W39" s="365"/>
    </row>
    <row r="40" spans="1:24" ht="22.2" x14ac:dyDescent="0.6">
      <c r="A40" s="56" t="s">
        <v>230</v>
      </c>
      <c r="B40" s="249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57"/>
      <c r="N40" s="4"/>
      <c r="O40" s="16"/>
      <c r="P40" s="16"/>
      <c r="Q40" s="16"/>
      <c r="R40" s="16"/>
      <c r="S40" s="57"/>
      <c r="T40" s="16"/>
      <c r="U40" s="57"/>
      <c r="V40" s="16"/>
      <c r="W40" s="16"/>
    </row>
    <row r="41" spans="1:24" ht="22.2" x14ac:dyDescent="0.6">
      <c r="A41" s="56" t="s">
        <v>211</v>
      </c>
      <c r="B41" s="249"/>
      <c r="C41" s="16">
        <v>265900</v>
      </c>
      <c r="D41" s="16"/>
      <c r="E41" s="16">
        <v>1342448</v>
      </c>
      <c r="F41" s="16"/>
      <c r="G41" s="16">
        <v>26796</v>
      </c>
      <c r="H41" s="16"/>
      <c r="I41" s="16">
        <v>2285000</v>
      </c>
      <c r="J41" s="16"/>
      <c r="K41" s="16">
        <v>1281214</v>
      </c>
      <c r="L41" s="16"/>
      <c r="M41" s="16">
        <v>31119</v>
      </c>
      <c r="N41" s="16"/>
      <c r="O41" s="16">
        <v>16712</v>
      </c>
      <c r="P41" s="16"/>
      <c r="Q41" s="57">
        <v>3680502</v>
      </c>
      <c r="R41" s="16"/>
      <c r="S41" s="178">
        <v>-32333</v>
      </c>
      <c r="T41" s="16"/>
      <c r="U41" s="57">
        <f>SUM(M41:S41)</f>
        <v>3696000</v>
      </c>
      <c r="V41" s="16"/>
      <c r="W41" s="59">
        <f>SUM(U41,C41,E41,G41,I41,K41)</f>
        <v>8897358</v>
      </c>
      <c r="X41" s="180"/>
    </row>
    <row r="42" spans="1:24" ht="22.2" x14ac:dyDescent="0.6">
      <c r="A42" s="239" t="s">
        <v>200</v>
      </c>
      <c r="B42" s="250">
        <v>2</v>
      </c>
      <c r="C42" s="215">
        <v>0</v>
      </c>
      <c r="D42" s="16"/>
      <c r="E42" s="215">
        <v>0</v>
      </c>
      <c r="F42" s="16"/>
      <c r="G42" s="215">
        <v>0</v>
      </c>
      <c r="H42" s="16"/>
      <c r="I42" s="215">
        <v>0</v>
      </c>
      <c r="J42" s="16"/>
      <c r="K42" s="259">
        <v>4214</v>
      </c>
      <c r="L42" s="16"/>
      <c r="M42" s="215">
        <v>0</v>
      </c>
      <c r="N42" s="16"/>
      <c r="O42" s="19">
        <v>49170</v>
      </c>
      <c r="P42" s="16"/>
      <c r="Q42" s="215">
        <v>0</v>
      </c>
      <c r="R42" s="16"/>
      <c r="S42" s="215">
        <v>0</v>
      </c>
      <c r="T42" s="16"/>
      <c r="U42" s="38">
        <f>SUM(M42:S42)</f>
        <v>49170</v>
      </c>
      <c r="V42" s="38"/>
      <c r="W42" s="38">
        <f>SUM(C42:K42,U42)</f>
        <v>53384</v>
      </c>
      <c r="X42" s="180"/>
    </row>
    <row r="43" spans="1:24" ht="22.2" x14ac:dyDescent="0.6">
      <c r="A43" s="240" t="s">
        <v>212</v>
      </c>
      <c r="B43" s="250"/>
      <c r="C43" s="225">
        <f>SUM(C41,C42)</f>
        <v>265900</v>
      </c>
      <c r="D43" s="35">
        <f t="shared" ref="D43:M43" si="0">SUM(D41,D42)</f>
        <v>0</v>
      </c>
      <c r="E43" s="225">
        <f t="shared" si="0"/>
        <v>1342448</v>
      </c>
      <c r="F43" s="35">
        <f t="shared" si="0"/>
        <v>0</v>
      </c>
      <c r="G43" s="225">
        <f t="shared" si="0"/>
        <v>26796</v>
      </c>
      <c r="H43" s="35">
        <f t="shared" si="0"/>
        <v>0</v>
      </c>
      <c r="I43" s="225">
        <f t="shared" si="0"/>
        <v>2285000</v>
      </c>
      <c r="J43" s="35">
        <f t="shared" si="0"/>
        <v>0</v>
      </c>
      <c r="K43" s="225">
        <f t="shared" si="0"/>
        <v>1285428</v>
      </c>
      <c r="L43" s="35">
        <f t="shared" si="0"/>
        <v>0</v>
      </c>
      <c r="M43" s="225">
        <f t="shared" si="0"/>
        <v>31119</v>
      </c>
      <c r="N43" s="35">
        <f t="shared" ref="N43" si="1">SUM(N41,N42)</f>
        <v>0</v>
      </c>
      <c r="O43" s="225">
        <f t="shared" ref="O43" si="2">SUM(O41,O42)</f>
        <v>65882</v>
      </c>
      <c r="P43" s="35">
        <f t="shared" ref="P43" si="3">SUM(P41,P42)</f>
        <v>0</v>
      </c>
      <c r="Q43" s="225">
        <f t="shared" ref="Q43" si="4">SUM(Q41,Q42)</f>
        <v>3680502</v>
      </c>
      <c r="R43" s="35">
        <f t="shared" ref="R43" si="5">SUM(R41,R42)</f>
        <v>0</v>
      </c>
      <c r="S43" s="225">
        <f t="shared" ref="S43" si="6">SUM(S41,S42)</f>
        <v>-32333</v>
      </c>
      <c r="T43" s="35">
        <f t="shared" ref="T43" si="7">SUM(T41,T42)</f>
        <v>0</v>
      </c>
      <c r="U43" s="225">
        <f>SUM(U41,U42)</f>
        <v>3745170</v>
      </c>
      <c r="V43" s="35">
        <f t="shared" ref="V43" si="8">SUM(V41,V42)</f>
        <v>0</v>
      </c>
      <c r="W43" s="225">
        <f>SUM(W41,W42)</f>
        <v>8950742</v>
      </c>
    </row>
    <row r="44" spans="1:24" ht="22.2" x14ac:dyDescent="0.6">
      <c r="A44" s="240"/>
      <c r="B44" s="250"/>
      <c r="C44" s="333"/>
      <c r="D44" s="35"/>
      <c r="E44" s="333"/>
      <c r="F44" s="35"/>
      <c r="G44" s="333"/>
      <c r="H44" s="35"/>
      <c r="I44" s="333"/>
      <c r="J44" s="35"/>
      <c r="K44" s="333"/>
      <c r="L44" s="35"/>
      <c r="M44" s="333"/>
      <c r="N44" s="35"/>
      <c r="O44" s="333"/>
      <c r="P44" s="35"/>
      <c r="Q44" s="333"/>
      <c r="R44" s="35"/>
      <c r="S44" s="333"/>
      <c r="T44" s="35"/>
      <c r="U44" s="333"/>
      <c r="V44" s="35"/>
      <c r="W44" s="333"/>
    </row>
    <row r="45" spans="1:24" ht="22.2" x14ac:dyDescent="0.6">
      <c r="A45" s="267" t="s">
        <v>213</v>
      </c>
      <c r="B45" s="26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57"/>
      <c r="R45" s="16"/>
      <c r="S45" s="178"/>
      <c r="T45" s="16"/>
      <c r="U45" s="16"/>
      <c r="V45" s="16"/>
      <c r="W45" s="268"/>
    </row>
    <row r="46" spans="1:24" ht="22.2" x14ac:dyDescent="0.6">
      <c r="A46" s="269" t="s">
        <v>214</v>
      </c>
      <c r="B46" s="267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57"/>
      <c r="R46" s="16"/>
      <c r="S46" s="178"/>
      <c r="T46" s="16"/>
      <c r="U46" s="16"/>
      <c r="V46" s="16"/>
      <c r="W46" s="268"/>
    </row>
    <row r="47" spans="1:24" ht="21.6" x14ac:dyDescent="0.55000000000000004">
      <c r="A47" s="270" t="s">
        <v>215</v>
      </c>
      <c r="B47" s="271">
        <v>9</v>
      </c>
      <c r="C47" s="38" t="s">
        <v>100</v>
      </c>
      <c r="D47" s="38" t="s">
        <v>100</v>
      </c>
      <c r="E47" s="38" t="s">
        <v>100</v>
      </c>
      <c r="F47" s="38" t="s">
        <v>100</v>
      </c>
      <c r="G47" s="38" t="s">
        <v>100</v>
      </c>
      <c r="H47" s="38" t="s">
        <v>100</v>
      </c>
      <c r="I47" s="38" t="s">
        <v>100</v>
      </c>
      <c r="J47" s="38"/>
      <c r="K47" s="38">
        <v>-85087</v>
      </c>
      <c r="L47" s="38"/>
      <c r="M47" s="38" t="s">
        <v>100</v>
      </c>
      <c r="N47" s="352"/>
      <c r="O47" s="38" t="s">
        <v>100</v>
      </c>
      <c r="P47" s="38"/>
      <c r="Q47" s="38" t="s">
        <v>100</v>
      </c>
      <c r="R47" s="38"/>
      <c r="S47" s="38" t="s">
        <v>100</v>
      </c>
      <c r="T47" s="38"/>
      <c r="U47" s="38" t="s">
        <v>100</v>
      </c>
      <c r="V47" s="38"/>
      <c r="W47" s="38">
        <f>SUM(C47:K47,U47)</f>
        <v>-85087</v>
      </c>
    </row>
    <row r="48" spans="1:24" ht="22.2" x14ac:dyDescent="0.6">
      <c r="A48" s="269" t="s">
        <v>216</v>
      </c>
      <c r="B48" s="267"/>
      <c r="C48" s="273" t="s">
        <v>100</v>
      </c>
      <c r="D48" s="38" t="s">
        <v>100</v>
      </c>
      <c r="E48" s="273" t="s">
        <v>100</v>
      </c>
      <c r="F48" s="38" t="s">
        <v>100</v>
      </c>
      <c r="G48" s="273" t="s">
        <v>100</v>
      </c>
      <c r="H48" s="38" t="s">
        <v>100</v>
      </c>
      <c r="I48" s="273" t="s">
        <v>100</v>
      </c>
      <c r="J48" s="38"/>
      <c r="K48" s="273">
        <f>K47</f>
        <v>-85087</v>
      </c>
      <c r="L48" s="38"/>
      <c r="M48" s="273" t="s">
        <v>100</v>
      </c>
      <c r="N48" s="352"/>
      <c r="O48" s="273" t="s">
        <v>100</v>
      </c>
      <c r="P48" s="38"/>
      <c r="Q48" s="273" t="s">
        <v>100</v>
      </c>
      <c r="R48" s="38"/>
      <c r="S48" s="273" t="s">
        <v>100</v>
      </c>
      <c r="T48" s="38"/>
      <c r="U48" s="273" t="s">
        <v>100</v>
      </c>
      <c r="V48" s="38"/>
      <c r="W48" s="196">
        <f>SUM(C48:K48,U48)</f>
        <v>-85087</v>
      </c>
    </row>
    <row r="49" spans="1:24" ht="22.2" x14ac:dyDescent="0.6">
      <c r="A49" s="269"/>
      <c r="B49" s="267"/>
      <c r="C49" s="57"/>
      <c r="D49" s="38"/>
      <c r="E49" s="57"/>
      <c r="F49" s="38"/>
      <c r="G49" s="57"/>
      <c r="H49" s="38"/>
      <c r="I49" s="57"/>
      <c r="J49" s="38"/>
      <c r="K49" s="57"/>
      <c r="L49" s="38"/>
      <c r="M49" s="57"/>
      <c r="N49" s="352"/>
      <c r="O49" s="57"/>
      <c r="P49" s="38"/>
      <c r="Q49" s="57"/>
      <c r="R49" s="38"/>
      <c r="S49" s="57"/>
      <c r="T49" s="38"/>
      <c r="U49" s="57"/>
      <c r="V49" s="38"/>
      <c r="W49" s="274"/>
    </row>
    <row r="50" spans="1:24" ht="22.2" x14ac:dyDescent="0.6">
      <c r="A50" s="56" t="s">
        <v>99</v>
      </c>
      <c r="B50" s="249"/>
      <c r="C50" s="74"/>
      <c r="D50" s="60"/>
      <c r="E50" s="74"/>
      <c r="F50" s="38"/>
      <c r="G50" s="74"/>
      <c r="H50" s="38"/>
      <c r="I50" s="74"/>
      <c r="J50" s="38"/>
      <c r="K50" s="74"/>
      <c r="L50" s="60"/>
      <c r="M50" s="74"/>
      <c r="N50" s="4"/>
      <c r="O50" s="74"/>
      <c r="P50" s="74"/>
      <c r="Q50" s="74"/>
      <c r="R50" s="74"/>
      <c r="S50" s="74"/>
      <c r="T50" s="74"/>
      <c r="U50" s="74"/>
      <c r="V50" s="74"/>
      <c r="W50" s="74"/>
    </row>
    <row r="51" spans="1:24" ht="22.2" x14ac:dyDescent="0.6">
      <c r="A51" s="49" t="s">
        <v>171</v>
      </c>
      <c r="B51" s="249"/>
      <c r="C51" s="353">
        <v>0</v>
      </c>
      <c r="D51" s="186"/>
      <c r="E51" s="353">
        <v>0</v>
      </c>
      <c r="F51" s="186"/>
      <c r="G51" s="353">
        <v>0</v>
      </c>
      <c r="H51" s="186"/>
      <c r="I51" s="353">
        <v>0</v>
      </c>
      <c r="J51" s="162"/>
      <c r="K51" s="334">
        <f>'PL6'!F27</f>
        <v>133743</v>
      </c>
      <c r="L51" s="354"/>
      <c r="M51" s="353">
        <v>0</v>
      </c>
      <c r="N51" s="355"/>
      <c r="O51" s="353">
        <v>0</v>
      </c>
      <c r="P51" s="162"/>
      <c r="Q51" s="353">
        <v>0</v>
      </c>
      <c r="R51" s="162"/>
      <c r="S51" s="353">
        <v>0</v>
      </c>
      <c r="T51" s="162"/>
      <c r="U51" s="162">
        <f>SUM(M51:S51)</f>
        <v>0</v>
      </c>
      <c r="V51" s="162"/>
      <c r="W51" s="334">
        <f>SUM(C51:K51,U51)</f>
        <v>133743</v>
      </c>
    </row>
    <row r="52" spans="1:24" ht="22.2" x14ac:dyDescent="0.6">
      <c r="A52" s="49" t="s">
        <v>101</v>
      </c>
      <c r="B52" s="249"/>
      <c r="C52" s="217">
        <v>0</v>
      </c>
      <c r="D52" s="186"/>
      <c r="E52" s="217">
        <v>0</v>
      </c>
      <c r="F52" s="186"/>
      <c r="G52" s="217">
        <v>0</v>
      </c>
      <c r="H52" s="186"/>
      <c r="I52" s="217">
        <v>0</v>
      </c>
      <c r="J52" s="162"/>
      <c r="K52" s="217">
        <v>0</v>
      </c>
      <c r="L52" s="354"/>
      <c r="M52" s="217">
        <v>0</v>
      </c>
      <c r="N52" s="89"/>
      <c r="O52" s="188">
        <f>'PL6'!F62</f>
        <v>2299</v>
      </c>
      <c r="P52" s="162"/>
      <c r="Q52" s="353">
        <v>0</v>
      </c>
      <c r="R52" s="162"/>
      <c r="S52" s="353">
        <v>0</v>
      </c>
      <c r="T52" s="162"/>
      <c r="U52" s="338">
        <f>SUM(M52:S52)</f>
        <v>2299</v>
      </c>
      <c r="V52" s="162"/>
      <c r="W52" s="334">
        <f>SUM(C52:K52,U52)</f>
        <v>2299</v>
      </c>
    </row>
    <row r="53" spans="1:24" ht="22.2" x14ac:dyDescent="0.6">
      <c r="A53" s="58" t="s">
        <v>102</v>
      </c>
      <c r="B53" s="53"/>
      <c r="C53" s="85">
        <f>SUM(C51:C52)</f>
        <v>0</v>
      </c>
      <c r="D53" s="186"/>
      <c r="E53" s="85">
        <f>SUM(E51:E52)</f>
        <v>0</v>
      </c>
      <c r="F53" s="186"/>
      <c r="G53" s="85">
        <f>SUM(G51:G52)</f>
        <v>0</v>
      </c>
      <c r="H53" s="186"/>
      <c r="I53" s="85">
        <f>SUM(I51:I52)</f>
        <v>0</v>
      </c>
      <c r="J53" s="214"/>
      <c r="K53" s="225">
        <f>SUM(K51:K52)</f>
        <v>133743</v>
      </c>
      <c r="L53" s="214"/>
      <c r="M53" s="85">
        <f>SUM(M51:M52)</f>
        <v>0</v>
      </c>
      <c r="N53" s="89"/>
      <c r="O53" s="225">
        <f>SUM(O51:O52)</f>
        <v>2299</v>
      </c>
      <c r="P53" s="214"/>
      <c r="Q53" s="85">
        <f>SUM(Q51:Q52)</f>
        <v>0</v>
      </c>
      <c r="R53" s="214">
        <f>SUM(R51:R52)</f>
        <v>0</v>
      </c>
      <c r="S53" s="85">
        <f>SUM(S51:S52)</f>
        <v>0</v>
      </c>
      <c r="T53" s="214"/>
      <c r="U53" s="225">
        <f>SUM(U51:U52)</f>
        <v>2299</v>
      </c>
      <c r="V53" s="214"/>
      <c r="W53" s="225">
        <f>SUM(W51:W52)</f>
        <v>136042</v>
      </c>
      <c r="X53" s="181"/>
    </row>
    <row r="54" spans="1:24" ht="22.2" x14ac:dyDescent="0.6">
      <c r="A54" s="58"/>
      <c r="B54" s="53"/>
      <c r="C54" s="57"/>
      <c r="D54" s="57"/>
      <c r="E54" s="57"/>
      <c r="F54" s="57"/>
      <c r="G54" s="57"/>
      <c r="H54" s="57"/>
      <c r="I54" s="57"/>
      <c r="J54" s="35"/>
      <c r="K54" s="16"/>
      <c r="L54" s="16"/>
      <c r="M54" s="61"/>
      <c r="N54" s="172"/>
      <c r="O54" s="16"/>
      <c r="P54" s="16"/>
      <c r="Q54" s="62"/>
      <c r="R54" s="16"/>
      <c r="S54" s="62"/>
      <c r="T54" s="16"/>
      <c r="U54" s="16"/>
      <c r="V54" s="16"/>
      <c r="W54" s="16"/>
    </row>
    <row r="55" spans="1:24" ht="22.8" thickBot="1" x14ac:dyDescent="0.65">
      <c r="A55" s="58" t="s">
        <v>231</v>
      </c>
      <c r="B55" s="53"/>
      <c r="C55" s="17">
        <f>SUM(C43,C53)</f>
        <v>265900</v>
      </c>
      <c r="D55" s="16"/>
      <c r="E55" s="17">
        <f>SUM(E43,E53)</f>
        <v>1342448</v>
      </c>
      <c r="F55" s="16"/>
      <c r="G55" s="17">
        <f>SUM(G43,G53)</f>
        <v>26796</v>
      </c>
      <c r="H55" s="16"/>
      <c r="I55" s="17">
        <f>SUM(I43,I53)</f>
        <v>2285000</v>
      </c>
      <c r="J55" s="16"/>
      <c r="K55" s="17">
        <f>SUM(K43,K47,K53)</f>
        <v>1334084</v>
      </c>
      <c r="L55" s="16"/>
      <c r="M55" s="17">
        <f>SUM(M43,M53)</f>
        <v>31119</v>
      </c>
      <c r="N55" s="4"/>
      <c r="O55" s="17">
        <f>SUM(O43,O53)</f>
        <v>68181</v>
      </c>
      <c r="P55" s="16"/>
      <c r="Q55" s="17">
        <f>SUM(Q43,Q53)</f>
        <v>3680502</v>
      </c>
      <c r="R55" s="16"/>
      <c r="S55" s="40">
        <f>SUM(S43,S53)</f>
        <v>-32333</v>
      </c>
      <c r="T55" s="16"/>
      <c r="U55" s="17">
        <f>SUM(U43,U53)</f>
        <v>3747469</v>
      </c>
      <c r="V55" s="16"/>
      <c r="W55" s="17">
        <f>SUM(W43,W47,W53)</f>
        <v>9001697</v>
      </c>
      <c r="X55" s="180"/>
    </row>
    <row r="56" spans="1:24" ht="20.399999999999999" thickTop="1" x14ac:dyDescent="0.5">
      <c r="W56" s="199"/>
    </row>
    <row r="58" spans="1:24" x14ac:dyDescent="0.5">
      <c r="W58" s="195"/>
    </row>
  </sheetData>
  <mergeCells count="8">
    <mergeCell ref="C39:W39"/>
    <mergeCell ref="C4:W4"/>
    <mergeCell ref="G5:K5"/>
    <mergeCell ref="M5:U5"/>
    <mergeCell ref="C10:W10"/>
    <mergeCell ref="C29:W29"/>
    <mergeCell ref="G30:K30"/>
    <mergeCell ref="M30:U30"/>
  </mergeCells>
  <pageMargins left="0.6" right="0.6" top="0.48" bottom="0.5" header="0.5" footer="0.5"/>
  <pageSetup paperSize="9" scale="67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W57"/>
  <sheetViews>
    <sheetView showGridLines="0" view="pageBreakPreview" zoomScale="90" zoomScaleNormal="100" zoomScaleSheetLayoutView="90" workbookViewId="0"/>
  </sheetViews>
  <sheetFormatPr defaultColWidth="10.625" defaultRowHeight="23.25" customHeight="1" x14ac:dyDescent="0.5"/>
  <cols>
    <col min="1" max="1" width="2.125" style="63" customWidth="1"/>
    <col min="2" max="2" width="61.5" style="63" customWidth="1"/>
    <col min="3" max="3" width="9.625" style="72" customWidth="1"/>
    <col min="4" max="4" width="11.625" style="64" customWidth="1"/>
    <col min="5" max="5" width="2.375" style="65" customWidth="1"/>
    <col min="6" max="6" width="14.125" style="63" bestFit="1" customWidth="1"/>
    <col min="7" max="7" width="1.625" style="63" customWidth="1"/>
    <col min="8" max="8" width="12.5" style="63" customWidth="1"/>
    <col min="9" max="9" width="1.625" style="63" customWidth="1"/>
    <col min="10" max="10" width="13.125" style="63" bestFit="1" customWidth="1"/>
    <col min="11" max="11" width="1.625" style="63" customWidth="1"/>
    <col min="12" max="12" width="14.625" style="63" customWidth="1"/>
    <col min="13" max="13" width="1.75" style="63" customWidth="1"/>
    <col min="14" max="14" width="17" style="63" customWidth="1"/>
    <col min="15" max="15" width="1.5" style="63" customWidth="1"/>
    <col min="16" max="16" width="13.125" style="63" bestFit="1" customWidth="1"/>
    <col min="17" max="17" width="2" style="63" customWidth="1"/>
    <col min="18" max="18" width="15.5" style="63" customWidth="1"/>
    <col min="19" max="19" width="1.75" style="170" customWidth="1"/>
    <col min="20" max="20" width="15.375" style="63" bestFit="1" customWidth="1"/>
    <col min="21" max="21" width="9.5" style="63" bestFit="1" customWidth="1"/>
    <col min="22" max="16384" width="10.625" style="63"/>
  </cols>
  <sheetData>
    <row r="1" spans="1:20" ht="23.25" customHeight="1" x14ac:dyDescent="0.6">
      <c r="A1" s="43" t="s">
        <v>0</v>
      </c>
      <c r="B1" s="46"/>
      <c r="C1" s="66"/>
      <c r="D1" s="44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63"/>
    </row>
    <row r="2" spans="1:20" s="46" customFormat="1" ht="23.25" customHeight="1" x14ac:dyDescent="0.6">
      <c r="A2" s="47" t="s">
        <v>77</v>
      </c>
      <c r="C2" s="66"/>
      <c r="D2" s="44"/>
      <c r="E2" s="45"/>
      <c r="J2" s="48"/>
      <c r="K2" s="48"/>
      <c r="L2" s="48"/>
      <c r="M2" s="48"/>
    </row>
    <row r="3" spans="1:20" s="46" customFormat="1" ht="23.25" customHeight="1" x14ac:dyDescent="0.6">
      <c r="A3" s="47"/>
      <c r="C3" s="66"/>
      <c r="D3" s="44"/>
      <c r="E3" s="45"/>
      <c r="J3" s="48"/>
      <c r="K3" s="48"/>
      <c r="L3" s="48"/>
      <c r="M3" s="48"/>
    </row>
    <row r="4" spans="1:20" s="49" customFormat="1" ht="21.75" customHeight="1" x14ac:dyDescent="0.6">
      <c r="C4" s="249"/>
      <c r="D4" s="368" t="s">
        <v>103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</row>
    <row r="5" spans="1:20" s="49" customFormat="1" ht="21.75" customHeight="1" x14ac:dyDescent="0.6">
      <c r="C5" s="249"/>
      <c r="E5" s="68"/>
      <c r="F5" s="69"/>
      <c r="G5" s="69"/>
      <c r="H5" s="367" t="s">
        <v>50</v>
      </c>
      <c r="I5" s="367"/>
      <c r="J5" s="367"/>
      <c r="K5" s="367"/>
      <c r="L5" s="367"/>
      <c r="M5" s="52"/>
      <c r="N5" s="367" t="s">
        <v>56</v>
      </c>
      <c r="O5" s="367"/>
      <c r="P5" s="367"/>
      <c r="Q5" s="367"/>
      <c r="R5" s="367"/>
      <c r="S5" s="68"/>
      <c r="T5" s="68"/>
    </row>
    <row r="6" spans="1:20" s="49" customFormat="1" ht="21.75" customHeight="1" x14ac:dyDescent="0.6">
      <c r="C6" s="249"/>
      <c r="D6" s="51"/>
      <c r="E6" s="52"/>
      <c r="F6" s="53"/>
      <c r="G6" s="53"/>
      <c r="H6" s="53"/>
      <c r="I6" s="53"/>
      <c r="J6" s="53"/>
      <c r="K6" s="53"/>
      <c r="L6" s="53"/>
      <c r="M6" s="52"/>
      <c r="N6" s="212" t="s">
        <v>224</v>
      </c>
      <c r="O6" s="51"/>
      <c r="P6" s="51"/>
      <c r="Q6" s="51"/>
      <c r="R6" s="51" t="s">
        <v>79</v>
      </c>
      <c r="S6" s="68"/>
      <c r="T6" s="5"/>
    </row>
    <row r="7" spans="1:20" s="49" customFormat="1" ht="21.75" customHeight="1" x14ac:dyDescent="0.6">
      <c r="C7" s="249"/>
      <c r="D7" s="51" t="s">
        <v>45</v>
      </c>
      <c r="E7" s="51"/>
      <c r="F7" s="51" t="s">
        <v>80</v>
      </c>
      <c r="H7" s="51"/>
      <c r="M7" s="54"/>
      <c r="N7" s="212" t="s">
        <v>175</v>
      </c>
      <c r="O7" s="51"/>
      <c r="P7" s="212" t="s">
        <v>174</v>
      </c>
      <c r="Q7" s="51"/>
      <c r="R7" s="51" t="s">
        <v>83</v>
      </c>
      <c r="S7" s="70"/>
      <c r="T7" s="3"/>
    </row>
    <row r="8" spans="1:20" s="49" customFormat="1" ht="21.75" customHeight="1" x14ac:dyDescent="0.55000000000000004">
      <c r="C8" s="249"/>
      <c r="D8" s="51" t="s">
        <v>84</v>
      </c>
      <c r="E8" s="51"/>
      <c r="F8" s="51" t="s">
        <v>85</v>
      </c>
      <c r="G8" s="51"/>
      <c r="H8" s="51" t="s">
        <v>86</v>
      </c>
      <c r="I8" s="51"/>
      <c r="J8" s="51"/>
      <c r="K8" s="51"/>
      <c r="L8" s="51"/>
      <c r="M8" s="54"/>
      <c r="N8" s="212" t="s">
        <v>176</v>
      </c>
      <c r="O8" s="51"/>
      <c r="P8" s="212" t="s">
        <v>88</v>
      </c>
      <c r="Q8" s="51"/>
      <c r="R8" s="51" t="s">
        <v>90</v>
      </c>
      <c r="S8" s="9"/>
      <c r="T8" s="10" t="s">
        <v>91</v>
      </c>
    </row>
    <row r="9" spans="1:20" s="49" customFormat="1" ht="21.75" customHeight="1" x14ac:dyDescent="0.55000000000000004">
      <c r="A9" s="55"/>
      <c r="C9" s="249"/>
      <c r="D9" s="51" t="s">
        <v>92</v>
      </c>
      <c r="E9" s="51"/>
      <c r="F9" s="51" t="s">
        <v>93</v>
      </c>
      <c r="G9" s="51"/>
      <c r="H9" s="51" t="s">
        <v>94</v>
      </c>
      <c r="I9" s="51"/>
      <c r="J9" s="51" t="s">
        <v>53</v>
      </c>
      <c r="K9" s="51"/>
      <c r="L9" s="51" t="s">
        <v>55</v>
      </c>
      <c r="M9" s="51"/>
      <c r="N9" s="212" t="s">
        <v>177</v>
      </c>
      <c r="O9" s="51"/>
      <c r="P9" s="212" t="s">
        <v>96</v>
      </c>
      <c r="Q9" s="51"/>
      <c r="R9" s="51" t="s">
        <v>44</v>
      </c>
      <c r="S9" s="9"/>
      <c r="T9" s="10" t="s">
        <v>98</v>
      </c>
    </row>
    <row r="10" spans="1:20" s="49" customFormat="1" ht="21.75" customHeight="1" x14ac:dyDescent="0.55000000000000004">
      <c r="A10" s="55"/>
      <c r="C10" s="249"/>
      <c r="D10" s="365" t="s">
        <v>62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</row>
    <row r="11" spans="1:20" ht="23.25" customHeight="1" x14ac:dyDescent="0.6">
      <c r="A11" s="267" t="s">
        <v>228</v>
      </c>
      <c r="B11" s="49"/>
      <c r="C11" s="249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ht="23.25" customHeight="1" x14ac:dyDescent="0.6">
      <c r="A12" s="56" t="s">
        <v>170</v>
      </c>
      <c r="B12" s="49"/>
      <c r="C12" s="249"/>
      <c r="D12" s="16">
        <v>265900</v>
      </c>
      <c r="E12" s="16"/>
      <c r="F12" s="16">
        <v>1342448</v>
      </c>
      <c r="G12" s="16"/>
      <c r="H12" s="16">
        <v>26796</v>
      </c>
      <c r="I12" s="16"/>
      <c r="J12" s="16">
        <v>2285000</v>
      </c>
      <c r="K12" s="67"/>
      <c r="L12" s="178">
        <v>434066</v>
      </c>
      <c r="M12" s="49"/>
      <c r="N12" s="71">
        <v>15231</v>
      </c>
      <c r="O12" s="71"/>
      <c r="P12" s="71">
        <v>3515049</v>
      </c>
      <c r="Q12" s="71"/>
      <c r="R12" s="71">
        <v>3530280</v>
      </c>
      <c r="S12" s="71"/>
      <c r="T12" s="71">
        <v>7884490</v>
      </c>
    </row>
    <row r="13" spans="1:20" ht="23.25" customHeight="1" x14ac:dyDescent="0.6">
      <c r="A13" s="56"/>
      <c r="B13" s="49"/>
      <c r="C13" s="2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60"/>
      <c r="T13" s="49"/>
    </row>
    <row r="14" spans="1:20" ht="23.25" customHeight="1" x14ac:dyDescent="0.6">
      <c r="A14" s="267" t="s">
        <v>213</v>
      </c>
      <c r="B14" s="239"/>
      <c r="C14" s="250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75"/>
      <c r="T14" s="239"/>
    </row>
    <row r="15" spans="1:20" ht="23.25" customHeight="1" x14ac:dyDescent="0.6">
      <c r="A15" s="269" t="s">
        <v>214</v>
      </c>
      <c r="B15" s="239"/>
      <c r="C15" s="250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75"/>
      <c r="T15" s="239"/>
    </row>
    <row r="16" spans="1:20" ht="23.25" customHeight="1" x14ac:dyDescent="0.55000000000000004">
      <c r="A16" s="270" t="s">
        <v>215</v>
      </c>
      <c r="B16" s="239"/>
      <c r="C16" s="250"/>
      <c r="D16" s="276">
        <v>0</v>
      </c>
      <c r="E16" s="277"/>
      <c r="F16" s="278">
        <v>0</v>
      </c>
      <c r="G16" s="277"/>
      <c r="H16" s="278">
        <v>0</v>
      </c>
      <c r="I16" s="277"/>
      <c r="J16" s="278">
        <v>0</v>
      </c>
      <c r="K16" s="279"/>
      <c r="L16" s="280">
        <v>-66474</v>
      </c>
      <c r="M16" s="275"/>
      <c r="N16" s="280">
        <v>0</v>
      </c>
      <c r="O16" s="281"/>
      <c r="P16" s="278">
        <v>0</v>
      </c>
      <c r="Q16" s="281"/>
      <c r="R16" s="280">
        <f>SUM(N16:P16)</f>
        <v>0</v>
      </c>
      <c r="S16" s="281"/>
      <c r="T16" s="275">
        <f>SUM(D16:L16,R16)</f>
        <v>-66474</v>
      </c>
    </row>
    <row r="17" spans="1:21" ht="23.25" customHeight="1" x14ac:dyDescent="0.6">
      <c r="A17" s="269" t="s">
        <v>216</v>
      </c>
      <c r="B17" s="239"/>
      <c r="C17" s="250"/>
      <c r="D17" s="282">
        <f>SUM(D15:D16)</f>
        <v>0</v>
      </c>
      <c r="E17" s="283"/>
      <c r="F17" s="282">
        <f>SUM(F15:F16)</f>
        <v>0</v>
      </c>
      <c r="G17" s="283"/>
      <c r="H17" s="282">
        <f>SUM(H15:H16)</f>
        <v>0</v>
      </c>
      <c r="I17" s="283"/>
      <c r="J17" s="282">
        <f>SUM(J15:J16)</f>
        <v>0</v>
      </c>
      <c r="K17" s="245"/>
      <c r="L17" s="284">
        <f>SUM(L15:L16)</f>
        <v>-66474</v>
      </c>
      <c r="M17" s="285"/>
      <c r="N17" s="282">
        <f>SUM(N16)</f>
        <v>0</v>
      </c>
      <c r="O17" s="285"/>
      <c r="P17" s="286">
        <f>SUM(P16)</f>
        <v>0</v>
      </c>
      <c r="Q17" s="281"/>
      <c r="R17" s="282">
        <f>SUM(R15:R16)</f>
        <v>0</v>
      </c>
      <c r="S17" s="285"/>
      <c r="T17" s="284">
        <f>SUM(T15:T16)</f>
        <v>-66474</v>
      </c>
    </row>
    <row r="18" spans="1:21" ht="23.25" customHeight="1" x14ac:dyDescent="0.6">
      <c r="A18" s="56"/>
      <c r="B18" s="49"/>
      <c r="C18" s="266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60"/>
      <c r="T18" s="49"/>
    </row>
    <row r="19" spans="1:21" ht="23.25" customHeight="1" x14ac:dyDescent="0.6">
      <c r="A19" s="56" t="s">
        <v>99</v>
      </c>
      <c r="B19" s="49"/>
      <c r="C19" s="249"/>
      <c r="D19" s="74"/>
      <c r="E19" s="60"/>
      <c r="F19" s="74"/>
      <c r="G19" s="38"/>
      <c r="H19" s="74"/>
      <c r="I19" s="38"/>
      <c r="J19" s="74"/>
      <c r="K19" s="38"/>
      <c r="L19" s="74"/>
      <c r="M19" s="60"/>
      <c r="N19" s="74"/>
      <c r="O19" s="74"/>
      <c r="P19" s="74"/>
      <c r="Q19" s="74"/>
      <c r="R19" s="74"/>
      <c r="S19" s="74"/>
      <c r="T19" s="74"/>
    </row>
    <row r="20" spans="1:21" ht="23.25" customHeight="1" x14ac:dyDescent="0.55000000000000004">
      <c r="A20" s="49"/>
      <c r="B20" s="49" t="s">
        <v>172</v>
      </c>
      <c r="C20" s="249"/>
      <c r="D20" s="162">
        <v>0</v>
      </c>
      <c r="E20" s="162"/>
      <c r="F20" s="162">
        <v>0</v>
      </c>
      <c r="G20" s="162"/>
      <c r="H20" s="162">
        <v>0</v>
      </c>
      <c r="I20" s="162"/>
      <c r="J20" s="162">
        <v>0</v>
      </c>
      <c r="K20" s="38"/>
      <c r="L20" s="188">
        <v>20111</v>
      </c>
      <c r="M20" s="60"/>
      <c r="N20" s="162">
        <v>0</v>
      </c>
      <c r="O20" s="162"/>
      <c r="P20" s="162">
        <v>0</v>
      </c>
      <c r="Q20" s="162"/>
      <c r="R20" s="188">
        <f>SUM(N20:P20)</f>
        <v>0</v>
      </c>
      <c r="S20" s="38"/>
      <c r="T20" s="60">
        <f>SUM(D20:L20,R20)</f>
        <v>20111</v>
      </c>
    </row>
    <row r="21" spans="1:21" ht="23.25" customHeight="1" x14ac:dyDescent="0.55000000000000004">
      <c r="A21" s="49"/>
      <c r="B21" s="49" t="s">
        <v>73</v>
      </c>
      <c r="C21" s="249"/>
      <c r="D21" s="183">
        <v>0</v>
      </c>
      <c r="E21" s="184"/>
      <c r="F21" s="162">
        <v>0</v>
      </c>
      <c r="G21" s="184"/>
      <c r="H21" s="162">
        <v>0</v>
      </c>
      <c r="I21" s="184"/>
      <c r="J21" s="162">
        <v>0</v>
      </c>
      <c r="K21" s="173"/>
      <c r="L21" s="162">
        <v>0</v>
      </c>
      <c r="M21" s="60"/>
      <c r="N21" s="188">
        <v>-1904</v>
      </c>
      <c r="O21" s="38"/>
      <c r="P21" s="162">
        <v>0</v>
      </c>
      <c r="Q21" s="38"/>
      <c r="R21" s="188">
        <f>SUM(N21:P21)</f>
        <v>-1904</v>
      </c>
      <c r="S21" s="38"/>
      <c r="T21" s="60">
        <f>SUM(D21:L21,R21)</f>
        <v>-1904</v>
      </c>
    </row>
    <row r="22" spans="1:21" ht="23.25" customHeight="1" x14ac:dyDescent="0.6">
      <c r="A22" s="58" t="s">
        <v>102</v>
      </c>
      <c r="B22" s="68"/>
      <c r="C22" s="53"/>
      <c r="D22" s="185">
        <f>SUM(D20:D21)</f>
        <v>0</v>
      </c>
      <c r="E22" s="186"/>
      <c r="F22" s="185">
        <f>SUM(F20:F21)</f>
        <v>0</v>
      </c>
      <c r="G22" s="186"/>
      <c r="H22" s="185">
        <f>SUM(H20:H21)</f>
        <v>0</v>
      </c>
      <c r="I22" s="186"/>
      <c r="J22" s="185">
        <f>SUM(J20:J21)</f>
        <v>0</v>
      </c>
      <c r="K22" s="35"/>
      <c r="L22" s="95">
        <f>SUM(L20:L21)</f>
        <v>20111</v>
      </c>
      <c r="M22" s="16"/>
      <c r="N22" s="95">
        <f>SUM(N21)</f>
        <v>-1904</v>
      </c>
      <c r="O22" s="16"/>
      <c r="P22" s="85">
        <f>SUM(P21)</f>
        <v>0</v>
      </c>
      <c r="Q22" s="38"/>
      <c r="R22" s="95">
        <f>SUM(R20:R21)</f>
        <v>-1904</v>
      </c>
      <c r="S22" s="16"/>
      <c r="T22" s="95">
        <f>SUM(T20:T21)</f>
        <v>18207</v>
      </c>
      <c r="U22" s="182"/>
    </row>
    <row r="23" spans="1:21" ht="23.25" customHeight="1" x14ac:dyDescent="0.6">
      <c r="A23" s="58"/>
      <c r="B23" s="68"/>
      <c r="C23" s="53"/>
      <c r="D23" s="57"/>
      <c r="E23" s="57"/>
      <c r="F23" s="57"/>
      <c r="G23" s="57"/>
      <c r="H23" s="57"/>
      <c r="I23" s="57"/>
      <c r="J23" s="57"/>
      <c r="K23" s="35"/>
      <c r="L23" s="16"/>
      <c r="M23" s="16"/>
      <c r="N23" s="16"/>
      <c r="O23" s="16"/>
      <c r="P23" s="62"/>
      <c r="Q23" s="62"/>
      <c r="R23" s="16"/>
      <c r="S23" s="16"/>
      <c r="T23" s="16"/>
    </row>
    <row r="24" spans="1:21" ht="23.25" customHeight="1" thickBot="1" x14ac:dyDescent="0.65">
      <c r="A24" s="58" t="s">
        <v>229</v>
      </c>
      <c r="B24" s="68"/>
      <c r="C24" s="53"/>
      <c r="D24" s="17">
        <f>SUM(D12,D22)</f>
        <v>265900</v>
      </c>
      <c r="E24" s="16"/>
      <c r="F24" s="17">
        <f>SUM(F12,F22)</f>
        <v>1342448</v>
      </c>
      <c r="G24" s="16"/>
      <c r="H24" s="17">
        <f>SUM(H12,H22)</f>
        <v>26796</v>
      </c>
      <c r="I24" s="16"/>
      <c r="J24" s="17">
        <f>SUM(J12,J22)</f>
        <v>2285000</v>
      </c>
      <c r="K24" s="16"/>
      <c r="L24" s="40">
        <f>SUM(L12,L16,L22)</f>
        <v>387703</v>
      </c>
      <c r="M24" s="16"/>
      <c r="N24" s="17">
        <f>SUM(N12,N22)</f>
        <v>13327</v>
      </c>
      <c r="O24" s="16"/>
      <c r="P24" s="17">
        <f>SUM(P12,P22)</f>
        <v>3515049</v>
      </c>
      <c r="Q24" s="16"/>
      <c r="R24" s="17">
        <f>SUM(R12,R22)</f>
        <v>3528376</v>
      </c>
      <c r="S24" s="16"/>
      <c r="T24" s="17">
        <f>SUM(T12,T17,T22)</f>
        <v>7836223</v>
      </c>
    </row>
    <row r="25" spans="1:21" ht="23.25" customHeight="1" thickTop="1" x14ac:dyDescent="0.5">
      <c r="S25" s="63"/>
    </row>
    <row r="26" spans="1:21" ht="23.25" customHeight="1" x14ac:dyDescent="0.6">
      <c r="A26" s="43" t="s">
        <v>0</v>
      </c>
      <c r="B26" s="46"/>
      <c r="C26" s="66"/>
      <c r="D26" s="44"/>
      <c r="E26" s="45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63"/>
    </row>
    <row r="27" spans="1:21" ht="23.25" customHeight="1" x14ac:dyDescent="0.6">
      <c r="A27" s="47" t="s">
        <v>77</v>
      </c>
      <c r="B27" s="46"/>
      <c r="C27" s="66"/>
      <c r="D27" s="44"/>
      <c r="E27" s="45"/>
      <c r="F27" s="46"/>
      <c r="G27" s="46"/>
      <c r="H27" s="46"/>
      <c r="I27" s="46"/>
      <c r="J27" s="48"/>
      <c r="K27" s="48"/>
      <c r="L27" s="48"/>
      <c r="M27" s="48"/>
      <c r="N27" s="46"/>
      <c r="O27" s="46"/>
      <c r="P27" s="46"/>
      <c r="Q27" s="46"/>
      <c r="R27" s="46"/>
      <c r="S27" s="46"/>
      <c r="T27" s="46"/>
    </row>
    <row r="28" spans="1:21" ht="23.25" customHeight="1" x14ac:dyDescent="0.6">
      <c r="A28" s="47"/>
      <c r="B28" s="46"/>
      <c r="C28" s="66"/>
      <c r="D28" s="44"/>
      <c r="E28" s="45"/>
      <c r="F28" s="46"/>
      <c r="G28" s="46"/>
      <c r="H28" s="46"/>
      <c r="I28" s="46"/>
      <c r="J28" s="48"/>
      <c r="K28" s="48"/>
      <c r="L28" s="48"/>
      <c r="M28" s="48"/>
      <c r="N28" s="46"/>
      <c r="O28" s="46"/>
      <c r="P28" s="46"/>
      <c r="Q28" s="46"/>
      <c r="R28" s="46"/>
      <c r="S28" s="46"/>
      <c r="T28" s="46"/>
    </row>
    <row r="29" spans="1:21" ht="23.25" customHeight="1" x14ac:dyDescent="0.6">
      <c r="A29" s="49"/>
      <c r="B29" s="49"/>
      <c r="C29" s="249"/>
      <c r="D29" s="368" t="s">
        <v>103</v>
      </c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</row>
    <row r="30" spans="1:21" ht="23.25" customHeight="1" x14ac:dyDescent="0.6">
      <c r="A30" s="49"/>
      <c r="B30" s="49"/>
      <c r="C30" s="249"/>
      <c r="D30" s="49"/>
      <c r="E30" s="68"/>
      <c r="F30" s="69"/>
      <c r="G30" s="69"/>
      <c r="H30" s="367" t="s">
        <v>50</v>
      </c>
      <c r="I30" s="367"/>
      <c r="J30" s="367"/>
      <c r="K30" s="367"/>
      <c r="L30" s="367"/>
      <c r="M30" s="52"/>
      <c r="N30" s="367" t="s">
        <v>56</v>
      </c>
      <c r="O30" s="367"/>
      <c r="P30" s="367"/>
      <c r="Q30" s="367"/>
      <c r="R30" s="367"/>
      <c r="S30" s="68"/>
      <c r="T30" s="68"/>
    </row>
    <row r="31" spans="1:21" ht="23.25" customHeight="1" x14ac:dyDescent="0.6">
      <c r="A31" s="49"/>
      <c r="B31" s="49"/>
      <c r="C31" s="256"/>
      <c r="D31" s="49"/>
      <c r="E31" s="68"/>
      <c r="F31" s="69"/>
      <c r="G31" s="69"/>
      <c r="H31" s="69"/>
      <c r="I31" s="69"/>
      <c r="J31" s="69"/>
      <c r="K31" s="69"/>
      <c r="L31" s="69"/>
      <c r="M31" s="258"/>
      <c r="N31" s="69" t="s">
        <v>174</v>
      </c>
      <c r="O31" s="69"/>
      <c r="P31" s="69"/>
      <c r="Q31" s="69"/>
      <c r="R31" s="69"/>
      <c r="S31" s="68"/>
      <c r="T31" s="68"/>
    </row>
    <row r="32" spans="1:21" ht="23.25" customHeight="1" x14ac:dyDescent="0.6">
      <c r="A32" s="49"/>
      <c r="B32" s="49"/>
      <c r="C32" s="253"/>
      <c r="D32" s="49"/>
      <c r="E32" s="68"/>
      <c r="F32" s="69"/>
      <c r="G32" s="69"/>
      <c r="H32" s="69"/>
      <c r="I32" s="69"/>
      <c r="J32" s="69"/>
      <c r="K32" s="69"/>
      <c r="L32" s="69"/>
      <c r="M32" s="255"/>
      <c r="N32" s="69" t="s">
        <v>248</v>
      </c>
      <c r="O32" s="69"/>
      <c r="P32" s="69"/>
      <c r="Q32" s="69"/>
      <c r="R32" s="69"/>
      <c r="S32" s="68"/>
      <c r="T32" s="68"/>
    </row>
    <row r="33" spans="1:21" ht="23.25" customHeight="1" x14ac:dyDescent="0.6">
      <c r="A33" s="49"/>
      <c r="B33" s="49"/>
      <c r="C33" s="253"/>
      <c r="D33" s="49"/>
      <c r="E33" s="68"/>
      <c r="F33" s="69"/>
      <c r="G33" s="69"/>
      <c r="H33" s="69"/>
      <c r="I33" s="69"/>
      <c r="J33" s="69"/>
      <c r="K33" s="69"/>
      <c r="L33" s="69"/>
      <c r="M33" s="255"/>
      <c r="N33" s="69" t="s">
        <v>177</v>
      </c>
      <c r="O33" s="69"/>
      <c r="P33" s="69"/>
      <c r="Q33" s="69"/>
      <c r="R33" s="69"/>
      <c r="S33" s="68"/>
      <c r="T33" s="68"/>
    </row>
    <row r="34" spans="1:21" ht="23.25" customHeight="1" x14ac:dyDescent="0.6">
      <c r="A34" s="49"/>
      <c r="B34" s="49"/>
      <c r="C34" s="253"/>
      <c r="D34" s="49"/>
      <c r="E34" s="68"/>
      <c r="F34" s="69"/>
      <c r="G34" s="69"/>
      <c r="H34" s="69"/>
      <c r="I34" s="69"/>
      <c r="J34" s="69"/>
      <c r="K34" s="69"/>
      <c r="L34" s="69"/>
      <c r="M34" s="255"/>
      <c r="N34" s="69" t="s">
        <v>207</v>
      </c>
      <c r="O34" s="69"/>
      <c r="P34" s="69"/>
      <c r="Q34" s="69"/>
      <c r="R34" s="69"/>
      <c r="S34" s="68"/>
      <c r="T34" s="68"/>
    </row>
    <row r="35" spans="1:21" ht="23.25" customHeight="1" x14ac:dyDescent="0.6">
      <c r="A35" s="49"/>
      <c r="B35" s="49"/>
      <c r="C35" s="249"/>
      <c r="D35" s="51"/>
      <c r="E35" s="52"/>
      <c r="F35" s="53"/>
      <c r="G35" s="53"/>
      <c r="H35" s="53"/>
      <c r="I35" s="53"/>
      <c r="J35" s="53"/>
      <c r="K35" s="53"/>
      <c r="L35" s="53"/>
      <c r="M35" s="52"/>
      <c r="N35" s="212" t="s">
        <v>208</v>
      </c>
      <c r="O35" s="51"/>
      <c r="P35" s="51"/>
      <c r="Q35" s="51"/>
      <c r="R35" s="51" t="s">
        <v>79</v>
      </c>
      <c r="S35" s="68"/>
      <c r="T35" s="5"/>
    </row>
    <row r="36" spans="1:21" ht="23.25" customHeight="1" x14ac:dyDescent="0.6">
      <c r="A36" s="49"/>
      <c r="B36" s="49"/>
      <c r="C36" s="249"/>
      <c r="D36" s="51" t="s">
        <v>45</v>
      </c>
      <c r="E36" s="51"/>
      <c r="F36" s="51" t="s">
        <v>80</v>
      </c>
      <c r="G36" s="49"/>
      <c r="H36" s="51"/>
      <c r="I36" s="49"/>
      <c r="J36" s="49"/>
      <c r="K36" s="49"/>
      <c r="L36" s="49"/>
      <c r="M36" s="54"/>
      <c r="N36" s="212" t="s">
        <v>209</v>
      </c>
      <c r="O36" s="51"/>
      <c r="P36" s="212" t="s">
        <v>174</v>
      </c>
      <c r="Q36" s="51"/>
      <c r="R36" s="51" t="s">
        <v>83</v>
      </c>
      <c r="S36" s="70"/>
      <c r="T36" s="3"/>
    </row>
    <row r="37" spans="1:21" ht="23.25" customHeight="1" x14ac:dyDescent="0.55000000000000004">
      <c r="A37" s="49"/>
      <c r="B37" s="49"/>
      <c r="C37" s="249"/>
      <c r="D37" s="51" t="s">
        <v>84</v>
      </c>
      <c r="E37" s="51"/>
      <c r="F37" s="51" t="s">
        <v>85</v>
      </c>
      <c r="G37" s="51"/>
      <c r="H37" s="51" t="s">
        <v>86</v>
      </c>
      <c r="I37" s="51"/>
      <c r="J37" s="51"/>
      <c r="K37" s="51"/>
      <c r="L37" s="51"/>
      <c r="M37" s="54"/>
      <c r="N37" s="212" t="s">
        <v>210</v>
      </c>
      <c r="O37" s="51"/>
      <c r="P37" s="212" t="s">
        <v>88</v>
      </c>
      <c r="Q37" s="51"/>
      <c r="R37" s="51" t="s">
        <v>90</v>
      </c>
      <c r="S37" s="9"/>
      <c r="T37" s="10" t="s">
        <v>91</v>
      </c>
    </row>
    <row r="38" spans="1:21" ht="23.25" customHeight="1" x14ac:dyDescent="0.55000000000000004">
      <c r="A38" s="55"/>
      <c r="B38" s="49"/>
      <c r="C38" s="249" t="s">
        <v>6</v>
      </c>
      <c r="D38" s="51" t="s">
        <v>92</v>
      </c>
      <c r="E38" s="51"/>
      <c r="F38" s="51" t="s">
        <v>93</v>
      </c>
      <c r="G38" s="51"/>
      <c r="H38" s="51" t="s">
        <v>94</v>
      </c>
      <c r="I38" s="51"/>
      <c r="J38" s="51" t="s">
        <v>53</v>
      </c>
      <c r="K38" s="51"/>
      <c r="L38" s="51" t="s">
        <v>55</v>
      </c>
      <c r="M38" s="51"/>
      <c r="N38" s="212" t="s">
        <v>206</v>
      </c>
      <c r="O38" s="51"/>
      <c r="P38" s="212" t="s">
        <v>96</v>
      </c>
      <c r="Q38" s="51"/>
      <c r="R38" s="51" t="s">
        <v>44</v>
      </c>
      <c r="S38" s="9"/>
      <c r="T38" s="10" t="s">
        <v>98</v>
      </c>
    </row>
    <row r="39" spans="1:21" ht="23.25" customHeight="1" x14ac:dyDescent="0.55000000000000004">
      <c r="A39" s="55"/>
      <c r="B39" s="49"/>
      <c r="C39" s="249"/>
      <c r="D39" s="365" t="s">
        <v>62</v>
      </c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</row>
    <row r="40" spans="1:21" ht="23.25" customHeight="1" x14ac:dyDescent="0.6">
      <c r="A40" s="56" t="s">
        <v>230</v>
      </c>
      <c r="B40" s="49"/>
      <c r="C40" s="249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</row>
    <row r="41" spans="1:21" ht="23.25" customHeight="1" x14ac:dyDescent="0.6">
      <c r="A41" s="56" t="s">
        <v>211</v>
      </c>
      <c r="B41" s="49"/>
      <c r="C41" s="249"/>
      <c r="D41" s="16">
        <v>265900</v>
      </c>
      <c r="E41" s="16"/>
      <c r="F41" s="16">
        <v>1342448</v>
      </c>
      <c r="G41" s="16"/>
      <c r="H41" s="16">
        <v>26796</v>
      </c>
      <c r="I41" s="16"/>
      <c r="J41" s="16">
        <v>2285000</v>
      </c>
      <c r="K41" s="67"/>
      <c r="L41" s="230">
        <v>458510</v>
      </c>
      <c r="M41" s="49"/>
      <c r="N41" s="71">
        <v>16712</v>
      </c>
      <c r="O41" s="71"/>
      <c r="P41" s="71">
        <v>3515049</v>
      </c>
      <c r="Q41" s="71"/>
      <c r="R41" s="71">
        <f>SUM(N41:Q41)</f>
        <v>3531761</v>
      </c>
      <c r="S41" s="71"/>
      <c r="T41" s="71">
        <f>SUM(R41,D41,F41,H41,J41,L41)</f>
        <v>7910415</v>
      </c>
      <c r="U41" s="201"/>
    </row>
    <row r="42" spans="1:21" ht="23.25" customHeight="1" x14ac:dyDescent="0.55000000000000004">
      <c r="A42" s="49" t="s">
        <v>200</v>
      </c>
      <c r="B42" s="49"/>
      <c r="C42" s="249">
        <v>2</v>
      </c>
      <c r="D42" s="162">
        <v>0</v>
      </c>
      <c r="E42" s="49"/>
      <c r="F42" s="162">
        <v>0</v>
      </c>
      <c r="G42" s="49"/>
      <c r="H42" s="162">
        <v>0</v>
      </c>
      <c r="I42" s="49"/>
      <c r="J42" s="162">
        <v>0</v>
      </c>
      <c r="K42" s="49"/>
      <c r="L42" s="188">
        <v>4214</v>
      </c>
      <c r="M42" s="49"/>
      <c r="N42" s="241">
        <v>49170</v>
      </c>
      <c r="O42" s="49"/>
      <c r="P42" s="162">
        <v>0</v>
      </c>
      <c r="Q42" s="49"/>
      <c r="R42" s="242">
        <f>SUM(N42:Q42)</f>
        <v>49170</v>
      </c>
      <c r="S42" s="60"/>
      <c r="T42" s="242">
        <f>SUM(R42,D42,F42,H42,J42,L42)</f>
        <v>53384</v>
      </c>
    </row>
    <row r="43" spans="1:21" ht="23.25" customHeight="1" x14ac:dyDescent="0.6">
      <c r="A43" s="56" t="s">
        <v>212</v>
      </c>
      <c r="B43" s="49"/>
      <c r="C43" s="249"/>
      <c r="D43" s="196">
        <f>SUM(D41,D42)</f>
        <v>265900</v>
      </c>
      <c r="E43" s="49"/>
      <c r="F43" s="196">
        <f>SUM(F41,F42)</f>
        <v>1342448</v>
      </c>
      <c r="G43" s="49"/>
      <c r="H43" s="196">
        <f>SUM(H41,H42)</f>
        <v>26796</v>
      </c>
      <c r="I43" s="49"/>
      <c r="J43" s="196">
        <f>SUM(J41,J42)</f>
        <v>2285000</v>
      </c>
      <c r="K43" s="49"/>
      <c r="L43" s="196">
        <f>SUM(L41,L42)</f>
        <v>462724</v>
      </c>
      <c r="M43" s="49"/>
      <c r="N43" s="196">
        <f>SUM(N41,N42)</f>
        <v>65882</v>
      </c>
      <c r="O43" s="49"/>
      <c r="P43" s="196">
        <f>SUM(P41,P42)</f>
        <v>3515049</v>
      </c>
      <c r="Q43" s="49"/>
      <c r="R43" s="196">
        <f>SUM(R41,R42)</f>
        <v>3580931</v>
      </c>
      <c r="S43" s="60"/>
      <c r="T43" s="196">
        <f>SUM(T41,T42)</f>
        <v>7963799</v>
      </c>
    </row>
    <row r="44" spans="1:21" ht="23.25" customHeight="1" x14ac:dyDescent="0.6">
      <c r="A44" s="56"/>
      <c r="B44" s="49"/>
      <c r="C44" s="287"/>
      <c r="D44" s="274"/>
      <c r="E44" s="49"/>
      <c r="F44" s="274"/>
      <c r="G44" s="49"/>
      <c r="H44" s="274"/>
      <c r="I44" s="49"/>
      <c r="J44" s="274"/>
      <c r="K44" s="49"/>
      <c r="L44" s="274"/>
      <c r="M44" s="49"/>
      <c r="N44" s="274"/>
      <c r="O44" s="49"/>
      <c r="P44" s="274"/>
      <c r="Q44" s="49"/>
      <c r="R44" s="274"/>
      <c r="S44" s="60"/>
      <c r="T44" s="274"/>
    </row>
    <row r="45" spans="1:21" ht="23.25" customHeight="1" x14ac:dyDescent="0.6">
      <c r="A45" s="267" t="s">
        <v>213</v>
      </c>
      <c r="B45" s="239"/>
      <c r="C45" s="250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75"/>
      <c r="T45" s="239"/>
    </row>
    <row r="46" spans="1:21" ht="23.25" customHeight="1" x14ac:dyDescent="0.6">
      <c r="A46" s="269" t="s">
        <v>214</v>
      </c>
      <c r="B46" s="239"/>
      <c r="C46" s="250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75"/>
      <c r="T46" s="239"/>
    </row>
    <row r="47" spans="1:21" ht="23.25" customHeight="1" x14ac:dyDescent="0.55000000000000004">
      <c r="A47" s="270" t="s">
        <v>215</v>
      </c>
      <c r="B47" s="239"/>
      <c r="C47" s="250">
        <v>9</v>
      </c>
      <c r="D47" s="276">
        <v>0</v>
      </c>
      <c r="E47" s="277"/>
      <c r="F47" s="278">
        <v>0</v>
      </c>
      <c r="G47" s="277"/>
      <c r="H47" s="278">
        <v>0</v>
      </c>
      <c r="I47" s="277"/>
      <c r="J47" s="278">
        <v>0</v>
      </c>
      <c r="K47" s="279"/>
      <c r="L47" s="188">
        <v>-85087</v>
      </c>
      <c r="M47" s="275"/>
      <c r="N47" s="280">
        <v>0</v>
      </c>
      <c r="O47" s="281"/>
      <c r="P47" s="278">
        <v>0</v>
      </c>
      <c r="Q47" s="281"/>
      <c r="R47" s="280">
        <f>SUM(N47:P47)</f>
        <v>0</v>
      </c>
      <c r="S47" s="281"/>
      <c r="T47" s="275">
        <f>SUM(D47:L47,R47)</f>
        <v>-85087</v>
      </c>
    </row>
    <row r="48" spans="1:21" ht="23.25" customHeight="1" x14ac:dyDescent="0.6">
      <c r="A48" s="269" t="s">
        <v>216</v>
      </c>
      <c r="B48" s="239"/>
      <c r="C48" s="250"/>
      <c r="D48" s="282">
        <f>SUM(D46:D47)</f>
        <v>0</v>
      </c>
      <c r="E48" s="283"/>
      <c r="F48" s="282">
        <f>SUM(F46:F47)</f>
        <v>0</v>
      </c>
      <c r="G48" s="283"/>
      <c r="H48" s="282">
        <f>SUM(H46:H47)</f>
        <v>0</v>
      </c>
      <c r="I48" s="283"/>
      <c r="J48" s="282">
        <f>SUM(J46:J47)</f>
        <v>0</v>
      </c>
      <c r="K48" s="245"/>
      <c r="L48" s="284">
        <f>SUM(L46:L47)</f>
        <v>-85087</v>
      </c>
      <c r="M48" s="285"/>
      <c r="N48" s="282">
        <f>SUM(N47)</f>
        <v>0</v>
      </c>
      <c r="O48" s="285"/>
      <c r="P48" s="286">
        <f>SUM(P47)</f>
        <v>0</v>
      </c>
      <c r="Q48" s="281"/>
      <c r="R48" s="282">
        <f>SUM(R46:R47)</f>
        <v>0</v>
      </c>
      <c r="S48" s="285"/>
      <c r="T48" s="284">
        <f>SUM(T46:T47)</f>
        <v>-85087</v>
      </c>
    </row>
    <row r="49" spans="1:23" s="170" customFormat="1" ht="22.2" x14ac:dyDescent="0.6">
      <c r="A49" s="269"/>
      <c r="B49" s="267"/>
      <c r="C49" s="57"/>
      <c r="D49" s="38"/>
      <c r="E49" s="57"/>
      <c r="F49" s="38"/>
      <c r="G49" s="57"/>
      <c r="H49" s="38"/>
      <c r="I49" s="57"/>
      <c r="J49" s="38"/>
      <c r="K49" s="57"/>
      <c r="L49" s="38"/>
      <c r="M49" s="57"/>
      <c r="N49" s="272"/>
      <c r="O49" s="57"/>
      <c r="P49" s="38"/>
      <c r="Q49" s="57"/>
      <c r="R49" s="38"/>
      <c r="S49" s="57"/>
      <c r="T49" s="38"/>
      <c r="U49" s="57"/>
      <c r="V49" s="38"/>
      <c r="W49" s="274"/>
    </row>
    <row r="50" spans="1:23" ht="23.25" customHeight="1" x14ac:dyDescent="0.6">
      <c r="A50" s="56" t="s">
        <v>99</v>
      </c>
      <c r="B50" s="49"/>
      <c r="C50" s="249"/>
      <c r="D50" s="74"/>
      <c r="E50" s="60"/>
      <c r="F50" s="74"/>
      <c r="G50" s="38"/>
      <c r="H50" s="74"/>
      <c r="I50" s="38"/>
      <c r="J50" s="74"/>
      <c r="K50" s="38"/>
      <c r="L50" s="74"/>
      <c r="M50" s="60"/>
      <c r="N50" s="74"/>
      <c r="O50" s="74"/>
      <c r="P50" s="74"/>
      <c r="Q50" s="74"/>
      <c r="R50" s="74"/>
      <c r="S50" s="74"/>
      <c r="T50" s="74"/>
    </row>
    <row r="51" spans="1:23" ht="23.25" customHeight="1" x14ac:dyDescent="0.55000000000000004">
      <c r="A51" s="49"/>
      <c r="B51" s="49" t="s">
        <v>172</v>
      </c>
      <c r="C51" s="249"/>
      <c r="D51" s="162">
        <v>0</v>
      </c>
      <c r="E51" s="162"/>
      <c r="F51" s="162">
        <v>0</v>
      </c>
      <c r="G51" s="162"/>
      <c r="H51" s="162">
        <v>0</v>
      </c>
      <c r="I51" s="162"/>
      <c r="J51" s="162">
        <v>0</v>
      </c>
      <c r="K51" s="38"/>
      <c r="L51" s="188">
        <f>'PL6'!J27</f>
        <v>77256</v>
      </c>
      <c r="M51" s="60"/>
      <c r="N51" s="162">
        <v>0</v>
      </c>
      <c r="O51" s="162"/>
      <c r="P51" s="162">
        <v>0</v>
      </c>
      <c r="Q51" s="162"/>
      <c r="R51" s="162">
        <f>SUM(N51:Q51)</f>
        <v>0</v>
      </c>
      <c r="S51" s="162"/>
      <c r="T51" s="334">
        <f>SUM(D51:L51,R51)</f>
        <v>77256</v>
      </c>
    </row>
    <row r="52" spans="1:23" ht="23.25" customHeight="1" x14ac:dyDescent="0.55000000000000004">
      <c r="A52" s="49"/>
      <c r="B52" s="49" t="s">
        <v>73</v>
      </c>
      <c r="C52" s="249"/>
      <c r="D52" s="183">
        <v>0</v>
      </c>
      <c r="E52" s="184"/>
      <c r="F52" s="162">
        <v>0</v>
      </c>
      <c r="G52" s="184"/>
      <c r="H52" s="162">
        <v>0</v>
      </c>
      <c r="I52" s="184"/>
      <c r="J52" s="162">
        <v>0</v>
      </c>
      <c r="K52" s="173"/>
      <c r="L52" s="188">
        <v>0</v>
      </c>
      <c r="M52" s="60"/>
      <c r="N52" s="188">
        <f>'PL6'!J62</f>
        <v>2299</v>
      </c>
      <c r="O52" s="38"/>
      <c r="P52" s="162">
        <v>0</v>
      </c>
      <c r="Q52" s="38"/>
      <c r="R52" s="188">
        <f>SUM(N52:Q52)</f>
        <v>2299</v>
      </c>
      <c r="S52" s="162"/>
      <c r="T52" s="334">
        <f>SUM(D52:L52,R52)</f>
        <v>2299</v>
      </c>
    </row>
    <row r="53" spans="1:23" ht="23.25" customHeight="1" x14ac:dyDescent="0.6">
      <c r="A53" s="58" t="s">
        <v>102</v>
      </c>
      <c r="B53" s="68"/>
      <c r="C53" s="53"/>
      <c r="D53" s="185">
        <f>SUM(D51:D52)</f>
        <v>0</v>
      </c>
      <c r="E53" s="186"/>
      <c r="F53" s="185">
        <f>SUM(F51:F52)</f>
        <v>0</v>
      </c>
      <c r="G53" s="186"/>
      <c r="H53" s="185">
        <f>SUM(H51:H52)</f>
        <v>0</v>
      </c>
      <c r="I53" s="186"/>
      <c r="J53" s="185">
        <f>SUM(J51:J52)</f>
        <v>0</v>
      </c>
      <c r="K53" s="35"/>
      <c r="L53" s="225">
        <f>SUM(L51:L52)</f>
        <v>77256</v>
      </c>
      <c r="M53" s="16"/>
      <c r="N53" s="225">
        <f>SUM(N52)</f>
        <v>2299</v>
      </c>
      <c r="O53" s="16"/>
      <c r="P53" s="85">
        <f>SUM(P52)</f>
        <v>0</v>
      </c>
      <c r="Q53" s="38"/>
      <c r="R53" s="225">
        <f>SUM(R51:R52)</f>
        <v>2299</v>
      </c>
      <c r="S53" s="214"/>
      <c r="T53" s="225">
        <f>SUM(T51:T52)</f>
        <v>79555</v>
      </c>
      <c r="U53" s="182"/>
    </row>
    <row r="54" spans="1:23" ht="23.25" customHeight="1" x14ac:dyDescent="0.6">
      <c r="A54" s="58"/>
      <c r="B54" s="68"/>
      <c r="C54" s="53"/>
      <c r="D54" s="57"/>
      <c r="E54" s="57"/>
      <c r="F54" s="57"/>
      <c r="G54" s="57"/>
      <c r="H54" s="57"/>
      <c r="I54" s="57"/>
      <c r="J54" s="57"/>
      <c r="K54" s="35"/>
      <c r="L54" s="16"/>
      <c r="M54" s="16"/>
      <c r="N54" s="16"/>
      <c r="O54" s="16"/>
      <c r="P54" s="62"/>
      <c r="Q54" s="62"/>
      <c r="R54" s="16"/>
      <c r="S54" s="16"/>
      <c r="T54" s="16"/>
    </row>
    <row r="55" spans="1:23" ht="23.25" customHeight="1" thickBot="1" x14ac:dyDescent="0.65">
      <c r="A55" s="58" t="s">
        <v>231</v>
      </c>
      <c r="B55" s="68"/>
      <c r="C55" s="53"/>
      <c r="D55" s="17">
        <f>SUM(D43,D53)</f>
        <v>265900</v>
      </c>
      <c r="E55" s="16"/>
      <c r="F55" s="17">
        <f>SUM(F43,F53)</f>
        <v>1342448</v>
      </c>
      <c r="G55" s="16"/>
      <c r="H55" s="17">
        <f>SUM(H43,H53)</f>
        <v>26796</v>
      </c>
      <c r="I55" s="16"/>
      <c r="J55" s="17">
        <f>SUM(J43,J53)</f>
        <v>2285000</v>
      </c>
      <c r="K55" s="16"/>
      <c r="L55" s="40">
        <f>SUM(L43,L47,L53)</f>
        <v>454893</v>
      </c>
      <c r="M55" s="16"/>
      <c r="N55" s="17">
        <f>SUM(N43,N53)</f>
        <v>68181</v>
      </c>
      <c r="O55" s="16"/>
      <c r="P55" s="17">
        <f>SUM(P43,P53)</f>
        <v>3515049</v>
      </c>
      <c r="Q55" s="16"/>
      <c r="R55" s="17">
        <f>SUM(R43,R53)</f>
        <v>3583230</v>
      </c>
      <c r="S55" s="16"/>
      <c r="T55" s="17">
        <f>SUM(T43,T48,T53)</f>
        <v>7958267</v>
      </c>
      <c r="U55" s="350"/>
    </row>
    <row r="56" spans="1:23" ht="23.25" customHeight="1" thickTop="1" x14ac:dyDescent="0.5">
      <c r="T56" s="200"/>
    </row>
    <row r="57" spans="1:23" ht="23.25" customHeight="1" x14ac:dyDescent="0.5">
      <c r="T57" s="194"/>
    </row>
  </sheetData>
  <mergeCells count="8">
    <mergeCell ref="D39:T39"/>
    <mergeCell ref="D4:T4"/>
    <mergeCell ref="H5:L5"/>
    <mergeCell ref="N5:R5"/>
    <mergeCell ref="D10:T10"/>
    <mergeCell ref="D29:T29"/>
    <mergeCell ref="H30:L30"/>
    <mergeCell ref="N30:R30"/>
  </mergeCells>
  <pageMargins left="0.8" right="0.8" top="0.48" bottom="0.5" header="0.5" footer="0.5"/>
  <pageSetup paperSize="9" scale="6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A1:O87"/>
  <sheetViews>
    <sheetView showGridLines="0" view="pageBreakPreview" zoomScale="80" zoomScaleNormal="80" zoomScaleSheetLayoutView="80" workbookViewId="0"/>
  </sheetViews>
  <sheetFormatPr defaultColWidth="9.375" defaultRowHeight="22.5" customHeight="1" x14ac:dyDescent="0.55000000000000004"/>
  <cols>
    <col min="1" max="3" width="2.125" style="4" customWidth="1"/>
    <col min="4" max="4" width="46.2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6.125" style="4" customWidth="1"/>
    <col min="11" max="11" width="1.75" style="4" customWidth="1"/>
    <col min="12" max="12" width="14.5" style="4" customWidth="1"/>
    <col min="13" max="16384" width="9.375" style="4"/>
  </cols>
  <sheetData>
    <row r="1" spans="1:15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 x14ac:dyDescent="0.6">
      <c r="A2" s="2" t="s">
        <v>104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5" ht="13.5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5" ht="22.5" customHeight="1" x14ac:dyDescent="0.6">
      <c r="A4" s="7"/>
      <c r="B4" s="7"/>
      <c r="C4" s="7"/>
      <c r="D4" s="7"/>
      <c r="E4" s="7"/>
      <c r="F4" s="360" t="s">
        <v>2</v>
      </c>
      <c r="G4" s="360"/>
      <c r="H4" s="360"/>
      <c r="I4" s="7"/>
      <c r="J4" s="369" t="s">
        <v>3</v>
      </c>
      <c r="K4" s="369"/>
      <c r="L4" s="369"/>
    </row>
    <row r="5" spans="1:15" ht="22.5" customHeight="1" x14ac:dyDescent="0.6">
      <c r="A5" s="7"/>
      <c r="B5" s="7"/>
      <c r="C5" s="7"/>
      <c r="D5" s="7"/>
      <c r="E5" s="7"/>
      <c r="F5" s="361" t="s">
        <v>227</v>
      </c>
      <c r="G5" s="361"/>
      <c r="H5" s="361"/>
      <c r="I5" s="7"/>
      <c r="J5" s="361" t="s">
        <v>227</v>
      </c>
      <c r="K5" s="361"/>
      <c r="L5" s="361"/>
    </row>
    <row r="6" spans="1:15" ht="22.5" customHeight="1" x14ac:dyDescent="0.6">
      <c r="A6" s="7"/>
      <c r="B6" s="7"/>
      <c r="C6" s="7"/>
      <c r="D6" s="7"/>
      <c r="E6" s="7"/>
      <c r="F6" s="361" t="s">
        <v>226</v>
      </c>
      <c r="G6" s="361"/>
      <c r="H6" s="361"/>
      <c r="I6" s="7"/>
      <c r="J6" s="361" t="s">
        <v>226</v>
      </c>
      <c r="K6" s="361"/>
      <c r="L6" s="361"/>
    </row>
    <row r="7" spans="1:15" ht="22.5" customHeight="1" x14ac:dyDescent="0.6">
      <c r="A7" s="7"/>
      <c r="B7" s="7"/>
      <c r="C7" s="7"/>
      <c r="D7" s="7"/>
      <c r="E7" s="12" t="s">
        <v>6</v>
      </c>
      <c r="F7" s="9">
        <v>2564</v>
      </c>
      <c r="G7" s="9"/>
      <c r="H7" s="9">
        <v>2563</v>
      </c>
      <c r="I7" s="10"/>
      <c r="J7" s="265">
        <v>2564</v>
      </c>
      <c r="K7" s="265"/>
      <c r="L7" s="265">
        <v>2563</v>
      </c>
    </row>
    <row r="8" spans="1:15" ht="22.5" customHeight="1" x14ac:dyDescent="0.6">
      <c r="A8" s="7"/>
      <c r="B8" s="7"/>
      <c r="C8" s="7"/>
      <c r="D8" s="7"/>
      <c r="E8" s="7"/>
      <c r="F8" s="359" t="s">
        <v>62</v>
      </c>
      <c r="G8" s="359"/>
      <c r="H8" s="359"/>
      <c r="I8" s="359"/>
      <c r="J8" s="359"/>
      <c r="K8" s="359"/>
      <c r="L8" s="359"/>
    </row>
    <row r="9" spans="1:15" ht="22.5" customHeight="1" x14ac:dyDescent="0.6">
      <c r="A9" s="210" t="s">
        <v>106</v>
      </c>
      <c r="E9" s="4"/>
      <c r="F9" s="30"/>
      <c r="G9" s="30"/>
      <c r="H9" s="30"/>
      <c r="I9" s="30"/>
      <c r="J9" s="30"/>
      <c r="K9" s="30"/>
      <c r="L9" s="30"/>
    </row>
    <row r="10" spans="1:15" ht="22.5" customHeight="1" x14ac:dyDescent="0.55000000000000004">
      <c r="A10" s="232" t="s">
        <v>192</v>
      </c>
      <c r="B10" s="231"/>
      <c r="C10" s="231"/>
      <c r="D10" s="231"/>
      <c r="E10" s="4"/>
      <c r="F10" s="30">
        <f>'PL6'!F27</f>
        <v>133743</v>
      </c>
      <c r="G10" s="30"/>
      <c r="H10" s="30">
        <v>132435</v>
      </c>
      <c r="I10" s="30"/>
      <c r="J10" s="30">
        <f>'PL6'!J27</f>
        <v>77256</v>
      </c>
      <c r="K10" s="30"/>
      <c r="L10" s="30">
        <v>20111</v>
      </c>
    </row>
    <row r="11" spans="1:15" ht="22.5" customHeight="1" x14ac:dyDescent="0.55000000000000004">
      <c r="A11" s="233" t="s">
        <v>195</v>
      </c>
      <c r="B11" s="231"/>
      <c r="C11" s="231"/>
      <c r="D11" s="231"/>
      <c r="E11" s="4"/>
      <c r="F11" s="30"/>
      <c r="G11" s="30"/>
      <c r="H11" s="30"/>
      <c r="I11" s="30"/>
      <c r="J11" s="30"/>
      <c r="K11" s="30"/>
      <c r="L11" s="30"/>
    </row>
    <row r="12" spans="1:15" ht="22.5" customHeight="1" x14ac:dyDescent="0.55000000000000004">
      <c r="A12" s="4" t="s">
        <v>118</v>
      </c>
      <c r="E12" s="218">
        <v>8</v>
      </c>
      <c r="F12" s="38">
        <v>-7127</v>
      </c>
      <c r="G12" s="33"/>
      <c r="H12" s="33">
        <v>-8012</v>
      </c>
      <c r="I12" s="30"/>
      <c r="J12" s="38">
        <v>-7219</v>
      </c>
      <c r="K12" s="75"/>
      <c r="L12" s="38">
        <v>-8042</v>
      </c>
    </row>
    <row r="13" spans="1:15" ht="22.5" customHeight="1" x14ac:dyDescent="0.55000000000000004">
      <c r="A13" s="231" t="s">
        <v>190</v>
      </c>
      <c r="B13" s="231"/>
      <c r="C13" s="231"/>
      <c r="D13" s="231"/>
      <c r="E13" s="234"/>
      <c r="F13" s="38">
        <v>8182</v>
      </c>
      <c r="G13" s="33"/>
      <c r="H13" s="226">
        <v>0</v>
      </c>
      <c r="I13" s="30"/>
      <c r="J13" s="38">
        <v>8103</v>
      </c>
      <c r="K13" s="75"/>
      <c r="L13" s="162">
        <v>0</v>
      </c>
      <c r="N13" s="87"/>
    </row>
    <row r="14" spans="1:15" ht="22.5" customHeight="1" x14ac:dyDescent="0.55000000000000004">
      <c r="A14" s="4" t="s">
        <v>108</v>
      </c>
      <c r="E14" s="4"/>
      <c r="F14" s="90">
        <v>452055</v>
      </c>
      <c r="G14" s="30"/>
      <c r="H14" s="30">
        <v>457629</v>
      </c>
      <c r="I14" s="30"/>
      <c r="J14" s="90">
        <v>428695</v>
      </c>
      <c r="K14" s="30"/>
      <c r="L14" s="90">
        <v>436820</v>
      </c>
    </row>
    <row r="15" spans="1:15" ht="22.5" customHeight="1" x14ac:dyDescent="0.55000000000000004">
      <c r="A15" s="4" t="s">
        <v>239</v>
      </c>
      <c r="E15" s="4"/>
      <c r="F15" s="74">
        <v>30415</v>
      </c>
      <c r="G15" s="30"/>
      <c r="H15" s="74">
        <v>31036</v>
      </c>
      <c r="I15" s="30"/>
      <c r="J15" s="74">
        <v>30415</v>
      </c>
      <c r="K15" s="30"/>
      <c r="L15" s="74">
        <v>31036</v>
      </c>
      <c r="N15" s="87"/>
      <c r="O15" s="87"/>
    </row>
    <row r="16" spans="1:15" ht="22.5" customHeight="1" x14ac:dyDescent="0.55000000000000004">
      <c r="A16" s="4" t="s">
        <v>161</v>
      </c>
      <c r="E16" s="4"/>
      <c r="F16" s="26">
        <v>57470</v>
      </c>
      <c r="G16" s="30"/>
      <c r="H16" s="26">
        <v>65248</v>
      </c>
      <c r="I16" s="30"/>
      <c r="J16" s="26">
        <v>56274</v>
      </c>
      <c r="K16" s="75"/>
      <c r="L16" s="26">
        <v>64172</v>
      </c>
    </row>
    <row r="17" spans="1:15" ht="22.5" customHeight="1" x14ac:dyDescent="0.55000000000000004">
      <c r="A17" s="4" t="s">
        <v>220</v>
      </c>
      <c r="E17" s="4"/>
      <c r="F17" s="90">
        <v>466</v>
      </c>
      <c r="G17" s="30"/>
      <c r="H17" s="30">
        <v>54</v>
      </c>
      <c r="I17" s="30"/>
      <c r="J17" s="90">
        <v>466</v>
      </c>
      <c r="K17" s="30"/>
      <c r="L17" s="90">
        <v>54</v>
      </c>
    </row>
    <row r="18" spans="1:15" ht="22.5" customHeight="1" x14ac:dyDescent="0.55000000000000004">
      <c r="A18" s="4" t="s">
        <v>201</v>
      </c>
      <c r="E18" s="4"/>
      <c r="F18" s="26"/>
      <c r="G18" s="30"/>
      <c r="H18" s="30"/>
      <c r="I18" s="30"/>
      <c r="J18" s="26"/>
      <c r="K18" s="75"/>
      <c r="L18" s="26"/>
    </row>
    <row r="19" spans="1:15" ht="22.5" customHeight="1" x14ac:dyDescent="0.55000000000000004">
      <c r="A19" s="4" t="s">
        <v>117</v>
      </c>
      <c r="E19" s="218"/>
      <c r="F19" s="163">
        <v>-119277</v>
      </c>
      <c r="G19" s="30"/>
      <c r="H19" s="33">
        <v>-137052</v>
      </c>
      <c r="I19" s="30"/>
      <c r="J19" s="174">
        <v>0</v>
      </c>
      <c r="K19" s="75"/>
      <c r="L19" s="174">
        <v>0</v>
      </c>
    </row>
    <row r="20" spans="1:15" ht="22.5" customHeight="1" x14ac:dyDescent="0.55000000000000004">
      <c r="A20" s="4" t="s">
        <v>240</v>
      </c>
      <c r="E20" s="4"/>
      <c r="F20" s="90">
        <v>2427</v>
      </c>
      <c r="G20" s="30"/>
      <c r="H20" s="30">
        <v>9071</v>
      </c>
      <c r="I20" s="30"/>
      <c r="J20" s="90">
        <v>2427</v>
      </c>
      <c r="K20" s="30"/>
      <c r="L20" s="90">
        <v>9071</v>
      </c>
    </row>
    <row r="21" spans="1:15" ht="22.5" customHeight="1" x14ac:dyDescent="0.55000000000000004">
      <c r="A21" s="4" t="s">
        <v>222</v>
      </c>
      <c r="E21" s="4"/>
      <c r="F21" s="90">
        <v>8919</v>
      </c>
      <c r="G21" s="30"/>
      <c r="H21" s="30">
        <v>4121</v>
      </c>
      <c r="I21" s="30"/>
      <c r="J21" s="90">
        <v>-2379</v>
      </c>
      <c r="K21" s="30"/>
      <c r="L21" s="90">
        <v>3036</v>
      </c>
    </row>
    <row r="22" spans="1:15" ht="22.5" customHeight="1" x14ac:dyDescent="0.55000000000000004">
      <c r="A22" s="4" t="s">
        <v>196</v>
      </c>
      <c r="E22" s="4"/>
      <c r="F22" s="74">
        <v>9033</v>
      </c>
      <c r="G22" s="30"/>
      <c r="H22" s="74">
        <v>11152</v>
      </c>
      <c r="I22" s="30"/>
      <c r="J22" s="74">
        <v>9130</v>
      </c>
      <c r="K22" s="30"/>
      <c r="L22" s="74">
        <v>11147</v>
      </c>
      <c r="N22" s="87"/>
      <c r="O22" s="87"/>
    </row>
    <row r="23" spans="1:15" ht="22.5" customHeight="1" x14ac:dyDescent="0.55000000000000004">
      <c r="A23" s="4" t="s">
        <v>110</v>
      </c>
      <c r="E23" s="4"/>
      <c r="F23" s="74">
        <v>-6846</v>
      </c>
      <c r="G23" s="30"/>
      <c r="H23" s="74">
        <v>-7330</v>
      </c>
      <c r="I23" s="30"/>
      <c r="J23" s="74">
        <v>-69846</v>
      </c>
      <c r="K23" s="30"/>
      <c r="L23" s="74">
        <v>-31330</v>
      </c>
      <c r="N23" s="87"/>
      <c r="O23" s="87"/>
    </row>
    <row r="24" spans="1:15" ht="22.5" customHeight="1" x14ac:dyDescent="0.55000000000000004">
      <c r="A24" s="4" t="s">
        <v>109</v>
      </c>
      <c r="E24" s="4"/>
      <c r="F24" s="219">
        <v>-4723</v>
      </c>
      <c r="G24" s="30"/>
      <c r="H24" s="76">
        <v>-6608</v>
      </c>
      <c r="I24" s="30"/>
      <c r="J24" s="219">
        <v>-5576</v>
      </c>
      <c r="K24" s="30"/>
      <c r="L24" s="219">
        <v>-9069</v>
      </c>
    </row>
    <row r="25" spans="1:15" ht="22.5" customHeight="1" x14ac:dyDescent="0.55000000000000004">
      <c r="E25" s="4"/>
      <c r="F25" s="243">
        <f>SUM(F10:F24)</f>
        <v>564737</v>
      </c>
      <c r="G25" s="78"/>
      <c r="H25" s="77">
        <f>SUM(H10:H24)</f>
        <v>551744</v>
      </c>
      <c r="I25" s="78"/>
      <c r="J25" s="243">
        <f>SUM(J10:J24)</f>
        <v>527746</v>
      </c>
      <c r="K25" s="78"/>
      <c r="L25" s="77">
        <f>SUM(L10:L24)</f>
        <v>527006</v>
      </c>
    </row>
    <row r="26" spans="1:15" ht="22.5" customHeight="1" x14ac:dyDescent="0.6">
      <c r="A26" s="13" t="s">
        <v>119</v>
      </c>
      <c r="B26" s="8"/>
      <c r="E26" s="4"/>
      <c r="F26" s="30"/>
      <c r="G26" s="30"/>
      <c r="H26" s="30"/>
      <c r="I26" s="30"/>
      <c r="J26" s="30"/>
      <c r="K26" s="30"/>
      <c r="L26" s="30"/>
    </row>
    <row r="27" spans="1:15" ht="22.5" customHeight="1" x14ac:dyDescent="0.55000000000000004">
      <c r="A27" s="14" t="s">
        <v>9</v>
      </c>
      <c r="E27" s="4"/>
      <c r="F27" s="30">
        <v>-108785</v>
      </c>
      <c r="G27" s="30"/>
      <c r="H27" s="30">
        <v>-29596</v>
      </c>
      <c r="I27" s="30"/>
      <c r="J27" s="30">
        <v>-108105</v>
      </c>
      <c r="K27" s="30"/>
      <c r="L27" s="30">
        <v>-34408</v>
      </c>
    </row>
    <row r="28" spans="1:15" ht="22.5" customHeight="1" x14ac:dyDescent="0.55000000000000004">
      <c r="A28" s="4" t="s">
        <v>10</v>
      </c>
      <c r="E28" s="4"/>
      <c r="F28" s="30">
        <v>22009</v>
      </c>
      <c r="G28" s="30"/>
      <c r="H28" s="30">
        <v>18312</v>
      </c>
      <c r="I28" s="30"/>
      <c r="J28" s="30">
        <v>66812</v>
      </c>
      <c r="K28" s="30"/>
      <c r="L28" s="30">
        <v>18212</v>
      </c>
    </row>
    <row r="29" spans="1:15" ht="22.5" customHeight="1" x14ac:dyDescent="0.55000000000000004">
      <c r="A29" s="4" t="s">
        <v>11</v>
      </c>
      <c r="E29" s="4"/>
      <c r="F29" s="30">
        <v>-11076</v>
      </c>
      <c r="G29" s="30"/>
      <c r="H29" s="30">
        <v>-16491</v>
      </c>
      <c r="I29" s="30"/>
      <c r="J29" s="30">
        <v>-10854</v>
      </c>
      <c r="K29" s="30"/>
      <c r="L29" s="30">
        <v>-16424</v>
      </c>
    </row>
    <row r="30" spans="1:15" ht="22.5" customHeight="1" x14ac:dyDescent="0.55000000000000004">
      <c r="A30" s="14" t="s">
        <v>13</v>
      </c>
      <c r="E30" s="4"/>
      <c r="F30" s="30">
        <v>-63590</v>
      </c>
      <c r="G30" s="30"/>
      <c r="H30" s="30">
        <v>-25009</v>
      </c>
      <c r="I30" s="30"/>
      <c r="J30" s="30">
        <v>-65932</v>
      </c>
      <c r="K30" s="30"/>
      <c r="L30" s="30">
        <v>-28469</v>
      </c>
    </row>
    <row r="31" spans="1:15" ht="22.5" customHeight="1" x14ac:dyDescent="0.55000000000000004">
      <c r="A31" s="14" t="s">
        <v>14</v>
      </c>
      <c r="E31" s="4"/>
      <c r="F31" s="30">
        <v>-188</v>
      </c>
      <c r="G31" s="30"/>
      <c r="H31" s="30">
        <v>1252</v>
      </c>
      <c r="I31" s="30"/>
      <c r="J31" s="30">
        <v>-188</v>
      </c>
      <c r="K31" s="30"/>
      <c r="L31" s="30">
        <v>1252</v>
      </c>
    </row>
    <row r="32" spans="1:15" ht="22.5" customHeight="1" x14ac:dyDescent="0.55000000000000004">
      <c r="A32" s="14" t="s">
        <v>15</v>
      </c>
      <c r="E32" s="4"/>
      <c r="F32" s="30">
        <v>391</v>
      </c>
      <c r="G32" s="30"/>
      <c r="H32" s="30">
        <v>2889</v>
      </c>
      <c r="I32" s="30"/>
      <c r="J32" s="30">
        <v>498</v>
      </c>
      <c r="K32" s="30"/>
      <c r="L32" s="30">
        <v>2185</v>
      </c>
    </row>
    <row r="33" spans="1:14" ht="22.5" customHeight="1" x14ac:dyDescent="0.55000000000000004">
      <c r="A33" s="14" t="s">
        <v>27</v>
      </c>
      <c r="E33" s="4"/>
      <c r="F33" s="30">
        <v>-10636</v>
      </c>
      <c r="G33" s="30"/>
      <c r="H33" s="30">
        <v>-13508</v>
      </c>
      <c r="I33" s="30"/>
      <c r="J33" s="30">
        <v>-10860</v>
      </c>
      <c r="K33" s="30"/>
      <c r="L33" s="30">
        <v>-12861</v>
      </c>
    </row>
    <row r="34" spans="1:14" ht="22.5" customHeight="1" x14ac:dyDescent="0.55000000000000004">
      <c r="A34" s="4" t="s">
        <v>32</v>
      </c>
      <c r="E34" s="4"/>
      <c r="F34" s="30">
        <v>58794</v>
      </c>
      <c r="G34" s="30"/>
      <c r="H34" s="30">
        <v>-240390</v>
      </c>
      <c r="I34" s="30"/>
      <c r="J34" s="30">
        <v>-111411</v>
      </c>
      <c r="K34" s="30"/>
      <c r="L34" s="30">
        <v>-220279</v>
      </c>
      <c r="N34" s="87"/>
    </row>
    <row r="35" spans="1:14" ht="22.5" customHeight="1" x14ac:dyDescent="0.55000000000000004">
      <c r="A35" s="4" t="s">
        <v>120</v>
      </c>
      <c r="E35" s="4"/>
      <c r="F35" s="30">
        <v>34752</v>
      </c>
      <c r="G35" s="30"/>
      <c r="H35" s="30">
        <v>36219</v>
      </c>
      <c r="I35" s="30"/>
      <c r="J35" s="30">
        <v>31555</v>
      </c>
      <c r="K35" s="30"/>
      <c r="L35" s="30">
        <v>38853</v>
      </c>
      <c r="N35" s="87"/>
    </row>
    <row r="36" spans="1:14" ht="22.5" customHeight="1" x14ac:dyDescent="0.55000000000000004">
      <c r="A36" s="4" t="s">
        <v>34</v>
      </c>
      <c r="E36" s="4"/>
      <c r="F36" s="30">
        <v>-13807</v>
      </c>
      <c r="G36" s="30"/>
      <c r="H36" s="30">
        <v>118720</v>
      </c>
      <c r="I36" s="30"/>
      <c r="J36" s="30">
        <v>-11152</v>
      </c>
      <c r="K36" s="30"/>
      <c r="L36" s="30">
        <v>121839</v>
      </c>
    </row>
    <row r="37" spans="1:14" ht="22.5" customHeight="1" x14ac:dyDescent="0.55000000000000004">
      <c r="A37" s="4" t="s">
        <v>121</v>
      </c>
      <c r="E37" s="4"/>
      <c r="F37" s="30">
        <v>3240</v>
      </c>
      <c r="G37" s="30"/>
      <c r="H37" s="30">
        <v>7732</v>
      </c>
      <c r="I37" s="30"/>
      <c r="J37" s="30">
        <v>3240</v>
      </c>
      <c r="K37" s="30"/>
      <c r="L37" s="30">
        <v>7732</v>
      </c>
    </row>
    <row r="38" spans="1:14" ht="22.5" customHeight="1" x14ac:dyDescent="0.55000000000000004">
      <c r="E38" s="4"/>
      <c r="F38" s="30"/>
      <c r="G38" s="30"/>
      <c r="H38" s="30"/>
      <c r="I38" s="30"/>
      <c r="J38" s="30"/>
      <c r="K38" s="30"/>
      <c r="L38" s="30"/>
    </row>
    <row r="39" spans="1:14" ht="22.5" customHeight="1" x14ac:dyDescent="0.6">
      <c r="A39" s="1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4" ht="22.5" customHeight="1" x14ac:dyDescent="0.6">
      <c r="A40" s="2" t="s">
        <v>104</v>
      </c>
      <c r="B40" s="3"/>
      <c r="C40" s="3"/>
      <c r="D40" s="3"/>
      <c r="E40" s="3"/>
      <c r="F40" s="3"/>
      <c r="G40" s="10"/>
      <c r="H40" s="3"/>
      <c r="I40" s="10"/>
      <c r="J40" s="10"/>
      <c r="K40" s="10"/>
      <c r="L40" s="10"/>
    </row>
    <row r="41" spans="1:14" ht="22.5" customHeight="1" x14ac:dyDescent="0.6">
      <c r="A41" s="2"/>
      <c r="B41" s="3"/>
      <c r="C41" s="3"/>
      <c r="D41" s="3"/>
      <c r="E41" s="3"/>
      <c r="F41" s="3"/>
      <c r="G41" s="3"/>
      <c r="H41" s="3"/>
      <c r="I41" s="10"/>
      <c r="J41" s="10"/>
      <c r="K41" s="10"/>
      <c r="L41" s="10"/>
    </row>
    <row r="42" spans="1:14" ht="22.5" customHeight="1" x14ac:dyDescent="0.6">
      <c r="A42" s="7"/>
      <c r="B42" s="7"/>
      <c r="C42" s="7"/>
      <c r="D42" s="7"/>
      <c r="E42" s="7"/>
      <c r="F42" s="360" t="s">
        <v>2</v>
      </c>
      <c r="G42" s="360"/>
      <c r="H42" s="360"/>
      <c r="I42" s="7"/>
      <c r="J42" s="369" t="s">
        <v>3</v>
      </c>
      <c r="K42" s="369"/>
      <c r="L42" s="369"/>
    </row>
    <row r="43" spans="1:14" ht="22.5" customHeight="1" x14ac:dyDescent="0.6">
      <c r="A43" s="7"/>
      <c r="B43" s="7"/>
      <c r="C43" s="7"/>
      <c r="D43" s="7"/>
      <c r="E43" s="7"/>
      <c r="F43" s="361" t="str">
        <f>F5</f>
        <v>สำหรับงวดเก้าเดือนสิ้นสุด</v>
      </c>
      <c r="G43" s="361"/>
      <c r="H43" s="361"/>
      <c r="I43" s="7"/>
      <c r="J43" s="361" t="str">
        <f>J5</f>
        <v>สำหรับงวดเก้าเดือนสิ้นสุด</v>
      </c>
      <c r="K43" s="361"/>
      <c r="L43" s="361"/>
    </row>
    <row r="44" spans="1:14" ht="22.5" customHeight="1" x14ac:dyDescent="0.6">
      <c r="A44" s="7"/>
      <c r="B44" s="7"/>
      <c r="C44" s="7"/>
      <c r="D44" s="7"/>
      <c r="E44" s="7"/>
      <c r="F44" s="361" t="str">
        <f>F6</f>
        <v>วันที่ 30 มิถุนายน</v>
      </c>
      <c r="G44" s="361"/>
      <c r="H44" s="361"/>
      <c r="I44" s="7"/>
      <c r="J44" s="361" t="str">
        <f>J6</f>
        <v>วันที่ 30 มิถุนายน</v>
      </c>
      <c r="K44" s="361"/>
      <c r="L44" s="361"/>
    </row>
    <row r="45" spans="1:14" ht="22.5" customHeight="1" x14ac:dyDescent="0.6">
      <c r="A45" s="7"/>
      <c r="B45" s="7"/>
      <c r="C45" s="7"/>
      <c r="D45" s="7"/>
      <c r="E45" s="12"/>
      <c r="F45" s="265">
        <v>2564</v>
      </c>
      <c r="G45" s="265"/>
      <c r="H45" s="265">
        <v>2563</v>
      </c>
      <c r="I45" s="10"/>
      <c r="J45" s="265">
        <v>2564</v>
      </c>
      <c r="K45" s="265"/>
      <c r="L45" s="265">
        <v>2563</v>
      </c>
    </row>
    <row r="46" spans="1:14" ht="22.5" customHeight="1" x14ac:dyDescent="0.6">
      <c r="A46" s="7"/>
      <c r="B46" s="7"/>
      <c r="C46" s="7"/>
      <c r="D46" s="7"/>
      <c r="E46" s="7"/>
      <c r="F46" s="359" t="s">
        <v>62</v>
      </c>
      <c r="G46" s="359"/>
      <c r="H46" s="359"/>
      <c r="I46" s="359"/>
      <c r="J46" s="359"/>
      <c r="K46" s="359"/>
      <c r="L46" s="359"/>
    </row>
    <row r="47" spans="1:14" ht="22.5" customHeight="1" x14ac:dyDescent="0.6">
      <c r="A47" s="13" t="s">
        <v>122</v>
      </c>
      <c r="B47" s="7"/>
      <c r="C47" s="7"/>
      <c r="D47" s="7"/>
      <c r="E47" s="7"/>
      <c r="F47" s="6"/>
      <c r="G47" s="6"/>
      <c r="H47" s="6"/>
      <c r="I47" s="6"/>
      <c r="J47" s="6"/>
      <c r="K47" s="6"/>
      <c r="L47" s="6"/>
    </row>
    <row r="48" spans="1:14" ht="22.5" customHeight="1" x14ac:dyDescent="0.55000000000000004">
      <c r="A48" s="4" t="s">
        <v>37</v>
      </c>
      <c r="E48" s="4"/>
      <c r="F48" s="30">
        <v>7186</v>
      </c>
      <c r="H48" s="30">
        <v>10383</v>
      </c>
      <c r="I48" s="30"/>
      <c r="J48" s="30">
        <v>8062</v>
      </c>
      <c r="K48" s="30"/>
      <c r="L48" s="30">
        <v>8732</v>
      </c>
    </row>
    <row r="49" spans="1:15" ht="22.5" customHeight="1" x14ac:dyDescent="0.55000000000000004">
      <c r="A49" s="4" t="s">
        <v>159</v>
      </c>
      <c r="E49" s="4"/>
      <c r="F49" s="32">
        <v>-109455</v>
      </c>
      <c r="G49" s="37"/>
      <c r="H49" s="32">
        <v>-100497</v>
      </c>
      <c r="I49" s="37"/>
      <c r="J49" s="32">
        <v>-109455</v>
      </c>
      <c r="K49" s="37"/>
      <c r="L49" s="32">
        <v>-100465</v>
      </c>
    </row>
    <row r="50" spans="1:15" ht="21.75" hidden="1" customHeight="1" x14ac:dyDescent="0.55000000000000004">
      <c r="A50" s="4" t="s">
        <v>155</v>
      </c>
      <c r="E50" s="4"/>
      <c r="F50" s="30">
        <f>SUM(F25:F37,F48:F49)</f>
        <v>373572</v>
      </c>
      <c r="G50" s="37"/>
      <c r="H50" s="30">
        <f>SUM(H25:H37,H48:H49)</f>
        <v>321760</v>
      </c>
      <c r="I50" s="37"/>
      <c r="J50" s="30">
        <f>SUM(J25:J37,J48:J49)</f>
        <v>209956</v>
      </c>
      <c r="K50" s="37"/>
      <c r="L50" s="30">
        <f>SUM(L25:L37,L48:L49)</f>
        <v>312905</v>
      </c>
    </row>
    <row r="51" spans="1:15" ht="21.75" hidden="1" customHeight="1" x14ac:dyDescent="0.55000000000000004">
      <c r="A51" s="4" t="s">
        <v>124</v>
      </c>
      <c r="E51" s="4"/>
      <c r="F51" s="175">
        <v>0</v>
      </c>
      <c r="G51" s="37"/>
      <c r="H51" s="175">
        <v>0</v>
      </c>
      <c r="I51" s="37"/>
      <c r="J51" s="163">
        <v>0</v>
      </c>
      <c r="K51" s="37"/>
      <c r="L51" s="163">
        <v>0</v>
      </c>
    </row>
    <row r="52" spans="1:15" ht="22.5" customHeight="1" x14ac:dyDescent="0.6">
      <c r="A52" s="209" t="s">
        <v>241</v>
      </c>
      <c r="B52" s="8"/>
      <c r="C52" s="8"/>
      <c r="D52" s="79"/>
      <c r="E52" s="79"/>
      <c r="F52" s="93">
        <f>SUM(F50:F51)</f>
        <v>373572</v>
      </c>
      <c r="G52" s="18"/>
      <c r="H52" s="93">
        <f>SUM(H50:H51)</f>
        <v>321760</v>
      </c>
      <c r="I52" s="18"/>
      <c r="J52" s="93">
        <f>SUM(J50:J51)</f>
        <v>209956</v>
      </c>
      <c r="K52" s="18"/>
      <c r="L52" s="93">
        <f>SUM(L50:L51)</f>
        <v>312905</v>
      </c>
    </row>
    <row r="53" spans="1:15" ht="22.5" customHeight="1" x14ac:dyDescent="0.6">
      <c r="A53" s="7"/>
      <c r="B53" s="7"/>
      <c r="C53" s="7"/>
      <c r="D53" s="7"/>
      <c r="E53" s="7"/>
      <c r="F53" s="6"/>
      <c r="G53" s="6"/>
      <c r="H53" s="6"/>
      <c r="I53" s="6"/>
      <c r="J53" s="6"/>
      <c r="K53" s="6"/>
      <c r="L53" s="6"/>
    </row>
    <row r="54" spans="1:15" ht="22.5" customHeight="1" x14ac:dyDescent="0.6">
      <c r="A54" s="24" t="s">
        <v>125</v>
      </c>
      <c r="E54" s="4"/>
      <c r="F54" s="37"/>
      <c r="G54" s="37"/>
      <c r="H54" s="37"/>
      <c r="I54" s="37"/>
      <c r="J54" s="37"/>
      <c r="K54" s="37"/>
      <c r="L54" s="37"/>
    </row>
    <row r="55" spans="1:15" ht="22.5" hidden="1" customHeight="1" x14ac:dyDescent="0.55000000000000004">
      <c r="A55" s="4" t="s">
        <v>146</v>
      </c>
      <c r="E55" s="4"/>
      <c r="F55" s="92"/>
      <c r="G55" s="37"/>
      <c r="H55" s="92"/>
      <c r="I55" s="37"/>
      <c r="J55" s="92"/>
      <c r="K55" s="37"/>
      <c r="L55" s="92"/>
    </row>
    <row r="56" spans="1:15" ht="22.5" customHeight="1" x14ac:dyDescent="0.55000000000000004">
      <c r="A56" s="4" t="s">
        <v>185</v>
      </c>
      <c r="E56" s="4"/>
      <c r="F56" s="37">
        <v>18097</v>
      </c>
      <c r="G56" s="37"/>
      <c r="H56" s="198">
        <v>13695</v>
      </c>
      <c r="I56" s="37"/>
      <c r="J56" s="37">
        <v>17943</v>
      </c>
      <c r="K56" s="37"/>
      <c r="L56" s="198">
        <v>13494</v>
      </c>
      <c r="O56" s="21"/>
    </row>
    <row r="57" spans="1:15" ht="22.5" customHeight="1" x14ac:dyDescent="0.55000000000000004">
      <c r="A57" s="220" t="s">
        <v>186</v>
      </c>
      <c r="E57" s="4"/>
      <c r="F57" s="74">
        <v>-117288</v>
      </c>
      <c r="G57" s="37"/>
      <c r="H57" s="197">
        <v>-170106</v>
      </c>
      <c r="I57" s="37"/>
      <c r="J57" s="74">
        <v>-106511</v>
      </c>
      <c r="K57" s="37"/>
      <c r="L57" s="197">
        <v>-148483</v>
      </c>
    </row>
    <row r="58" spans="1:15" ht="22.5" customHeight="1" x14ac:dyDescent="0.55000000000000004">
      <c r="A58" s="220" t="s">
        <v>217</v>
      </c>
      <c r="E58" s="4"/>
      <c r="F58" s="74">
        <v>-632</v>
      </c>
      <c r="G58" s="37"/>
      <c r="H58" s="30">
        <v>-652</v>
      </c>
      <c r="I58" s="37"/>
      <c r="J58" s="74">
        <v>-626</v>
      </c>
      <c r="K58" s="37"/>
      <c r="L58" s="30">
        <v>-536</v>
      </c>
    </row>
    <row r="59" spans="1:15" ht="22.5" customHeight="1" x14ac:dyDescent="0.55000000000000004">
      <c r="A59" s="220" t="s">
        <v>203</v>
      </c>
      <c r="E59" s="4"/>
      <c r="F59" s="74">
        <v>-650000</v>
      </c>
      <c r="G59" s="37"/>
      <c r="H59" s="89">
        <v>0</v>
      </c>
      <c r="I59" s="37"/>
      <c r="J59" s="74">
        <v>-650000</v>
      </c>
      <c r="K59" s="37"/>
      <c r="L59" s="89">
        <v>0</v>
      </c>
    </row>
    <row r="60" spans="1:15" ht="22.5" customHeight="1" x14ac:dyDescent="0.55000000000000004">
      <c r="A60" s="4" t="s">
        <v>109</v>
      </c>
      <c r="E60" s="4"/>
      <c r="F60" s="37">
        <v>4723</v>
      </c>
      <c r="G60" s="37"/>
      <c r="H60" s="37">
        <v>6608</v>
      </c>
      <c r="I60" s="37"/>
      <c r="J60" s="37">
        <v>5576</v>
      </c>
      <c r="K60" s="37"/>
      <c r="L60" s="37">
        <v>9069</v>
      </c>
    </row>
    <row r="61" spans="1:15" ht="22.5" customHeight="1" x14ac:dyDescent="0.55000000000000004">
      <c r="A61" s="4" t="s">
        <v>110</v>
      </c>
      <c r="E61" s="4"/>
      <c r="F61" s="175">
        <v>69846</v>
      </c>
      <c r="G61" s="37"/>
      <c r="H61" s="37">
        <v>67330</v>
      </c>
      <c r="I61" s="37"/>
      <c r="J61" s="175">
        <v>69846</v>
      </c>
      <c r="K61" s="37"/>
      <c r="L61" s="37">
        <v>67330</v>
      </c>
    </row>
    <row r="62" spans="1:15" ht="22.5" customHeight="1" x14ac:dyDescent="0.55000000000000004">
      <c r="A62" s="4" t="s">
        <v>18</v>
      </c>
      <c r="E62" s="4"/>
      <c r="F62" s="37">
        <v>524</v>
      </c>
      <c r="G62" s="37"/>
      <c r="H62" s="340">
        <v>-3</v>
      </c>
      <c r="I62" s="37"/>
      <c r="J62" s="37">
        <v>524</v>
      </c>
      <c r="K62" s="37"/>
      <c r="L62" s="340">
        <v>-3</v>
      </c>
    </row>
    <row r="63" spans="1:15" ht="22.5" customHeight="1" x14ac:dyDescent="0.6">
      <c r="A63" s="8" t="s">
        <v>202</v>
      </c>
      <c r="B63" s="8"/>
      <c r="C63" s="8"/>
      <c r="D63" s="79"/>
      <c r="E63" s="79"/>
      <c r="F63" s="93">
        <f>SUM(F55:F62)</f>
        <v>-674730</v>
      </c>
      <c r="G63" s="18"/>
      <c r="H63" s="93">
        <f>SUM(H55:H62)</f>
        <v>-83128</v>
      </c>
      <c r="I63" s="18"/>
      <c r="J63" s="93">
        <f>SUM(J55:J62)</f>
        <v>-663248</v>
      </c>
      <c r="K63" s="18"/>
      <c r="L63" s="93">
        <f>SUM(L55:L62)</f>
        <v>-59129</v>
      </c>
    </row>
    <row r="64" spans="1:15" ht="22.5" customHeight="1" x14ac:dyDescent="0.6">
      <c r="A64" s="8"/>
      <c r="B64" s="8"/>
      <c r="C64" s="8"/>
      <c r="D64" s="79"/>
      <c r="E64" s="79"/>
      <c r="F64" s="16"/>
      <c r="G64" s="18"/>
      <c r="H64" s="16"/>
      <c r="I64" s="18"/>
      <c r="J64" s="16"/>
      <c r="K64" s="18"/>
      <c r="L64" s="16"/>
    </row>
    <row r="65" spans="1:12" ht="22.5" customHeight="1" x14ac:dyDescent="0.6">
      <c r="A65" s="24" t="s">
        <v>130</v>
      </c>
      <c r="E65" s="4"/>
      <c r="F65" s="37"/>
      <c r="G65" s="37"/>
      <c r="H65" s="37"/>
      <c r="I65" s="37"/>
      <c r="J65" s="37"/>
      <c r="K65" s="37"/>
      <c r="L65" s="37"/>
    </row>
    <row r="66" spans="1:12" ht="22.5" customHeight="1" x14ac:dyDescent="0.55000000000000004">
      <c r="A66" s="4" t="s">
        <v>193</v>
      </c>
      <c r="E66" s="4"/>
      <c r="F66" s="74">
        <v>3000</v>
      </c>
      <c r="G66" s="37"/>
      <c r="H66" s="341">
        <v>0</v>
      </c>
      <c r="I66" s="37"/>
      <c r="J66" s="74">
        <v>128000</v>
      </c>
      <c r="K66" s="37"/>
      <c r="L66" s="342">
        <v>0</v>
      </c>
    </row>
    <row r="67" spans="1:12" ht="22.5" customHeight="1" x14ac:dyDescent="0.55000000000000004">
      <c r="A67" s="4" t="s">
        <v>197</v>
      </c>
      <c r="E67" s="4"/>
      <c r="F67" s="74">
        <v>-55732</v>
      </c>
      <c r="G67" s="37"/>
      <c r="H67" s="341">
        <v>0</v>
      </c>
      <c r="I67" s="37"/>
      <c r="J67" s="74">
        <v>-54913</v>
      </c>
      <c r="K67" s="37"/>
      <c r="L67" s="342">
        <v>0</v>
      </c>
    </row>
    <row r="68" spans="1:12" ht="22.5" hidden="1" customHeight="1" x14ac:dyDescent="0.55000000000000004">
      <c r="A68" s="220" t="s">
        <v>187</v>
      </c>
      <c r="E68" s="339">
        <v>12</v>
      </c>
      <c r="F68" s="163"/>
      <c r="G68" s="37"/>
      <c r="H68" s="163">
        <v>0</v>
      </c>
      <c r="I68" s="37"/>
      <c r="J68" s="163"/>
      <c r="K68" s="37"/>
      <c r="L68" s="163">
        <v>0</v>
      </c>
    </row>
    <row r="69" spans="1:12" ht="22.5" hidden="1" customHeight="1" x14ac:dyDescent="0.55000000000000004">
      <c r="A69" s="80" t="s">
        <v>134</v>
      </c>
      <c r="E69" s="4"/>
      <c r="F69" s="74"/>
      <c r="G69" s="37"/>
      <c r="H69" s="74">
        <v>0</v>
      </c>
      <c r="I69" s="37"/>
      <c r="J69" s="74"/>
      <c r="K69" s="37"/>
      <c r="L69" s="74">
        <v>0</v>
      </c>
    </row>
    <row r="70" spans="1:12" ht="22.5" customHeight="1" x14ac:dyDescent="0.55000000000000004">
      <c r="A70" s="80" t="s">
        <v>204</v>
      </c>
      <c r="E70" s="4"/>
      <c r="F70" s="74">
        <v>-8182</v>
      </c>
      <c r="G70" s="37"/>
      <c r="H70" s="341">
        <v>0</v>
      </c>
      <c r="I70" s="37"/>
      <c r="J70" s="74">
        <v>-8103</v>
      </c>
      <c r="K70" s="37"/>
      <c r="L70" s="342">
        <v>0</v>
      </c>
    </row>
    <row r="71" spans="1:12" ht="22.5" customHeight="1" x14ac:dyDescent="0.55000000000000004">
      <c r="A71" s="80" t="s">
        <v>187</v>
      </c>
      <c r="E71" s="4"/>
      <c r="F71" s="74">
        <v>-85027</v>
      </c>
      <c r="G71" s="37"/>
      <c r="H71" s="340">
        <v>-66447</v>
      </c>
      <c r="I71" s="37"/>
      <c r="J71" s="74">
        <v>-85027</v>
      </c>
      <c r="K71" s="37"/>
      <c r="L71" s="340">
        <v>-66447</v>
      </c>
    </row>
    <row r="72" spans="1:12" ht="22.5" customHeight="1" x14ac:dyDescent="0.6">
      <c r="A72" s="8" t="s">
        <v>237</v>
      </c>
      <c r="B72" s="8"/>
      <c r="C72" s="8"/>
      <c r="D72" s="8"/>
      <c r="E72" s="8"/>
      <c r="F72" s="93">
        <f>SUM(F66:F71)</f>
        <v>-145941</v>
      </c>
      <c r="G72" s="18"/>
      <c r="H72" s="196">
        <f>SUM(H66:H71)</f>
        <v>-66447</v>
      </c>
      <c r="I72" s="18"/>
      <c r="J72" s="93">
        <f>SUM(J66:J71)</f>
        <v>-20043</v>
      </c>
      <c r="K72" s="18"/>
      <c r="L72" s="196">
        <f>SUM(L66:L71)</f>
        <v>-66447</v>
      </c>
    </row>
    <row r="73" spans="1:12" ht="22.5" customHeight="1" x14ac:dyDescent="0.55000000000000004">
      <c r="E73" s="4"/>
      <c r="F73" s="19"/>
      <c r="G73" s="37"/>
      <c r="H73" s="19"/>
      <c r="I73" s="37"/>
      <c r="J73" s="19"/>
      <c r="K73" s="37"/>
      <c r="L73" s="19"/>
    </row>
    <row r="74" spans="1:12" ht="22.5" customHeight="1" x14ac:dyDescent="0.6">
      <c r="A74" s="211" t="s">
        <v>223</v>
      </c>
      <c r="B74" s="8"/>
      <c r="C74" s="8"/>
      <c r="D74" s="8"/>
      <c r="E74" s="8"/>
      <c r="F74" s="91">
        <f>SUM(F52,F63,F72)</f>
        <v>-447099</v>
      </c>
      <c r="G74" s="18"/>
      <c r="H74" s="91">
        <f>SUM(H52,H63,H72)</f>
        <v>172185</v>
      </c>
      <c r="I74" s="18"/>
      <c r="J74" s="91">
        <f>SUM(J52,J63,J72)</f>
        <v>-473335</v>
      </c>
      <c r="K74" s="18"/>
      <c r="L74" s="91">
        <f>SUM(L52,L63,L72)</f>
        <v>187329</v>
      </c>
    </row>
    <row r="75" spans="1:12" ht="22.5" customHeight="1" x14ac:dyDescent="0.55000000000000004">
      <c r="A75" s="4" t="s">
        <v>188</v>
      </c>
      <c r="E75" s="4"/>
      <c r="F75" s="37">
        <f>'BS3-4'!H10</f>
        <v>1403499</v>
      </c>
      <c r="G75" s="37"/>
      <c r="H75" s="37">
        <v>872793</v>
      </c>
      <c r="I75" s="37"/>
      <c r="J75" s="37">
        <f>'BS3-4'!L10</f>
        <v>1367267</v>
      </c>
      <c r="K75" s="37"/>
      <c r="L75" s="37">
        <v>798047</v>
      </c>
    </row>
    <row r="76" spans="1:12" ht="22.5" hidden="1" customHeight="1" thickTop="1" x14ac:dyDescent="0.55000000000000004">
      <c r="A76" s="4" t="s">
        <v>135</v>
      </c>
      <c r="E76" s="4"/>
      <c r="F76" s="38"/>
      <c r="G76" s="33"/>
      <c r="H76" s="38"/>
      <c r="I76" s="33"/>
      <c r="J76" s="38"/>
      <c r="K76" s="33"/>
      <c r="L76" s="38"/>
    </row>
    <row r="77" spans="1:12" ht="22.5" hidden="1" customHeight="1" x14ac:dyDescent="0.55000000000000004">
      <c r="B77" s="4" t="s">
        <v>95</v>
      </c>
      <c r="E77" s="4"/>
      <c r="F77" s="32"/>
      <c r="G77" s="30"/>
      <c r="H77" s="32"/>
      <c r="I77" s="30"/>
      <c r="J77" s="32"/>
      <c r="K77" s="30"/>
      <c r="L77" s="32"/>
    </row>
    <row r="78" spans="1:12" ht="22.5" customHeight="1" thickBot="1" x14ac:dyDescent="0.65">
      <c r="A78" s="8" t="s">
        <v>189</v>
      </c>
      <c r="B78" s="8"/>
      <c r="C78" s="8"/>
      <c r="D78" s="8"/>
      <c r="E78" s="8"/>
      <c r="F78" s="176">
        <f>SUM(F74:F77)</f>
        <v>956400</v>
      </c>
      <c r="G78" s="18"/>
      <c r="H78" s="176">
        <f>SUM(H74:H77)</f>
        <v>1044978</v>
      </c>
      <c r="I78" s="18"/>
      <c r="J78" s="176">
        <f>SUM(J74:J77)</f>
        <v>893932</v>
      </c>
      <c r="K78" s="18"/>
      <c r="L78" s="176">
        <f>SUM(L74:L77)</f>
        <v>985376</v>
      </c>
    </row>
    <row r="79" spans="1:12" ht="22.5" customHeight="1" thickTop="1" x14ac:dyDescent="0.55000000000000004">
      <c r="F79" s="90"/>
      <c r="G79" s="202"/>
      <c r="H79" s="90"/>
      <c r="I79" s="202"/>
      <c r="J79" s="90"/>
      <c r="L79" s="89"/>
    </row>
    <row r="80" spans="1:12" ht="22.5" customHeight="1" x14ac:dyDescent="0.6">
      <c r="A80" s="177" t="s">
        <v>137</v>
      </c>
    </row>
    <row r="81" spans="1:12" ht="22.5" customHeight="1" x14ac:dyDescent="0.55000000000000004">
      <c r="A81" s="213" t="s">
        <v>221</v>
      </c>
      <c r="F81" s="38">
        <v>-28497</v>
      </c>
      <c r="G81" s="38"/>
      <c r="H81" s="38">
        <v>-22510</v>
      </c>
      <c r="I81" s="38"/>
      <c r="J81" s="38">
        <v>-19991</v>
      </c>
      <c r="K81" s="38"/>
      <c r="L81" s="38">
        <v>-13103</v>
      </c>
    </row>
    <row r="83" spans="1:12" ht="22.5" customHeight="1" x14ac:dyDescent="0.55000000000000004">
      <c r="F83" s="202"/>
      <c r="J83" s="202"/>
    </row>
    <row r="85" spans="1:12" ht="22.5" customHeight="1" x14ac:dyDescent="0.55000000000000004">
      <c r="F85" s="21"/>
      <c r="J85" s="21"/>
    </row>
    <row r="87" spans="1:12" ht="22.5" customHeight="1" x14ac:dyDescent="0.55000000000000004">
      <c r="F87" s="87"/>
    </row>
  </sheetData>
  <mergeCells count="14">
    <mergeCell ref="F44:H44"/>
    <mergeCell ref="J44:L44"/>
    <mergeCell ref="F46:L46"/>
    <mergeCell ref="F4:H4"/>
    <mergeCell ref="J4:L4"/>
    <mergeCell ref="F5:H5"/>
    <mergeCell ref="J5:L5"/>
    <mergeCell ref="F6:H6"/>
    <mergeCell ref="J6:L6"/>
    <mergeCell ref="F8:L8"/>
    <mergeCell ref="F42:H42"/>
    <mergeCell ref="J42:L42"/>
    <mergeCell ref="F43:H43"/>
    <mergeCell ref="J43:L43"/>
  </mergeCells>
  <pageMargins left="0.8" right="0.8" top="0.48" bottom="0.5" header="0.5" footer="0.5"/>
  <pageSetup paperSize="9" scale="81" firstPageNumber="11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39.7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4.5" style="4" customWidth="1"/>
    <col min="11" max="11" width="1.75" style="4" customWidth="1"/>
    <col min="12" max="12" width="14.5" style="4" customWidth="1"/>
    <col min="13" max="16384" width="9.375" style="4"/>
  </cols>
  <sheetData>
    <row r="1" spans="1:12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6">
      <c r="A2" s="2" t="s">
        <v>104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6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6">
      <c r="A4" s="7"/>
      <c r="B4" s="7"/>
      <c r="C4" s="7"/>
      <c r="D4" s="7"/>
      <c r="E4" s="7"/>
      <c r="F4" s="360" t="s">
        <v>2</v>
      </c>
      <c r="G4" s="360"/>
      <c r="H4" s="360"/>
      <c r="I4" s="7"/>
      <c r="J4" s="369" t="s">
        <v>3</v>
      </c>
      <c r="K4" s="369"/>
      <c r="L4" s="369"/>
    </row>
    <row r="5" spans="1:12" ht="22.5" customHeight="1" x14ac:dyDescent="0.6">
      <c r="A5" s="7"/>
      <c r="B5" s="7"/>
      <c r="C5" s="7"/>
      <c r="D5" s="7"/>
      <c r="E5" s="7"/>
      <c r="F5" s="370" t="s">
        <v>76</v>
      </c>
      <c r="G5" s="370"/>
      <c r="H5" s="370"/>
      <c r="I5" s="20"/>
      <c r="J5" s="370" t="s">
        <v>105</v>
      </c>
      <c r="K5" s="370"/>
      <c r="L5" s="370"/>
    </row>
    <row r="6" spans="1:12" ht="22.5" customHeight="1" x14ac:dyDescent="0.6">
      <c r="A6" s="7"/>
      <c r="B6" s="7"/>
      <c r="C6" s="7"/>
      <c r="D6" s="7"/>
      <c r="E6" s="7"/>
      <c r="F6" s="370" t="s">
        <v>61</v>
      </c>
      <c r="G6" s="370"/>
      <c r="H6" s="370"/>
      <c r="I6" s="20"/>
      <c r="J6" s="370" t="s">
        <v>61</v>
      </c>
      <c r="K6" s="370"/>
      <c r="L6" s="370"/>
    </row>
    <row r="7" spans="1:12" ht="22.5" customHeight="1" x14ac:dyDescent="0.6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6">
      <c r="A8" s="7"/>
      <c r="B8" s="7"/>
      <c r="C8" s="7"/>
      <c r="D8" s="7"/>
      <c r="E8" s="7"/>
      <c r="F8" s="359" t="s">
        <v>62</v>
      </c>
      <c r="G8" s="359"/>
      <c r="H8" s="359"/>
      <c r="I8" s="359"/>
      <c r="J8" s="359"/>
      <c r="K8" s="359"/>
      <c r="L8" s="359"/>
    </row>
    <row r="9" spans="1:12" ht="22.5" customHeight="1" x14ac:dyDescent="0.6">
      <c r="A9" s="24" t="s">
        <v>106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55000000000000004">
      <c r="A10" s="14" t="s">
        <v>72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 x14ac:dyDescent="0.55000000000000004">
      <c r="A11" s="13" t="s">
        <v>107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55000000000000004">
      <c r="A12" s="4" t="s">
        <v>108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 x14ac:dyDescent="0.55000000000000004">
      <c r="A13" s="4" t="s">
        <v>109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 x14ac:dyDescent="0.55000000000000004">
      <c r="A14" s="4" t="s">
        <v>110</v>
      </c>
      <c r="F14" s="73">
        <v>-2644</v>
      </c>
      <c r="G14" s="30"/>
      <c r="H14" s="73">
        <v>0</v>
      </c>
      <c r="I14" s="30"/>
      <c r="J14" s="73">
        <v>-64144</v>
      </c>
      <c r="K14" s="30"/>
      <c r="L14" s="73">
        <v>0</v>
      </c>
    </row>
    <row r="15" spans="1:12" ht="22.5" customHeight="1" x14ac:dyDescent="0.55000000000000004">
      <c r="A15" s="4" t="s">
        <v>111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 x14ac:dyDescent="0.55000000000000004">
      <c r="A16" s="4" t="s">
        <v>112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 x14ac:dyDescent="0.55000000000000004">
      <c r="A17" s="4" t="s">
        <v>113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 x14ac:dyDescent="0.55000000000000004">
      <c r="A18" s="4" t="s">
        <v>141</v>
      </c>
      <c r="E18" s="4"/>
      <c r="F18" s="30"/>
      <c r="G18" s="30"/>
      <c r="H18" s="30"/>
      <c r="I18" s="30"/>
      <c r="J18" s="30"/>
      <c r="K18" s="30"/>
      <c r="L18" s="86"/>
      <c r="O18" s="30"/>
      <c r="P18" s="30"/>
      <c r="R18" s="87"/>
    </row>
    <row r="19" spans="1:18" ht="22.5" customHeight="1" x14ac:dyDescent="0.55000000000000004">
      <c r="B19" s="4" t="s">
        <v>142</v>
      </c>
      <c r="E19" s="4"/>
      <c r="F19" s="38" t="s">
        <v>100</v>
      </c>
      <c r="G19" s="30"/>
      <c r="H19" s="30">
        <v>-6581</v>
      </c>
      <c r="I19" s="30"/>
      <c r="J19" s="38" t="s">
        <v>100</v>
      </c>
      <c r="K19" s="30"/>
      <c r="L19" s="86">
        <v>-6581</v>
      </c>
      <c r="P19" s="30"/>
      <c r="R19" s="87"/>
    </row>
    <row r="20" spans="1:18" ht="22.5" customHeight="1" x14ac:dyDescent="0.55000000000000004">
      <c r="A20" s="4" t="s">
        <v>114</v>
      </c>
      <c r="E20" s="4"/>
      <c r="F20" s="74">
        <v>-1805</v>
      </c>
      <c r="G20" s="30"/>
      <c r="H20" s="74">
        <f>-13791-1563</f>
        <v>-15354</v>
      </c>
      <c r="I20" s="30"/>
      <c r="J20" s="74">
        <v>-1805</v>
      </c>
      <c r="K20" s="30"/>
      <c r="L20" s="74">
        <f>-13791-1563</f>
        <v>-15354</v>
      </c>
    </row>
    <row r="21" spans="1:18" ht="22.5" customHeight="1" x14ac:dyDescent="0.55000000000000004">
      <c r="A21" s="4" t="s">
        <v>147</v>
      </c>
      <c r="E21" s="4"/>
      <c r="F21" s="38" t="s">
        <v>100</v>
      </c>
      <c r="G21" s="30"/>
      <c r="H21" s="30">
        <v>65125</v>
      </c>
      <c r="I21" s="30"/>
      <c r="J21" s="38" t="s">
        <v>100</v>
      </c>
      <c r="K21" s="30"/>
      <c r="L21" s="86">
        <v>65125</v>
      </c>
      <c r="O21" s="30"/>
      <c r="P21" s="30"/>
      <c r="R21" s="87"/>
    </row>
    <row r="22" spans="1:18" ht="22.5" customHeight="1" x14ac:dyDescent="0.55000000000000004">
      <c r="A22" s="4" t="s">
        <v>143</v>
      </c>
      <c r="E22" s="4"/>
      <c r="F22" s="38" t="s">
        <v>100</v>
      </c>
      <c r="G22" s="30"/>
      <c r="H22" s="30">
        <v>27244</v>
      </c>
      <c r="I22" s="30"/>
      <c r="J22" s="38" t="s">
        <v>100</v>
      </c>
      <c r="K22" s="30"/>
      <c r="L22" s="86">
        <v>24579</v>
      </c>
      <c r="O22" s="30"/>
      <c r="P22" s="30"/>
      <c r="R22" s="87"/>
    </row>
    <row r="23" spans="1:18" ht="22.5" customHeight="1" x14ac:dyDescent="0.55000000000000004">
      <c r="A23" s="4" t="s">
        <v>115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5"/>
      <c r="L23" s="26">
        <f>20759+20488</f>
        <v>41247</v>
      </c>
    </row>
    <row r="24" spans="1:18" ht="22.5" customHeight="1" x14ac:dyDescent="0.55000000000000004">
      <c r="A24" s="4" t="s">
        <v>116</v>
      </c>
      <c r="E24" s="4"/>
      <c r="F24" s="30"/>
      <c r="G24" s="30"/>
      <c r="H24" s="30"/>
      <c r="I24" s="30"/>
      <c r="J24" s="26"/>
      <c r="K24" s="75"/>
      <c r="L24" s="26"/>
    </row>
    <row r="25" spans="1:18" ht="22.5" customHeight="1" x14ac:dyDescent="0.55000000000000004">
      <c r="A25" s="4" t="s">
        <v>117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3">
        <v>0</v>
      </c>
      <c r="K25" s="75"/>
      <c r="L25" s="73">
        <v>0</v>
      </c>
    </row>
    <row r="26" spans="1:18" ht="22.5" customHeight="1" x14ac:dyDescent="0.55000000000000004">
      <c r="A26" s="4" t="s">
        <v>118</v>
      </c>
      <c r="E26" s="6">
        <v>14</v>
      </c>
      <c r="F26" s="76">
        <v>-51107</v>
      </c>
      <c r="G26" s="33"/>
      <c r="H26" s="76">
        <f>-58684-27413</f>
        <v>-86097</v>
      </c>
      <c r="I26" s="30"/>
      <c r="J26" s="32">
        <v>-54323</v>
      </c>
      <c r="K26" s="75"/>
      <c r="L26" s="32">
        <f>-61755-28812</f>
        <v>-90567</v>
      </c>
    </row>
    <row r="27" spans="1:18" ht="22.5" customHeight="1" x14ac:dyDescent="0.55000000000000004">
      <c r="E27" s="4"/>
      <c r="F27" s="77">
        <f>SUM(F10:F26)</f>
        <v>29214</v>
      </c>
      <c r="G27" s="78"/>
      <c r="H27" s="77">
        <f>SUM(H10:H26)</f>
        <v>93736</v>
      </c>
      <c r="I27" s="78"/>
      <c r="J27" s="94">
        <f>SUM(J10:J26)</f>
        <v>-12924</v>
      </c>
      <c r="K27" s="78"/>
      <c r="L27" s="77">
        <f>SUM(L10:L26)</f>
        <v>40528</v>
      </c>
    </row>
    <row r="28" spans="1:18" ht="22.5" customHeight="1" x14ac:dyDescent="0.6">
      <c r="A28" s="13" t="s">
        <v>119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 x14ac:dyDescent="0.55000000000000004">
      <c r="A29" s="14" t="s">
        <v>9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 x14ac:dyDescent="0.55000000000000004">
      <c r="A30" s="4" t="s">
        <v>10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 x14ac:dyDescent="0.55000000000000004">
      <c r="A31" s="4" t="s">
        <v>11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 x14ac:dyDescent="0.55000000000000004">
      <c r="A32" s="14" t="s">
        <v>13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 x14ac:dyDescent="0.55000000000000004">
      <c r="A33" s="14" t="s">
        <v>14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 x14ac:dyDescent="0.55000000000000004">
      <c r="A34" s="14" t="s">
        <v>15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 x14ac:dyDescent="0.55000000000000004">
      <c r="A35" s="14" t="s">
        <v>27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 x14ac:dyDescent="0.55000000000000004">
      <c r="A36" s="4" t="s">
        <v>32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 x14ac:dyDescent="0.55000000000000004">
      <c r="A37" s="4" t="s">
        <v>120</v>
      </c>
      <c r="E37" s="4"/>
      <c r="F37" s="30">
        <v>-21779</v>
      </c>
      <c r="G37" s="30"/>
      <c r="H37" s="30">
        <f>-89845+17961</f>
        <v>-71884</v>
      </c>
      <c r="I37" s="30"/>
      <c r="J37" s="88">
        <v>-26685</v>
      </c>
      <c r="K37" s="30"/>
      <c r="L37" s="30">
        <f>-123397+17743</f>
        <v>-105654</v>
      </c>
    </row>
    <row r="38" spans="1:12" ht="22.5" customHeight="1" x14ac:dyDescent="0.55000000000000004">
      <c r="A38" s="4" t="s">
        <v>34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 x14ac:dyDescent="0.55000000000000004">
      <c r="A39" s="4" t="s">
        <v>121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 x14ac:dyDescent="0.55000000000000004">
      <c r="E40" s="4"/>
      <c r="F40" s="30"/>
      <c r="G40" s="30"/>
      <c r="H40" s="30"/>
      <c r="I40" s="30"/>
      <c r="J40" s="30"/>
      <c r="K40" s="30"/>
      <c r="L40" s="30"/>
    </row>
    <row r="41" spans="1:12" ht="22.5" customHeight="1" x14ac:dyDescent="0.6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6">
      <c r="A42" s="2" t="s">
        <v>104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6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6">
      <c r="A44" s="7"/>
      <c r="B44" s="7"/>
      <c r="C44" s="7"/>
      <c r="D44" s="7"/>
      <c r="E44" s="7"/>
      <c r="F44" s="360" t="s">
        <v>2</v>
      </c>
      <c r="G44" s="360"/>
      <c r="H44" s="360"/>
      <c r="I44" s="7"/>
      <c r="J44" s="369" t="s">
        <v>3</v>
      </c>
      <c r="K44" s="369"/>
      <c r="L44" s="369"/>
    </row>
    <row r="45" spans="1:12" ht="22.5" customHeight="1" x14ac:dyDescent="0.6">
      <c r="A45" s="7"/>
      <c r="B45" s="7"/>
      <c r="C45" s="7"/>
      <c r="D45" s="7"/>
      <c r="E45" s="7"/>
      <c r="F45" s="370" t="s">
        <v>76</v>
      </c>
      <c r="G45" s="370"/>
      <c r="H45" s="370"/>
      <c r="I45" s="20"/>
      <c r="J45" s="370" t="s">
        <v>76</v>
      </c>
      <c r="K45" s="370"/>
      <c r="L45" s="370"/>
    </row>
    <row r="46" spans="1:12" ht="22.5" customHeight="1" x14ac:dyDescent="0.6">
      <c r="A46" s="7"/>
      <c r="B46" s="7"/>
      <c r="C46" s="7"/>
      <c r="D46" s="7"/>
      <c r="E46" s="7"/>
      <c r="F46" s="370" t="s">
        <v>61</v>
      </c>
      <c r="G46" s="370"/>
      <c r="H46" s="370"/>
      <c r="I46" s="20"/>
      <c r="J46" s="370" t="s">
        <v>61</v>
      </c>
      <c r="K46" s="370"/>
      <c r="L46" s="370"/>
    </row>
    <row r="47" spans="1:12" ht="22.5" customHeight="1" x14ac:dyDescent="0.6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6">
      <c r="A48" s="7"/>
      <c r="B48" s="7"/>
      <c r="C48" s="7"/>
      <c r="D48" s="7"/>
      <c r="E48" s="7"/>
      <c r="F48" s="359" t="s">
        <v>62</v>
      </c>
      <c r="G48" s="359"/>
      <c r="H48" s="359"/>
      <c r="I48" s="359"/>
      <c r="J48" s="359"/>
      <c r="K48" s="359"/>
      <c r="L48" s="359"/>
    </row>
    <row r="49" spans="1:13" ht="22.5" customHeight="1" x14ac:dyDescent="0.6">
      <c r="A49" s="13" t="s">
        <v>122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55000000000000004">
      <c r="A50" s="4" t="s">
        <v>37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 x14ac:dyDescent="0.55000000000000004">
      <c r="A51" s="4" t="s">
        <v>123</v>
      </c>
      <c r="E51" s="4"/>
      <c r="F51" s="32">
        <v>-153904</v>
      </c>
      <c r="G51" s="37"/>
      <c r="H51" s="32">
        <f>-9993-22267</f>
        <v>-32260</v>
      </c>
      <c r="I51" s="37"/>
      <c r="J51" s="32">
        <v>-103840</v>
      </c>
      <c r="K51" s="37"/>
      <c r="L51" s="32">
        <v>-103840</v>
      </c>
    </row>
    <row r="52" spans="1:13" ht="22.5" customHeight="1" x14ac:dyDescent="0.55000000000000004">
      <c r="A52" s="4" t="s">
        <v>148</v>
      </c>
      <c r="E52" s="4"/>
      <c r="F52" s="30">
        <f>SUM(F27:F39,F50:F51)</f>
        <v>-125531</v>
      </c>
      <c r="G52" s="37"/>
      <c r="H52" s="30">
        <f>SUM(H27:H39,H50:H51)</f>
        <v>-6418</v>
      </c>
      <c r="I52" s="37"/>
      <c r="J52" s="30">
        <f>SUM(J27:J39,J50:J51)</f>
        <v>-180330</v>
      </c>
      <c r="K52" s="37"/>
      <c r="L52" s="30">
        <f>SUM(L27:L39,L50:L51)</f>
        <v>-121311</v>
      </c>
    </row>
    <row r="53" spans="1:13" ht="22.5" customHeight="1" x14ac:dyDescent="0.55000000000000004">
      <c r="A53" s="4" t="s">
        <v>124</v>
      </c>
      <c r="E53" s="4"/>
      <c r="F53" s="37">
        <v>81775</v>
      </c>
      <c r="G53" s="37"/>
      <c r="H53" s="32">
        <f>-20605-4361</f>
        <v>-24966</v>
      </c>
      <c r="I53" s="37"/>
      <c r="J53" s="37">
        <v>92399</v>
      </c>
      <c r="K53" s="37"/>
      <c r="L53" s="74">
        <f>-13921-2466</f>
        <v>-16387</v>
      </c>
    </row>
    <row r="54" spans="1:13" ht="22.5" customHeight="1" x14ac:dyDescent="0.6">
      <c r="A54" s="8" t="s">
        <v>149</v>
      </c>
      <c r="B54" s="8"/>
      <c r="C54" s="8"/>
      <c r="D54" s="79"/>
      <c r="E54" s="79"/>
      <c r="F54" s="93">
        <f>SUM(F52:F53)</f>
        <v>-43756</v>
      </c>
      <c r="G54" s="18"/>
      <c r="H54" s="93">
        <f>SUM(H52:H53)</f>
        <v>-31384</v>
      </c>
      <c r="I54" s="18"/>
      <c r="J54" s="93">
        <f>SUM(J52:J53)</f>
        <v>-87931</v>
      </c>
      <c r="K54" s="18"/>
      <c r="L54" s="93">
        <f>SUM(L52:L53)</f>
        <v>-137698</v>
      </c>
    </row>
    <row r="55" spans="1:13" ht="22.5" customHeight="1" x14ac:dyDescent="0.6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6">
      <c r="A56" s="24" t="s">
        <v>125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 x14ac:dyDescent="0.55000000000000004">
      <c r="A57" s="4" t="s">
        <v>126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 x14ac:dyDescent="0.55000000000000004">
      <c r="A58" s="4" t="s">
        <v>144</v>
      </c>
      <c r="E58" s="4"/>
      <c r="F58" s="37">
        <v>36000</v>
      </c>
      <c r="G58" s="37"/>
      <c r="H58" s="92">
        <v>0</v>
      </c>
      <c r="I58" s="37"/>
      <c r="J58" s="37">
        <v>100144</v>
      </c>
      <c r="K58" s="37"/>
      <c r="L58" s="92">
        <v>0</v>
      </c>
      <c r="M58" s="89"/>
    </row>
    <row r="59" spans="1:13" ht="22.5" customHeight="1" x14ac:dyDescent="0.55000000000000004">
      <c r="A59" s="4" t="s">
        <v>146</v>
      </c>
      <c r="E59" s="4"/>
      <c r="F59" s="37">
        <v>37644</v>
      </c>
      <c r="G59" s="37"/>
      <c r="H59" s="92">
        <v>0</v>
      </c>
      <c r="I59" s="37"/>
      <c r="J59" s="37">
        <v>35000</v>
      </c>
      <c r="K59" s="37"/>
      <c r="L59" s="92">
        <v>0</v>
      </c>
    </row>
    <row r="60" spans="1:13" ht="22.5" customHeight="1" x14ac:dyDescent="0.55000000000000004">
      <c r="A60" s="4" t="s">
        <v>127</v>
      </c>
      <c r="E60" s="4"/>
      <c r="F60" s="74">
        <v>-96800</v>
      </c>
      <c r="G60" s="37"/>
      <c r="H60" s="74">
        <f>-100321-55983</f>
        <v>-156304</v>
      </c>
      <c r="I60" s="37"/>
      <c r="J60" s="74">
        <v>-75993</v>
      </c>
      <c r="K60" s="37"/>
      <c r="L60" s="74">
        <f>-96476-53802</f>
        <v>-150278</v>
      </c>
    </row>
    <row r="61" spans="1:13" ht="22.5" customHeight="1" x14ac:dyDescent="0.55000000000000004">
      <c r="A61" s="4" t="s">
        <v>128</v>
      </c>
      <c r="E61" s="4"/>
      <c r="F61" s="37">
        <v>1886</v>
      </c>
      <c r="G61" s="37"/>
      <c r="H61" s="74">
        <f>-12325+1589</f>
        <v>-10736</v>
      </c>
      <c r="I61" s="37"/>
      <c r="J61" s="37">
        <v>1886</v>
      </c>
      <c r="K61" s="37"/>
      <c r="L61" s="74">
        <f>-12325+1589</f>
        <v>-10736</v>
      </c>
    </row>
    <row r="62" spans="1:13" ht="22.5" customHeight="1" x14ac:dyDescent="0.55000000000000004">
      <c r="A62" s="4" t="s">
        <v>129</v>
      </c>
      <c r="E62" s="4"/>
      <c r="F62" s="74">
        <v>-8193</v>
      </c>
      <c r="G62" s="37"/>
      <c r="H62" s="74">
        <f>-481-5149</f>
        <v>-5630</v>
      </c>
      <c r="I62" s="37"/>
      <c r="J62" s="74">
        <v>-8193</v>
      </c>
      <c r="K62" s="37"/>
      <c r="L62" s="74">
        <f>-468-5144</f>
        <v>-5612</v>
      </c>
    </row>
    <row r="63" spans="1:13" ht="22.5" customHeight="1" x14ac:dyDescent="0.55000000000000004">
      <c r="A63" s="4" t="s">
        <v>18</v>
      </c>
      <c r="E63" s="4"/>
      <c r="F63" s="74">
        <v>-2.3149999999999999</v>
      </c>
      <c r="G63" s="37"/>
      <c r="H63" s="74">
        <f>-1-2</f>
        <v>-3</v>
      </c>
      <c r="I63" s="37"/>
      <c r="J63" s="74">
        <v>-2</v>
      </c>
      <c r="K63" s="37"/>
      <c r="L63" s="74">
        <f>-1-2</f>
        <v>-3</v>
      </c>
    </row>
    <row r="64" spans="1:13" ht="22.5" customHeight="1" x14ac:dyDescent="0.6">
      <c r="A64" s="8" t="s">
        <v>150</v>
      </c>
      <c r="B64" s="8"/>
      <c r="C64" s="8"/>
      <c r="D64" s="79"/>
      <c r="E64" s="79"/>
      <c r="F64" s="93">
        <f>SUM(F57:F63)</f>
        <v>-27698.314999999999</v>
      </c>
      <c r="G64" s="18"/>
      <c r="H64" s="93">
        <f>SUM(H57:H63)</f>
        <v>-171056</v>
      </c>
      <c r="I64" s="18"/>
      <c r="J64" s="15">
        <f>SUM(J57:J63)</f>
        <v>56276</v>
      </c>
      <c r="K64" s="18"/>
      <c r="L64" s="93">
        <f>SUM(L57:L63)</f>
        <v>-163282</v>
      </c>
    </row>
    <row r="65" spans="1:12" ht="22.5" customHeight="1" x14ac:dyDescent="0.6">
      <c r="A65" s="8"/>
      <c r="B65" s="8"/>
      <c r="C65" s="8"/>
      <c r="D65" s="79"/>
      <c r="E65" s="79"/>
      <c r="F65" s="16"/>
      <c r="G65" s="18"/>
      <c r="H65" s="16"/>
      <c r="I65" s="18"/>
      <c r="J65" s="16"/>
      <c r="K65" s="18"/>
      <c r="L65" s="16"/>
    </row>
    <row r="66" spans="1:12" ht="22.5" customHeight="1" x14ac:dyDescent="0.6">
      <c r="A66" s="24" t="s">
        <v>130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 x14ac:dyDescent="0.55000000000000004">
      <c r="A67" s="4" t="s">
        <v>131</v>
      </c>
      <c r="E67" s="4"/>
      <c r="F67" s="74"/>
      <c r="G67" s="37"/>
      <c r="H67" s="74"/>
      <c r="I67" s="37"/>
      <c r="J67" s="74"/>
      <c r="K67" s="37"/>
      <c r="L67" s="74"/>
    </row>
    <row r="68" spans="1:12" ht="22.5" customHeight="1" x14ac:dyDescent="0.55000000000000004">
      <c r="A68" s="4" t="s">
        <v>132</v>
      </c>
      <c r="E68" s="4"/>
      <c r="F68" s="74">
        <v>0</v>
      </c>
      <c r="G68" s="37"/>
      <c r="H68" s="74">
        <v>-13</v>
      </c>
      <c r="I68" s="37"/>
      <c r="J68" s="74">
        <v>0</v>
      </c>
      <c r="K68" s="37"/>
      <c r="L68" s="74">
        <v>-13</v>
      </c>
    </row>
    <row r="69" spans="1:12" ht="22.5" hidden="1" customHeight="1" x14ac:dyDescent="0.55000000000000004">
      <c r="A69" s="4" t="s">
        <v>133</v>
      </c>
      <c r="E69" s="4"/>
      <c r="F69" s="74"/>
      <c r="G69" s="37"/>
      <c r="H69" s="74"/>
      <c r="I69" s="37"/>
      <c r="J69" s="74"/>
      <c r="K69" s="37"/>
      <c r="L69" s="74"/>
    </row>
    <row r="70" spans="1:12" ht="22.5" hidden="1" customHeight="1" x14ac:dyDescent="0.55000000000000004">
      <c r="A70" s="80" t="s">
        <v>134</v>
      </c>
      <c r="E70" s="4"/>
      <c r="F70" s="74"/>
      <c r="G70" s="37"/>
      <c r="H70" s="74"/>
      <c r="I70" s="37"/>
      <c r="J70" s="74"/>
      <c r="K70" s="37"/>
      <c r="L70" s="74"/>
    </row>
    <row r="71" spans="1:12" ht="22.5" customHeight="1" x14ac:dyDescent="0.6">
      <c r="A71" s="8" t="s">
        <v>151</v>
      </c>
      <c r="B71" s="8"/>
      <c r="C71" s="8"/>
      <c r="D71" s="8"/>
      <c r="E71" s="8"/>
      <c r="F71" s="85">
        <f>SUM(F67:F70)</f>
        <v>0</v>
      </c>
      <c r="G71" s="18"/>
      <c r="H71" s="93">
        <f>SUM(H67:H70)</f>
        <v>-13</v>
      </c>
      <c r="I71" s="18"/>
      <c r="J71" s="85">
        <f>SUM(J67:J70)</f>
        <v>0</v>
      </c>
      <c r="K71" s="18"/>
      <c r="L71" s="93">
        <f>SUM(L67:L70)</f>
        <v>-13</v>
      </c>
    </row>
    <row r="72" spans="1:12" ht="22.5" customHeight="1" x14ac:dyDescent="0.55000000000000004">
      <c r="E72" s="4"/>
      <c r="F72" s="19"/>
      <c r="G72" s="37"/>
      <c r="H72" s="19"/>
      <c r="I72" s="37"/>
      <c r="J72" s="19"/>
      <c r="K72" s="37"/>
      <c r="L72" s="19"/>
    </row>
    <row r="73" spans="1:12" ht="22.5" customHeight="1" x14ac:dyDescent="0.6">
      <c r="A73" s="11" t="s">
        <v>152</v>
      </c>
      <c r="B73" s="8"/>
      <c r="C73" s="8"/>
      <c r="D73" s="8"/>
      <c r="E73" s="8"/>
      <c r="F73" s="91">
        <f>SUM(F54,F64,F71)</f>
        <v>-71454.315000000002</v>
      </c>
      <c r="G73" s="18"/>
      <c r="H73" s="91">
        <f>SUM(H54,H64,H71)</f>
        <v>-202453</v>
      </c>
      <c r="I73" s="18"/>
      <c r="J73" s="91">
        <f>SUM(J54,J64,J71)</f>
        <v>-31655</v>
      </c>
      <c r="K73" s="18"/>
      <c r="L73" s="91">
        <f>SUM(L54,L64,L71)</f>
        <v>-300993</v>
      </c>
    </row>
    <row r="74" spans="1:12" ht="22.5" customHeight="1" x14ac:dyDescent="0.55000000000000004">
      <c r="A74" s="4" t="s">
        <v>145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 x14ac:dyDescent="0.55000000000000004">
      <c r="A75" s="4" t="s">
        <v>135</v>
      </c>
      <c r="E75" s="4"/>
      <c r="F75" s="38"/>
      <c r="G75" s="33"/>
      <c r="H75" s="38"/>
      <c r="I75" s="33"/>
      <c r="J75" s="38"/>
      <c r="K75" s="33"/>
      <c r="L75" s="38"/>
    </row>
    <row r="76" spans="1:12" ht="22.5" hidden="1" customHeight="1" x14ac:dyDescent="0.55000000000000004">
      <c r="B76" s="4" t="s">
        <v>95</v>
      </c>
      <c r="E76" s="4"/>
      <c r="F76" s="32"/>
      <c r="G76" s="30"/>
      <c r="H76" s="32" t="s">
        <v>100</v>
      </c>
      <c r="I76" s="30"/>
      <c r="J76" s="32"/>
      <c r="K76" s="30"/>
      <c r="L76" s="32" t="s">
        <v>100</v>
      </c>
    </row>
    <row r="77" spans="1:12" ht="22.5" customHeight="1" thickBot="1" x14ac:dyDescent="0.65">
      <c r="A77" s="8" t="s">
        <v>136</v>
      </c>
      <c r="B77" s="8"/>
      <c r="C77" s="8"/>
      <c r="D77" s="8"/>
      <c r="E77" s="8"/>
      <c r="F77" s="36">
        <f>SUM(F73:F76)</f>
        <v>359083.685</v>
      </c>
      <c r="G77" s="18"/>
      <c r="H77" s="36">
        <f>SUM(H73:H76)</f>
        <v>344781</v>
      </c>
      <c r="I77" s="18"/>
      <c r="J77" s="36">
        <f>SUM(J73:J76)</f>
        <v>321513</v>
      </c>
      <c r="K77" s="18"/>
      <c r="L77" s="36">
        <f>SUM(L73:L76)</f>
        <v>196408</v>
      </c>
    </row>
    <row r="78" spans="1:12" ht="22.5" customHeight="1" thickTop="1" x14ac:dyDescent="0.55000000000000004"/>
    <row r="79" spans="1:12" ht="22.5" customHeight="1" x14ac:dyDescent="0.6">
      <c r="A79" s="81" t="s">
        <v>137</v>
      </c>
    </row>
    <row r="80" spans="1:12" ht="22.5" customHeight="1" x14ac:dyDescent="0.55000000000000004">
      <c r="A80" s="82" t="s">
        <v>138</v>
      </c>
      <c r="F80" s="38"/>
      <c r="G80" s="38"/>
      <c r="H80" s="38"/>
      <c r="I80" s="38"/>
      <c r="J80" s="38"/>
      <c r="K80" s="38"/>
      <c r="L80" s="38"/>
    </row>
    <row r="81" spans="2:12" ht="22.5" customHeight="1" x14ac:dyDescent="0.55000000000000004">
      <c r="B81" s="4" t="s">
        <v>139</v>
      </c>
      <c r="F81" s="89"/>
      <c r="G81" s="89"/>
      <c r="H81" s="90">
        <f>-25798+3645</f>
        <v>-22153</v>
      </c>
      <c r="I81" s="90"/>
      <c r="J81" s="90"/>
      <c r="K81" s="90"/>
      <c r="L81" s="90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63A50C8E0364D836F388ADD20C7E4" ma:contentTypeVersion="2" ma:contentTypeDescription="Create a new document." ma:contentTypeScope="" ma:versionID="4f3f0c65c1013c2e0c3f5d0dfc9c9320">
  <xsd:schema xmlns:xsd="http://www.w3.org/2001/XMLSchema" xmlns:xs="http://www.w3.org/2001/XMLSchema" xmlns:p="http://schemas.microsoft.com/office/2006/metadata/properties" xmlns:ns2="3dd5c45e-d3f0-4745-91ea-61d8ca6660d7" targetNamespace="http://schemas.microsoft.com/office/2006/metadata/properties" ma:root="true" ma:fieldsID="d90c02a90f5900f3eed1964c4ced56cd" ns2:_="">
    <xsd:import namespace="3dd5c45e-d3f0-4745-91ea-61d8ca666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5c45e-d3f0-4745-91ea-61d8ca6660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BC5E01-4FD8-46C6-9189-2E90DE01D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5c45e-d3f0-4745-91ea-61d8ca666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4F08DE-AF77-400A-A002-3EA3E53D6B2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3dd5c45e-d3f0-4745-91ea-61d8ca6660d7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SH7-8</vt:lpstr>
      <vt:lpstr>SH9-10</vt:lpstr>
      <vt:lpstr>CF-11-12</vt:lpstr>
      <vt:lpstr>CF-11-12 </vt:lpstr>
      <vt:lpstr>'BS3-4'!Print_Area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2021-08-10T05:57:44Z</cp:lastPrinted>
  <dcterms:created xsi:type="dcterms:W3CDTF">2017-04-07T10:06:50Z</dcterms:created>
  <dcterms:modified xsi:type="dcterms:W3CDTF">2021-08-11T07:21:59Z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0x01010033E63A50C8E0364D836F388ADD20C7E4</vt:lpwstr>
  </property>
</Properties>
</file>