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M:\ABAS-Listed\Electricity Generating Public Company Limited\Electricity Generating Plc_June21 Q2 (EGCO) ผลิตไฟฟ้า ☻\"/>
    </mc:Choice>
  </mc:AlternateContent>
  <xr:revisionPtr revIDLastSave="0" documentId="13_ncr:1_{4867673E-D30E-45CD-B8BF-FF8BA0048F31}" xr6:coauthVersionLast="45" xr6:coauthVersionMax="45" xr10:uidLastSave="{00000000-0000-0000-0000-000000000000}"/>
  <bookViews>
    <workbookView xWindow="-120" yWindow="-120" windowWidth="21840" windowHeight="13140" tabRatio="598" activeTab="5" xr2:uid="{00000000-000D-0000-FFFF-FFFF00000000}"/>
  </bookViews>
  <sheets>
    <sheet name="2-5" sheetId="1" r:id="rId1"/>
    <sheet name="6-7 (3M)" sheetId="16" r:id="rId2"/>
    <sheet name="8-9 (6M)" sheetId="8" r:id="rId3"/>
    <sheet name="Tha 10" sheetId="14" r:id="rId4"/>
    <sheet name="Tha 11" sheetId="15" r:id="rId5"/>
    <sheet name="12-14" sheetId="11" r:id="rId6"/>
  </sheets>
  <definedNames>
    <definedName name="_xlnm._FilterDatabase" localSheetId="5" hidden="1">'12-14'!$F$1:$L$144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T25" i="15" l="1"/>
  <c r="AB22" i="14" l="1"/>
  <c r="AD22" i="14" s="1"/>
  <c r="AF22" i="14" s="1"/>
  <c r="AJ22" i="14" s="1"/>
  <c r="P19" i="15" l="1"/>
  <c r="L19" i="15"/>
  <c r="J19" i="15"/>
  <c r="H19" i="15"/>
  <c r="F19" i="15"/>
  <c r="T17" i="15"/>
  <c r="V17" i="15" s="1"/>
  <c r="F169" i="1" l="1"/>
  <c r="V25" i="15" l="1"/>
  <c r="T24" i="15"/>
  <c r="V24" i="15" s="1"/>
  <c r="T21" i="15"/>
  <c r="V21" i="15" s="1"/>
  <c r="AD35" i="14"/>
  <c r="AF35" i="14" s="1"/>
  <c r="AJ35" i="14" s="1"/>
  <c r="AD34" i="14"/>
  <c r="AF34" i="14" s="1"/>
  <c r="AJ34" i="14" s="1"/>
  <c r="AD33" i="14"/>
  <c r="AF33" i="14" s="1"/>
  <c r="AJ33" i="14" s="1"/>
  <c r="AD29" i="14"/>
  <c r="AF29" i="14" s="1"/>
  <c r="AJ29" i="14" s="1"/>
  <c r="M83" i="16" l="1"/>
  <c r="K83" i="16"/>
  <c r="I83" i="16"/>
  <c r="G83" i="16"/>
  <c r="M75" i="16"/>
  <c r="K75" i="16"/>
  <c r="I75" i="16"/>
  <c r="G75" i="16"/>
  <c r="A47" i="16"/>
  <c r="M34" i="16"/>
  <c r="K34" i="16"/>
  <c r="I34" i="16"/>
  <c r="G34" i="16"/>
  <c r="M31" i="16"/>
  <c r="M53" i="16" s="1"/>
  <c r="K31" i="16"/>
  <c r="K53" i="16" s="1"/>
  <c r="I31" i="16"/>
  <c r="I53" i="16" s="1"/>
  <c r="G31" i="16"/>
  <c r="G53" i="16" s="1"/>
  <c r="M13" i="16"/>
  <c r="M22" i="16" s="1"/>
  <c r="M25" i="16" s="1"/>
  <c r="K13" i="16"/>
  <c r="K22" i="16" s="1"/>
  <c r="K25" i="16" s="1"/>
  <c r="I13" i="16"/>
  <c r="I22" i="16" s="1"/>
  <c r="I25" i="16" s="1"/>
  <c r="G13" i="16"/>
  <c r="G22" i="16" s="1"/>
  <c r="G25" i="16" s="1"/>
  <c r="I77" i="16" l="1"/>
  <c r="M77" i="16"/>
  <c r="G77" i="16"/>
  <c r="K77" i="16"/>
  <c r="P21" i="14"/>
  <c r="P26" i="14" s="1"/>
  <c r="F72" i="11" l="1"/>
  <c r="A43" i="14" l="1"/>
  <c r="J86" i="11" l="1"/>
  <c r="J72" i="11"/>
  <c r="H113" i="11"/>
  <c r="AD17" i="14"/>
  <c r="AF17" i="14" s="1"/>
  <c r="AJ17" i="14" s="1"/>
  <c r="AB21" i="14" l="1"/>
  <c r="Z21" i="14"/>
  <c r="AD21" i="14" l="1"/>
  <c r="G75" i="8"/>
  <c r="R16" i="15" l="1"/>
  <c r="R19" i="15" s="1"/>
  <c r="F38" i="14" l="1"/>
  <c r="I34" i="8"/>
  <c r="M75" i="8" l="1"/>
  <c r="K75" i="8"/>
  <c r="I75" i="8"/>
  <c r="AH26" i="14" l="1"/>
  <c r="AB26" i="14"/>
  <c r="Z26" i="14"/>
  <c r="X26" i="14"/>
  <c r="V26" i="14"/>
  <c r="T26" i="14"/>
  <c r="R26" i="14"/>
  <c r="N26" i="14"/>
  <c r="L26" i="14"/>
  <c r="J26" i="14"/>
  <c r="H26" i="14"/>
  <c r="F26" i="14"/>
  <c r="T13" i="15" l="1"/>
  <c r="R27" i="15"/>
  <c r="P27" i="15"/>
  <c r="N27" i="15"/>
  <c r="L27" i="15"/>
  <c r="J27" i="15"/>
  <c r="H27" i="15"/>
  <c r="F27" i="15"/>
  <c r="T16" i="15"/>
  <c r="A47" i="8"/>
  <c r="A3" i="14" s="1"/>
  <c r="A3" i="15" s="1"/>
  <c r="AB38" i="14"/>
  <c r="V38" i="14"/>
  <c r="N38" i="14"/>
  <c r="L38" i="14"/>
  <c r="J38" i="14"/>
  <c r="AH38" i="14"/>
  <c r="X38" i="14"/>
  <c r="T38" i="14"/>
  <c r="R38" i="14"/>
  <c r="P38" i="14"/>
  <c r="H38" i="14"/>
  <c r="AD23" i="14"/>
  <c r="AF23" i="14" s="1"/>
  <c r="AJ23" i="14" s="1"/>
  <c r="AF21" i="14"/>
  <c r="AJ21" i="14" s="1"/>
  <c r="T19" i="15" l="1"/>
  <c r="V13" i="15"/>
  <c r="AD26" i="14"/>
  <c r="V27" i="15"/>
  <c r="T27" i="15"/>
  <c r="Z38" i="14"/>
  <c r="AD38" i="14"/>
  <c r="AF38" i="14"/>
  <c r="AJ38" i="14" l="1"/>
  <c r="AF26" i="14"/>
  <c r="AJ26" i="14"/>
  <c r="H72" i="11"/>
  <c r="A98" i="11" l="1"/>
  <c r="G34" i="8" l="1"/>
  <c r="K34" i="8"/>
  <c r="M34" i="8"/>
  <c r="L113" i="11" l="1"/>
  <c r="H86" i="11"/>
  <c r="L86" i="11"/>
  <c r="L72" i="11"/>
  <c r="J113" i="11"/>
  <c r="F113" i="11"/>
  <c r="F86" i="11"/>
  <c r="A144" i="11"/>
  <c r="I83" i="8" l="1"/>
  <c r="M83" i="8"/>
  <c r="I31" i="8"/>
  <c r="I53" i="8" s="1"/>
  <c r="I77" i="8" s="1"/>
  <c r="I13" i="8"/>
  <c r="I22" i="8" s="1"/>
  <c r="M31" i="8"/>
  <c r="M53" i="8" s="1"/>
  <c r="M77" i="8" s="1"/>
  <c r="M13" i="8"/>
  <c r="M22" i="8" s="1"/>
  <c r="L169" i="1"/>
  <c r="L172" i="1" s="1"/>
  <c r="H169" i="1"/>
  <c r="H172" i="1" s="1"/>
  <c r="J169" i="1"/>
  <c r="J172" i="1" s="1"/>
  <c r="A140" i="1"/>
  <c r="A139" i="1"/>
  <c r="A138" i="1"/>
  <c r="L131" i="1"/>
  <c r="J131" i="1"/>
  <c r="H131" i="1"/>
  <c r="F131" i="1"/>
  <c r="L116" i="1"/>
  <c r="J116" i="1"/>
  <c r="H116" i="1"/>
  <c r="F116" i="1"/>
  <c r="A93" i="1"/>
  <c r="A92" i="1"/>
  <c r="A91" i="1"/>
  <c r="A90" i="1"/>
  <c r="A137" i="1" s="1"/>
  <c r="A44" i="16" s="1"/>
  <c r="A89" i="16" s="1"/>
  <c r="L75" i="1"/>
  <c r="J75" i="1"/>
  <c r="H75" i="1"/>
  <c r="F75" i="1"/>
  <c r="A47" i="1"/>
  <c r="L31" i="1"/>
  <c r="J31" i="1"/>
  <c r="H31" i="1"/>
  <c r="F31" i="1"/>
  <c r="M25" i="8" l="1"/>
  <c r="L9" i="11"/>
  <c r="L25" i="11" s="1"/>
  <c r="L40" i="11" s="1"/>
  <c r="L44" i="11" s="1"/>
  <c r="L88" i="11" s="1"/>
  <c r="L92" i="11" s="1"/>
  <c r="I25" i="8"/>
  <c r="H9" i="11"/>
  <c r="H25" i="11" s="1"/>
  <c r="H40" i="11" s="1"/>
  <c r="H44" i="11" s="1"/>
  <c r="H88" i="11" s="1"/>
  <c r="H92" i="11" s="1"/>
  <c r="A183" i="1"/>
  <c r="A44" i="8"/>
  <c r="A32" i="15" s="1"/>
  <c r="H133" i="1"/>
  <c r="H174" i="1" s="1"/>
  <c r="F77" i="1"/>
  <c r="L77" i="1"/>
  <c r="H77" i="1"/>
  <c r="J133" i="1"/>
  <c r="J174" i="1" s="1"/>
  <c r="L133" i="1"/>
  <c r="L174" i="1" s="1"/>
  <c r="F133" i="1"/>
  <c r="J77" i="1"/>
  <c r="F172" i="1" l="1"/>
  <c r="F174" i="1" s="1"/>
  <c r="K13" i="8" l="1"/>
  <c r="G13" i="8"/>
  <c r="G22" i="8" s="1"/>
  <c r="F9" i="11" s="1"/>
  <c r="G83" i="8" l="1"/>
  <c r="G31" i="8"/>
  <c r="G53" i="8" s="1"/>
  <c r="K22" i="8"/>
  <c r="K25" i="8" l="1"/>
  <c r="N16" i="15" s="1"/>
  <c r="N19" i="15" s="1"/>
  <c r="J9" i="11"/>
  <c r="G25" i="8"/>
  <c r="G77" i="8" s="1"/>
  <c r="F25" i="11"/>
  <c r="F40" i="11" s="1"/>
  <c r="F44" i="11" s="1"/>
  <c r="F88" i="11" s="1"/>
  <c r="F92" i="11" s="1"/>
  <c r="K31" i="8"/>
  <c r="K53" i="8" s="1"/>
  <c r="J25" i="11" l="1"/>
  <c r="J40" i="11" s="1"/>
  <c r="V16" i="15"/>
  <c r="V19" i="15" s="1"/>
  <c r="K77" i="8"/>
  <c r="J44" i="11" l="1"/>
  <c r="J88" i="11" s="1"/>
  <c r="J92" i="11" s="1"/>
  <c r="K83" i="8"/>
  <c r="A89" i="8" l="1"/>
</calcChain>
</file>

<file path=xl/sharedStrings.xml><?xml version="1.0" encoding="utf-8"?>
<sst xmlns="http://schemas.openxmlformats.org/spreadsheetml/2006/main" count="604" uniqueCount="286">
  <si>
    <t>บริษัท ผลิตไฟฟ้า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</si>
  <si>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</si>
  <si>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</si>
  <si>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</si>
  <si>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สอบทานแล้ว</t>
  </si>
  <si>
    <t>ตรวจสอบแล้ว</t>
  </si>
  <si>
    <t>31 ธันวาคม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</si>
  <si>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</si>
  <si>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</si>
  <si>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</si>
  <si>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</si>
  <si>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</si>
  <si>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 สุทธิ</t>
  </si>
  <si>
    <t xml:space="preserve">  </t>
  </si>
  <si>
    <t>เชื้อเพลิงและวัสดุสำรองคลัง สุทธิ</t>
  </si>
  <si>
    <t>รวมสินทรัพย์หมุนเวียน</t>
  </si>
  <si>
    <t>สินทรัพย์ไม่หมุนเวียน</t>
  </si>
  <si>
    <t>เงินลงทุนในบริษัทย่อย สุทธิ</t>
  </si>
  <si>
    <t>เงินลงทุนในบริษัทร่วม</t>
  </si>
  <si>
    <t>เงินลงทุนในการร่วมค้า สุทธิ</t>
  </si>
  <si>
    <t>ที่ดิน อาคาร และอุปกรณ์ สุทธิ</t>
  </si>
  <si>
    <t>สินทรัพย์ไม่มีตัวตน สุทธิ</t>
  </si>
  <si>
    <t>ค่าความนิยม สุทธิ</t>
  </si>
  <si>
    <t>สินทรัพย์ภาษีเงินได้รอตัดบัญชี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</si>
  <si>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</si>
  <si>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</si>
  <si>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</si>
  <si>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แทนกรรมการ  ……………………………………………………………….</t>
  </si>
  <si>
    <t>หนี้สินและส่วนของเจ้าของ</t>
  </si>
  <si>
    <t>หนี้สินหมุนเวียน</t>
  </si>
  <si>
    <t>เจ้าหนี้การค้า</t>
  </si>
  <si>
    <t xml:space="preserve">ส่วนของเงินกู้ยืมระยะยาวจากสถาบันการเงิน     </t>
  </si>
  <si>
    <t xml:space="preserve">   </t>
  </si>
  <si>
    <t>ที่ถึงกำหนดชำระภายในหนึ่งปี สุทธิ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</si>
  <si>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</si>
  <si>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</si>
  <si>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</si>
  <si>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หุ้นกู้</t>
  </si>
  <si>
    <t>ประมาณการหนี้สินค่ารื้อถอน</t>
  </si>
  <si>
    <t>หนี้สินภาษีเงินได้รอตัดบัญชี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</si>
  <si>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</si>
  <si>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</si>
  <si>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</si>
  <si>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</si>
  <si>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</si>
  <si>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</si>
  <si>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-</t>
  </si>
  <si>
    <t>ทุนที่ออกและชำระแล้ว</t>
  </si>
  <si>
    <t>ส่วนเกินมูลค่าหุ้น</t>
  </si>
  <si>
    <t>ส่วนเกินมูลค่าหุ้นทุนซื้อคืน</t>
  </si>
  <si>
    <t>ส่วนเกินจากการซื้อส่วนได้เสียที่ไม่มีอำนาจควบคุม</t>
  </si>
  <si>
    <t xml:space="preserve"> </t>
  </si>
  <si>
    <t>กำไรสะสม</t>
  </si>
  <si>
    <t>จัดสรรแล้ว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</si>
  <si>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</si>
  <si>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</si>
  <si>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</si>
  <si>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</si>
  <si>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</si>
  <si>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</si>
  <si>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(สอบทานแล้ว)</t>
  </si>
  <si>
    <t>งบกำไรขาดทุน</t>
  </si>
  <si>
    <t>รายได้จากการขายและบริการ</t>
  </si>
  <si>
    <t>ต้นทุนขายและบริการ</t>
  </si>
  <si>
    <t>กำไรขั้นต้น</t>
  </si>
  <si>
    <t>ค่าใช้จ่ายในการบริหาร</t>
  </si>
  <si>
    <t>ต้นทุนทางการเงิน</t>
  </si>
  <si>
    <t>และการร่วมค้า</t>
  </si>
  <si>
    <t>ค่าใช้จ่ายภาษีเงินได้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</si>
  <si>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</si>
  <si>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</si>
  <si>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งบกำไรขาดทุนเบ็ดเสร็จ</t>
  </si>
  <si>
    <t>- ผลต่างจากการแปลงค่าข้อมูลทางการเงิน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</si>
  <si>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</si>
  <si>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</si>
  <si>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กำไร (ขาดทุน) เบ็ดเสร็จอื่น</t>
  </si>
  <si>
    <t>การวัดมูลค่าใหม่</t>
  </si>
  <si>
    <t xml:space="preserve"> ผลต่างจาก</t>
  </si>
  <si>
    <t>รวม</t>
  </si>
  <si>
    <t>รวมส่วนของ</t>
  </si>
  <si>
    <t>ส่วนได้เสีย</t>
  </si>
  <si>
    <t xml:space="preserve"> ทุนที่ออกและ</t>
  </si>
  <si>
    <t xml:space="preserve"> ส่วนเกิน</t>
  </si>
  <si>
    <t xml:space="preserve"> ส่วนเกินมูลค่า</t>
  </si>
  <si>
    <t>ของภาระผูกพันผล</t>
  </si>
  <si>
    <t>การแปลงค่า</t>
  </si>
  <si>
    <t>องค์ประกอบอื่นของ</t>
  </si>
  <si>
    <t>ผู้เป็นเจ้าของ</t>
  </si>
  <si>
    <t>ที่ไม่มีอำนาจ</t>
  </si>
  <si>
    <t>ชำระแล้ว</t>
  </si>
  <si>
    <t>มูลค่าหุ้น</t>
  </si>
  <si>
    <t>หุ้นทุนซื้อคืน</t>
  </si>
  <si>
    <t>ประโยชน์พนักงาน</t>
  </si>
  <si>
    <t>ของบริษัทใหญ่</t>
  </si>
  <si>
    <t>ควบคุม</t>
  </si>
  <si>
    <t>เจ้าของ</t>
  </si>
  <si>
    <t>เงินปันผลจ่ายของบริษัทย่อย</t>
  </si>
  <si>
    <t>รวมองค์ประกอบอื่น</t>
  </si>
  <si>
    <t>ของส่วนของเจ้าของ</t>
  </si>
  <si>
    <t xml:space="preserve"> ส่วนของเจ้าของ</t>
  </si>
  <si>
    <t>การเปลี่ยนแปลงในส่วนของเจ้าของ</t>
  </si>
  <si>
    <t>สำหรับงวด</t>
  </si>
  <si>
    <t>งบกระแสเงินสด</t>
  </si>
  <si>
    <t>กระแสเงินสดจากกิจกรรมดำเนินงาน</t>
  </si>
  <si>
    <t>- ค่าใช้จ่ายผลประโยชน์พนักงานหลังการเลิกจ้างหรือเกษียณอายุ</t>
  </si>
  <si>
    <t>- ดอกเบี้ยรับ</t>
  </si>
  <si>
    <t>- เงินปันผลรับจากบริษัทย่อยและการร่วมค้า</t>
  </si>
  <si>
    <t>การเปลี่ยนแปลงของสินทรัพย์และหนี้สินดำเนินงาน</t>
  </si>
  <si>
    <t>- เชื้อเพลิงและวัสดุสำรองคลัง</t>
  </si>
  <si>
    <t>- สินทรัพย์ไม่หมุนเวียนอื่น</t>
  </si>
  <si>
    <t>- เงินสดจ่ายเพื่อชำระภาระผูกพันผลประโยชน์พนักงาน</t>
  </si>
  <si>
    <t>เงินสดรับ (จ่าย) จากการดำเนินงาน</t>
  </si>
  <si>
    <t>- ภาษีเงินได้จ่าย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</si>
  <si>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</si>
  <si>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</si>
  <si>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เงินสดรับจากดอกเบี้ย</t>
  </si>
  <si>
    <t>เงินสดรับจากเงินให้กู้ยืมระยะยาวแก่กิจการที่เกี่ยวข้องกัน</t>
  </si>
  <si>
    <t>เงินปันผลรับจากบริษัทย่อยและการร่วมค้า</t>
  </si>
  <si>
    <t>กระแสเงินสดจากกิจกรรมจัดหาเงิน</t>
  </si>
  <si>
    <t>เงินสดจ่ายค่าดอกเบี้ย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</si>
  <si>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</si>
  <si>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</si>
  <si>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</si>
  <si>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ยอดคงเหลือต้นงวด</t>
  </si>
  <si>
    <t>ผลกระทบของการเปลี่ยนแปลงอัตราแลกเปลี่ยน</t>
  </si>
  <si>
    <t>ยอดคงเหลือปลายงวด</t>
  </si>
  <si>
    <t xml:space="preserve"> - เงินลงทุนในตั๋วสัญญาใช้เงินที่ครบกำหนดภายในสามเดือน</t>
  </si>
  <si>
    <t>ภาระผูกพันผลประโยชน์พนักงาน</t>
  </si>
  <si>
    <t xml:space="preserve">หลังการเลิกจ้างหรือเกษียณอายุ   </t>
  </si>
  <si>
    <t>อสังหาริมทรัพย์เพื่อการลงทุน สุทธิ</t>
  </si>
  <si>
    <t>ลูกหนี้สัญญาเช่าภายใต้สัญญาซื้อขายไฟฟ้า</t>
  </si>
  <si>
    <t>จากกิจการที่เกี่ยวข้องกัน สุทธิ</t>
  </si>
  <si>
    <t>- ส่วนแบ่งกำไร (ขาดทุน) เบ็ดเสร็จอื่นจากบริษัทร่วม</t>
  </si>
  <si>
    <t>รับชำระภายในหนึ่งปี สุทธิ</t>
  </si>
  <si>
    <t>รายการที่จะไม่จัดประเภทรายการใหม่เข้าไปไว้ใน</t>
  </si>
  <si>
    <t>กำไรหรือขาดทุนในภายหลัง</t>
  </si>
  <si>
    <t xml:space="preserve">และการร่วมค้าตามวิธีส่วนได้เสียสุทธิจากภาษีเงินได้ </t>
  </si>
  <si>
    <t>รายการที่จะจัดประเภทรายการใหม่เข้าไปไว้ใน</t>
  </si>
  <si>
    <t>- ดอกเบี้ยจ่ายและต้นทุนทางการเงินอื่น</t>
  </si>
  <si>
    <t>เงินสดจ่ายเพื่อซื้ออุปกรณ์และงานระหว่างก่อสร้าง</t>
  </si>
  <si>
    <t>- หักกลบรายการเงินสดจ่ายคืนเงินกู้ยืมระยะยาวจากสถาบันการเงิน</t>
  </si>
  <si>
    <t>กับเงินปันผลรับจากบริษัทย่อย</t>
  </si>
  <si>
    <t>- ค่าเสื่อมราคาและค่าตัดจำหน่าย</t>
  </si>
  <si>
    <r>
      <t xml:space="preserve">สินทรัพย์ </t>
    </r>
    <r>
      <rPr>
        <sz val="13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</si>
  <si>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</si>
  <si>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เงินสดและรายการเทียบเท่าเงินสดเพิ่มขึ้น (ลดลง) สุทธิ</t>
  </si>
  <si>
    <t>เงินปันผลจ่ายให้แก่ผู้ถือหุ้นและส่วนได้เสียที่ไม่มีอำนาจควบคุม</t>
  </si>
  <si>
    <t>เงินปันผลรับและรายได้อื่น</t>
  </si>
  <si>
    <t>พ.ศ. 2563</t>
  </si>
  <si>
    <t>สินทรัพย์ทางการเงินที่วัดมูลค่าด้วย</t>
  </si>
  <si>
    <t>วิธีราคาทุนตัดจำหน่าย</t>
  </si>
  <si>
    <t>สินทรัพย์ทางการเงินที่ใช้เป็นหลักประกัน</t>
  </si>
  <si>
    <t>ที่วัดมูลค่าด้วยวิธีราคาทุนตัดจำหน่าย</t>
  </si>
  <si>
    <t>จากกิจการที่เกี่ยวข้องกันที่ถึงกำหนด</t>
  </si>
  <si>
    <t>ลูกหนี้อื่น สุทธิ</t>
  </si>
  <si>
    <t>ส่วนของเงินให้กู้ยืมระยะยาวแก่กิจการที่เกี่ยวข้องกัน</t>
  </si>
  <si>
    <t>ที่ถึงกำหนดรับชำระภายในหนึ่งปี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</si>
  <si>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</si>
  <si>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เงินให้กู้ยืมระยะยาวแก่กิจการที่เกี่ยวข้องกัน</t>
  </si>
  <si>
    <t>สินทรัพย์สิทธิการใช้ สุทธิ</t>
  </si>
  <si>
    <t>เจ้าหนี้อื่น</t>
  </si>
  <si>
    <t>ส่วนของเงินกู้ยืมระยะยาวจากกิจการอื่น</t>
  </si>
  <si>
    <t xml:space="preserve">หนี้สินตามสัญญาเช่าส่วนที่ถึงกำหนดชำระ
</t>
  </si>
  <si>
    <t>ภายในหนึ่งปี สุทธิ</t>
  </si>
  <si>
    <t>เงินกู้ยืมระยะยาวจากกิจการอื่น สุทธิ</t>
  </si>
  <si>
    <t xml:space="preserve">หนี้สินตามสัญญาเช่า สุทธิ
</t>
  </si>
  <si>
    <t xml:space="preserve">หุ้นสามัญ 530,000,000 หุ้น </t>
  </si>
  <si>
    <t xml:space="preserve">   มูลค่าที่ตราไว้หุ้นละ 10 บาท</t>
  </si>
  <si>
    <t xml:space="preserve">หุ้นสามัญ 526,465,000 หุ้น </t>
  </si>
  <si>
    <t xml:space="preserve">   มูลค่าที่ได้รับชำระแล้วหุ้นละ 10 บาท</t>
  </si>
  <si>
    <t>รายได้จากสัญญาเช่าภายใต้สัญญาซื้อขายไฟฟ้า</t>
  </si>
  <si>
    <t>ของภาระผูกพัน</t>
  </si>
  <si>
    <t>ต้นทุนใน</t>
  </si>
  <si>
    <t>การป้องกัน</t>
  </si>
  <si>
    <t>เบ็ดเสร็จอื่น</t>
  </si>
  <si>
    <t>ยังไม่ได้</t>
  </si>
  <si>
    <t>ผลประโยชน์</t>
  </si>
  <si>
    <t>ความเสี่ยง</t>
  </si>
  <si>
    <t>จากบริษัทร่วม</t>
  </si>
  <si>
    <t>กฎหมาย</t>
  </si>
  <si>
    <t>จัดสรร</t>
  </si>
  <si>
    <t>พนักงาน</t>
  </si>
  <si>
    <t>กระแสเงินสด</t>
  </si>
  <si>
    <t>กำไร (ขาดทุน) เบ็ดเสร็จรวมสำหรับงวด</t>
  </si>
  <si>
    <t>ขาดทุนเบ็ดเสร็จอื่น</t>
  </si>
  <si>
    <t>(ไม่รวมผลกระทบของการซื้อหรือขายบริษัทย่อย)</t>
  </si>
  <si>
    <t>- ลูกหนี้การค้า</t>
  </si>
  <si>
    <t>- ลูกหนี้อื่น</t>
  </si>
  <si>
    <t>- เจ้าหนี้การค้า</t>
  </si>
  <si>
    <t>- เจ้าหนี้อื่น</t>
  </si>
  <si>
    <t>- หนี้สินไม่หมุนเวียนอื่น</t>
  </si>
  <si>
    <t>เงินสดจ่ายจากสินทรัพย์ทางการเงินที่วัดมูลค่าด้วย</t>
  </si>
  <si>
    <t>วิธีราคาทุนตัดจำหน่าย สุทธิ</t>
  </si>
  <si>
    <t>ที่วัดมูลค่าด้วยวิธีราคาทุนตัดจำหน่าย สุทธิ</t>
  </si>
  <si>
    <t>เงินสดจ่ายคืนเงินกู้ยืมระยะยาวจากกิจการอื่น</t>
  </si>
  <si>
    <t>เงินสดจ่ายคืนเงินต้นของสัญญาเช่า</t>
  </si>
  <si>
    <t>ข้อมูลเพิ่มเติมเกี่ยวกับกระแสเงินสด</t>
  </si>
  <si>
    <t>สินทรัพย์ไม่หมุนเวียนที่ถือไว้เพื่อขาย</t>
  </si>
  <si>
    <t>- ลูกหนี้สัญญาเช่าภายใต้สัญญาซื้อขายไฟฟ้า</t>
  </si>
  <si>
    <t xml:space="preserve">    จากกิจการที่เกี่ยวข้องกัน</t>
  </si>
  <si>
    <t xml:space="preserve">     หลังการเลิกจ้างหรือเกษียณอายุ</t>
  </si>
  <si>
    <t xml:space="preserve">   เป็นเงินสดสุทธิจากกิจกรรมดำเนินงาน</t>
  </si>
  <si>
    <t>- ซื้อที่ดิน อาคาร และอุปกรณ์โดยยังไม่ได้ชำระเงิน</t>
  </si>
  <si>
    <t>การเพิ่มเงินลงทุนในการร่วมค้า</t>
  </si>
  <si>
    <t>- กำไรสุทธิจากการตัดจำหน่ายและจำหน่ายอุปกรณ์</t>
  </si>
  <si>
    <t>ส่วนแบ่งกำไรสุทธิจากเงินลงทุนในบริษัทร่วม</t>
  </si>
  <si>
    <t>- ส่วนแบ่งกำไรสุทธิจากเงินลงทุนในบริษัทร่วมและการร่วมค้า</t>
  </si>
  <si>
    <t xml:space="preserve">   - สำรองตามกฎหมาย</t>
  </si>
  <si>
    <t>พ.ศ. 2564</t>
  </si>
  <si>
    <t>สินทรัพย์อนุพันธ์</t>
  </si>
  <si>
    <t>ส่วนเกิน</t>
  </si>
  <si>
    <t>จากการซื้อ</t>
  </si>
  <si>
    <t>ภาษีเงินได้เกี่ยวกับ</t>
  </si>
  <si>
    <t>องค์ประกอบของ</t>
  </si>
  <si>
    <t>กำไร (ขาดทุน)</t>
  </si>
  <si>
    <t>ยอดคงเหลือต้นงวด ณ วันที่ 1 มกราคม พ.ศ. 2563</t>
  </si>
  <si>
    <t>ยอดคงเหลือต้นงวด ณ วันที่ 1 มกราคม พ.ศ. 2564</t>
  </si>
  <si>
    <t>การเปลี่ยนแปลงในส่วนของเจ้าของสำหรับงวด</t>
  </si>
  <si>
    <t>- จัดประเภทรายการลูกหนี้อื่นไปเป็นที่ดิน อาคาร และอุปกรณ์</t>
  </si>
  <si>
    <t>กำไร (ขาดทุน) สุทธิจากการวัดมูลค่าเครื่องมือทางการเงิน</t>
  </si>
  <si>
    <t>การแบ่งปันกำไร (ขาดทุน)</t>
  </si>
  <si>
    <t>การแบ่งปันกำไร (ขาดทุน) เบ็ดเสร็จรวม</t>
  </si>
  <si>
    <t>- ขาดทุน (กำไร) สุทธิจากการวัดมูลค่าเครื่องมือทางการเงิน</t>
  </si>
  <si>
    <t>ภาษีเงินได้เกี่ยวกับองค์ประกอบของ</t>
  </si>
  <si>
    <r>
      <t>หัก</t>
    </r>
    <r>
      <rPr>
        <sz val="13"/>
        <rFont val="Browallia New"/>
        <family val="2"/>
      </rPr>
      <t xml:space="preserve"> </t>
    </r>
  </si>
  <si>
    <t>- การวัดมูลค่าใหม่ของภาระผูกพันผลประโยชน์พนักงาน</t>
  </si>
  <si>
    <t>- ต้นทุนในการป้องกันความเสี่ยง</t>
  </si>
  <si>
    <t>- การป้องกันความเสี่ยงกระแสเงินสด</t>
  </si>
  <si>
    <t xml:space="preserve">ยอดคงเหลือต้นงวด </t>
  </si>
  <si>
    <t>ณ วันที่ 1 มกราคม พ.ศ. 2564</t>
  </si>
  <si>
    <t>ณ วันที่ 1 มกราคม พ.ศ. 2563</t>
  </si>
  <si>
    <t xml:space="preserve"> มูลค่าหุ้น</t>
  </si>
  <si>
    <t>หนี้สินอนุพันธ์</t>
  </si>
  <si>
    <t>กำไรสุทธิจากอัตราแลกเปลี่ยน</t>
  </si>
  <si>
    <t>กำไร (ขาดทุน) เบ็ดเสร็จอื่นสำหรับงวดสุทธิจากภาษี</t>
  </si>
  <si>
    <t>ข้อมูลทางการเงิน</t>
  </si>
  <si>
    <t>- ภาษีเงินได้ถูกหัก ณ ที่จ่ายได้รับคืน</t>
  </si>
  <si>
    <t>- ค่าเผื่อการลดลงของมูลค่าวัสดุสำรองคลังล้าสมัย</t>
  </si>
  <si>
    <t>กระแสเงินสดสุทธิได้มาจาก (ใช้ไปใน) กิจกรรมลงทุน</t>
  </si>
  <si>
    <t>เงินสดรับ (จ่าย) จากสินทรัพย์ทางการเงินที่ใช้เป็นหลักประกัน</t>
  </si>
  <si>
    <t>กำไรเบ็ดเสร็จรวมสำหรับงวด</t>
  </si>
  <si>
    <t>ส่วนแบ่งกำไร</t>
  </si>
  <si>
    <t>(ขาดทุน) เบ็ดเสร็จอื่น</t>
  </si>
  <si>
    <t>- ขาดทุนสุทธิจากอัตราแลกเปลี่ยน</t>
  </si>
  <si>
    <t>- ส่วนแบ่งกำไร (ขาดทุน) เบ็ดเสร็จอื่นจากการร่วมค้า</t>
  </si>
  <si>
    <t xml:space="preserve">ตามวิธีส่วนได้เสียสุทธิจากภาษีเงินได้ </t>
  </si>
  <si>
    <t>- (การกลับรายการ) ค่าเผื่อผลขาดทุนที่คาดว่าจะเกิดขึ้น</t>
  </si>
  <si>
    <t>กับดอกเบี้ยค้างรับจากเงินให้กู้ยืมระยะยาวแก่บริษัทย่อย</t>
  </si>
  <si>
    <t>สถาบันการเงินกับเงินปันผลรับจากบริษัทย่อย</t>
  </si>
  <si>
    <t>- หักกลบรายการเงินสดจ่ายค่าดอกเบี้ยสำหรับเงินกู้ยืมระยะยาวจาก</t>
  </si>
  <si>
    <t>สถาบันการเงินกับเงินให้กู้ยืมระยะยาวแก่บริษัทย่อย</t>
  </si>
  <si>
    <t>ณ วันที่ 30 มิถุนายน พ.ศ. 2564</t>
  </si>
  <si>
    <t>30 มิถุนายน</t>
  </si>
  <si>
    <t>สำหรับงวดสามเดือนสิ้นสุดวันที่ 30 มิถุนายน พ.ศ. 2564</t>
  </si>
  <si>
    <t>ณ วันที่ 30 มิถุนายน พ.ศ. 2563</t>
  </si>
  <si>
    <t>ยอดคงเหลือปลายงวด ณ วันที่ 30 มิถุนายน พ.ศ. 2564</t>
  </si>
  <si>
    <t>ยอดคงเหลือปลายงวด ณ วันที่ 30 มิถุนายน พ.ศ. 2563</t>
  </si>
  <si>
    <t>สำหรับงวดหกเดือนสิ้นสุดวันที่ 30 มิถุนายน พ.ศ. 2564</t>
  </si>
  <si>
    <t>กำไร (ขาดทุน) สุทธิจากอัตราแลกเปลี่ยน</t>
  </si>
  <si>
    <t xml:space="preserve">   กำไร (ขาดทุน) เบ็ดเสร็จอื่น</t>
  </si>
  <si>
    <t>เงินปันผลจ่าย</t>
  </si>
  <si>
    <t>เงินสดจ่ายล่วงหน้าเพื่อซื้ออุปกรณ์</t>
  </si>
  <si>
    <t>เงินสดรับจากเงินกู้ยืมระยะยาวจากสถาบันการเงิน</t>
  </si>
  <si>
    <t>กำไรก่อนค่าใช้จ่ายภาษีเงินได้</t>
  </si>
  <si>
    <t>กำไรสำหรับงวด</t>
  </si>
  <si>
    <t xml:space="preserve">ของบริษัทใหญ่ (บาท) </t>
  </si>
  <si>
    <t>กำไรต่อหุ้นขั้นพื้นฐาน - ส่วนที่เป็นของผู้เป็นเจ้าของ</t>
  </si>
  <si>
    <t>- ส่วนแบ่งกำไรเบ็ดเสร็จอื่นจากการร่วมค้า</t>
  </si>
  <si>
    <t>กำไรก่อนค่าใช้จ่ายภาษีเงินได้สำหรับงวด</t>
  </si>
  <si>
    <t>รายการปรับปรุงกำไรก่อนค่าใช้จ่ายภาษีเงินได้</t>
  </si>
  <si>
    <t>กระแสเงินสดสุทธิได้มาจาก (ใช้ไปใน) กิจกรรมจัดหาเงิน</t>
  </si>
  <si>
    <t>เงินสดจ่ายสำหรับเงินให้กู้ยืมระยะยาวแก่กิจการที่เกี่ยวข้องกัน</t>
  </si>
  <si>
    <t>สถาบันการเงินกับดอกเบี้ยค้างรับจากเงินให้กู้ยืมระยะยาว</t>
  </si>
  <si>
    <t>แก่บริษัทย่อย</t>
  </si>
  <si>
    <t>การซื้อเงินลงทุนในการร่วมค้า</t>
  </si>
  <si>
    <t>เงินสดรับจากการจำหน่ายอาคารและอุปกรณ์</t>
  </si>
  <si>
    <t>- สำรองตาม</t>
  </si>
  <si>
    <t>กระแสเงินสดก่อนการเปลี่ยนแปลงของสินทรัพย์</t>
  </si>
  <si>
    <t>และหนี้สินดำเนินงาน</t>
  </si>
  <si>
    <t xml:space="preserve">เงินสดและรายการเทียบเท่าเงินสด </t>
  </si>
  <si>
    <t>ณ วันที่ 30 มิถุนายน ประกอบด้วย</t>
  </si>
  <si>
    <t xml:space="preserve"> - เงินสดในมือและเงินฝากสถาบันการเงิน</t>
  </si>
  <si>
    <t>ที่ครบกำหนดภายในสามเดือน</t>
  </si>
  <si>
    <t>14.1, 19.5</t>
  </si>
  <si>
    <t>เงินสดจ่ายค่าธรรมเนียมในการจัดหาเงินกู้ยืม</t>
  </si>
  <si>
    <t>และต้นทุนทางการเงินอื่น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</si>
</sst>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#,##0.00;\(#,##0.00\);\-"/>
    <numFmt numFmtId="170" formatCode="#,##0;\(#,##0\);&quot;-&quot;;@"/>
    <numFmt numFmtId="171" formatCode="#,##0.0000;\(#,##0.0000\);\-"/>
    <numFmt numFmtId="172" formatCode="_-* #,##0.00\ _€_-;\-* #,##0.00\ _€_-;_-* &quot;-&quot;??\ _€_-;_-@_-"/>
    <numFmt numFmtId="173" formatCode="_-* #,##0.00\ &quot;€&quot;_-;\-* #,##0.00\ &quot;€&quot;_-;_-* &quot;-&quot;??\ &quot;€&quot;_-;_-@_-"/>
    <numFmt numFmtId="174" formatCode="[$-409]dd\-mmm\-yy;@"/>
    <numFmt numFmtId="175" formatCode="#,##0.00;\(#,##0.00\)"/>
  </numFmts>
  <fonts count="40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Cordia New"/>
      <family val="2"/>
    </font>
    <font>
      <sz val="10"/>
      <name val="Arial"/>
      <family val="2"/>
    </font>
    <font>
      <sz val="10"/>
      <color indexed="8"/>
      <name val="Calibri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4"/>
      <name val="AngsanaUPC"/>
      <family val="1"/>
    </font>
    <font>
      <u/>
      <sz val="13"/>
      <name val="Browallia New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10"/>
      <color theme="10"/>
      <name val="Arial"/>
      <family val="2"/>
    </font>
    <font>
      <u/>
      <sz val="10"/>
      <color theme="10"/>
      <name val="Georgia"/>
      <family val="1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sz val="14"/>
      <name val="BrowalliaUPC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indexed="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07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3" applyNumberFormat="0" applyAlignment="0" applyProtection="0"/>
    <xf numFmtId="0" fontId="14" fillId="28" borderId="4" applyNumberFormat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0" applyNumberFormat="0" applyFill="0" applyBorder="0" applyAlignment="0" applyProtection="0"/>
    <xf numFmtId="0" fontId="20" fillId="30" borderId="3" applyNumberFormat="0" applyAlignment="0" applyProtection="0"/>
    <xf numFmtId="0" fontId="21" fillId="0" borderId="8" applyNumberFormat="0" applyFill="0" applyAlignment="0" applyProtection="0"/>
    <xf numFmtId="0" fontId="22" fillId="31" borderId="0" applyNumberFormat="0" applyBorder="0" applyAlignment="0" applyProtection="0"/>
    <xf numFmtId="0" fontId="6" fillId="0" borderId="0"/>
    <xf numFmtId="0" fontId="7" fillId="0" borderId="0"/>
    <xf numFmtId="0" fontId="6" fillId="0" borderId="0"/>
    <xf numFmtId="0" fontId="7" fillId="0" borderId="0"/>
    <xf numFmtId="0" fontId="8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10" fillId="32" borderId="9" applyNumberFormat="0" applyFont="0" applyAlignment="0" applyProtection="0"/>
    <xf numFmtId="0" fontId="23" fillId="27" borderId="10" applyNumberFormat="0" applyAlignment="0" applyProtection="0"/>
    <xf numFmtId="9" fontId="5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43" fontId="4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3" fillId="0" borderId="0"/>
    <xf numFmtId="0" fontId="31" fillId="0" borderId="0"/>
    <xf numFmtId="0" fontId="32" fillId="0" borderId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34" fillId="0" borderId="0" applyNumberFormat="0" applyFill="0" applyBorder="0" applyAlignment="0" applyProtection="0">
      <alignment wrapText="1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18" applyNumberFormat="0" applyFill="0" applyBorder="0" applyAlignment="0">
      <alignment wrapText="1"/>
      <protection locked="0"/>
    </xf>
    <xf numFmtId="0" fontId="7" fillId="0" borderId="0">
      <protection locked="0"/>
    </xf>
    <xf numFmtId="9" fontId="3" fillId="0" borderId="0" applyFont="0" applyFill="0" applyBorder="0" applyAlignment="0" applyProtection="0"/>
    <xf numFmtId="174" fontId="9" fillId="0" borderId="0"/>
    <xf numFmtId="43" fontId="3" fillId="0" borderId="0" applyFont="0" applyFill="0" applyBorder="0" applyAlignment="0" applyProtection="0"/>
    <xf numFmtId="0" fontId="36" fillId="0" borderId="18" applyNumberFormat="0" applyFill="0" applyAlignment="0">
      <protection locked="0"/>
    </xf>
    <xf numFmtId="0" fontId="31" fillId="0" borderId="0"/>
    <xf numFmtId="43" fontId="3" fillId="0" borderId="0" applyFont="0" applyFill="0" applyBorder="0" applyAlignment="0" applyProtection="0"/>
    <xf numFmtId="0" fontId="31" fillId="0" borderId="0"/>
    <xf numFmtId="43" fontId="3" fillId="0" borderId="0" applyFont="0" applyFill="0" applyBorder="0" applyAlignment="0" applyProtection="0"/>
    <xf numFmtId="0" fontId="3" fillId="0" borderId="0"/>
    <xf numFmtId="0" fontId="37" fillId="0" borderId="0"/>
    <xf numFmtId="0" fontId="5" fillId="0" borderId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4" fillId="0" borderId="18" applyNumberFormat="0" applyFill="0" applyBorder="0" applyAlignment="0">
      <alignment wrapText="1"/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8" fillId="0" borderId="0"/>
    <xf numFmtId="43" fontId="32" fillId="0" borderId="0" applyFont="0" applyFill="0" applyBorder="0" applyAlignment="0" applyProtection="0"/>
    <xf numFmtId="0" fontId="32" fillId="0" borderId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" fillId="0" borderId="0"/>
    <xf numFmtId="0" fontId="3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" fillId="0" borderId="0"/>
    <xf numFmtId="43" fontId="9" fillId="0" borderId="0" applyFont="0" applyFill="0" applyBorder="0" applyAlignment="0" applyProtection="0"/>
    <xf numFmtId="0" fontId="37" fillId="0" borderId="0"/>
    <xf numFmtId="0" fontId="39" fillId="0" borderId="0"/>
    <xf numFmtId="0" fontId="39" fillId="0" borderId="0"/>
    <xf numFmtId="0" fontId="37" fillId="0" borderId="0"/>
    <xf numFmtId="43" fontId="37" fillId="0" borderId="0" applyFont="0" applyFill="0" applyBorder="0" applyAlignment="0" applyProtection="0"/>
    <xf numFmtId="0" fontId="32" fillId="0" borderId="0">
      <protection locked="0"/>
    </xf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1" fillId="0" borderId="0"/>
    <xf numFmtId="43" fontId="32" fillId="0" borderId="0" applyFont="0" applyFill="0" applyBorder="0" applyAlignment="0" applyProtection="0"/>
    <xf numFmtId="0" fontId="32" fillId="0" borderId="0">
      <protection locked="0"/>
    </xf>
    <xf numFmtId="0" fontId="3" fillId="0" borderId="0"/>
    <xf numFmtId="0" fontId="35" fillId="0" borderId="0" applyNumberFormat="0" applyFill="0" applyBorder="0" applyAlignment="0">
      <protection locked="0"/>
    </xf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9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2" borderId="9" applyNumberFormat="0" applyFont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2" borderId="9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2" borderId="9" applyNumberFormat="0" applyFont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</cellStyleXfs>
  <cellXfs count="272">
    <xf numFmtId="0" fontId="0" fillId="0" borderId="0" xfId="0"/>
    <xf numFmtId="167" fontId="28" fillId="0" borderId="12" xfId="0" applyNumberFormat="1" applyFont="1" applyFill="1" applyBorder="1" applyAlignment="1">
      <alignment horizontal="right" vertical="center"/>
    </xf>
    <xf numFmtId="167" fontId="28" fillId="33" borderId="1" xfId="44" applyNumberFormat="1" applyFont="1" applyFill="1" applyBorder="1" applyAlignment="1">
      <alignment horizontal="right" vertical="center"/>
    </xf>
    <xf numFmtId="167" fontId="28" fillId="33" borderId="12" xfId="0" applyNumberFormat="1" applyFont="1" applyFill="1" applyBorder="1" applyAlignment="1">
      <alignment horizontal="right" vertical="center"/>
    </xf>
    <xf numFmtId="167" fontId="28" fillId="33" borderId="2" xfId="44" applyNumberFormat="1" applyFont="1" applyFill="1" applyBorder="1" applyAlignment="1">
      <alignment horizontal="right" vertical="center"/>
    </xf>
    <xf numFmtId="167" fontId="28" fillId="33" borderId="13" xfId="0" applyNumberFormat="1" applyFont="1" applyFill="1" applyBorder="1" applyAlignment="1">
      <alignment horizontal="right" vertical="center"/>
    </xf>
    <xf numFmtId="166" fontId="27" fillId="0" borderId="0" xfId="45" applyNumberFormat="1" applyFont="1" applyFill="1" applyBorder="1" applyAlignment="1">
      <alignment horizontal="left" vertical="center"/>
    </xf>
    <xf numFmtId="166" fontId="28" fillId="0" borderId="0" xfId="45" applyNumberFormat="1" applyFont="1" applyFill="1" applyBorder="1" applyAlignment="1">
      <alignment horizontal="center" vertical="center"/>
    </xf>
    <xf numFmtId="166" fontId="28" fillId="0" borderId="0" xfId="45" applyNumberFormat="1" applyFont="1" applyFill="1" applyBorder="1" applyAlignment="1">
      <alignment horizontal="left" vertical="center"/>
    </xf>
    <xf numFmtId="167" fontId="28" fillId="0" borderId="0" xfId="45" applyNumberFormat="1" applyFont="1" applyFill="1" applyBorder="1" applyAlignment="1">
      <alignment horizontal="right" vertical="center"/>
    </xf>
    <xf numFmtId="164" fontId="28" fillId="0" borderId="0" xfId="45" applyNumberFormat="1" applyFont="1" applyFill="1" applyBorder="1" applyAlignment="1">
      <alignment horizontal="left" vertical="center"/>
    </xf>
    <xf numFmtId="164" fontId="28" fillId="0" borderId="0" xfId="45" applyNumberFormat="1" applyFont="1" applyFill="1" applyBorder="1" applyAlignment="1">
      <alignment horizontal="center" vertical="center"/>
    </xf>
    <xf numFmtId="166" fontId="28" fillId="0" borderId="0" xfId="45" applyNumberFormat="1" applyFont="1" applyFill="1" applyBorder="1" applyAlignment="1">
      <alignment vertical="center"/>
    </xf>
    <xf numFmtId="166" fontId="27" fillId="0" borderId="12" xfId="47" applyNumberFormat="1" applyFont="1" applyFill="1" applyBorder="1" applyAlignment="1">
      <alignment horizontal="left" vertical="center"/>
    </xf>
    <xf numFmtId="166" fontId="27" fillId="0" borderId="12" xfId="45" applyNumberFormat="1" applyFont="1" applyFill="1" applyBorder="1" applyAlignment="1">
      <alignment horizontal="left" vertical="center"/>
    </xf>
    <xf numFmtId="166" fontId="28" fillId="0" borderId="12" xfId="45" applyNumberFormat="1" applyFont="1" applyFill="1" applyBorder="1" applyAlignment="1">
      <alignment horizontal="center" vertical="center"/>
    </xf>
    <xf numFmtId="166" fontId="28" fillId="0" borderId="12" xfId="45" applyNumberFormat="1" applyFont="1" applyFill="1" applyBorder="1" applyAlignment="1">
      <alignment horizontal="left" vertical="center"/>
    </xf>
    <xf numFmtId="167" fontId="28" fillId="0" borderId="12" xfId="45" applyNumberFormat="1" applyFont="1" applyFill="1" applyBorder="1" applyAlignment="1">
      <alignment horizontal="right" vertical="center"/>
    </xf>
    <xf numFmtId="164" fontId="28" fillId="0" borderId="12" xfId="45" applyNumberFormat="1" applyFont="1" applyFill="1" applyBorder="1" applyAlignment="1">
      <alignment horizontal="left" vertical="center"/>
    </xf>
    <xf numFmtId="164" fontId="28" fillId="0" borderId="12" xfId="45" applyNumberFormat="1" applyFont="1" applyFill="1" applyBorder="1" applyAlignment="1">
      <alignment horizontal="center" vertical="center"/>
    </xf>
    <xf numFmtId="166" fontId="27" fillId="0" borderId="0" xfId="45" applyNumberFormat="1" applyFont="1" applyFill="1" applyBorder="1" applyAlignment="1">
      <alignment vertical="center"/>
    </xf>
    <xf numFmtId="164" fontId="27" fillId="0" borderId="12" xfId="45" applyNumberFormat="1" applyFont="1" applyFill="1" applyBorder="1" applyAlignment="1">
      <alignment horizontal="right" vertical="center"/>
    </xf>
    <xf numFmtId="167" fontId="27" fillId="0" borderId="12" xfId="45" applyNumberFormat="1" applyFont="1" applyFill="1" applyBorder="1" applyAlignment="1">
      <alignment horizontal="right" vertical="center"/>
    </xf>
    <xf numFmtId="164" fontId="27" fillId="0" borderId="0" xfId="45" applyNumberFormat="1" applyFont="1" applyFill="1" applyBorder="1" applyAlignment="1">
      <alignment horizontal="right" vertical="center"/>
    </xf>
    <xf numFmtId="167" fontId="27" fillId="0" borderId="0" xfId="45" applyNumberFormat="1" applyFont="1" applyFill="1" applyBorder="1" applyAlignment="1">
      <alignment horizontal="right" vertical="center"/>
    </xf>
    <xf numFmtId="166" fontId="27" fillId="0" borderId="0" xfId="45" applyNumberFormat="1" applyFont="1" applyFill="1" applyBorder="1" applyAlignment="1">
      <alignment horizontal="center" vertical="center"/>
    </xf>
    <xf numFmtId="166" fontId="27" fillId="0" borderId="12" xfId="45" applyNumberFormat="1" applyFont="1" applyFill="1" applyBorder="1" applyAlignment="1">
      <alignment horizontal="center" vertical="center"/>
    </xf>
    <xf numFmtId="167" fontId="27" fillId="0" borderId="12" xfId="43" applyNumberFormat="1" applyFont="1" applyFill="1" applyBorder="1" applyAlignment="1">
      <alignment horizontal="right" vertical="center"/>
    </xf>
    <xf numFmtId="166" fontId="27" fillId="0" borderId="0" xfId="43" applyNumberFormat="1" applyFont="1" applyFill="1" applyBorder="1" applyAlignment="1">
      <alignment horizontal="left" vertical="center"/>
    </xf>
    <xf numFmtId="166" fontId="27" fillId="0" borderId="0" xfId="43" applyNumberFormat="1" applyFont="1" applyFill="1" applyBorder="1" applyAlignment="1">
      <alignment horizontal="center" vertical="center"/>
    </xf>
    <xf numFmtId="167" fontId="28" fillId="33" borderId="0" xfId="45" applyNumberFormat="1" applyFont="1" applyFill="1" applyBorder="1" applyAlignment="1">
      <alignment horizontal="right" vertical="center"/>
    </xf>
    <xf numFmtId="164" fontId="28" fillId="0" borderId="0" xfId="45" applyNumberFormat="1" applyFont="1" applyFill="1" applyBorder="1" applyAlignment="1">
      <alignment horizontal="right" vertical="center"/>
    </xf>
    <xf numFmtId="168" fontId="28" fillId="0" borderId="0" xfId="45" applyNumberFormat="1" applyFont="1" applyFill="1" applyBorder="1" applyAlignment="1">
      <alignment horizontal="center" vertical="center"/>
    </xf>
    <xf numFmtId="167" fontId="28" fillId="33" borderId="12" xfId="45" applyNumberFormat="1" applyFont="1" applyFill="1" applyBorder="1" applyAlignment="1">
      <alignment horizontal="right" vertical="center"/>
    </xf>
    <xf numFmtId="10" fontId="28" fillId="33" borderId="0" xfId="51" applyNumberFormat="1" applyFont="1" applyFill="1" applyBorder="1" applyAlignment="1">
      <alignment horizontal="right" vertical="center"/>
    </xf>
    <xf numFmtId="167" fontId="28" fillId="33" borderId="13" xfId="45" applyNumberFormat="1" applyFont="1" applyFill="1" applyBorder="1" applyAlignment="1">
      <alignment horizontal="right" vertical="center"/>
    </xf>
    <xf numFmtId="169" fontId="28" fillId="0" borderId="0" xfId="45" applyNumberFormat="1" applyFont="1" applyFill="1" applyBorder="1" applyAlignment="1">
      <alignment horizontal="right" vertical="center"/>
    </xf>
    <xf numFmtId="166" fontId="28" fillId="0" borderId="0" xfId="43" applyNumberFormat="1" applyFont="1" applyFill="1" applyBorder="1" applyAlignment="1">
      <alignment horizontal="left" vertical="center"/>
    </xf>
    <xf numFmtId="166" fontId="28" fillId="0" borderId="0" xfId="43" applyNumberFormat="1" applyFont="1" applyFill="1" applyBorder="1" applyAlignment="1">
      <alignment horizontal="center" vertical="center"/>
    </xf>
    <xf numFmtId="167" fontId="28" fillId="0" borderId="0" xfId="43" applyNumberFormat="1" applyFont="1" applyFill="1" applyBorder="1" applyAlignment="1">
      <alignment horizontal="right" vertical="center"/>
    </xf>
    <xf numFmtId="164" fontId="28" fillId="0" borderId="0" xfId="43" applyNumberFormat="1" applyFont="1" applyFill="1" applyBorder="1" applyAlignment="1">
      <alignment horizontal="left" vertical="center"/>
    </xf>
    <xf numFmtId="164" fontId="28" fillId="0" borderId="0" xfId="43" applyNumberFormat="1" applyFont="1" applyFill="1" applyBorder="1" applyAlignment="1">
      <alignment horizontal="center" vertical="center"/>
    </xf>
    <xf numFmtId="166" fontId="27" fillId="0" borderId="12" xfId="43" applyNumberFormat="1" applyFont="1" applyFill="1" applyBorder="1" applyAlignment="1">
      <alignment horizontal="left" vertical="center"/>
    </xf>
    <xf numFmtId="166" fontId="28" fillId="0" borderId="12" xfId="43" applyNumberFormat="1" applyFont="1" applyFill="1" applyBorder="1" applyAlignment="1">
      <alignment horizontal="center" vertical="center"/>
    </xf>
    <xf numFmtId="166" fontId="28" fillId="0" borderId="12" xfId="43" applyNumberFormat="1" applyFont="1" applyFill="1" applyBorder="1" applyAlignment="1">
      <alignment horizontal="left" vertical="center"/>
    </xf>
    <xf numFmtId="167" fontId="28" fillId="0" borderId="12" xfId="43" applyNumberFormat="1" applyFont="1" applyFill="1" applyBorder="1" applyAlignment="1">
      <alignment horizontal="right" vertical="center"/>
    </xf>
    <xf numFmtId="164" fontId="28" fillId="0" borderId="12" xfId="43" applyNumberFormat="1" applyFont="1" applyFill="1" applyBorder="1" applyAlignment="1">
      <alignment horizontal="left" vertical="center"/>
    </xf>
    <xf numFmtId="164" fontId="28" fillId="0" borderId="12" xfId="43" applyNumberFormat="1" applyFont="1" applyFill="1" applyBorder="1" applyAlignment="1">
      <alignment horizontal="center" vertical="center"/>
    </xf>
    <xf numFmtId="166" fontId="28" fillId="0" borderId="0" xfId="43" applyNumberFormat="1" applyFont="1" applyFill="1" applyBorder="1" applyAlignment="1">
      <alignment vertical="center"/>
    </xf>
    <xf numFmtId="167" fontId="28" fillId="33" borderId="0" xfId="43" applyNumberFormat="1" applyFont="1" applyFill="1" applyBorder="1" applyAlignment="1">
      <alignment horizontal="right" vertical="center"/>
    </xf>
    <xf numFmtId="166" fontId="28" fillId="0" borderId="0" xfId="43" quotePrefix="1" applyNumberFormat="1" applyFont="1" applyFill="1" applyBorder="1" applyAlignment="1">
      <alignment horizontal="left" vertical="center"/>
    </xf>
    <xf numFmtId="166" fontId="28" fillId="33" borderId="0" xfId="45" applyNumberFormat="1" applyFont="1" applyFill="1" applyBorder="1" applyAlignment="1">
      <alignment vertical="center"/>
    </xf>
    <xf numFmtId="167" fontId="28" fillId="33" borderId="12" xfId="43" applyNumberFormat="1" applyFont="1" applyFill="1" applyBorder="1" applyAlignment="1">
      <alignment horizontal="right" vertical="center"/>
    </xf>
    <xf numFmtId="167" fontId="28" fillId="33" borderId="13" xfId="43" applyNumberFormat="1" applyFont="1" applyFill="1" applyBorder="1" applyAlignment="1">
      <alignment horizontal="right" vertical="center"/>
    </xf>
    <xf numFmtId="167" fontId="28" fillId="33" borderId="0" xfId="41" applyNumberFormat="1" applyFont="1" applyFill="1" applyAlignment="1">
      <alignment horizontal="right" vertical="center"/>
    </xf>
    <xf numFmtId="167" fontId="28" fillId="0" borderId="0" xfId="41" applyNumberFormat="1" applyFont="1" applyFill="1" applyAlignment="1">
      <alignment horizontal="right" vertical="center"/>
    </xf>
    <xf numFmtId="167" fontId="28" fillId="0" borderId="12" xfId="41" applyNumberFormat="1" applyFont="1" applyFill="1" applyBorder="1" applyAlignment="1">
      <alignment horizontal="right" vertical="center"/>
    </xf>
    <xf numFmtId="167" fontId="28" fillId="33" borderId="2" xfId="41" applyNumberFormat="1" applyFont="1" applyFill="1" applyBorder="1" applyAlignment="1">
      <alignment horizontal="right" vertical="center"/>
    </xf>
    <xf numFmtId="167" fontId="28" fillId="0" borderId="2" xfId="41" applyNumberFormat="1" applyFont="1" applyFill="1" applyBorder="1" applyAlignment="1">
      <alignment horizontal="right" vertical="center"/>
    </xf>
    <xf numFmtId="167" fontId="28" fillId="0" borderId="2" xfId="0" applyNumberFormat="1" applyFont="1" applyFill="1" applyBorder="1" applyAlignment="1">
      <alignment horizontal="right" vertical="center"/>
    </xf>
    <xf numFmtId="167" fontId="28" fillId="33" borderId="1" xfId="0" applyNumberFormat="1" applyFont="1" applyFill="1" applyBorder="1" applyAlignment="1">
      <alignment horizontal="right" vertical="center"/>
    </xf>
    <xf numFmtId="167" fontId="28" fillId="0" borderId="1" xfId="0" applyNumberFormat="1" applyFont="1" applyFill="1" applyBorder="1" applyAlignment="1">
      <alignment horizontal="right" vertical="center"/>
    </xf>
    <xf numFmtId="170" fontId="28" fillId="33" borderId="13" xfId="41" applyNumberFormat="1" applyFont="1" applyFill="1" applyBorder="1" applyAlignment="1">
      <alignment vertical="center"/>
    </xf>
    <xf numFmtId="170" fontId="28" fillId="0" borderId="13" xfId="41" applyNumberFormat="1" applyFont="1" applyFill="1" applyBorder="1" applyAlignment="1">
      <alignment vertical="center"/>
    </xf>
    <xf numFmtId="170" fontId="28" fillId="33" borderId="0" xfId="55" applyNumberFormat="1" applyFont="1" applyFill="1" applyBorder="1" applyAlignment="1">
      <alignment vertical="center"/>
    </xf>
    <xf numFmtId="170" fontId="28" fillId="0" borderId="0" xfId="55" applyNumberFormat="1" applyFont="1" applyFill="1" applyBorder="1" applyAlignment="1">
      <alignment vertical="center"/>
    </xf>
    <xf numFmtId="166" fontId="27" fillId="0" borderId="0" xfId="40" applyNumberFormat="1" applyFont="1" applyFill="1" applyBorder="1" applyAlignment="1">
      <alignment horizontal="right" vertical="center"/>
    </xf>
    <xf numFmtId="167" fontId="28" fillId="33" borderId="13" xfId="42" applyNumberFormat="1" applyFont="1" applyFill="1" applyBorder="1" applyAlignment="1">
      <alignment horizontal="right" vertical="center"/>
    </xf>
    <xf numFmtId="166" fontId="27" fillId="0" borderId="0" xfId="0" applyNumberFormat="1" applyFont="1" applyAlignment="1">
      <alignment horizontal="left" vertical="center"/>
    </xf>
    <xf numFmtId="167" fontId="28" fillId="0" borderId="0" xfId="0" applyNumberFormat="1" applyFont="1" applyAlignment="1">
      <alignment horizontal="right" vertical="center"/>
    </xf>
    <xf numFmtId="166" fontId="27" fillId="0" borderId="12" xfId="0" applyNumberFormat="1" applyFont="1" applyBorder="1" applyAlignment="1">
      <alignment horizontal="left" vertical="center"/>
    </xf>
    <xf numFmtId="166" fontId="28" fillId="0" borderId="12" xfId="0" applyNumberFormat="1" applyFont="1" applyBorder="1" applyAlignment="1">
      <alignment horizontal="center" vertical="center"/>
    </xf>
    <xf numFmtId="166" fontId="28" fillId="0" borderId="12" xfId="0" applyNumberFormat="1" applyFont="1" applyBorder="1" applyAlignment="1">
      <alignment horizontal="left" vertical="center"/>
    </xf>
    <xf numFmtId="167" fontId="28" fillId="0" borderId="12" xfId="0" applyNumberFormat="1" applyFont="1" applyBorder="1" applyAlignment="1">
      <alignment horizontal="right" vertical="center"/>
    </xf>
    <xf numFmtId="166" fontId="27" fillId="0" borderId="0" xfId="0" applyNumberFormat="1" applyFont="1" applyAlignment="1">
      <alignment vertical="center"/>
    </xf>
    <xf numFmtId="166" fontId="27" fillId="0" borderId="12" xfId="0" applyNumberFormat="1" applyFont="1" applyBorder="1" applyAlignment="1">
      <alignment horizontal="right" vertical="center"/>
    </xf>
    <xf numFmtId="167" fontId="27" fillId="0" borderId="12" xfId="0" applyNumberFormat="1" applyFont="1" applyBorder="1" applyAlignment="1">
      <alignment horizontal="right" vertical="center"/>
    </xf>
    <xf numFmtId="166" fontId="27" fillId="0" borderId="0" xfId="0" applyNumberFormat="1" applyFont="1" applyAlignment="1">
      <alignment horizontal="right" vertical="center"/>
    </xf>
    <xf numFmtId="167" fontId="27" fillId="0" borderId="0" xfId="0" applyNumberFormat="1" applyFont="1" applyAlignment="1">
      <alignment horizontal="right" vertical="center"/>
    </xf>
    <xf numFmtId="166" fontId="27" fillId="0" borderId="0" xfId="0" applyNumberFormat="1" applyFont="1" applyAlignment="1">
      <alignment horizontal="center" vertical="center"/>
    </xf>
    <xf numFmtId="166" fontId="27" fillId="0" borderId="12" xfId="0" applyNumberFormat="1" applyFont="1" applyBorder="1" applyAlignment="1">
      <alignment horizontal="center" vertical="center"/>
    </xf>
    <xf numFmtId="164" fontId="28" fillId="0" borderId="0" xfId="0" applyNumberFormat="1" applyFont="1" applyAlignment="1">
      <alignment horizontal="left" vertical="center"/>
    </xf>
    <xf numFmtId="164" fontId="28" fillId="0" borderId="0" xfId="0" applyNumberFormat="1" applyFont="1" applyAlignment="1">
      <alignment horizontal="center" vertical="center"/>
    </xf>
    <xf numFmtId="167" fontId="28" fillId="33" borderId="0" xfId="44" applyNumberFormat="1" applyFont="1" applyFill="1" applyAlignment="1">
      <alignment horizontal="right" vertical="center"/>
    </xf>
    <xf numFmtId="164" fontId="28" fillId="0" borderId="0" xfId="0" applyNumberFormat="1" applyFont="1" applyAlignment="1">
      <alignment horizontal="right" vertical="center"/>
    </xf>
    <xf numFmtId="167" fontId="28" fillId="0" borderId="0" xfId="44" applyNumberFormat="1" applyFont="1" applyAlignment="1">
      <alignment horizontal="right" vertical="center"/>
    </xf>
    <xf numFmtId="167" fontId="28" fillId="0" borderId="0" xfId="42" applyNumberFormat="1" applyFont="1" applyAlignment="1">
      <alignment horizontal="right" vertical="center"/>
    </xf>
    <xf numFmtId="168" fontId="28" fillId="0" borderId="0" xfId="0" applyNumberFormat="1" applyFont="1" applyAlignment="1">
      <alignment horizontal="center" vertical="center"/>
    </xf>
    <xf numFmtId="167" fontId="28" fillId="0" borderId="2" xfId="44" applyNumberFormat="1" applyFont="1" applyBorder="1" applyAlignment="1">
      <alignment horizontal="right" vertical="center"/>
    </xf>
    <xf numFmtId="167" fontId="28" fillId="0" borderId="13" xfId="0" applyNumberFormat="1" applyFont="1" applyBorder="1" applyAlignment="1">
      <alignment horizontal="right" vertical="center"/>
    </xf>
    <xf numFmtId="164" fontId="28" fillId="0" borderId="12" xfId="0" applyNumberFormat="1" applyFont="1" applyBorder="1" applyAlignment="1">
      <alignment horizontal="left" vertical="center"/>
    </xf>
    <xf numFmtId="164" fontId="28" fillId="0" borderId="12" xfId="0" applyNumberFormat="1" applyFont="1" applyBorder="1" applyAlignment="1">
      <alignment horizontal="center" vertical="center"/>
    </xf>
    <xf numFmtId="167" fontId="27" fillId="33" borderId="0" xfId="0" applyNumberFormat="1" applyFont="1" applyFill="1" applyAlignment="1">
      <alignment horizontal="right" vertical="center"/>
    </xf>
    <xf numFmtId="164" fontId="27" fillId="0" borderId="0" xfId="0" applyNumberFormat="1" applyFont="1" applyAlignment="1">
      <alignment horizontal="left" vertical="center"/>
    </xf>
    <xf numFmtId="164" fontId="27" fillId="0" borderId="0" xfId="0" applyNumberFormat="1" applyFont="1" applyAlignment="1">
      <alignment horizontal="center" vertical="center"/>
    </xf>
    <xf numFmtId="166" fontId="28" fillId="0" borderId="0" xfId="44" applyNumberFormat="1" applyFont="1" applyAlignment="1">
      <alignment vertical="center"/>
    </xf>
    <xf numFmtId="166" fontId="28" fillId="0" borderId="0" xfId="44" applyNumberFormat="1" applyFont="1" applyAlignment="1">
      <alignment horizontal="left" vertical="center"/>
    </xf>
    <xf numFmtId="166" fontId="28" fillId="0" borderId="1" xfId="44" applyNumberFormat="1" applyFont="1" applyBorder="1" applyAlignment="1">
      <alignment vertical="center"/>
    </xf>
    <xf numFmtId="167" fontId="28" fillId="0" borderId="1" xfId="44" applyNumberFormat="1" applyFont="1" applyBorder="1" applyAlignment="1">
      <alignment horizontal="right" vertical="center"/>
    </xf>
    <xf numFmtId="167" fontId="28" fillId="0" borderId="0" xfId="0" applyNumberFormat="1" applyFont="1" applyAlignment="1">
      <alignment vertical="center"/>
    </xf>
    <xf numFmtId="166" fontId="27" fillId="0" borderId="0" xfId="42" applyNumberFormat="1" applyFont="1" applyAlignment="1">
      <alignment horizontal="left" vertical="center"/>
    </xf>
    <xf numFmtId="0" fontId="27" fillId="0" borderId="0" xfId="46" applyFont="1" applyAlignment="1">
      <alignment vertical="center"/>
    </xf>
    <xf numFmtId="0" fontId="28" fillId="0" borderId="0" xfId="46" applyFont="1" applyAlignment="1">
      <alignment horizontal="center" vertical="center"/>
    </xf>
    <xf numFmtId="0" fontId="28" fillId="0" borderId="0" xfId="46" applyFont="1" applyAlignment="1">
      <alignment horizontal="right" vertical="center"/>
    </xf>
    <xf numFmtId="167" fontId="28" fillId="0" borderId="0" xfId="46" applyNumberFormat="1" applyFont="1" applyAlignment="1">
      <alignment horizontal="right" vertical="center"/>
    </xf>
    <xf numFmtId="166" fontId="27" fillId="0" borderId="0" xfId="40" applyNumberFormat="1" applyFont="1" applyAlignment="1">
      <alignment horizontal="right" vertical="center"/>
    </xf>
    <xf numFmtId="0" fontId="28" fillId="0" borderId="0" xfId="46" applyFont="1" applyAlignment="1">
      <alignment vertical="center"/>
    </xf>
    <xf numFmtId="166" fontId="27" fillId="0" borderId="12" xfId="48" applyNumberFormat="1" applyFont="1" applyBorder="1" applyAlignment="1">
      <alignment horizontal="left" vertical="center"/>
    </xf>
    <xf numFmtId="0" fontId="27" fillId="0" borderId="12" xfId="46" applyFont="1" applyBorder="1" applyAlignment="1">
      <alignment vertical="center"/>
    </xf>
    <xf numFmtId="0" fontId="28" fillId="0" borderId="12" xfId="46" applyFont="1" applyBorder="1" applyAlignment="1">
      <alignment horizontal="center" vertical="center"/>
    </xf>
    <xf numFmtId="0" fontId="28" fillId="0" borderId="12" xfId="46" applyFont="1" applyBorder="1" applyAlignment="1">
      <alignment horizontal="right" vertical="center"/>
    </xf>
    <xf numFmtId="167" fontId="28" fillId="0" borderId="12" xfId="46" applyNumberFormat="1" applyFont="1" applyBorder="1" applyAlignment="1">
      <alignment horizontal="right" vertical="center"/>
    </xf>
    <xf numFmtId="0" fontId="28" fillId="0" borderId="2" xfId="46" applyFont="1" applyBorder="1" applyAlignment="1">
      <alignment horizontal="right" vertical="center"/>
    </xf>
    <xf numFmtId="167" fontId="28" fillId="0" borderId="2" xfId="46" applyNumberFormat="1" applyFont="1" applyBorder="1" applyAlignment="1">
      <alignment horizontal="right" vertical="center"/>
    </xf>
    <xf numFmtId="167" fontId="28" fillId="0" borderId="2" xfId="29" applyNumberFormat="1" applyFont="1" applyBorder="1" applyAlignment="1">
      <alignment horizontal="right" vertical="center"/>
    </xf>
    <xf numFmtId="166" fontId="28" fillId="0" borderId="0" xfId="42" applyNumberFormat="1" applyFont="1" applyAlignment="1">
      <alignment horizontal="right" vertical="center"/>
    </xf>
    <xf numFmtId="166" fontId="28" fillId="0" borderId="0" xfId="42" applyNumberFormat="1" applyFont="1" applyAlignment="1">
      <alignment horizontal="center" vertical="center"/>
    </xf>
    <xf numFmtId="166" fontId="28" fillId="0" borderId="0" xfId="42" applyNumberFormat="1" applyFont="1" applyAlignment="1">
      <alignment horizontal="left" vertical="center"/>
    </xf>
    <xf numFmtId="166" fontId="28" fillId="0" borderId="0" xfId="42" applyNumberFormat="1" applyFont="1" applyAlignment="1">
      <alignment vertical="center"/>
    </xf>
    <xf numFmtId="166" fontId="27" fillId="0" borderId="12" xfId="42" applyNumberFormat="1" applyFont="1" applyBorder="1" applyAlignment="1">
      <alignment horizontal="left" vertical="center"/>
    </xf>
    <xf numFmtId="166" fontId="28" fillId="0" borderId="12" xfId="42" applyNumberFormat="1" applyFont="1" applyBorder="1" applyAlignment="1">
      <alignment horizontal="right" vertical="center"/>
    </xf>
    <xf numFmtId="166" fontId="28" fillId="0" borderId="12" xfId="42" applyNumberFormat="1" applyFont="1" applyBorder="1" applyAlignment="1">
      <alignment horizontal="center" vertical="center"/>
    </xf>
    <xf numFmtId="166" fontId="28" fillId="0" borderId="12" xfId="42" applyNumberFormat="1" applyFont="1" applyBorder="1" applyAlignment="1">
      <alignment horizontal="left" vertical="center"/>
    </xf>
    <xf numFmtId="166" fontId="27" fillId="0" borderId="0" xfId="42" applyNumberFormat="1" applyFont="1" applyAlignment="1">
      <alignment horizontal="right" vertical="center"/>
    </xf>
    <xf numFmtId="166" fontId="27" fillId="0" borderId="12" xfId="42" applyNumberFormat="1" applyFont="1" applyBorder="1" applyAlignment="1">
      <alignment horizontal="right" vertical="center"/>
    </xf>
    <xf numFmtId="166" fontId="27" fillId="0" borderId="0" xfId="42" applyNumberFormat="1" applyFont="1" applyAlignment="1">
      <alignment horizontal="center" vertical="center"/>
    </xf>
    <xf numFmtId="166" fontId="27" fillId="0" borderId="0" xfId="42" quotePrefix="1" applyNumberFormat="1" applyFont="1" applyAlignment="1">
      <alignment horizontal="right" vertical="center"/>
    </xf>
    <xf numFmtId="167" fontId="27" fillId="0" borderId="12" xfId="29" applyNumberFormat="1" applyFont="1" applyBorder="1" applyAlignment="1">
      <alignment horizontal="right" vertical="center" wrapText="1"/>
    </xf>
    <xf numFmtId="3" fontId="28" fillId="0" borderId="0" xfId="42" applyNumberFormat="1" applyFont="1" applyAlignment="1">
      <alignment horizontal="right" vertical="center"/>
    </xf>
    <xf numFmtId="166" fontId="28" fillId="33" borderId="0" xfId="42" applyNumberFormat="1" applyFont="1" applyFill="1" applyAlignment="1">
      <alignment vertical="center"/>
    </xf>
    <xf numFmtId="0" fontId="27" fillId="0" borderId="0" xfId="46" quotePrefix="1" applyFont="1" applyAlignment="1">
      <alignment vertical="center"/>
    </xf>
    <xf numFmtId="166" fontId="28" fillId="33" borderId="0" xfId="42" applyNumberFormat="1" applyFont="1" applyFill="1" applyAlignment="1">
      <alignment horizontal="right" vertical="center"/>
    </xf>
    <xf numFmtId="167" fontId="28" fillId="33" borderId="0" xfId="42" applyNumberFormat="1" applyFont="1" applyFill="1" applyAlignment="1">
      <alignment horizontal="right" vertical="center"/>
    </xf>
    <xf numFmtId="164" fontId="28" fillId="0" borderId="0" xfId="46" applyNumberFormat="1" applyFont="1" applyAlignment="1">
      <alignment horizontal="center" vertical="center"/>
    </xf>
    <xf numFmtId="164" fontId="28" fillId="0" borderId="0" xfId="46" applyNumberFormat="1" applyFont="1" applyAlignment="1">
      <alignment horizontal="right" vertical="center"/>
    </xf>
    <xf numFmtId="167" fontId="28" fillId="33" borderId="0" xfId="46" applyNumberFormat="1" applyFont="1" applyFill="1" applyAlignment="1">
      <alignment horizontal="right" vertical="center"/>
    </xf>
    <xf numFmtId="167" fontId="28" fillId="0" borderId="0" xfId="42" applyNumberFormat="1" applyFont="1" applyAlignment="1">
      <alignment horizontal="center" vertical="center"/>
    </xf>
    <xf numFmtId="166" fontId="28" fillId="33" borderId="0" xfId="42" applyNumberFormat="1" applyFont="1" applyFill="1" applyAlignment="1">
      <alignment horizontal="left" vertical="center"/>
    </xf>
    <xf numFmtId="166" fontId="28" fillId="33" borderId="0" xfId="42" applyNumberFormat="1" applyFont="1" applyFill="1" applyAlignment="1">
      <alignment horizontal="center" vertical="center"/>
    </xf>
    <xf numFmtId="167" fontId="28" fillId="0" borderId="0" xfId="46" applyNumberFormat="1" applyFont="1" applyAlignment="1">
      <alignment horizontal="center" vertical="center"/>
    </xf>
    <xf numFmtId="167" fontId="28" fillId="33" borderId="2" xfId="42" applyNumberFormat="1" applyFont="1" applyFill="1" applyBorder="1" applyAlignment="1">
      <alignment horizontal="right" vertical="center"/>
    </xf>
    <xf numFmtId="166" fontId="28" fillId="0" borderId="2" xfId="42" applyNumberFormat="1" applyFont="1" applyBorder="1" applyAlignment="1">
      <alignment vertical="center"/>
    </xf>
    <xf numFmtId="167" fontId="28" fillId="0" borderId="12" xfId="45" applyNumberFormat="1" applyFont="1" applyBorder="1" applyAlignment="1">
      <alignment horizontal="right" vertical="center"/>
    </xf>
    <xf numFmtId="164" fontId="27" fillId="0" borderId="12" xfId="45" applyNumberFormat="1" applyFont="1" applyBorder="1" applyAlignment="1">
      <alignment horizontal="right" vertical="center"/>
    </xf>
    <xf numFmtId="164" fontId="27" fillId="0" borderId="0" xfId="45" applyNumberFormat="1" applyFont="1" applyAlignment="1">
      <alignment horizontal="right" vertical="center"/>
    </xf>
    <xf numFmtId="167" fontId="27" fillId="0" borderId="0" xfId="45" applyNumberFormat="1" applyFont="1" applyAlignment="1">
      <alignment horizontal="right" vertical="center"/>
    </xf>
    <xf numFmtId="166" fontId="27" fillId="0" borderId="0" xfId="45" applyNumberFormat="1" applyFont="1" applyAlignment="1">
      <alignment horizontal="left" vertical="center"/>
    </xf>
    <xf numFmtId="166" fontId="27" fillId="0" borderId="0" xfId="45" applyNumberFormat="1" applyFont="1" applyAlignment="1">
      <alignment horizontal="center" vertical="center"/>
    </xf>
    <xf numFmtId="167" fontId="27" fillId="0" borderId="12" xfId="43" applyNumberFormat="1" applyFont="1" applyBorder="1" applyAlignment="1">
      <alignment horizontal="right" vertical="center"/>
    </xf>
    <xf numFmtId="166" fontId="27" fillId="0" borderId="0" xfId="43" applyNumberFormat="1" applyFont="1" applyAlignment="1">
      <alignment horizontal="left" vertical="center"/>
    </xf>
    <xf numFmtId="166" fontId="27" fillId="0" borderId="0" xfId="43" applyNumberFormat="1" applyFont="1" applyAlignment="1">
      <alignment horizontal="center" vertical="center"/>
    </xf>
    <xf numFmtId="167" fontId="28" fillId="0" borderId="0" xfId="41" applyNumberFormat="1" applyFont="1" applyAlignment="1">
      <alignment horizontal="right" vertical="center"/>
    </xf>
    <xf numFmtId="164" fontId="28" fillId="0" borderId="0" xfId="41" applyNumberFormat="1" applyFont="1" applyAlignment="1">
      <alignment horizontal="right" vertical="center"/>
    </xf>
    <xf numFmtId="166" fontId="28" fillId="0" borderId="0" xfId="41" quotePrefix="1" applyNumberFormat="1" applyFont="1" applyAlignment="1">
      <alignment horizontal="left" vertical="center"/>
    </xf>
    <xf numFmtId="167" fontId="28" fillId="0" borderId="0" xfId="0" applyNumberFormat="1" applyFont="1" applyAlignment="1">
      <alignment horizontal="left" vertical="center"/>
    </xf>
    <xf numFmtId="167" fontId="27" fillId="33" borderId="0" xfId="43" applyNumberFormat="1" applyFont="1" applyFill="1" applyAlignment="1">
      <alignment horizontal="right" vertical="center"/>
    </xf>
    <xf numFmtId="0" fontId="28" fillId="0" borderId="0" xfId="0" applyFont="1" applyAlignment="1">
      <alignment horizontal="center" vertical="center"/>
    </xf>
    <xf numFmtId="0" fontId="28" fillId="0" borderId="0" xfId="0" applyFont="1" applyAlignment="1">
      <alignment vertical="center"/>
    </xf>
    <xf numFmtId="0" fontId="28" fillId="0" borderId="0" xfId="41" applyFont="1" applyAlignment="1">
      <alignment vertical="center"/>
    </xf>
    <xf numFmtId="164" fontId="28" fillId="0" borderId="0" xfId="0" applyNumberFormat="1" applyFont="1" applyAlignment="1">
      <alignment vertical="center"/>
    </xf>
    <xf numFmtId="164" fontId="28" fillId="0" borderId="0" xfId="41" applyNumberFormat="1" applyFont="1" applyAlignment="1">
      <alignment vertical="center"/>
    </xf>
    <xf numFmtId="168" fontId="28" fillId="0" borderId="0" xfId="0" quotePrefix="1" applyNumberFormat="1" applyFont="1" applyAlignment="1">
      <alignment horizontal="center" vertical="center"/>
    </xf>
    <xf numFmtId="170" fontId="28" fillId="0" borderId="0" xfId="41" applyNumberFormat="1" applyFont="1" applyAlignment="1">
      <alignment vertical="center"/>
    </xf>
    <xf numFmtId="170" fontId="28" fillId="33" borderId="0" xfId="41" applyNumberFormat="1" applyFont="1" applyFill="1" applyAlignment="1">
      <alignment vertical="center"/>
    </xf>
    <xf numFmtId="166" fontId="28" fillId="0" borderId="0" xfId="41" applyNumberFormat="1" applyFont="1" applyAlignment="1">
      <alignment horizontal="center" vertical="center"/>
    </xf>
    <xf numFmtId="166" fontId="27" fillId="0" borderId="0" xfId="40" applyNumberFormat="1" applyFont="1" applyFill="1" applyAlignment="1">
      <alignment horizontal="right" vertical="center"/>
    </xf>
    <xf numFmtId="167" fontId="27" fillId="0" borderId="0" xfId="45" applyNumberFormat="1" applyFont="1" applyFill="1" applyAlignment="1">
      <alignment horizontal="right" vertical="center"/>
    </xf>
    <xf numFmtId="167" fontId="27" fillId="0" borderId="0" xfId="43" applyNumberFormat="1" applyFont="1" applyFill="1" applyAlignment="1">
      <alignment horizontal="right" vertical="center"/>
    </xf>
    <xf numFmtId="167" fontId="28" fillId="0" borderId="0" xfId="0" applyNumberFormat="1" applyFont="1" applyFill="1" applyAlignment="1">
      <alignment vertical="center"/>
    </xf>
    <xf numFmtId="170" fontId="28" fillId="0" borderId="0" xfId="41" applyNumberFormat="1" applyFont="1" applyFill="1" applyAlignment="1">
      <alignment vertical="center"/>
    </xf>
    <xf numFmtId="167" fontId="28" fillId="0" borderId="2" xfId="44" applyNumberFormat="1" applyFont="1" applyFill="1" applyBorder="1" applyAlignment="1">
      <alignment horizontal="right" vertical="center"/>
    </xf>
    <xf numFmtId="167" fontId="28" fillId="0" borderId="1" xfId="44" applyNumberFormat="1" applyFont="1" applyFill="1" applyBorder="1" applyAlignment="1">
      <alignment horizontal="right" vertical="center"/>
    </xf>
    <xf numFmtId="10" fontId="28" fillId="0" borderId="0" xfId="51" applyNumberFormat="1" applyFont="1" applyFill="1" applyBorder="1" applyAlignment="1">
      <alignment horizontal="right" vertical="center"/>
    </xf>
    <xf numFmtId="167" fontId="28" fillId="0" borderId="13" xfId="45" applyNumberFormat="1" applyFont="1" applyFill="1" applyBorder="1" applyAlignment="1">
      <alignment horizontal="right" vertical="center"/>
    </xf>
    <xf numFmtId="167" fontId="28" fillId="0" borderId="13" xfId="43" applyNumberFormat="1" applyFont="1" applyFill="1" applyBorder="1" applyAlignment="1">
      <alignment horizontal="right" vertical="center"/>
    </xf>
    <xf numFmtId="166" fontId="28" fillId="0" borderId="0" xfId="45" applyNumberFormat="1" applyFont="1" applyAlignment="1">
      <alignment horizontal="left" vertical="center"/>
    </xf>
    <xf numFmtId="166" fontId="28" fillId="0" borderId="0" xfId="43" quotePrefix="1" applyNumberFormat="1" applyFont="1" applyAlignment="1">
      <alignment horizontal="left" vertical="center"/>
    </xf>
    <xf numFmtId="167" fontId="28" fillId="0" borderId="0" xfId="0" applyNumberFormat="1" applyFont="1" applyFill="1" applyBorder="1" applyAlignment="1">
      <alignment horizontal="right" vertical="center"/>
    </xf>
    <xf numFmtId="167" fontId="28" fillId="0" borderId="0" xfId="0" applyNumberFormat="1" applyFont="1" applyFill="1" applyAlignment="1">
      <alignment horizontal="left" vertical="center"/>
    </xf>
    <xf numFmtId="0" fontId="27" fillId="0" borderId="0" xfId="46" applyFont="1" applyAlignment="1">
      <alignment horizontal="right" vertical="center"/>
    </xf>
    <xf numFmtId="0" fontId="27" fillId="0" borderId="0" xfId="46" applyFont="1" applyAlignment="1">
      <alignment horizontal="center" vertical="center"/>
    </xf>
    <xf numFmtId="167" fontId="27" fillId="0" borderId="12" xfId="46" applyNumberFormat="1" applyFont="1" applyBorder="1" applyAlignment="1">
      <alignment horizontal="right" vertical="center"/>
    </xf>
    <xf numFmtId="0" fontId="27" fillId="0" borderId="12" xfId="46" applyFont="1" applyBorder="1" applyAlignment="1">
      <alignment horizontal="right" vertical="center"/>
    </xf>
    <xf numFmtId="167" fontId="27" fillId="0" borderId="0" xfId="46" applyNumberFormat="1" applyFont="1" applyAlignment="1">
      <alignment horizontal="center" vertical="center"/>
    </xf>
    <xf numFmtId="167" fontId="27" fillId="0" borderId="0" xfId="46" applyNumberFormat="1" applyFont="1" applyAlignment="1">
      <alignment horizontal="right" vertical="center"/>
    </xf>
    <xf numFmtId="165" fontId="27" fillId="0" borderId="0" xfId="29" applyFont="1" applyAlignment="1">
      <alignment horizontal="center" vertical="center"/>
    </xf>
    <xf numFmtId="165" fontId="27" fillId="0" borderId="0" xfId="29" applyFont="1" applyAlignment="1">
      <alignment horizontal="right" vertical="center"/>
    </xf>
    <xf numFmtId="167" fontId="27" fillId="0" borderId="0" xfId="29" applyNumberFormat="1" applyFont="1" applyAlignment="1">
      <alignment horizontal="right" vertical="center"/>
    </xf>
    <xf numFmtId="167" fontId="27" fillId="0" borderId="0" xfId="42" applyNumberFormat="1" applyFont="1" applyAlignment="1">
      <alignment horizontal="right" vertical="center"/>
    </xf>
    <xf numFmtId="167" fontId="27" fillId="0" borderId="0" xfId="42" quotePrefix="1" applyNumberFormat="1" applyFont="1" applyAlignment="1">
      <alignment horizontal="right" vertical="center"/>
    </xf>
    <xf numFmtId="167" fontId="27" fillId="0" borderId="12" xfId="42" applyNumberFormat="1" applyFont="1" applyBorder="1" applyAlignment="1">
      <alignment horizontal="right" vertical="center"/>
    </xf>
    <xf numFmtId="165" fontId="27" fillId="0" borderId="0" xfId="29" applyFont="1" applyAlignment="1">
      <alignment horizontal="right" vertical="center" wrapText="1"/>
    </xf>
    <xf numFmtId="167" fontId="28" fillId="0" borderId="0" xfId="46" applyNumberFormat="1" applyFont="1" applyFill="1" applyBorder="1" applyAlignment="1">
      <alignment horizontal="right" vertical="center"/>
    </xf>
    <xf numFmtId="164" fontId="28" fillId="0" borderId="0" xfId="46" applyNumberFormat="1" applyFont="1" applyFill="1" applyAlignment="1">
      <alignment horizontal="right" vertical="center"/>
    </xf>
    <xf numFmtId="167" fontId="28" fillId="0" borderId="0" xfId="46" applyNumberFormat="1" applyFont="1" applyFill="1" applyAlignment="1">
      <alignment horizontal="right" vertical="center"/>
    </xf>
    <xf numFmtId="166" fontId="27" fillId="0" borderId="0" xfId="42" quotePrefix="1" applyNumberFormat="1" applyFont="1" applyAlignment="1">
      <alignment horizontal="left" vertical="center"/>
    </xf>
    <xf numFmtId="167" fontId="28" fillId="33" borderId="12" xfId="46" applyNumberFormat="1" applyFont="1" applyFill="1" applyBorder="1" applyAlignment="1">
      <alignment horizontal="right" vertical="center"/>
    </xf>
    <xf numFmtId="167" fontId="28" fillId="33" borderId="13" xfId="46" applyNumberFormat="1" applyFont="1" applyFill="1" applyBorder="1" applyAlignment="1">
      <alignment horizontal="right" vertical="center"/>
    </xf>
    <xf numFmtId="0" fontId="27" fillId="0" borderId="0" xfId="46" quotePrefix="1" applyFont="1" applyAlignment="1">
      <alignment horizontal="right" vertical="center"/>
    </xf>
    <xf numFmtId="167" fontId="27" fillId="0" borderId="12" xfId="29" applyNumberFormat="1" applyFont="1" applyFill="1" applyBorder="1" applyAlignment="1">
      <alignment horizontal="right" vertical="center" wrapText="1"/>
    </xf>
    <xf numFmtId="167" fontId="27" fillId="33" borderId="0" xfId="29" applyNumberFormat="1" applyFont="1" applyFill="1" applyAlignment="1">
      <alignment horizontal="right" vertical="center" wrapText="1"/>
    </xf>
    <xf numFmtId="165" fontId="27" fillId="33" borderId="0" xfId="29" applyFont="1" applyFill="1" applyAlignment="1">
      <alignment horizontal="right" vertical="center"/>
    </xf>
    <xf numFmtId="167" fontId="28" fillId="0" borderId="2" xfId="46" applyNumberFormat="1" applyFont="1" applyFill="1" applyBorder="1" applyAlignment="1">
      <alignment horizontal="right" vertical="center"/>
    </xf>
    <xf numFmtId="167" fontId="28" fillId="0" borderId="13" xfId="46" applyNumberFormat="1" applyFont="1" applyFill="1" applyBorder="1" applyAlignment="1">
      <alignment horizontal="right" vertical="center"/>
    </xf>
    <xf numFmtId="167" fontId="28" fillId="0" borderId="0" xfId="42" applyNumberFormat="1" applyFont="1" applyFill="1" applyAlignment="1">
      <alignment horizontal="right" vertical="center"/>
    </xf>
    <xf numFmtId="3" fontId="28" fillId="0" borderId="0" xfId="42" applyNumberFormat="1" applyFont="1" applyFill="1" applyAlignment="1">
      <alignment horizontal="right" vertical="center"/>
    </xf>
    <xf numFmtId="166" fontId="28" fillId="0" borderId="0" xfId="42" applyNumberFormat="1" applyFont="1" applyFill="1" applyAlignment="1">
      <alignment vertical="center"/>
    </xf>
    <xf numFmtId="166" fontId="28" fillId="0" borderId="0" xfId="42" applyNumberFormat="1" applyFont="1" applyFill="1" applyAlignment="1">
      <alignment horizontal="right" vertical="center"/>
    </xf>
    <xf numFmtId="166" fontId="28" fillId="0" borderId="2" xfId="42" applyNumberFormat="1" applyFont="1" applyFill="1" applyBorder="1" applyAlignment="1">
      <alignment horizontal="right" vertical="center"/>
    </xf>
    <xf numFmtId="167" fontId="28" fillId="0" borderId="2" xfId="42" applyNumberFormat="1" applyFont="1" applyFill="1" applyBorder="1" applyAlignment="1">
      <alignment horizontal="right" vertical="center"/>
    </xf>
    <xf numFmtId="167" fontId="28" fillId="0" borderId="13" xfId="42" applyNumberFormat="1" applyFont="1" applyFill="1" applyBorder="1" applyAlignment="1">
      <alignment horizontal="right" vertical="center"/>
    </xf>
    <xf numFmtId="166" fontId="30" fillId="0" borderId="0" xfId="44" quotePrefix="1" applyNumberFormat="1" applyFont="1" applyAlignment="1">
      <alignment horizontal="left" vertical="center"/>
    </xf>
    <xf numFmtId="166" fontId="28" fillId="0" borderId="0" xfId="44" quotePrefix="1" applyNumberFormat="1" applyFont="1" applyAlignment="1">
      <alignment horizontal="left" vertical="center"/>
    </xf>
    <xf numFmtId="171" fontId="28" fillId="0" borderId="0" xfId="45" applyNumberFormat="1" applyFont="1" applyFill="1" applyBorder="1" applyAlignment="1">
      <alignment horizontal="right" vertical="center"/>
    </xf>
    <xf numFmtId="167" fontId="28" fillId="0" borderId="0" xfId="42" applyNumberFormat="1" applyFont="1" applyFill="1" applyBorder="1" applyAlignment="1">
      <alignment horizontal="right" vertical="center"/>
    </xf>
    <xf numFmtId="175" fontId="28" fillId="0" borderId="0" xfId="45" applyNumberFormat="1" applyFont="1" applyFill="1" applyBorder="1" applyAlignment="1">
      <alignment horizontal="right" vertical="center"/>
    </xf>
    <xf numFmtId="175" fontId="28" fillId="33" borderId="0" xfId="45" applyNumberFormat="1" applyFont="1" applyFill="1" applyBorder="1" applyAlignment="1">
      <alignment horizontal="right" vertical="center"/>
    </xf>
    <xf numFmtId="166" fontId="28" fillId="0" borderId="0" xfId="45" applyNumberFormat="1" applyFont="1" applyFill="1" applyBorder="1" applyAlignment="1">
      <alignment horizontal="right" vertical="center"/>
    </xf>
    <xf numFmtId="166" fontId="28" fillId="0" borderId="12" xfId="45" applyNumberFormat="1" applyFont="1" applyFill="1" applyBorder="1" applyAlignment="1">
      <alignment horizontal="right" vertical="center"/>
    </xf>
    <xf numFmtId="166" fontId="27" fillId="0" borderId="0" xfId="45" applyNumberFormat="1" applyFont="1" applyFill="1" applyBorder="1" applyAlignment="1">
      <alignment horizontal="right" vertical="center"/>
    </xf>
    <xf numFmtId="166" fontId="27" fillId="0" borderId="12" xfId="43" applyNumberFormat="1" applyFont="1" applyFill="1" applyBorder="1" applyAlignment="1">
      <alignment horizontal="right" vertical="center"/>
    </xf>
    <xf numFmtId="166" fontId="28" fillId="33" borderId="0" xfId="45" applyNumberFormat="1" applyFont="1" applyFill="1" applyBorder="1" applyAlignment="1">
      <alignment horizontal="right" vertical="center"/>
    </xf>
    <xf numFmtId="166" fontId="28" fillId="33" borderId="2" xfId="44" applyNumberFormat="1" applyFont="1" applyFill="1" applyBorder="1" applyAlignment="1">
      <alignment horizontal="right" vertical="center"/>
    </xf>
    <xf numFmtId="166" fontId="28" fillId="33" borderId="1" xfId="44" applyNumberFormat="1" applyFont="1" applyFill="1" applyBorder="1" applyAlignment="1">
      <alignment horizontal="right" vertical="center"/>
    </xf>
    <xf numFmtId="166" fontId="28" fillId="33" borderId="12" xfId="45" applyNumberFormat="1" applyFont="1" applyFill="1" applyBorder="1" applyAlignment="1">
      <alignment horizontal="right" vertical="center"/>
    </xf>
    <xf numFmtId="166" fontId="28" fillId="33" borderId="0" xfId="51" applyNumberFormat="1" applyFont="1" applyFill="1" applyBorder="1" applyAlignment="1">
      <alignment horizontal="right" vertical="center"/>
    </xf>
    <xf numFmtId="166" fontId="28" fillId="33" borderId="13" xfId="45" applyNumberFormat="1" applyFont="1" applyFill="1" applyBorder="1" applyAlignment="1">
      <alignment horizontal="right" vertical="center"/>
    </xf>
    <xf numFmtId="166" fontId="28" fillId="0" borderId="0" xfId="43" applyNumberFormat="1" applyFont="1" applyFill="1" applyBorder="1" applyAlignment="1">
      <alignment horizontal="right" vertical="center"/>
    </xf>
    <xf numFmtId="166" fontId="28" fillId="0" borderId="12" xfId="43" applyNumberFormat="1" applyFont="1" applyFill="1" applyBorder="1" applyAlignment="1">
      <alignment horizontal="right" vertical="center"/>
    </xf>
    <xf numFmtId="166" fontId="28" fillId="33" borderId="0" xfId="43" applyNumberFormat="1" applyFont="1" applyFill="1" applyBorder="1" applyAlignment="1">
      <alignment horizontal="right" vertical="center"/>
    </xf>
    <xf numFmtId="166" fontId="28" fillId="33" borderId="12" xfId="43" applyNumberFormat="1" applyFont="1" applyFill="1" applyBorder="1" applyAlignment="1">
      <alignment horizontal="right" vertical="center"/>
    </xf>
    <xf numFmtId="166" fontId="28" fillId="33" borderId="13" xfId="43" applyNumberFormat="1" applyFont="1" applyFill="1" applyBorder="1" applyAlignment="1">
      <alignment horizontal="right" vertical="center"/>
    </xf>
    <xf numFmtId="164" fontId="28" fillId="0" borderId="0" xfId="0" applyNumberFormat="1" applyFont="1" applyFill="1" applyAlignment="1">
      <alignment horizontal="left" vertical="center"/>
    </xf>
    <xf numFmtId="164" fontId="28" fillId="0" borderId="0" xfId="0" applyNumberFormat="1" applyFont="1" applyFill="1" applyAlignment="1">
      <alignment horizontal="center" vertical="center"/>
    </xf>
    <xf numFmtId="167" fontId="27" fillId="0" borderId="0" xfId="42" applyNumberFormat="1" applyFont="1" applyBorder="1" applyAlignment="1">
      <alignment horizontal="center" vertical="center"/>
    </xf>
    <xf numFmtId="167" fontId="28" fillId="0" borderId="0" xfId="41" applyNumberFormat="1" applyFont="1" applyFill="1" applyBorder="1" applyAlignment="1">
      <alignment horizontal="right" vertical="center"/>
    </xf>
    <xf numFmtId="167" fontId="28" fillId="33" borderId="0" xfId="0" applyNumberFormat="1" applyFont="1" applyFill="1" applyBorder="1" applyAlignment="1">
      <alignment vertical="center"/>
    </xf>
    <xf numFmtId="164" fontId="28" fillId="0" borderId="0" xfId="0" applyNumberFormat="1" applyFont="1" applyBorder="1" applyAlignment="1">
      <alignment vertical="center"/>
    </xf>
    <xf numFmtId="167" fontId="28" fillId="0" borderId="0" xfId="0" applyNumberFormat="1" applyFont="1" applyFill="1" applyBorder="1" applyAlignment="1">
      <alignment vertical="center"/>
    </xf>
    <xf numFmtId="164" fontId="28" fillId="0" borderId="0" xfId="0" applyNumberFormat="1" applyFont="1" applyBorder="1" applyAlignment="1">
      <alignment horizontal="left" vertical="center"/>
    </xf>
    <xf numFmtId="166" fontId="28" fillId="0" borderId="0" xfId="0" quotePrefix="1" applyNumberFormat="1" applyFont="1" applyFill="1" applyAlignment="1">
      <alignment horizontal="left" vertical="center"/>
    </xf>
    <xf numFmtId="166" fontId="28" fillId="0" borderId="0" xfId="0" applyNumberFormat="1" applyFont="1" applyFill="1" applyAlignment="1">
      <alignment horizontal="left" vertical="center"/>
    </xf>
    <xf numFmtId="166" fontId="28" fillId="0" borderId="0" xfId="0" quotePrefix="1" applyNumberFormat="1" applyFont="1" applyAlignment="1">
      <alignment horizontal="left" vertical="center"/>
    </xf>
    <xf numFmtId="167" fontId="28" fillId="0" borderId="0" xfId="0" applyNumberFormat="1" applyFont="1" applyFill="1" applyAlignment="1">
      <alignment horizontal="right" vertical="center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left" vertical="center"/>
    </xf>
    <xf numFmtId="166" fontId="28" fillId="0" borderId="0" xfId="0" applyNumberFormat="1" applyFont="1" applyAlignment="1">
      <alignment vertical="center"/>
    </xf>
    <xf numFmtId="167" fontId="28" fillId="33" borderId="0" xfId="0" applyNumberFormat="1" applyFont="1" applyFill="1" applyAlignment="1">
      <alignment vertical="center"/>
    </xf>
    <xf numFmtId="166" fontId="28" fillId="0" borderId="0" xfId="42" applyNumberFormat="1" applyFont="1" applyFill="1" applyBorder="1" applyAlignment="1">
      <alignment horizontal="right" vertical="center"/>
    </xf>
    <xf numFmtId="164" fontId="28" fillId="0" borderId="0" xfId="0" applyNumberFormat="1" applyFont="1" applyFill="1" applyAlignment="1">
      <alignment horizontal="right" vertical="center"/>
    </xf>
    <xf numFmtId="164" fontId="28" fillId="0" borderId="0" xfId="41" applyNumberFormat="1" applyFont="1" applyFill="1" applyAlignment="1">
      <alignment horizontal="right" vertical="center"/>
    </xf>
    <xf numFmtId="166" fontId="28" fillId="0" borderId="0" xfId="0" applyNumberFormat="1" applyFont="1" applyFill="1" applyAlignment="1">
      <alignment vertical="center"/>
    </xf>
    <xf numFmtId="166" fontId="27" fillId="0" borderId="0" xfId="0" applyNumberFormat="1" applyFont="1" applyFill="1" applyAlignment="1">
      <alignment horizontal="left" vertical="center"/>
    </xf>
    <xf numFmtId="167" fontId="28" fillId="33" borderId="0" xfId="42" applyNumberFormat="1" applyFont="1" applyFill="1" applyBorder="1" applyAlignment="1">
      <alignment horizontal="right" vertical="center"/>
    </xf>
    <xf numFmtId="3" fontId="28" fillId="0" borderId="0" xfId="42" applyNumberFormat="1" applyFont="1" applyBorder="1" applyAlignment="1">
      <alignment horizontal="right" vertical="center"/>
    </xf>
    <xf numFmtId="167" fontId="28" fillId="0" borderId="0" xfId="42" applyNumberFormat="1" applyFont="1" applyBorder="1" applyAlignment="1">
      <alignment horizontal="right" vertical="center"/>
    </xf>
    <xf numFmtId="166" fontId="28" fillId="0" borderId="0" xfId="42" applyNumberFormat="1" applyFont="1" applyBorder="1" applyAlignment="1">
      <alignment horizontal="right" vertical="center"/>
    </xf>
    <xf numFmtId="167" fontId="27" fillId="0" borderId="12" xfId="42" applyNumberFormat="1" applyFont="1" applyBorder="1" applyAlignment="1">
      <alignment horizontal="center" vertical="center"/>
    </xf>
    <xf numFmtId="167" fontId="27" fillId="0" borderId="12" xfId="29" applyNumberFormat="1" applyFont="1" applyBorder="1" applyAlignment="1">
      <alignment horizontal="center" vertical="center" wrapText="1"/>
    </xf>
    <xf numFmtId="167" fontId="28" fillId="33" borderId="0" xfId="0" applyNumberFormat="1" applyFont="1" applyFill="1" applyAlignment="1">
      <alignment horizontal="right" vertical="center"/>
    </xf>
    <xf numFmtId="167" fontId="28" fillId="33" borderId="12" xfId="41" applyNumberFormat="1" applyFont="1" applyFill="1" applyBorder="1" applyAlignment="1">
      <alignment horizontal="right" vertical="center"/>
    </xf>
    <xf numFmtId="167" fontId="28" fillId="33" borderId="2" xfId="0" applyNumberFormat="1" applyFont="1" applyFill="1" applyBorder="1" applyAlignment="1">
      <alignment horizontal="right" vertical="center"/>
    </xf>
    <xf numFmtId="166" fontId="28" fillId="0" borderId="12" xfId="0" applyNumberFormat="1" applyFont="1" applyBorder="1" applyAlignment="1">
      <alignment horizontal="left" vertical="center" shrinkToFit="1"/>
    </xf>
    <xf numFmtId="166" fontId="28" fillId="0" borderId="12" xfId="0" applyNumberFormat="1" applyFont="1" applyFill="1" applyBorder="1" applyAlignment="1">
      <alignment horizontal="left" vertical="center" shrinkToFit="1"/>
    </xf>
    <xf numFmtId="167" fontId="27" fillId="0" borderId="14" xfId="46" applyNumberFormat="1" applyFont="1" applyBorder="1" applyAlignment="1">
      <alignment horizontal="center" vertical="center"/>
    </xf>
    <xf numFmtId="167" fontId="27" fillId="0" borderId="16" xfId="46" applyNumberFormat="1" applyFont="1" applyBorder="1" applyAlignment="1">
      <alignment horizontal="center" vertical="center"/>
    </xf>
    <xf numFmtId="167" fontId="27" fillId="0" borderId="12" xfId="29" applyNumberFormat="1" applyFont="1" applyBorder="1" applyAlignment="1">
      <alignment horizontal="center" vertical="center"/>
    </xf>
    <xf numFmtId="0" fontId="27" fillId="0" borderId="17" xfId="46" applyFont="1" applyBorder="1" applyAlignment="1">
      <alignment horizontal="center" vertical="center"/>
    </xf>
    <xf numFmtId="166" fontId="28" fillId="0" borderId="2" xfId="0" applyNumberFormat="1" applyFont="1" applyBorder="1" applyAlignment="1">
      <alignment horizontal="left" vertical="center" shrinkToFit="1"/>
    </xf>
    <xf numFmtId="166" fontId="27" fillId="0" borderId="14" xfId="42" applyNumberFormat="1" applyFont="1" applyBorder="1" applyAlignment="1">
      <alignment horizontal="center" vertical="center"/>
    </xf>
    <xf numFmtId="166" fontId="27" fillId="0" borderId="12" xfId="42" applyNumberFormat="1" applyFont="1" applyBorder="1" applyAlignment="1">
      <alignment horizontal="center" vertical="center"/>
    </xf>
    <xf numFmtId="166" fontId="27" fillId="0" borderId="15" xfId="42" applyNumberFormat="1" applyFont="1" applyBorder="1" applyAlignment="1">
      <alignment horizontal="center" vertical="center"/>
    </xf>
  </cellXfs>
  <cellStyles count="307">
    <cellStyle name="20% - Accent1" xfId="1" builtinId="30" customBuiltin="1"/>
    <cellStyle name="20% - Accent1 2" xfId="134" xr:uid="{E01FC756-760F-4CC4-A25D-12847B33B747}"/>
    <cellStyle name="20% - Accent1 2 2" xfId="249" xr:uid="{42708B67-C4DF-4C0F-B020-FC76DC5F59D8}"/>
    <cellStyle name="20% - Accent1 3" xfId="192" xr:uid="{339CB4A6-FEC2-4950-A60B-F34328EE8832}"/>
    <cellStyle name="20% - Accent2" xfId="2" builtinId="34" customBuiltin="1"/>
    <cellStyle name="20% - Accent2 2" xfId="135" xr:uid="{6C47B0AB-2E01-4C0D-A950-380F6944613D}"/>
    <cellStyle name="20% - Accent2 2 2" xfId="250" xr:uid="{1BAC2E73-9830-4122-A231-A2705FAACB2E}"/>
    <cellStyle name="20% - Accent2 3" xfId="193" xr:uid="{6B6EC820-1171-4FD3-9606-DBDC58FDAC23}"/>
    <cellStyle name="20% - Accent3" xfId="3" builtinId="38" customBuiltin="1"/>
    <cellStyle name="20% - Accent3 2" xfId="136" xr:uid="{A05D08ED-287E-44D3-B071-3501B27DD648}"/>
    <cellStyle name="20% - Accent3 2 2" xfId="251" xr:uid="{A3432980-7FC8-46FC-B955-3EC521705E36}"/>
    <cellStyle name="20% - Accent3 3" xfId="194" xr:uid="{FB083BEB-5E91-49AB-BB2D-447AF1CBB124}"/>
    <cellStyle name="20% - Accent4" xfId="4" builtinId="42" customBuiltin="1"/>
    <cellStyle name="20% - Accent4 2" xfId="137" xr:uid="{ED7E5E22-D285-4092-852C-138D2834541C}"/>
    <cellStyle name="20% - Accent4 2 2" xfId="252" xr:uid="{BA946004-ECA3-44AD-8B62-B24ABA01B7E0}"/>
    <cellStyle name="20% - Accent4 3" xfId="195" xr:uid="{1A8CA053-F4F8-4421-B656-7D4331579DC7}"/>
    <cellStyle name="20% - Accent5" xfId="5" builtinId="46" customBuiltin="1"/>
    <cellStyle name="20% - Accent5 2" xfId="138" xr:uid="{CBA376D4-8C99-4EBD-AD54-F53BD5F13543}"/>
    <cellStyle name="20% - Accent5 2 2" xfId="253" xr:uid="{CBDBF041-F5C8-430F-ACCA-967E6C1081FD}"/>
    <cellStyle name="20% - Accent5 3" xfId="196" xr:uid="{656B80FD-A44E-4E67-8237-7361B9D0896C}"/>
    <cellStyle name="20% - Accent6" xfId="6" builtinId="50" customBuiltin="1"/>
    <cellStyle name="20% - Accent6 2" xfId="139" xr:uid="{FEF39CDF-99E6-4B47-B404-44D19CED390B}"/>
    <cellStyle name="20% - Accent6 2 2" xfId="254" xr:uid="{51ABB515-F0AF-4A32-93D7-10641E423422}"/>
    <cellStyle name="20% - Accent6 3" xfId="197" xr:uid="{1F8F8062-0DA3-4250-8361-C8EBDCD99D5E}"/>
    <cellStyle name="40% - Accent1" xfId="7" builtinId="31" customBuiltin="1"/>
    <cellStyle name="40% - Accent1 2" xfId="140" xr:uid="{C97792C7-6F32-43F2-896F-293058FEBC0C}"/>
    <cellStyle name="40% - Accent1 2 2" xfId="255" xr:uid="{97AB792D-21EE-44FD-8C2A-4ABAED2D0A4D}"/>
    <cellStyle name="40% - Accent1 3" xfId="198" xr:uid="{1543DF14-8E26-40A2-80CE-2FCC1875C23D}"/>
    <cellStyle name="40% - Accent2" xfId="8" builtinId="35" customBuiltin="1"/>
    <cellStyle name="40% - Accent2 2" xfId="141" xr:uid="{CF062937-37C9-4A6F-B29F-B90AFABE35CC}"/>
    <cellStyle name="40% - Accent2 2 2" xfId="256" xr:uid="{7E8FD58A-EE34-4A28-B9C8-B61AC5F5F782}"/>
    <cellStyle name="40% - Accent2 3" xfId="199" xr:uid="{319AB4B8-CC12-4A8E-89E1-27B9C2812DE9}"/>
    <cellStyle name="40% - Accent3" xfId="9" builtinId="39" customBuiltin="1"/>
    <cellStyle name="40% - Accent3 2" xfId="142" xr:uid="{F4D7552B-87AF-4B8D-88C7-93CA985EA1D6}"/>
    <cellStyle name="40% - Accent3 2 2" xfId="257" xr:uid="{11401092-1A39-4026-9AEE-FEDC4EE5F979}"/>
    <cellStyle name="40% - Accent3 3" xfId="200" xr:uid="{73B070F9-44FF-4F9D-AF99-D310A4CEB900}"/>
    <cellStyle name="40% - Accent4" xfId="10" builtinId="43" customBuiltin="1"/>
    <cellStyle name="40% - Accent4 2" xfId="143" xr:uid="{C9CB1937-5336-4AD9-BC44-B52E59D404D4}"/>
    <cellStyle name="40% - Accent4 2 2" xfId="258" xr:uid="{AB905E02-FD9C-44BC-BA7A-FDE3AC8BD34D}"/>
    <cellStyle name="40% - Accent4 3" xfId="201" xr:uid="{81E77582-5E77-49C9-A809-9007B5E22107}"/>
    <cellStyle name="40% - Accent5" xfId="11" builtinId="47" customBuiltin="1"/>
    <cellStyle name="40% - Accent5 2" xfId="144" xr:uid="{F0E05F26-ED6C-4CC7-9D36-29BF83BBF64D}"/>
    <cellStyle name="40% - Accent5 2 2" xfId="259" xr:uid="{74FEDEA5-266A-4B9A-BF03-78E453333788}"/>
    <cellStyle name="40% - Accent5 3" xfId="202" xr:uid="{4A087ACA-CE5B-4A5F-9413-C7A40D21EA77}"/>
    <cellStyle name="40% - Accent6" xfId="12" builtinId="51" customBuiltin="1"/>
    <cellStyle name="40% - Accent6 2" xfId="145" xr:uid="{873923F7-0C1B-414B-BA37-F4117365E92C}"/>
    <cellStyle name="40% - Accent6 2 2" xfId="260" xr:uid="{2B39CA12-3CD7-4A6E-A48C-5D53D502C89A}"/>
    <cellStyle name="40% - Accent6 3" xfId="203" xr:uid="{55AD2864-7009-4B63-976A-BB2F860A225A}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0" xfId="84" xr:uid="{8C3D1D0B-7F66-4EED-B940-271C6EAC0C0E}"/>
    <cellStyle name="Comma 10 2" xfId="103" xr:uid="{83499E81-1F37-40F4-9548-6567CBB1FE3B}"/>
    <cellStyle name="Comma 10 2 2" xfId="175" xr:uid="{CE55E138-A87B-4416-BF05-A8F09DDF5D28}"/>
    <cellStyle name="Comma 10 2 2 2" xfId="290" xr:uid="{2776919A-DBB5-40BB-BE45-D53D1FD40267}"/>
    <cellStyle name="Comma 10 2 3" xfId="232" xr:uid="{52F71D2D-6D17-493C-90E3-99B5FB3A8581}"/>
    <cellStyle name="Comma 10 3" xfId="161" xr:uid="{12C70D3E-6FE8-46F3-ACEB-5719B2FE2E2F}"/>
    <cellStyle name="Comma 10 3 2" xfId="276" xr:uid="{009405FC-2EAD-400B-BFAC-884521F9887D}"/>
    <cellStyle name="Comma 10 4" xfId="218" xr:uid="{FCC0ACC0-C1DF-48FB-A11A-3A9B3CBB131D}"/>
    <cellStyle name="Comma 102 2" xfId="89" xr:uid="{B02A6E0A-E646-4D21-9C28-01BA619C42EE}"/>
    <cellStyle name="Comma 102 2 2" xfId="163" xr:uid="{3986D1CE-A589-4E2C-A674-6C1F446764DA}"/>
    <cellStyle name="Comma 102 2 2 2" xfId="278" xr:uid="{E5F255CF-DAB0-4B72-9F3F-09ABC0D1FF7A}"/>
    <cellStyle name="Comma 102 2 3" xfId="220" xr:uid="{AD02EA59-0CCB-4062-AEA8-F57B8C2B26C4}"/>
    <cellStyle name="Comma 11" xfId="124" xr:uid="{24AEEEEF-CADF-4EDE-9604-59647BB737CB}"/>
    <cellStyle name="Comma 11 2" xfId="186" xr:uid="{5240932E-5392-416B-B604-09FB2DF33D1C}"/>
    <cellStyle name="Comma 11 2 2" xfId="301" xr:uid="{1D6B3B43-10D5-465C-A4CA-9BB35E1FCB61}"/>
    <cellStyle name="Comma 11 3" xfId="113" xr:uid="{B1C2D947-E3F1-4441-8224-345D66DDC866}"/>
    <cellStyle name="Comma 11 3 2" xfId="178" xr:uid="{A9C10BE8-C7BE-4F3C-A74A-0FA684F3B063}"/>
    <cellStyle name="Comma 11 3 2 2" xfId="293" xr:uid="{767E03F3-0091-48BC-AA0D-9FF411508634}"/>
    <cellStyle name="Comma 11 3 3" xfId="235" xr:uid="{AC5E7617-8A20-48B9-99AD-80072494E640}"/>
    <cellStyle name="Comma 11 4" xfId="243" xr:uid="{31806F69-5C39-4E31-87E3-26760D7A1ED4}"/>
    <cellStyle name="Comma 11 9 2" xfId="80" xr:uid="{D154DB92-2E45-42F4-9497-4D6A69AA3F37}"/>
    <cellStyle name="Comma 11 9 2 2" xfId="158" xr:uid="{4BF9D120-29F8-4D80-9415-02827858938D}"/>
    <cellStyle name="Comma 11 9 2 2 2" xfId="273" xr:uid="{55FF53B5-5AE4-448E-A615-07AF6CBD2FF8}"/>
    <cellStyle name="Comma 11 9 2 3" xfId="215" xr:uid="{3F923499-A04B-4677-A6E8-F619257D660B}"/>
    <cellStyle name="Comma 116" xfId="71" xr:uid="{C1AF9DBB-415B-4E2B-8C4E-0972C36ECD1B}"/>
    <cellStyle name="Comma 116 2" xfId="81" xr:uid="{50F7E23C-03FD-4211-A42F-8BC7A4E4BCA9}"/>
    <cellStyle name="Comma 116 2 2" xfId="159" xr:uid="{E8A9B82C-8974-4FD3-AF18-FF5F43C10749}"/>
    <cellStyle name="Comma 116 2 2 2" xfId="274" xr:uid="{7C4A3D1A-3C13-4B8A-BD65-DAC3FB266841}"/>
    <cellStyle name="Comma 116 2 3" xfId="216" xr:uid="{84B94A32-7D36-42F0-86BA-9F5DBA1F0480}"/>
    <cellStyle name="Comma 116 3" xfId="102" xr:uid="{C7F8BE6C-6E2E-4AB7-BD57-7A392D774679}"/>
    <cellStyle name="Comma 116 3 2" xfId="83" xr:uid="{B95D2B78-8784-4645-8A8D-CCF4961AE6FB}"/>
    <cellStyle name="Comma 116 3 2 2" xfId="160" xr:uid="{FF41B6CE-8E22-4980-B322-073329D84911}"/>
    <cellStyle name="Comma 116 3 2 2 2" xfId="275" xr:uid="{E585A29B-BBDD-4DC0-89BD-B512CAE027DC}"/>
    <cellStyle name="Comma 116 3 2 3" xfId="217" xr:uid="{93922DA6-414C-4555-81F2-7E47EBA65DB0}"/>
    <cellStyle name="Comma 116 3 3" xfId="174" xr:uid="{A0926647-5501-4DFA-8482-41F4338F6C42}"/>
    <cellStyle name="Comma 116 3 3 2" xfId="289" xr:uid="{90A7D251-FE2E-4B9D-A663-9BDC74CB0A41}"/>
    <cellStyle name="Comma 116 3 4" xfId="231" xr:uid="{517548E5-F3F9-424B-B8ED-3EEC908439E8}"/>
    <cellStyle name="Comma 116 4" xfId="154" xr:uid="{54198A4D-966D-4A8C-8BF8-928222BDDD67}"/>
    <cellStyle name="Comma 116 4 2" xfId="269" xr:uid="{CD1D02C9-826D-4530-BDB7-8654418892C5}"/>
    <cellStyle name="Comma 116 5" xfId="211" xr:uid="{7B7D3422-B676-4D1C-B0A5-2791B078524E}"/>
    <cellStyle name="Comma 116 6" xfId="93" xr:uid="{638F58C1-9C35-4EC3-B412-62C00E9BD1AD}"/>
    <cellStyle name="Comma 116 6 2" xfId="166" xr:uid="{4B296609-E580-44FE-9DEF-103135E7EE80}"/>
    <cellStyle name="Comma 116 6 2 2" xfId="281" xr:uid="{416DB314-A411-46AA-B26D-61F1EBF74A82}"/>
    <cellStyle name="Comma 116 6 3" xfId="223" xr:uid="{81559914-4ACD-4B6E-8037-792745E7BA91}"/>
    <cellStyle name="Comma 12" xfId="125" xr:uid="{9213BC18-4C07-4D3D-A37C-E3FC99F03BE2}"/>
    <cellStyle name="Comma 12 2" xfId="187" xr:uid="{99FCE87E-9B8F-439A-A69D-905BFEB8EC37}"/>
    <cellStyle name="Comma 12 2 2" xfId="29" xr:uid="{00000000-0005-0000-0000-00001C000000}"/>
    <cellStyle name="Comma 12 2 2 2" xfId="87" xr:uid="{6A5B9CA9-36D4-4BE8-9FE8-C9466225EA01}"/>
    <cellStyle name="Comma 12 2 2 2 2" xfId="162" xr:uid="{ABCF4D29-00CF-43D3-9D92-8B97DC9AE887}"/>
    <cellStyle name="Comma 12 2 2 2 2 2" xfId="277" xr:uid="{7D8FB696-4763-4274-93CB-44D1C3EDAFC5}"/>
    <cellStyle name="Comma 12 2 2 2 3" xfId="219" xr:uid="{40F42A68-9156-40EC-B1B5-75A6A60BAFEB}"/>
    <cellStyle name="Comma 12 2 3" xfId="302" xr:uid="{BC3A834E-BE8D-40E5-940A-1DA1A27BF080}"/>
    <cellStyle name="Comma 12 3" xfId="244" xr:uid="{D2D3FA49-D685-4923-BD6D-E0D490B59FC7}"/>
    <cellStyle name="Comma 122" xfId="92" xr:uid="{2817A239-8C0D-4293-B3AD-97D50C159B08}"/>
    <cellStyle name="Comma 122 2" xfId="165" xr:uid="{26FFF1EA-F956-490D-AE16-56439373A1F5}"/>
    <cellStyle name="Comma 122 2 2" xfId="280" xr:uid="{9780F7D5-BC74-4421-A74D-D39ACA75AEE4}"/>
    <cellStyle name="Comma 122 3" xfId="222" xr:uid="{E81A83C9-C1C4-40C4-AEF2-FFC7EBCA48F6}"/>
    <cellStyle name="Comma 13" xfId="127" xr:uid="{7B28B53F-2061-4CBE-B468-3F2F69687F20}"/>
    <cellStyle name="Comma 13 2" xfId="188" xr:uid="{A99ACF67-0920-4D0F-8D4D-674DCA6DB0AC}"/>
    <cellStyle name="Comma 13 2 2" xfId="303" xr:uid="{B46FA2B8-1192-4A94-A358-0E697BA24DB2}"/>
    <cellStyle name="Comma 13 3" xfId="245" xr:uid="{FCDF1B44-027C-4DB1-8E5C-C1EA9636C61E}"/>
    <cellStyle name="Comma 14" xfId="146" xr:uid="{4B946A06-B129-4B0F-A825-89D0F179D456}"/>
    <cellStyle name="Comma 14 2" xfId="261" xr:uid="{0416C28F-FB77-448B-87E1-FDADD6243BF9}"/>
    <cellStyle name="Comma 15" xfId="204" xr:uid="{6C1FF1AD-07F4-450D-A80E-EEEEA8E37B0F}"/>
    <cellStyle name="Comma 2" xfId="55" xr:uid="{00000000-0005-0000-0000-00001D000000}"/>
    <cellStyle name="Comma 2 14" xfId="131" xr:uid="{1CDF5E71-3965-4208-8CAB-FC7ABEFD42C2}"/>
    <cellStyle name="Comma 2 14 2" xfId="190" xr:uid="{8A92AA5E-16D4-4AFF-A781-4E0735D5DBD5}"/>
    <cellStyle name="Comma 2 14 2 2" xfId="305" xr:uid="{D131D26C-3D37-4610-BFD8-E727EA36CBF6}"/>
    <cellStyle name="Comma 2 14 3" xfId="247" xr:uid="{35C49D90-F887-4DCE-931B-C0FD756CF4AD}"/>
    <cellStyle name="Comma 2 2" xfId="61" xr:uid="{BBB76B9D-E531-41A9-9BC5-6259C537C152}"/>
    <cellStyle name="Comma 2 2 2 10" xfId="100" xr:uid="{CFD21631-FD0D-4302-9B6B-A926CC7332EE}"/>
    <cellStyle name="Comma 2 2 2 10 2" xfId="101" xr:uid="{C5B39976-132D-4465-A0A6-B987922A4AAB}"/>
    <cellStyle name="Comma 2 2 2 10 2 2" xfId="173" xr:uid="{73FD9554-EB14-446D-B9A0-CF6CAD7E9535}"/>
    <cellStyle name="Comma 2 2 2 10 2 2 2" xfId="288" xr:uid="{16082A29-ABE4-4BB6-8743-1FD4D3D4138B}"/>
    <cellStyle name="Comma 2 2 2 10 2 3" xfId="230" xr:uid="{68E4EDC0-671A-476B-8672-D572B2099F8C}"/>
    <cellStyle name="Comma 2 2 2 10 3" xfId="172" xr:uid="{DB98B345-88C4-4B2F-ABDD-E9BE6F803E26}"/>
    <cellStyle name="Comma 2 2 2 10 3 2" xfId="287" xr:uid="{7286080C-573B-4130-909B-293DDD33859D}"/>
    <cellStyle name="Comma 2 2 2 10 4" xfId="229" xr:uid="{D3A7950D-0AC7-443E-9180-A609982B9678}"/>
    <cellStyle name="Comma 2 3" xfId="56" xr:uid="{00000000-0005-0000-0000-00001E000000}"/>
    <cellStyle name="Comma 2 3 2" xfId="114" xr:uid="{E185A14E-4FD1-450F-800B-D6CA713AA4CE}"/>
    <cellStyle name="Comma 2 3 2 2" xfId="179" xr:uid="{FFCFD085-E9C0-4A15-9EBC-FA40DD3C9FDE}"/>
    <cellStyle name="Comma 2 3 2 2 2" xfId="294" xr:uid="{55C8B5D2-DBA2-4425-90F3-CF244821C061}"/>
    <cellStyle name="Comma 2 3 2 3" xfId="236" xr:uid="{FE8A9321-44F9-404B-9BDA-62AC730C9BE2}"/>
    <cellStyle name="Comma 2 3 3" xfId="150" xr:uid="{4656D921-9FD3-4E26-9502-58F196BCECA6}"/>
    <cellStyle name="Comma 2 3 3 2" xfId="265" xr:uid="{A4E9E5C0-2CCE-4422-8A51-516CF02522AE}"/>
    <cellStyle name="Comma 2 4" xfId="149" xr:uid="{E13F7C5C-70FE-4211-A00E-15CB8C69E2E6}"/>
    <cellStyle name="Comma 2 4 2" xfId="264" xr:uid="{59AC3BF7-6ADA-473B-AAC1-41AD06C9ADF2}"/>
    <cellStyle name="Comma 2 5" xfId="207" xr:uid="{D7D92E63-2955-44D4-949B-1E8A2DE48C40}"/>
    <cellStyle name="Comma 3" xfId="60" xr:uid="{A45A1AFC-CCAE-46F4-9951-E74658D4D254}"/>
    <cellStyle name="Comma 3 13" xfId="105" xr:uid="{BC923AF5-293C-49E2-88A9-4D6B7005FD6C}"/>
    <cellStyle name="Comma 3 13 2" xfId="176" xr:uid="{5E535677-EC10-4064-A12C-7150491B5AA9}"/>
    <cellStyle name="Comma 3 13 2 2" xfId="291" xr:uid="{C8A2A1A4-6D15-45B1-B06B-863C372B0E14}"/>
    <cellStyle name="Comma 3 13 3" xfId="233" xr:uid="{C1ACD9B6-E788-45E9-A745-CD2EA98EF001}"/>
    <cellStyle name="Comma 3 2" xfId="96" xr:uid="{3886E2AC-B001-456D-B50B-09B8D8BBE88E}"/>
    <cellStyle name="Comma 3 2 2" xfId="169" xr:uid="{EABD000D-BCF5-461A-A3A4-EFECA3B9DF64}"/>
    <cellStyle name="Comma 3 2 2 2" xfId="284" xr:uid="{290398B2-2541-41CF-95E4-AA1AE5F46C78}"/>
    <cellStyle name="Comma 3 2 3" xfId="226" xr:uid="{7C1E7272-8CA6-462F-B664-4A74CE2BE697}"/>
    <cellStyle name="Comma 3 3" xfId="152" xr:uid="{DE501B24-24FC-4E13-A467-770094835F2D}"/>
    <cellStyle name="Comma 3 3 2" xfId="267" xr:uid="{D94B2968-8E7E-442D-AF78-A2F76D53BA76}"/>
    <cellStyle name="Comma 3 4" xfId="209" xr:uid="{6A53CCAF-1DC8-49DF-BCC9-882AFC1372DF}"/>
    <cellStyle name="Comma 4" xfId="30" xr:uid="{00000000-0005-0000-0000-00001F000000}"/>
    <cellStyle name="Comma 4 11 2" xfId="91" xr:uid="{A62094FB-171A-449C-BD38-ACC3BB745BE7}"/>
    <cellStyle name="Comma 4 11 2 2" xfId="164" xr:uid="{115A1E70-C404-447B-977F-585F2DEB61A4}"/>
    <cellStyle name="Comma 4 11 2 2 2" xfId="279" xr:uid="{5FF3FE37-1E48-4DE5-B7D1-1C6F8C21582A}"/>
    <cellStyle name="Comma 4 11 2 3" xfId="221" xr:uid="{C4A858F9-6A75-48A3-B55F-239282EB3910}"/>
    <cellStyle name="Comma 4 2" xfId="128" xr:uid="{288E8F90-C402-46DB-BE4A-62F94DB8BB0E}"/>
    <cellStyle name="Comma 4 2 2" xfId="189" xr:uid="{56227789-06BF-4783-A84E-729FD92F26C1}"/>
    <cellStyle name="Comma 4 2 2 2" xfId="304" xr:uid="{9835D94F-A75A-42B9-8BE1-43DEBF6EE772}"/>
    <cellStyle name="Comma 4 2 3" xfId="246" xr:uid="{E4E1B351-832A-45BB-A989-2231ED483674}"/>
    <cellStyle name="Comma 4 21" xfId="121" xr:uid="{3FCBAD15-DC42-4BF3-AF6C-74AFA164F1BE}"/>
    <cellStyle name="Comma 4 21 2" xfId="183" xr:uid="{30A2DFD5-C037-4F0D-AB9D-D2CA9AB07662}"/>
    <cellStyle name="Comma 4 21 2 2" xfId="298" xr:uid="{99FD63AA-2A99-45FE-AB29-8DB60207CA50}"/>
    <cellStyle name="Comma 4 21 3" xfId="240" xr:uid="{059DA83E-4963-4BE0-B7B2-BCD1FAB5964C}"/>
    <cellStyle name="Comma 4 3" xfId="147" xr:uid="{9BCE1E29-CC11-4A38-829E-1A55423CB7A7}"/>
    <cellStyle name="Comma 4 3 2" xfId="262" xr:uid="{65E9CF3A-0174-41C0-84E5-7C9FA3A82E13}"/>
    <cellStyle name="Comma 4 3 3" xfId="94" xr:uid="{6A40FD75-F719-439C-94FE-ADC2DC29EA82}"/>
    <cellStyle name="Comma 4 3 3 2" xfId="167" xr:uid="{BD436B98-53A5-499F-AFA9-366A43A16062}"/>
    <cellStyle name="Comma 4 3 3 2 2" xfId="282" xr:uid="{1E6E5679-38FD-4789-AE57-A309269EBCF7}"/>
    <cellStyle name="Comma 4 3 3 3" xfId="224" xr:uid="{85F6F264-100D-4B21-BDA8-7F9F18067DD1}"/>
    <cellStyle name="Comma 4 4" xfId="74" xr:uid="{8BA12109-BA61-4EE7-8194-45A318D9E3C9}"/>
    <cellStyle name="Comma 4 4 2" xfId="155" xr:uid="{FDB36357-A1E6-4378-BF71-749A8F0084EC}"/>
    <cellStyle name="Comma 4 4 2 2" xfId="270" xr:uid="{C9E38049-E866-4183-8815-163B70561373}"/>
    <cellStyle name="Comma 4 4 3" xfId="212" xr:uid="{3B81B88C-54B4-49DD-B38A-FD2220967F4E}"/>
    <cellStyle name="Comma 4 5" xfId="205" xr:uid="{5F89D217-9124-406D-AD20-252B442E48C1}"/>
    <cellStyle name="Comma 5" xfId="133" xr:uid="{B58B2AC3-C40D-4E53-AA2F-5706520FBA2F}"/>
    <cellStyle name="Comma 5 2" xfId="97" xr:uid="{A005C440-E73B-4303-A8D9-F52FA7059125}"/>
    <cellStyle name="Comma 5 2 2" xfId="120" xr:uid="{E000BFFE-FFC4-4B60-BD84-A5805C7FD138}"/>
    <cellStyle name="Comma 5 2 2 2" xfId="182" xr:uid="{659E1586-39D5-4394-B345-C3B743C9D572}"/>
    <cellStyle name="Comma 5 2 2 2 2" xfId="297" xr:uid="{081A4F06-9D6C-40BE-AAEB-1134D323028C}"/>
    <cellStyle name="Comma 5 2 2 3" xfId="239" xr:uid="{998063FB-C5F5-454B-A482-90D7E28C96B6}"/>
    <cellStyle name="Comma 5 2 3" xfId="170" xr:uid="{53F05541-BB9E-4021-8815-7132A5913DC7}"/>
    <cellStyle name="Comma 5 2 3 2" xfId="285" xr:uid="{B520A358-C3AA-4275-8C08-A32656C4B1B1}"/>
    <cellStyle name="Comma 5 2 4" xfId="227" xr:uid="{FB04194A-D868-4795-B251-DF3C7C407695}"/>
    <cellStyle name="Comma 5 3" xfId="116" xr:uid="{147FF199-88DC-40BF-90A3-A31C9DE5EE9A}"/>
    <cellStyle name="Comma 5 3 2" xfId="180" xr:uid="{A8CDFFE6-6CA3-405B-A33F-AD739A3B7A2C}"/>
    <cellStyle name="Comma 5 3 2 2" xfId="295" xr:uid="{58622E47-AC7A-4224-AF83-D474C804F899}"/>
    <cellStyle name="Comma 5 3 3" xfId="237" xr:uid="{CD9BE04F-536F-44AB-9C23-F53C864FA7A7}"/>
    <cellStyle name="Comma 5 4" xfId="191" xr:uid="{FF58015B-4D3B-4C22-9DC2-F983255FB766}"/>
    <cellStyle name="Comma 5 4 2" xfId="306" xr:uid="{F7A81C35-D5B1-4ADE-83F0-E33B2EE0EA25}"/>
    <cellStyle name="Comma 5 5" xfId="248" xr:uid="{E5B96224-1A9B-426E-A948-A5F0F6E8AA45}"/>
    <cellStyle name="Comma 6" xfId="76" xr:uid="{49B0FE76-8E2F-4155-8799-3EBA9341453B}"/>
    <cellStyle name="Comma 6 2" xfId="95" xr:uid="{6EB3E34F-417D-4B54-93A2-4583DA346302}"/>
    <cellStyle name="Comma 6 2 2" xfId="168" xr:uid="{FC402B28-A67F-4C7C-B389-298DE8402173}"/>
    <cellStyle name="Comma 6 2 2 2" xfId="283" xr:uid="{F575014E-95F6-403C-8A45-1AEA2E10CABB}"/>
    <cellStyle name="Comma 6 2 3" xfId="225" xr:uid="{B1435B2D-30BF-47C1-9FEE-43A150F49A7E}"/>
    <cellStyle name="Comma 6 3" xfId="156" xr:uid="{58A6CEC7-C2C5-463B-A8B9-A9E7047BBFCA}"/>
    <cellStyle name="Comma 6 3 2" xfId="271" xr:uid="{19CEDF52-7E6D-49DD-AC43-9E4AEFEBE53D}"/>
    <cellStyle name="Comma 6 4" xfId="213" xr:uid="{320F5DEB-FFFB-455F-A733-A080ABF66C6C}"/>
    <cellStyle name="Comma 7" xfId="110" xr:uid="{566DBFE9-EC2D-4DDA-BA23-9D321D3E5CBB}"/>
    <cellStyle name="Comma 7 2" xfId="177" xr:uid="{1B071A83-5191-4D5F-94B9-3643B97A30AF}"/>
    <cellStyle name="Comma 7 2 2" xfId="292" xr:uid="{40C0956D-03D8-4C59-9DB2-75B579063CB5}"/>
    <cellStyle name="Comma 7 3" xfId="234" xr:uid="{F047B6DD-BF0F-4425-8B91-C8ECBD62CEA0}"/>
    <cellStyle name="Comma 8" xfId="123" xr:uid="{AA54C916-A8DE-4228-8645-F42B821023EF}"/>
    <cellStyle name="Comma 8 2" xfId="185" xr:uid="{10C9A4D0-1BE4-4219-B576-79070EA6C58F}"/>
    <cellStyle name="Comma 8 2 2" xfId="300" xr:uid="{00B3B45A-6F35-4BB2-8D9F-4A4C65EB550D}"/>
    <cellStyle name="Comma 8 3" xfId="242" xr:uid="{EA5D2843-2104-4C96-9FAF-7879B5243735}"/>
    <cellStyle name="Comma 9" xfId="122" xr:uid="{E01DCC2A-E2F3-484B-BC6F-C33363CFEA49}"/>
    <cellStyle name="Comma 9 2" xfId="184" xr:uid="{A86F710C-D1B2-4511-98E3-86B1A1AC94AB}"/>
    <cellStyle name="Comma 9 2 2" xfId="299" xr:uid="{4CB08228-29D4-42F4-969F-F560B1A8EBC1}"/>
    <cellStyle name="Comma 9 3" xfId="241" xr:uid="{B8E2D993-68AC-42CC-889B-58EDE51A7640}"/>
    <cellStyle name="Currency 2" xfId="62" xr:uid="{B4164A87-0059-4F00-A631-76FB270B8CEA}"/>
    <cellStyle name="Explanatory Text" xfId="31" builtinId="53" customBuiltin="1"/>
    <cellStyle name="Followed Hyperlink" xfId="65" xr:uid="{103B00A7-F413-4A11-ACD8-2056621BA496}"/>
    <cellStyle name="Good" xfId="32" builtinId="26" customBuiltin="1"/>
    <cellStyle name="Heading 1" xfId="33" builtinId="16" customBuiltin="1"/>
    <cellStyle name="Heading 2" xfId="34" builtinId="17" customBuiltin="1"/>
    <cellStyle name="Heading 3" xfId="35" builtinId="18" customBuiltin="1"/>
    <cellStyle name="Heading 4" xfId="36" builtinId="19" customBuiltin="1"/>
    <cellStyle name="Hyperlink" xfId="67" xr:uid="{525AF257-1ACD-4F97-9462-C56595AA1CFB}"/>
    <cellStyle name="Hyperlink 2" xfId="66" xr:uid="{2A599C3D-7F95-42BB-8085-4A8629407DD9}"/>
    <cellStyle name="Hyperlink 2 4" xfId="82" xr:uid="{F25D63D4-A7CC-4ACA-BC7B-D451BE93DACB}"/>
    <cellStyle name="Hyperlink 3 2" xfId="119" xr:uid="{40CB870D-FA7E-4525-8580-0E51D08B6B22}"/>
    <cellStyle name="Hyperlink 6" xfId="72" xr:uid="{867BA9CF-0A76-4A83-8CDE-99CAAB6C0B09}"/>
    <cellStyle name="Input" xfId="37" builtinId="20" customBuiltin="1"/>
    <cellStyle name="Linked Cell" xfId="38" builtinId="24" customBuiltin="1"/>
    <cellStyle name="Neutral" xfId="39" builtinId="28" customBuiltin="1"/>
    <cellStyle name="Normal" xfId="0" builtinId="0" customBuiltin="1"/>
    <cellStyle name="Normal 10" xfId="90" xr:uid="{97C1F24A-297D-4CA7-8537-53F0A4BAB733}"/>
    <cellStyle name="Normal 10 4" xfId="40" xr:uid="{00000000-0005-0000-0000-00002A000000}"/>
    <cellStyle name="Normal 101" xfId="112" xr:uid="{2C2D8878-07C3-4904-A11E-E5AFF631B6E1}"/>
    <cellStyle name="Normal 107" xfId="126" xr:uid="{6A825778-2FB2-4EFA-B5B1-F928F1A1BB19}"/>
    <cellStyle name="Normal 13 2" xfId="109" xr:uid="{EDFFD4A6-ED8F-4B33-B33F-B3A1792D2DFE}"/>
    <cellStyle name="Normal 13 3" xfId="107" xr:uid="{75AAB9C7-799C-4F93-9F31-EFBB4D62ECA9}"/>
    <cellStyle name="Normal 132" xfId="77" xr:uid="{5F746050-A54B-4B88-8B3D-AB39B548BAB2}"/>
    <cellStyle name="Normal 132 2" xfId="157" xr:uid="{A49ABA88-7337-4522-B93D-C9AE9907834B}"/>
    <cellStyle name="Normal 132 2 2" xfId="272" xr:uid="{0E7090A8-4F69-48A1-9222-075FAD127DB9}"/>
    <cellStyle name="Normal 132 3" xfId="214" xr:uid="{1A6ECE79-8763-4A3F-84EF-D07E869A9BCB}"/>
    <cellStyle name="Normal 19" xfId="75" xr:uid="{77BE0381-D6EF-4213-ABCF-705319E9DAB9}"/>
    <cellStyle name="Normal 2" xfId="41" xr:uid="{00000000-0005-0000-0000-00002B000000}"/>
    <cellStyle name="Normal 2 13" xfId="42" xr:uid="{00000000-0005-0000-0000-00002C000000}"/>
    <cellStyle name="Normal 2 2" xfId="63" xr:uid="{2CEC2140-5583-473A-904E-8085F696052E}"/>
    <cellStyle name="Normal 2 2 10 2 3" xfId="129" xr:uid="{86798BC3-574A-45C6-AEAB-2F62EACD4223}"/>
    <cellStyle name="Normal 2 2 11 3" xfId="132" xr:uid="{2C96930A-6E99-4FCE-91CB-8AA3473E355F}"/>
    <cellStyle name="Normal 2 2 13" xfId="104" xr:uid="{5F3FDFE5-4B1C-4898-90B3-53B159FFEBB7}"/>
    <cellStyle name="Normal 2 2 8 2 2" xfId="106" xr:uid="{A706257D-C088-4386-A9E8-07C7DD63C711}"/>
    <cellStyle name="Normal 2 2 8 2 3" xfId="130" xr:uid="{AED6594E-C98F-431D-A197-E0E35C33CD69}"/>
    <cellStyle name="Normal 2 3" xfId="79" xr:uid="{0CAD1B6F-FC19-4F95-AE4C-7F4C6B93E648}"/>
    <cellStyle name="Normal 3" xfId="43" xr:uid="{00000000-0005-0000-0000-00002D000000}"/>
    <cellStyle name="Normal 3 2" xfId="59" xr:uid="{055F92C6-6EFA-4DAA-AD84-5AB52C0FED02}"/>
    <cellStyle name="Normal 3 2 2 2" xfId="98" xr:uid="{59F65CD3-6062-4835-91B9-818C140B4BDB}"/>
    <cellStyle name="Normal 3 3" xfId="85" xr:uid="{5975F378-F422-45F4-80CC-957BB5EF0B4D}"/>
    <cellStyle name="Normal 3 3 2" xfId="70" xr:uid="{466E1F30-55CA-42EA-BC9B-3414DA55656A}"/>
    <cellStyle name="Normal 3 3 6" xfId="115" xr:uid="{E23F5587-5867-4CC6-9634-E8089E410A8D}"/>
    <cellStyle name="Normal 3 4" xfId="58" xr:uid="{A36E1BD1-83A8-4611-8EEE-8103529019C3}"/>
    <cellStyle name="Normal 4" xfId="44" xr:uid="{00000000-0005-0000-0000-00002E000000}"/>
    <cellStyle name="Normal 4 12" xfId="99" xr:uid="{20BD5939-4E0F-4B0D-82FF-FF6AA7947C50}"/>
    <cellStyle name="Normal 4 12 2" xfId="171" xr:uid="{C04783A1-C472-4D38-A1A3-8BCD927E1170}"/>
    <cellStyle name="Normal 4 12 2 2" xfId="286" xr:uid="{91ED9695-883D-474D-B147-E369B2054E6E}"/>
    <cellStyle name="Normal 4 12 3" xfId="228" xr:uid="{0FF5BD72-8508-4CB1-B742-3B617519D8BA}"/>
    <cellStyle name="Normal 4 2" xfId="117" xr:uid="{B9B83640-5EA1-4768-85CA-630AEDDEBB52}"/>
    <cellStyle name="Normal 4 2 2" xfId="88" xr:uid="{824C5560-DBF4-42E8-B660-EA128C92BDEC}"/>
    <cellStyle name="Normal 4 2 8" xfId="118" xr:uid="{A7ED56D6-70DA-4248-9D95-DA95A82B1FDE}"/>
    <cellStyle name="Normal 4 2 8 2" xfId="181" xr:uid="{8851F34E-A3B9-46F8-8EFA-D720E956C3E8}"/>
    <cellStyle name="Normal 4 2 8 2 2" xfId="296" xr:uid="{022E59CE-C277-420C-92B7-8A3B5282621C}"/>
    <cellStyle name="Normal 4 2 8 3" xfId="238" xr:uid="{283509B6-7F6E-445E-8182-BFE5FDBF7FF5}"/>
    <cellStyle name="Normal 4 3" xfId="73" xr:uid="{76E0C539-647E-42FF-B67B-0933D22E633C}"/>
    <cellStyle name="Normal 45" xfId="108" xr:uid="{14982221-05A8-4F90-B758-421BF01B69B6}"/>
    <cellStyle name="Normal 5" xfId="68" xr:uid="{8C31D7C2-46B7-4414-9C04-91CE9E393074}"/>
    <cellStyle name="Normal 6" xfId="111" xr:uid="{3003669E-F575-4E31-AB5A-1593E1822786}"/>
    <cellStyle name="Normal 7" xfId="78" xr:uid="{F5AC079A-2A76-4BC3-A1F1-DC1D721C1AE0}"/>
    <cellStyle name="Normal 8" xfId="57" xr:uid="{AD386024-8C38-44F9-BEEF-4D3592BFABAE}"/>
    <cellStyle name="Normal 8 2" xfId="151" xr:uid="{5ABC4BAA-C2E9-4296-BA34-27FB70CE8D40}"/>
    <cellStyle name="Normal 8 2 2" xfId="266" xr:uid="{DCAECC55-4D95-4410-9FD2-ACA25C36E525}"/>
    <cellStyle name="Normal 8 3" xfId="208" xr:uid="{654E2D34-7481-487F-92D8-3F15D3644978}"/>
    <cellStyle name="Normal_EGCO_June10 TE" xfId="45" xr:uid="{00000000-0005-0000-0000-00002F000000}"/>
    <cellStyle name="Normal_KEGCO_2002" xfId="46" xr:uid="{00000000-0005-0000-0000-000030000000}"/>
    <cellStyle name="Normal_Sheet5" xfId="47" xr:uid="{00000000-0005-0000-0000-000031000000}"/>
    <cellStyle name="Normal_Sheet7 2" xfId="48" xr:uid="{00000000-0005-0000-0000-000032000000}"/>
    <cellStyle name="Note" xfId="49" builtinId="10" customBuiltin="1"/>
    <cellStyle name="Note 2" xfId="148" xr:uid="{9B862C95-B38B-4532-9A55-6A166BE62C9E}"/>
    <cellStyle name="Note 2 2" xfId="263" xr:uid="{78656B11-8B67-45D3-9092-1C254C0F8D0F}"/>
    <cellStyle name="Note 3" xfId="206" xr:uid="{87F6ECD3-EF77-4C9C-9E48-DAD38FB02361}"/>
    <cellStyle name="Output" xfId="50" builtinId="21" customBuiltin="1"/>
    <cellStyle name="Percent" xfId="51" builtinId="5" customBuiltin="1"/>
    <cellStyle name="Percent 2" xfId="64" xr:uid="{D01DD195-FFDE-4CA6-9B47-20526041BDA7}"/>
    <cellStyle name="Percent 2 2" xfId="86" xr:uid="{B31509E2-A520-41EA-A78D-53A98ED4EA4D}"/>
    <cellStyle name="Percent 3" xfId="69" xr:uid="{FA9D93D4-CAF1-4573-9D4B-E52FDD43DE0F}"/>
    <cellStyle name="Percent 3 2" xfId="153" xr:uid="{B2977EDE-41FF-4D1A-B005-0D2C32BDD6B2}"/>
    <cellStyle name="Percent 3 2 2" xfId="268" xr:uid="{400A16D8-795E-4869-9824-93E421E9F35F}"/>
    <cellStyle name="Percent 3 3" xfId="210" xr:uid="{D2B1632B-2484-4898-8E0E-29F78E8EB34D}"/>
    <cellStyle name="Title" xfId="52" builtinId="15" customBuiltin="1"/>
    <cellStyle name="Total" xfId="53" builtinId="25" customBuiltin="1"/>
    <cellStyle name="Warning Text" xfId="54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3"/>
  <sheetViews>
    <sheetView zoomScaleNormal="100" zoomScaleSheetLayoutView="80" workbookViewId="0"/>
  </sheetViews>
  <sheetFormatPr defaultColWidth="9.42578125" defaultRowHeight="15.75" customHeight="1"/>
  <cols>
    <col min="1" max="2" width="1.42578125" style="245" customWidth="1"/>
    <col min="3" max="3" width="36.28515625" style="245" customWidth="1"/>
    <col min="4" max="4" width="7.28515625" style="244" customWidth="1"/>
    <col min="5" max="5" width="0.5703125" style="245" customWidth="1"/>
    <col min="6" max="6" width="11.85546875" style="69" bestFit="1" customWidth="1"/>
    <col min="7" max="7" width="0.5703125" style="245" customWidth="1"/>
    <col min="8" max="8" width="11.28515625" style="69" customWidth="1"/>
    <col min="9" max="9" width="0.5703125" style="244" customWidth="1"/>
    <col min="10" max="10" width="11.28515625" style="69" customWidth="1"/>
    <col min="11" max="11" width="0.5703125" style="245" customWidth="1"/>
    <col min="12" max="12" width="11.28515625" style="69" customWidth="1"/>
    <col min="13" max="16384" width="9.42578125" style="246"/>
  </cols>
  <sheetData>
    <row r="1" spans="1:12" ht="20.100000000000001" customHeight="1">
      <c r="A1" s="68" t="s">
        <v>0</v>
      </c>
      <c r="B1" s="68"/>
      <c r="C1" s="68"/>
    </row>
    <row r="2" spans="1:12" ht="20.100000000000001" customHeight="1">
      <c r="A2" s="68" t="s">
        <v>1</v>
      </c>
      <c r="B2" s="68"/>
      <c r="C2" s="68"/>
    </row>
    <row r="3" spans="1:12" ht="20.100000000000001" customHeight="1">
      <c r="A3" s="70" t="s">
        <v>251</v>
      </c>
      <c r="B3" s="70"/>
      <c r="C3" s="70"/>
      <c r="D3" s="71"/>
      <c r="E3" s="72"/>
      <c r="F3" s="73"/>
      <c r="G3" s="72"/>
      <c r="H3" s="73"/>
      <c r="I3" s="71"/>
      <c r="J3" s="73"/>
      <c r="K3" s="72"/>
      <c r="L3" s="73"/>
    </row>
    <row r="4" spans="1:12" ht="20.100000000000001" customHeight="1"/>
    <row r="5" spans="1:12" ht="20.100000000000001" customHeight="1">
      <c r="A5" s="246"/>
      <c r="D5" s="74"/>
      <c r="E5" s="68"/>
      <c r="F5" s="73"/>
      <c r="G5" s="75"/>
      <c r="H5" s="76" t="s">
        <v>2</v>
      </c>
      <c r="I5" s="77"/>
      <c r="J5" s="73"/>
      <c r="K5" s="75"/>
      <c r="L5" s="76" t="s">
        <v>3</v>
      </c>
    </row>
    <row r="6" spans="1:12" ht="20.100000000000001" customHeight="1">
      <c r="E6" s="68"/>
      <c r="F6" s="78" t="s">
        <v>4</v>
      </c>
      <c r="G6" s="68"/>
      <c r="H6" s="78" t="s">
        <v>5</v>
      </c>
      <c r="I6" s="79"/>
      <c r="J6" s="78" t="s">
        <v>4</v>
      </c>
      <c r="K6" s="68"/>
      <c r="L6" s="78" t="s">
        <v>5</v>
      </c>
    </row>
    <row r="7" spans="1:12" ht="20.100000000000001" customHeight="1">
      <c r="E7" s="68"/>
      <c r="F7" s="78" t="s">
        <v>252</v>
      </c>
      <c r="G7" s="68"/>
      <c r="H7" s="78" t="s">
        <v>6</v>
      </c>
      <c r="I7" s="79"/>
      <c r="J7" s="78" t="s">
        <v>252</v>
      </c>
      <c r="K7" s="68"/>
      <c r="L7" s="78" t="s">
        <v>6</v>
      </c>
    </row>
    <row r="8" spans="1:12" ht="20.100000000000001" customHeight="1">
      <c r="E8" s="68"/>
      <c r="F8" s="78" t="s">
        <v>208</v>
      </c>
      <c r="G8" s="68"/>
      <c r="H8" s="78" t="s">
        <v>148</v>
      </c>
      <c r="I8" s="79"/>
      <c r="J8" s="78" t="s">
        <v>208</v>
      </c>
      <c r="K8" s="68"/>
      <c r="L8" s="78" t="s">
        <v>148</v>
      </c>
    </row>
    <row r="9" spans="1:12" ht="20.100000000000001" customHeight="1">
      <c r="D9" s="80" t="s">
        <v>7</v>
      </c>
      <c r="E9" s="68"/>
      <c r="F9" s="76" t="s">
        <v>8</v>
      </c>
      <c r="G9" s="68"/>
      <c r="H9" s="76" t="s">
        <v>8</v>
      </c>
      <c r="I9" s="79"/>
      <c r="J9" s="76" t="s">
        <v>8</v>
      </c>
      <c r="K9" s="68"/>
      <c r="L9" s="76" t="s">
        <v>8</v>
      </c>
    </row>
    <row r="10" spans="1:12" ht="8.1" customHeight="1">
      <c r="A10" s="68"/>
      <c r="F10" s="259"/>
      <c r="J10" s="259"/>
    </row>
    <row r="11" spans="1:12" ht="20.100000000000001" customHeight="1">
      <c r="A11" s="68" t="s">
        <v>9</v>
      </c>
      <c r="F11" s="259"/>
      <c r="J11" s="259"/>
    </row>
    <row r="12" spans="1:12" ht="8.1" customHeight="1">
      <c r="A12" s="68"/>
      <c r="F12" s="259"/>
      <c r="J12" s="259"/>
    </row>
    <row r="13" spans="1:12" ht="20.100000000000001" customHeight="1">
      <c r="A13" s="68" t="s">
        <v>10</v>
      </c>
      <c r="F13" s="259"/>
      <c r="G13" s="81"/>
      <c r="I13" s="82"/>
      <c r="J13" s="259"/>
      <c r="K13" s="81"/>
    </row>
    <row r="14" spans="1:12" ht="8.1" customHeight="1">
      <c r="A14" s="68"/>
      <c r="F14" s="259"/>
      <c r="G14" s="81"/>
      <c r="I14" s="82"/>
      <c r="J14" s="259"/>
      <c r="K14" s="81"/>
    </row>
    <row r="15" spans="1:12" ht="20.100000000000001" customHeight="1">
      <c r="A15" s="245" t="s">
        <v>11</v>
      </c>
      <c r="F15" s="83">
        <v>16483073</v>
      </c>
      <c r="G15" s="84"/>
      <c r="H15" s="85">
        <v>17236750</v>
      </c>
      <c r="I15" s="86"/>
      <c r="J15" s="83">
        <v>3553079</v>
      </c>
      <c r="K15" s="86"/>
      <c r="L15" s="85">
        <v>3682900</v>
      </c>
    </row>
    <row r="16" spans="1:12" ht="20.100000000000001" customHeight="1">
      <c r="A16" s="245" t="s">
        <v>149</v>
      </c>
      <c r="F16" s="83"/>
      <c r="G16" s="81"/>
      <c r="H16" s="85"/>
      <c r="I16" s="86"/>
      <c r="J16" s="83"/>
      <c r="K16" s="86"/>
      <c r="L16" s="85"/>
    </row>
    <row r="17" spans="1:12" ht="20.100000000000001" customHeight="1">
      <c r="B17" s="245" t="s">
        <v>150</v>
      </c>
      <c r="D17" s="244">
        <v>8</v>
      </c>
      <c r="F17" s="83">
        <v>4249014</v>
      </c>
      <c r="G17" s="81"/>
      <c r="H17" s="85">
        <v>3257439</v>
      </c>
      <c r="I17" s="86"/>
      <c r="J17" s="83">
        <v>2576866</v>
      </c>
      <c r="K17" s="86"/>
      <c r="L17" s="85">
        <v>1927863</v>
      </c>
    </row>
    <row r="18" spans="1:12" ht="20.100000000000001" customHeight="1">
      <c r="A18" s="245" t="s">
        <v>151</v>
      </c>
      <c r="E18" s="246"/>
      <c r="F18" s="83"/>
      <c r="G18" s="81"/>
      <c r="H18" s="85"/>
      <c r="I18" s="86"/>
      <c r="J18" s="83"/>
      <c r="K18" s="86"/>
      <c r="L18" s="85"/>
    </row>
    <row r="19" spans="1:12" ht="20.100000000000001" customHeight="1">
      <c r="B19" s="245" t="s">
        <v>152</v>
      </c>
      <c r="D19" s="244">
        <v>9</v>
      </c>
      <c r="E19" s="246"/>
      <c r="F19" s="83">
        <v>3423259</v>
      </c>
      <c r="G19" s="81"/>
      <c r="H19" s="85">
        <v>3639546</v>
      </c>
      <c r="I19" s="86"/>
      <c r="J19" s="83">
        <v>0</v>
      </c>
      <c r="K19" s="86"/>
      <c r="L19" s="85">
        <v>0</v>
      </c>
    </row>
    <row r="20" spans="1:12" ht="20.100000000000001" customHeight="1">
      <c r="A20" s="245" t="s">
        <v>12</v>
      </c>
      <c r="D20" s="244">
        <v>10</v>
      </c>
      <c r="E20" s="246"/>
      <c r="F20" s="83">
        <v>5572725</v>
      </c>
      <c r="G20" s="81"/>
      <c r="H20" s="85">
        <v>4810992</v>
      </c>
      <c r="I20" s="86"/>
      <c r="J20" s="83">
        <v>0</v>
      </c>
      <c r="K20" s="86"/>
      <c r="L20" s="85">
        <v>0</v>
      </c>
    </row>
    <row r="21" spans="1:12" ht="20.100000000000001" customHeight="1">
      <c r="A21" s="245" t="s">
        <v>130</v>
      </c>
      <c r="E21" s="246"/>
      <c r="F21" s="83"/>
      <c r="G21" s="81"/>
      <c r="H21" s="85"/>
      <c r="I21" s="86"/>
      <c r="J21" s="83"/>
      <c r="K21" s="86"/>
      <c r="L21" s="85"/>
    </row>
    <row r="22" spans="1:12" ht="20.100000000000001" customHeight="1">
      <c r="B22" s="245" t="s">
        <v>153</v>
      </c>
      <c r="E22" s="246"/>
      <c r="F22" s="83"/>
      <c r="G22" s="81"/>
      <c r="H22" s="85"/>
      <c r="I22" s="86"/>
      <c r="J22" s="83"/>
      <c r="K22" s="86"/>
      <c r="L22" s="85"/>
    </row>
    <row r="23" spans="1:12" ht="20.100000000000001" customHeight="1">
      <c r="A23" s="245" t="s">
        <v>13</v>
      </c>
      <c r="B23" s="245" t="s">
        <v>133</v>
      </c>
      <c r="D23" s="87">
        <v>19.3</v>
      </c>
      <c r="E23" s="246"/>
      <c r="F23" s="83">
        <v>1610813</v>
      </c>
      <c r="G23" s="81"/>
      <c r="H23" s="85">
        <v>1466629</v>
      </c>
      <c r="I23" s="86"/>
      <c r="J23" s="83">
        <v>0</v>
      </c>
      <c r="K23" s="86"/>
      <c r="L23" s="85">
        <v>0</v>
      </c>
    </row>
    <row r="24" spans="1:12" ht="20.100000000000001" customHeight="1">
      <c r="A24" s="246" t="s">
        <v>154</v>
      </c>
      <c r="E24" s="246"/>
      <c r="F24" s="83">
        <v>1178505</v>
      </c>
      <c r="G24" s="81"/>
      <c r="H24" s="85">
        <v>1393471</v>
      </c>
      <c r="I24" s="86"/>
      <c r="J24" s="83">
        <v>3138491</v>
      </c>
      <c r="K24" s="86"/>
      <c r="L24" s="85">
        <v>3008301</v>
      </c>
    </row>
    <row r="25" spans="1:12" ht="20.100000000000001" customHeight="1">
      <c r="A25" s="245" t="s">
        <v>155</v>
      </c>
      <c r="E25" s="246"/>
      <c r="F25" s="83"/>
      <c r="G25" s="81"/>
      <c r="H25" s="85"/>
      <c r="I25" s="86"/>
      <c r="J25" s="83"/>
      <c r="K25" s="86"/>
      <c r="L25" s="85"/>
    </row>
    <row r="26" spans="1:12" ht="20.100000000000001" customHeight="1">
      <c r="B26" s="245" t="s">
        <v>156</v>
      </c>
      <c r="D26" s="87">
        <v>19.5</v>
      </c>
      <c r="F26" s="83">
        <v>39313</v>
      </c>
      <c r="G26" s="81"/>
      <c r="H26" s="85">
        <v>8335</v>
      </c>
      <c r="I26" s="86"/>
      <c r="J26" s="83">
        <v>252871</v>
      </c>
      <c r="K26" s="86"/>
      <c r="L26" s="85">
        <v>193283</v>
      </c>
    </row>
    <row r="27" spans="1:12" ht="20.100000000000001" customHeight="1">
      <c r="A27" s="245" t="s">
        <v>209</v>
      </c>
      <c r="D27" s="244">
        <v>7</v>
      </c>
      <c r="F27" s="83">
        <v>459556</v>
      </c>
      <c r="G27" s="81"/>
      <c r="H27" s="85">
        <v>222578</v>
      </c>
      <c r="I27" s="86"/>
      <c r="J27" s="83">
        <v>282449</v>
      </c>
      <c r="K27" s="86"/>
      <c r="L27" s="85">
        <v>0</v>
      </c>
    </row>
    <row r="28" spans="1:12" ht="20.100000000000001" customHeight="1">
      <c r="A28" s="245" t="s">
        <v>14</v>
      </c>
      <c r="F28" s="83">
        <v>2499449</v>
      </c>
      <c r="G28" s="81"/>
      <c r="H28" s="85">
        <v>2760001</v>
      </c>
      <c r="I28" s="86"/>
      <c r="J28" s="83">
        <v>0</v>
      </c>
      <c r="K28" s="86"/>
      <c r="L28" s="85">
        <v>0</v>
      </c>
    </row>
    <row r="29" spans="1:12" ht="20.100000000000001" customHeight="1">
      <c r="A29" s="245" t="s">
        <v>197</v>
      </c>
      <c r="F29" s="3">
        <v>115600</v>
      </c>
      <c r="G29" s="81"/>
      <c r="H29" s="73">
        <v>115600</v>
      </c>
      <c r="I29" s="82"/>
      <c r="J29" s="3">
        <v>0</v>
      </c>
      <c r="K29" s="81"/>
      <c r="L29" s="73">
        <v>0</v>
      </c>
    </row>
    <row r="30" spans="1:12" ht="8.1" customHeight="1">
      <c r="F30" s="259"/>
      <c r="G30" s="81"/>
      <c r="I30" s="82"/>
      <c r="J30" s="259"/>
      <c r="K30" s="81"/>
    </row>
    <row r="31" spans="1:12" ht="20.100000000000001" customHeight="1">
      <c r="A31" s="68" t="s">
        <v>15</v>
      </c>
      <c r="D31" s="87"/>
      <c r="F31" s="3">
        <f>SUM(F15:F29)</f>
        <v>35631307</v>
      </c>
      <c r="G31" s="81"/>
      <c r="H31" s="73">
        <f>SUM(H15:H29)</f>
        <v>34911341</v>
      </c>
      <c r="I31" s="82"/>
      <c r="J31" s="3">
        <f>SUM(J15:J29)</f>
        <v>9803756</v>
      </c>
      <c r="K31" s="81"/>
      <c r="L31" s="73">
        <f>SUM(L15:L29)</f>
        <v>8812347</v>
      </c>
    </row>
    <row r="32" spans="1:12" ht="20.100000000000001" customHeight="1">
      <c r="D32" s="87"/>
      <c r="F32" s="85"/>
      <c r="G32" s="81"/>
      <c r="H32" s="85"/>
      <c r="I32" s="86"/>
      <c r="J32" s="86"/>
      <c r="K32" s="86"/>
      <c r="L32" s="85"/>
    </row>
    <row r="33" spans="1:12" ht="20.100000000000001" customHeight="1">
      <c r="D33" s="87"/>
      <c r="F33" s="85"/>
      <c r="G33" s="81"/>
      <c r="H33" s="85"/>
      <c r="I33" s="86"/>
      <c r="J33" s="86"/>
      <c r="K33" s="86"/>
      <c r="L33" s="85"/>
    </row>
    <row r="34" spans="1:12" ht="20.100000000000001" customHeight="1">
      <c r="D34" s="87"/>
      <c r="F34" s="85"/>
      <c r="G34" s="81"/>
      <c r="H34" s="85"/>
      <c r="I34" s="86"/>
      <c r="J34" s="86"/>
      <c r="K34" s="86"/>
      <c r="L34" s="85"/>
    </row>
    <row r="35" spans="1:12" ht="20.100000000000001" customHeight="1">
      <c r="D35" s="87"/>
      <c r="F35" s="85"/>
      <c r="G35" s="81"/>
      <c r="H35" s="85"/>
      <c r="I35" s="86"/>
      <c r="J35" s="86"/>
      <c r="K35" s="86"/>
      <c r="L35" s="85"/>
    </row>
    <row r="36" spans="1:12" ht="20.100000000000001" customHeight="1">
      <c r="D36" s="87"/>
      <c r="F36" s="85"/>
      <c r="G36" s="81"/>
      <c r="H36" s="85"/>
      <c r="I36" s="86"/>
      <c r="J36" s="86"/>
      <c r="K36" s="86"/>
      <c r="L36" s="85"/>
    </row>
    <row r="37" spans="1:12" ht="20.100000000000001" customHeight="1">
      <c r="D37" s="87"/>
      <c r="F37" s="85"/>
      <c r="G37" s="81"/>
      <c r="H37" s="85"/>
      <c r="I37" s="86"/>
      <c r="J37" s="86"/>
      <c r="K37" s="86"/>
      <c r="L37" s="85"/>
    </row>
    <row r="38" spans="1:12" ht="20.100000000000001" customHeight="1">
      <c r="D38" s="87"/>
      <c r="F38" s="85"/>
      <c r="G38" s="81"/>
      <c r="H38" s="85"/>
      <c r="I38" s="86"/>
      <c r="J38" s="86"/>
      <c r="K38" s="86"/>
      <c r="L38" s="85"/>
    </row>
    <row r="39" spans="1:12" ht="20.100000000000001" customHeight="1">
      <c r="D39" s="87"/>
      <c r="F39" s="85"/>
      <c r="G39" s="81"/>
      <c r="H39" s="85"/>
      <c r="I39" s="86"/>
      <c r="J39" s="86"/>
      <c r="K39" s="86"/>
      <c r="L39" s="85"/>
    </row>
    <row r="40" spans="1:12" ht="20.100000000000001" customHeight="1">
      <c r="D40" s="87"/>
      <c r="F40" s="85"/>
      <c r="G40" s="81"/>
      <c r="H40" s="85"/>
      <c r="I40" s="86"/>
      <c r="J40" s="86"/>
      <c r="K40" s="86"/>
      <c r="L40" s="85"/>
    </row>
    <row r="41" spans="1:12" ht="20.100000000000001" customHeight="1">
      <c r="D41" s="87"/>
      <c r="F41" s="85"/>
      <c r="G41" s="81"/>
      <c r="H41" s="85"/>
      <c r="I41" s="86"/>
      <c r="J41" s="86"/>
      <c r="K41" s="86"/>
      <c r="L41" s="85"/>
    </row>
    <row r="42" spans="1:12" ht="20.100000000000001" customHeight="1">
      <c r="D42" s="87"/>
      <c r="F42" s="85"/>
      <c r="G42" s="81"/>
      <c r="H42" s="85"/>
      <c r="I42" s="86"/>
      <c r="J42" s="86"/>
      <c r="K42" s="86"/>
      <c r="L42" s="85"/>
    </row>
    <row r="43" spans="1:12" ht="20.100000000000001" customHeight="1">
      <c r="D43" s="87"/>
      <c r="F43" s="85"/>
      <c r="G43" s="81"/>
      <c r="H43" s="85"/>
      <c r="I43" s="86"/>
      <c r="J43" s="86"/>
      <c r="K43" s="86"/>
      <c r="L43" s="85"/>
    </row>
    <row r="44" spans="1:12" ht="21.95" customHeight="1">
      <c r="A44" s="262" t="s">
        <v>157</v>
      </c>
      <c r="B44" s="262"/>
      <c r="C44" s="262"/>
      <c r="D44" s="262"/>
      <c r="E44" s="262"/>
      <c r="F44" s="262"/>
      <c r="G44" s="262"/>
      <c r="H44" s="262"/>
      <c r="I44" s="262"/>
      <c r="J44" s="262"/>
      <c r="K44" s="262"/>
      <c r="L44" s="262"/>
    </row>
    <row r="45" spans="1:12" ht="20.100000000000001" customHeight="1">
      <c r="A45" s="68" t="s">
        <v>0</v>
      </c>
      <c r="B45" s="68"/>
      <c r="C45" s="68"/>
    </row>
    <row r="46" spans="1:12" ht="20.100000000000001" customHeight="1">
      <c r="A46" s="68" t="s">
        <v>1</v>
      </c>
      <c r="B46" s="68"/>
      <c r="C46" s="68"/>
    </row>
    <row r="47" spans="1:12" ht="20.100000000000001" customHeight="1">
      <c r="A47" s="70" t="str">
        <f>$A$3</f>
        <v>ณ วันที่ 30 มิถุนายน พ.ศ. 2564</v>
      </c>
      <c r="B47" s="70"/>
      <c r="C47" s="70"/>
      <c r="D47" s="71"/>
      <c r="E47" s="72"/>
      <c r="F47" s="73"/>
      <c r="G47" s="72"/>
      <c r="H47" s="73"/>
      <c r="I47" s="71"/>
      <c r="J47" s="73"/>
      <c r="K47" s="72"/>
      <c r="L47" s="73"/>
    </row>
    <row r="48" spans="1:12" ht="20.100000000000001" customHeight="1"/>
    <row r="49" spans="1:12" ht="20.100000000000001" customHeight="1">
      <c r="A49" s="246"/>
      <c r="D49" s="74"/>
      <c r="E49" s="68"/>
      <c r="F49" s="73"/>
      <c r="G49" s="75"/>
      <c r="H49" s="76" t="s">
        <v>2</v>
      </c>
      <c r="I49" s="77"/>
      <c r="J49" s="73"/>
      <c r="K49" s="75"/>
      <c r="L49" s="76" t="s">
        <v>3</v>
      </c>
    </row>
    <row r="50" spans="1:12" ht="20.100000000000001" customHeight="1">
      <c r="E50" s="68"/>
      <c r="F50" s="78" t="s">
        <v>4</v>
      </c>
      <c r="G50" s="68"/>
      <c r="H50" s="78" t="s">
        <v>5</v>
      </c>
      <c r="I50" s="79"/>
      <c r="J50" s="78" t="s">
        <v>4</v>
      </c>
      <c r="K50" s="68"/>
      <c r="L50" s="78" t="s">
        <v>5</v>
      </c>
    </row>
    <row r="51" spans="1:12" ht="20.100000000000001" customHeight="1">
      <c r="E51" s="68"/>
      <c r="F51" s="78" t="s">
        <v>252</v>
      </c>
      <c r="G51" s="68"/>
      <c r="H51" s="78" t="s">
        <v>6</v>
      </c>
      <c r="I51" s="79"/>
      <c r="J51" s="78" t="s">
        <v>252</v>
      </c>
      <c r="K51" s="68"/>
      <c r="L51" s="78" t="s">
        <v>6</v>
      </c>
    </row>
    <row r="52" spans="1:12" ht="20.100000000000001" customHeight="1">
      <c r="E52" s="68"/>
      <c r="F52" s="78" t="s">
        <v>208</v>
      </c>
      <c r="G52" s="68"/>
      <c r="H52" s="78" t="s">
        <v>148</v>
      </c>
      <c r="I52" s="79"/>
      <c r="J52" s="78" t="s">
        <v>208</v>
      </c>
      <c r="K52" s="68"/>
      <c r="L52" s="78" t="s">
        <v>148</v>
      </c>
    </row>
    <row r="53" spans="1:12" ht="20.100000000000001" customHeight="1">
      <c r="D53" s="80" t="s">
        <v>7</v>
      </c>
      <c r="E53" s="68"/>
      <c r="F53" s="76" t="s">
        <v>8</v>
      </c>
      <c r="G53" s="68"/>
      <c r="H53" s="76" t="s">
        <v>8</v>
      </c>
      <c r="I53" s="79"/>
      <c r="J53" s="76" t="s">
        <v>8</v>
      </c>
      <c r="K53" s="68"/>
      <c r="L53" s="76" t="s">
        <v>8</v>
      </c>
    </row>
    <row r="54" spans="1:12" ht="8.1" customHeight="1">
      <c r="F54" s="259"/>
      <c r="J54" s="259"/>
    </row>
    <row r="55" spans="1:12" ht="20.100000000000001" customHeight="1">
      <c r="A55" s="68" t="s">
        <v>143</v>
      </c>
      <c r="F55" s="259"/>
      <c r="J55" s="259"/>
    </row>
    <row r="56" spans="1:12" ht="8.1" customHeight="1">
      <c r="F56" s="259"/>
      <c r="J56" s="259"/>
    </row>
    <row r="57" spans="1:12" ht="20.100000000000001" customHeight="1">
      <c r="A57" s="68" t="s">
        <v>16</v>
      </c>
      <c r="D57" s="87"/>
      <c r="F57" s="259"/>
      <c r="G57" s="81"/>
      <c r="I57" s="82"/>
      <c r="J57" s="259"/>
      <c r="K57" s="81"/>
    </row>
    <row r="58" spans="1:12" ht="8.1" customHeight="1">
      <c r="D58" s="87"/>
      <c r="F58" s="259"/>
      <c r="G58" s="81"/>
      <c r="I58" s="82"/>
      <c r="J58" s="259"/>
      <c r="K58" s="81"/>
    </row>
    <row r="59" spans="1:12" ht="20.100000000000001" customHeight="1">
      <c r="A59" s="245" t="s">
        <v>130</v>
      </c>
      <c r="D59" s="87"/>
      <c r="F59" s="259"/>
      <c r="G59" s="81"/>
      <c r="I59" s="82"/>
      <c r="J59" s="259"/>
      <c r="K59" s="81"/>
    </row>
    <row r="60" spans="1:12" ht="20.100000000000001" customHeight="1">
      <c r="A60" s="246"/>
      <c r="B60" s="245" t="s">
        <v>131</v>
      </c>
      <c r="D60" s="87">
        <v>19.3</v>
      </c>
      <c r="F60" s="83">
        <v>15517395</v>
      </c>
      <c r="G60" s="81"/>
      <c r="H60" s="85">
        <v>15945867</v>
      </c>
      <c r="I60" s="82"/>
      <c r="J60" s="83">
        <v>0</v>
      </c>
      <c r="K60" s="81"/>
      <c r="L60" s="85">
        <v>0</v>
      </c>
    </row>
    <row r="61" spans="1:12" ht="20.100000000000001" customHeight="1">
      <c r="A61" s="246" t="s">
        <v>154</v>
      </c>
      <c r="D61" s="87"/>
      <c r="F61" s="83">
        <v>748477</v>
      </c>
      <c r="G61" s="81"/>
      <c r="H61" s="85">
        <v>715813</v>
      </c>
      <c r="I61" s="82"/>
      <c r="J61" s="83">
        <v>763636</v>
      </c>
      <c r="K61" s="81"/>
      <c r="L61" s="85">
        <v>730972</v>
      </c>
    </row>
    <row r="62" spans="1:12" ht="20.100000000000001" customHeight="1">
      <c r="A62" s="246" t="s">
        <v>158</v>
      </c>
      <c r="D62" s="87">
        <v>19.5</v>
      </c>
      <c r="F62" s="83">
        <v>1938187</v>
      </c>
      <c r="G62" s="81"/>
      <c r="H62" s="85">
        <v>1290936</v>
      </c>
      <c r="I62" s="82"/>
      <c r="J62" s="83">
        <v>50814328</v>
      </c>
      <c r="K62" s="81"/>
      <c r="L62" s="85">
        <v>50883162</v>
      </c>
    </row>
    <row r="63" spans="1:12" ht="20.100000000000001" customHeight="1">
      <c r="A63" s="246" t="s">
        <v>17</v>
      </c>
      <c r="D63" s="87">
        <v>11.2</v>
      </c>
      <c r="F63" s="83">
        <v>0</v>
      </c>
      <c r="G63" s="81"/>
      <c r="H63" s="85">
        <v>0</v>
      </c>
      <c r="I63" s="82"/>
      <c r="J63" s="83">
        <v>15597965</v>
      </c>
      <c r="K63" s="81"/>
      <c r="L63" s="85">
        <v>15597965</v>
      </c>
    </row>
    <row r="64" spans="1:12" ht="20.100000000000001" customHeight="1">
      <c r="A64" s="246" t="s">
        <v>18</v>
      </c>
      <c r="D64" s="87">
        <v>11.3</v>
      </c>
      <c r="F64" s="83">
        <v>15301917</v>
      </c>
      <c r="G64" s="81"/>
      <c r="H64" s="85">
        <v>14010611</v>
      </c>
      <c r="I64" s="82"/>
      <c r="J64" s="83">
        <v>3357625</v>
      </c>
      <c r="K64" s="81"/>
      <c r="L64" s="85">
        <v>3357625</v>
      </c>
    </row>
    <row r="65" spans="1:12" ht="20.100000000000001" customHeight="1">
      <c r="A65" s="246" t="s">
        <v>19</v>
      </c>
      <c r="D65" s="87">
        <v>11.4</v>
      </c>
      <c r="F65" s="83">
        <v>93363982</v>
      </c>
      <c r="G65" s="81"/>
      <c r="H65" s="85">
        <v>82601530</v>
      </c>
      <c r="I65" s="82"/>
      <c r="J65" s="83">
        <v>27432963</v>
      </c>
      <c r="K65" s="81"/>
      <c r="L65" s="85">
        <v>27432963</v>
      </c>
    </row>
    <row r="66" spans="1:12" ht="20.100000000000001" customHeight="1">
      <c r="A66" s="246" t="s">
        <v>129</v>
      </c>
      <c r="D66" s="87"/>
      <c r="F66" s="83">
        <v>517660</v>
      </c>
      <c r="G66" s="81"/>
      <c r="H66" s="85">
        <v>518174</v>
      </c>
      <c r="I66" s="82"/>
      <c r="J66" s="83">
        <v>719908</v>
      </c>
      <c r="K66" s="81"/>
      <c r="L66" s="85">
        <v>719908</v>
      </c>
    </row>
    <row r="67" spans="1:12" ht="20.100000000000001" customHeight="1">
      <c r="A67" s="246" t="s">
        <v>20</v>
      </c>
      <c r="D67" s="244">
        <v>12</v>
      </c>
      <c r="F67" s="83">
        <v>50018232</v>
      </c>
      <c r="G67" s="81"/>
      <c r="H67" s="85">
        <v>49750114</v>
      </c>
      <c r="I67" s="82"/>
      <c r="J67" s="83">
        <v>412128</v>
      </c>
      <c r="K67" s="81"/>
      <c r="L67" s="85">
        <v>424324</v>
      </c>
    </row>
    <row r="68" spans="1:12" ht="20.100000000000001" customHeight="1">
      <c r="A68" s="246" t="s">
        <v>159</v>
      </c>
      <c r="F68" s="83">
        <v>566105</v>
      </c>
      <c r="G68" s="81"/>
      <c r="H68" s="85">
        <v>512883</v>
      </c>
      <c r="I68" s="82"/>
      <c r="J68" s="83">
        <v>60650</v>
      </c>
      <c r="K68" s="81"/>
      <c r="L68" s="85">
        <v>29518</v>
      </c>
    </row>
    <row r="69" spans="1:12" ht="20.100000000000001" customHeight="1">
      <c r="A69" s="246" t="s">
        <v>21</v>
      </c>
      <c r="D69" s="244">
        <v>13</v>
      </c>
      <c r="F69" s="83">
        <v>2777032</v>
      </c>
      <c r="G69" s="81"/>
      <c r="H69" s="85">
        <v>2991502</v>
      </c>
      <c r="I69" s="82"/>
      <c r="J69" s="83">
        <v>0</v>
      </c>
      <c r="K69" s="81"/>
      <c r="L69" s="85">
        <v>0</v>
      </c>
    </row>
    <row r="70" spans="1:12" ht="20.100000000000001" customHeight="1">
      <c r="A70" s="246" t="s">
        <v>22</v>
      </c>
      <c r="D70" s="87"/>
      <c r="F70" s="83">
        <v>7915963</v>
      </c>
      <c r="G70" s="81"/>
      <c r="H70" s="85">
        <v>7915963</v>
      </c>
      <c r="I70" s="82"/>
      <c r="J70" s="83">
        <v>0</v>
      </c>
      <c r="K70" s="81"/>
      <c r="L70" s="85">
        <v>0</v>
      </c>
    </row>
    <row r="71" spans="1:12" ht="20.100000000000001" customHeight="1">
      <c r="A71" s="246" t="s">
        <v>209</v>
      </c>
      <c r="D71" s="244">
        <v>7</v>
      </c>
      <c r="F71" s="83">
        <v>976058</v>
      </c>
      <c r="G71" s="81"/>
      <c r="H71" s="85">
        <v>2017421</v>
      </c>
      <c r="I71" s="82"/>
      <c r="J71" s="83">
        <v>0</v>
      </c>
      <c r="K71" s="81"/>
      <c r="L71" s="85">
        <v>552991</v>
      </c>
    </row>
    <row r="72" spans="1:12" ht="20.100000000000001" customHeight="1">
      <c r="A72" s="246" t="s">
        <v>23</v>
      </c>
      <c r="D72" s="87"/>
      <c r="F72" s="83">
        <v>965815</v>
      </c>
      <c r="G72" s="81"/>
      <c r="H72" s="85">
        <v>1002860</v>
      </c>
      <c r="I72" s="82"/>
      <c r="J72" s="83">
        <v>0</v>
      </c>
      <c r="K72" s="81"/>
      <c r="L72" s="85">
        <v>0</v>
      </c>
    </row>
    <row r="73" spans="1:12" ht="20.100000000000001" customHeight="1">
      <c r="A73" s="246" t="s">
        <v>24</v>
      </c>
      <c r="D73" s="87"/>
      <c r="F73" s="4">
        <v>344708</v>
      </c>
      <c r="G73" s="81"/>
      <c r="H73" s="88">
        <v>252680</v>
      </c>
      <c r="I73" s="82"/>
      <c r="J73" s="4">
        <v>47848</v>
      </c>
      <c r="K73" s="81"/>
      <c r="L73" s="88">
        <v>24741</v>
      </c>
    </row>
    <row r="74" spans="1:12" ht="8.1" customHeight="1">
      <c r="F74" s="259"/>
      <c r="G74" s="81"/>
      <c r="I74" s="82"/>
      <c r="J74" s="259"/>
      <c r="K74" s="81"/>
    </row>
    <row r="75" spans="1:12" ht="20.100000000000001" customHeight="1">
      <c r="A75" s="68" t="s">
        <v>25</v>
      </c>
      <c r="B75" s="246"/>
      <c r="F75" s="4">
        <f>SUM(F59:F73)</f>
        <v>190951531</v>
      </c>
      <c r="G75" s="81"/>
      <c r="H75" s="88">
        <f>SUM(H59:H73)</f>
        <v>179526354</v>
      </c>
      <c r="I75" s="82"/>
      <c r="J75" s="4">
        <f>SUM(J59:J73)</f>
        <v>99207051</v>
      </c>
      <c r="K75" s="81"/>
      <c r="L75" s="88">
        <f>SUM(L59:L73)</f>
        <v>99754169</v>
      </c>
    </row>
    <row r="76" spans="1:12" ht="8.1" customHeight="1">
      <c r="F76" s="259"/>
      <c r="G76" s="81"/>
      <c r="I76" s="82"/>
      <c r="J76" s="259"/>
      <c r="K76" s="81"/>
    </row>
    <row r="77" spans="1:12" ht="20.100000000000001" customHeight="1" thickBot="1">
      <c r="A77" s="68" t="s">
        <v>26</v>
      </c>
      <c r="F77" s="5">
        <f>F31+F75</f>
        <v>226582838</v>
      </c>
      <c r="G77" s="81"/>
      <c r="H77" s="89">
        <f>H31+H75</f>
        <v>214437695</v>
      </c>
      <c r="I77" s="82"/>
      <c r="J77" s="5">
        <f>J31+J75</f>
        <v>109010807</v>
      </c>
      <c r="K77" s="81"/>
      <c r="L77" s="89">
        <f>L31+L75</f>
        <v>108566516</v>
      </c>
    </row>
    <row r="78" spans="1:12" ht="20.100000000000001" customHeight="1" thickTop="1">
      <c r="A78" s="68"/>
      <c r="G78" s="81"/>
      <c r="I78" s="82"/>
      <c r="K78" s="81"/>
    </row>
    <row r="79" spans="1:12" ht="20.100000000000001" customHeight="1">
      <c r="A79" s="68"/>
      <c r="G79" s="69"/>
      <c r="I79" s="69"/>
      <c r="K79" s="69"/>
    </row>
    <row r="80" spans="1:12" ht="20.100000000000001" customHeight="1">
      <c r="A80" s="68"/>
      <c r="G80" s="81"/>
      <c r="I80" s="82"/>
      <c r="K80" s="81"/>
    </row>
    <row r="81" spans="1:12" ht="20.100000000000001" customHeight="1">
      <c r="A81" s="68"/>
      <c r="G81" s="81"/>
      <c r="I81" s="82"/>
      <c r="K81" s="81"/>
    </row>
    <row r="82" spans="1:12" ht="20.100000000000001" customHeight="1">
      <c r="A82" s="68"/>
      <c r="G82" s="81"/>
      <c r="I82" s="82"/>
      <c r="K82" s="81"/>
    </row>
    <row r="83" spans="1:12" ht="20.100000000000001" customHeight="1">
      <c r="A83" s="68"/>
      <c r="G83" s="81"/>
      <c r="I83" s="82"/>
      <c r="K83" s="81"/>
    </row>
    <row r="84" spans="1:12" ht="6" customHeight="1">
      <c r="A84" s="68"/>
      <c r="G84" s="81"/>
      <c r="I84" s="82"/>
      <c r="K84" s="81"/>
    </row>
    <row r="85" spans="1:12" ht="16.5" customHeight="1">
      <c r="A85" s="68"/>
      <c r="G85" s="81"/>
      <c r="I85" s="82"/>
      <c r="K85" s="81"/>
    </row>
    <row r="86" spans="1:12" ht="20.100000000000001" customHeight="1">
      <c r="A86" s="245" t="s">
        <v>27</v>
      </c>
      <c r="G86" s="81"/>
      <c r="I86" s="82"/>
      <c r="K86" s="81"/>
    </row>
    <row r="87" spans="1:12" ht="20.100000000000001" customHeight="1">
      <c r="G87" s="81"/>
      <c r="I87" s="82"/>
      <c r="K87" s="81"/>
    </row>
    <row r="88" spans="1:12" ht="20.100000000000001" customHeight="1">
      <c r="G88" s="81"/>
      <c r="I88" s="82"/>
      <c r="K88" s="81"/>
    </row>
    <row r="89" spans="1:12" ht="10.5" customHeight="1">
      <c r="G89" s="81"/>
      <c r="I89" s="82"/>
      <c r="K89" s="81"/>
    </row>
    <row r="90" spans="1:12" ht="21.95" customHeight="1">
      <c r="A90" s="262" t="str">
        <f>A44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0" s="262"/>
      <c r="C90" s="262"/>
      <c r="D90" s="262"/>
      <c r="E90" s="262"/>
      <c r="F90" s="262"/>
      <c r="G90" s="262"/>
      <c r="H90" s="262"/>
      <c r="I90" s="262"/>
      <c r="J90" s="262"/>
      <c r="K90" s="262"/>
      <c r="L90" s="262"/>
    </row>
    <row r="91" spans="1:12" ht="20.100000000000001" customHeight="1">
      <c r="A91" s="68" t="str">
        <f>+A1</f>
        <v>บริษัท ผลิตไฟฟ้า จำกัด (มหาชน)</v>
      </c>
      <c r="B91" s="68"/>
      <c r="C91" s="68"/>
      <c r="G91" s="81"/>
      <c r="I91" s="82"/>
      <c r="K91" s="81"/>
    </row>
    <row r="92" spans="1:12" ht="20.100000000000001" customHeight="1">
      <c r="A92" s="68" t="str">
        <f>+A2</f>
        <v>งบแสดงฐานะการเงิน</v>
      </c>
      <c r="B92" s="68"/>
      <c r="C92" s="68"/>
      <c r="G92" s="81"/>
      <c r="I92" s="82"/>
      <c r="K92" s="81"/>
    </row>
    <row r="93" spans="1:12" ht="20.100000000000001" customHeight="1">
      <c r="A93" s="70" t="str">
        <f>+A3</f>
        <v>ณ วันที่ 30 มิถุนายน พ.ศ. 2564</v>
      </c>
      <c r="B93" s="70"/>
      <c r="C93" s="70"/>
      <c r="D93" s="71"/>
      <c r="E93" s="72"/>
      <c r="F93" s="73"/>
      <c r="G93" s="90"/>
      <c r="H93" s="73"/>
      <c r="I93" s="91"/>
      <c r="J93" s="73"/>
      <c r="K93" s="90"/>
      <c r="L93" s="73"/>
    </row>
    <row r="94" spans="1:12" ht="20.100000000000001" customHeight="1">
      <c r="G94" s="81"/>
      <c r="I94" s="82"/>
      <c r="K94" s="81"/>
    </row>
    <row r="95" spans="1:12" ht="19.5" customHeight="1">
      <c r="A95" s="246"/>
      <c r="D95" s="74"/>
      <c r="E95" s="68"/>
      <c r="F95" s="73"/>
      <c r="G95" s="75"/>
      <c r="H95" s="76" t="s">
        <v>2</v>
      </c>
      <c r="I95" s="77"/>
      <c r="J95" s="73"/>
      <c r="K95" s="75"/>
      <c r="L95" s="76" t="s">
        <v>3</v>
      </c>
    </row>
    <row r="96" spans="1:12" ht="19.5" customHeight="1">
      <c r="E96" s="68"/>
      <c r="F96" s="78" t="s">
        <v>4</v>
      </c>
      <c r="G96" s="68"/>
      <c r="H96" s="78" t="s">
        <v>5</v>
      </c>
      <c r="I96" s="79"/>
      <c r="J96" s="78" t="s">
        <v>4</v>
      </c>
      <c r="K96" s="68"/>
      <c r="L96" s="78" t="s">
        <v>5</v>
      </c>
    </row>
    <row r="97" spans="1:12" ht="19.5" customHeight="1">
      <c r="E97" s="68"/>
      <c r="F97" s="78" t="s">
        <v>252</v>
      </c>
      <c r="G97" s="68"/>
      <c r="H97" s="78" t="s">
        <v>6</v>
      </c>
      <c r="I97" s="79"/>
      <c r="J97" s="78" t="s">
        <v>252</v>
      </c>
      <c r="K97" s="68"/>
      <c r="L97" s="78" t="s">
        <v>6</v>
      </c>
    </row>
    <row r="98" spans="1:12" ht="19.5" customHeight="1">
      <c r="E98" s="68"/>
      <c r="F98" s="78" t="s">
        <v>208</v>
      </c>
      <c r="G98" s="68"/>
      <c r="H98" s="78" t="s">
        <v>148</v>
      </c>
      <c r="I98" s="79"/>
      <c r="J98" s="78" t="s">
        <v>208</v>
      </c>
      <c r="K98" s="68"/>
      <c r="L98" s="78" t="s">
        <v>148</v>
      </c>
    </row>
    <row r="99" spans="1:12" ht="19.5" customHeight="1">
      <c r="D99" s="80" t="s">
        <v>7</v>
      </c>
      <c r="E99" s="68"/>
      <c r="F99" s="76" t="s">
        <v>8</v>
      </c>
      <c r="G99" s="68"/>
      <c r="H99" s="76" t="s">
        <v>8</v>
      </c>
      <c r="I99" s="79"/>
      <c r="J99" s="76" t="s">
        <v>8</v>
      </c>
      <c r="K99" s="68"/>
      <c r="L99" s="76" t="s">
        <v>8</v>
      </c>
    </row>
    <row r="100" spans="1:12" ht="8.1" customHeight="1">
      <c r="D100" s="79"/>
      <c r="E100" s="68"/>
      <c r="F100" s="92"/>
      <c r="G100" s="93"/>
      <c r="H100" s="78"/>
      <c r="I100" s="94"/>
      <c r="J100" s="92"/>
      <c r="K100" s="93"/>
      <c r="L100" s="78"/>
    </row>
    <row r="101" spans="1:12" ht="19.5" customHeight="1">
      <c r="A101" s="68" t="s">
        <v>28</v>
      </c>
      <c r="F101" s="259"/>
      <c r="G101" s="81"/>
      <c r="I101" s="82"/>
      <c r="J101" s="259"/>
      <c r="K101" s="81"/>
    </row>
    <row r="102" spans="1:12" ht="8.1" customHeight="1">
      <c r="A102" s="68"/>
      <c r="F102" s="259"/>
      <c r="G102" s="81"/>
      <c r="I102" s="82"/>
      <c r="J102" s="259"/>
      <c r="K102" s="81"/>
    </row>
    <row r="103" spans="1:12" ht="19.5" customHeight="1">
      <c r="A103" s="68" t="s">
        <v>29</v>
      </c>
      <c r="F103" s="259"/>
      <c r="G103" s="81"/>
      <c r="I103" s="82"/>
      <c r="J103" s="259"/>
      <c r="K103" s="81"/>
    </row>
    <row r="104" spans="1:12" ht="8.1" customHeight="1">
      <c r="A104" s="68"/>
      <c r="F104" s="259"/>
      <c r="G104" s="81"/>
      <c r="I104" s="82"/>
      <c r="J104" s="259"/>
      <c r="K104" s="81"/>
    </row>
    <row r="105" spans="1:12" ht="19.5" customHeight="1">
      <c r="A105" s="245" t="s">
        <v>30</v>
      </c>
      <c r="F105" s="259">
        <v>3301008</v>
      </c>
      <c r="G105" s="81"/>
      <c r="H105" s="95">
        <v>2509974</v>
      </c>
      <c r="I105" s="95"/>
      <c r="J105" s="259">
        <v>0</v>
      </c>
      <c r="K105" s="95"/>
      <c r="L105" s="85">
        <v>0</v>
      </c>
    </row>
    <row r="106" spans="1:12" ht="19.5" customHeight="1">
      <c r="A106" s="245" t="s">
        <v>160</v>
      </c>
      <c r="F106" s="259">
        <v>2214546</v>
      </c>
      <c r="G106" s="81"/>
      <c r="H106" s="95">
        <v>2427473</v>
      </c>
      <c r="I106" s="95"/>
      <c r="J106" s="259">
        <v>503436</v>
      </c>
      <c r="K106" s="95"/>
      <c r="L106" s="85">
        <v>607646</v>
      </c>
    </row>
    <row r="107" spans="1:12" ht="19.5" customHeight="1">
      <c r="A107" s="245" t="s">
        <v>31</v>
      </c>
      <c r="F107" s="259"/>
      <c r="G107" s="81"/>
      <c r="H107" s="95"/>
      <c r="I107" s="95"/>
      <c r="J107" s="259"/>
      <c r="K107" s="95"/>
      <c r="L107" s="85"/>
    </row>
    <row r="108" spans="1:12" ht="19.5" customHeight="1">
      <c r="A108" s="245" t="s">
        <v>32</v>
      </c>
      <c r="B108" s="245" t="s">
        <v>33</v>
      </c>
      <c r="D108" s="87">
        <v>14.1</v>
      </c>
      <c r="F108" s="259">
        <v>15745247</v>
      </c>
      <c r="G108" s="81"/>
      <c r="H108" s="95">
        <v>11066550</v>
      </c>
      <c r="I108" s="95"/>
      <c r="J108" s="259">
        <v>11412338</v>
      </c>
      <c r="K108" s="95"/>
      <c r="L108" s="85">
        <v>6141986</v>
      </c>
    </row>
    <row r="109" spans="1:12" ht="19.5" customHeight="1">
      <c r="A109" s="245" t="s">
        <v>161</v>
      </c>
      <c r="D109" s="87"/>
      <c r="F109" s="259"/>
      <c r="G109" s="81"/>
      <c r="H109" s="95"/>
      <c r="I109" s="95"/>
      <c r="J109" s="259"/>
      <c r="K109" s="95"/>
      <c r="L109" s="85"/>
    </row>
    <row r="110" spans="1:12" ht="19.5" customHeight="1">
      <c r="A110" s="245" t="s">
        <v>32</v>
      </c>
      <c r="B110" s="245" t="s">
        <v>33</v>
      </c>
      <c r="D110" s="87">
        <v>14.2</v>
      </c>
      <c r="F110" s="259">
        <v>101828</v>
      </c>
      <c r="G110" s="81"/>
      <c r="H110" s="85">
        <v>103472</v>
      </c>
      <c r="I110" s="95"/>
      <c r="J110" s="259">
        <v>0</v>
      </c>
      <c r="K110" s="95"/>
      <c r="L110" s="85">
        <v>0</v>
      </c>
    </row>
    <row r="111" spans="1:12" ht="19.5" customHeight="1">
      <c r="A111" s="245" t="s">
        <v>37</v>
      </c>
      <c r="D111" s="87"/>
      <c r="F111" s="259">
        <v>5033759</v>
      </c>
      <c r="G111" s="81"/>
      <c r="H111" s="85">
        <v>0</v>
      </c>
      <c r="I111" s="95"/>
      <c r="J111" s="259">
        <v>5033759</v>
      </c>
      <c r="K111" s="95"/>
      <c r="L111" s="85">
        <v>0</v>
      </c>
    </row>
    <row r="112" spans="1:12" ht="19.5" customHeight="1">
      <c r="A112" s="245" t="s">
        <v>232</v>
      </c>
      <c r="D112" s="244">
        <v>7</v>
      </c>
      <c r="F112" s="83">
        <v>148759</v>
      </c>
      <c r="G112" s="84"/>
      <c r="H112" s="85">
        <v>139108</v>
      </c>
      <c r="I112" s="95"/>
      <c r="J112" s="83">
        <v>148759</v>
      </c>
      <c r="K112" s="95"/>
      <c r="L112" s="85">
        <v>88975</v>
      </c>
    </row>
    <row r="113" spans="1:12" s="245" customFormat="1" ht="19.5" customHeight="1">
      <c r="A113" s="245" t="s">
        <v>162</v>
      </c>
      <c r="D113" s="244"/>
      <c r="F113" s="83"/>
      <c r="G113" s="84"/>
      <c r="H113" s="85"/>
      <c r="I113" s="95"/>
      <c r="J113" s="83"/>
      <c r="K113" s="95"/>
      <c r="L113" s="85"/>
    </row>
    <row r="114" spans="1:12" ht="19.5" customHeight="1">
      <c r="B114" s="245" t="s">
        <v>163</v>
      </c>
      <c r="F114" s="3">
        <v>50039</v>
      </c>
      <c r="G114" s="81"/>
      <c r="H114" s="73">
        <v>43532</v>
      </c>
      <c r="I114" s="82"/>
      <c r="J114" s="3">
        <v>9910</v>
      </c>
      <c r="K114" s="81"/>
      <c r="L114" s="73">
        <v>4913</v>
      </c>
    </row>
    <row r="115" spans="1:12" ht="8.1" customHeight="1">
      <c r="A115" s="246"/>
      <c r="F115" s="259"/>
      <c r="G115" s="84"/>
      <c r="I115" s="82"/>
      <c r="J115" s="259"/>
      <c r="K115" s="81"/>
    </row>
    <row r="116" spans="1:12" ht="19.5" customHeight="1">
      <c r="A116" s="68" t="s">
        <v>34</v>
      </c>
      <c r="B116" s="246"/>
      <c r="F116" s="3">
        <f>SUM(F105:F114)</f>
        <v>26595186</v>
      </c>
      <c r="G116" s="81"/>
      <c r="H116" s="73">
        <f>SUM(H105:H114)</f>
        <v>16290109</v>
      </c>
      <c r="I116" s="82"/>
      <c r="J116" s="3">
        <f>SUM(J105:J114)</f>
        <v>17108202</v>
      </c>
      <c r="K116" s="81"/>
      <c r="L116" s="73">
        <f>SUM(L105:L114)</f>
        <v>6843520</v>
      </c>
    </row>
    <row r="117" spans="1:12" ht="19.5" customHeight="1">
      <c r="C117" s="245" t="s">
        <v>51</v>
      </c>
      <c r="F117" s="259"/>
      <c r="G117" s="81"/>
      <c r="I117" s="82"/>
      <c r="J117" s="259"/>
      <c r="K117" s="81"/>
    </row>
    <row r="118" spans="1:12" ht="19.5" customHeight="1">
      <c r="A118" s="68" t="s">
        <v>35</v>
      </c>
      <c r="F118" s="259"/>
      <c r="G118" s="81"/>
      <c r="I118" s="82"/>
      <c r="J118" s="259"/>
      <c r="K118" s="81"/>
    </row>
    <row r="119" spans="1:12" ht="8.1" customHeight="1">
      <c r="A119" s="68"/>
      <c r="F119" s="259"/>
      <c r="G119" s="81"/>
      <c r="I119" s="82"/>
      <c r="J119" s="259"/>
      <c r="K119" s="81"/>
    </row>
    <row r="120" spans="1:12" ht="19.5" customHeight="1">
      <c r="A120" s="245" t="s">
        <v>36</v>
      </c>
      <c r="D120" s="87">
        <v>14.1</v>
      </c>
      <c r="F120" s="83">
        <v>78244535</v>
      </c>
      <c r="G120" s="81"/>
      <c r="H120" s="95">
        <v>76332704</v>
      </c>
      <c r="I120" s="95"/>
      <c r="J120" s="83">
        <v>22192649</v>
      </c>
      <c r="K120" s="95"/>
      <c r="L120" s="95">
        <v>27670001</v>
      </c>
    </row>
    <row r="121" spans="1:12" ht="19.5" customHeight="1">
      <c r="A121" s="245" t="s">
        <v>164</v>
      </c>
      <c r="D121" s="87">
        <v>14.2</v>
      </c>
      <c r="F121" s="83">
        <v>313687</v>
      </c>
      <c r="G121" s="81"/>
      <c r="H121" s="85">
        <v>383510</v>
      </c>
      <c r="I121" s="95"/>
      <c r="J121" s="83">
        <v>0</v>
      </c>
      <c r="K121" s="95"/>
      <c r="L121" s="85">
        <v>0</v>
      </c>
    </row>
    <row r="122" spans="1:12" ht="19.5" customHeight="1">
      <c r="A122" s="245" t="s">
        <v>37</v>
      </c>
      <c r="F122" s="83">
        <v>0</v>
      </c>
      <c r="G122" s="81"/>
      <c r="H122" s="95">
        <v>5041566</v>
      </c>
      <c r="I122" s="95"/>
      <c r="J122" s="83">
        <v>0</v>
      </c>
      <c r="K122" s="95"/>
      <c r="L122" s="95">
        <v>5041566</v>
      </c>
    </row>
    <row r="123" spans="1:12" ht="19.5" customHeight="1">
      <c r="A123" s="245" t="s">
        <v>232</v>
      </c>
      <c r="D123" s="244">
        <v>7</v>
      </c>
      <c r="F123" s="83">
        <v>4744797</v>
      </c>
      <c r="G123" s="84"/>
      <c r="H123" s="85">
        <v>6117562</v>
      </c>
      <c r="I123" s="95"/>
      <c r="J123" s="83">
        <v>928033</v>
      </c>
      <c r="K123" s="95"/>
      <c r="L123" s="85">
        <v>1385286</v>
      </c>
    </row>
    <row r="124" spans="1:12" ht="19.5" customHeight="1">
      <c r="A124" s="242" t="s">
        <v>165</v>
      </c>
      <c r="F124" s="83">
        <v>532684</v>
      </c>
      <c r="G124" s="84"/>
      <c r="H124" s="85">
        <v>484808</v>
      </c>
      <c r="I124" s="95"/>
      <c r="J124" s="83">
        <v>51606</v>
      </c>
      <c r="K124" s="95"/>
      <c r="L124" s="85">
        <v>25193</v>
      </c>
    </row>
    <row r="125" spans="1:12" ht="19.5" customHeight="1">
      <c r="A125" s="245" t="s">
        <v>127</v>
      </c>
      <c r="F125" s="83"/>
      <c r="G125" s="81"/>
      <c r="H125" s="95"/>
      <c r="I125" s="95"/>
      <c r="J125" s="83"/>
      <c r="K125" s="95"/>
      <c r="L125" s="95"/>
    </row>
    <row r="126" spans="1:12" ht="19.5" customHeight="1">
      <c r="A126" s="246"/>
      <c r="B126" s="245" t="s">
        <v>128</v>
      </c>
      <c r="F126" s="83">
        <v>673106</v>
      </c>
      <c r="G126" s="81"/>
      <c r="H126" s="95">
        <v>689558</v>
      </c>
      <c r="I126" s="95"/>
      <c r="J126" s="83">
        <v>258711</v>
      </c>
      <c r="K126" s="95"/>
      <c r="L126" s="95">
        <v>274806</v>
      </c>
    </row>
    <row r="127" spans="1:12" ht="19.5" customHeight="1">
      <c r="A127" s="245" t="s">
        <v>38</v>
      </c>
      <c r="F127" s="83">
        <v>2652241</v>
      </c>
      <c r="G127" s="81"/>
      <c r="H127" s="95">
        <v>2501967</v>
      </c>
      <c r="I127" s="95"/>
      <c r="J127" s="83">
        <v>0</v>
      </c>
      <c r="K127" s="95"/>
      <c r="L127" s="85">
        <v>0</v>
      </c>
    </row>
    <row r="128" spans="1:12" ht="19.5" customHeight="1">
      <c r="A128" s="245" t="s">
        <v>39</v>
      </c>
      <c r="F128" s="83">
        <v>2880843</v>
      </c>
      <c r="G128" s="81"/>
      <c r="H128" s="95">
        <v>2969173</v>
      </c>
      <c r="I128" s="95"/>
      <c r="J128" s="83">
        <v>0</v>
      </c>
      <c r="K128" s="95"/>
      <c r="L128" s="85">
        <v>0</v>
      </c>
    </row>
    <row r="129" spans="1:12" ht="19.5" customHeight="1">
      <c r="A129" s="245" t="s">
        <v>40</v>
      </c>
      <c r="F129" s="3">
        <v>821162</v>
      </c>
      <c r="G129" s="81"/>
      <c r="H129" s="73">
        <v>792497</v>
      </c>
      <c r="I129" s="82"/>
      <c r="J129" s="3">
        <v>3722</v>
      </c>
      <c r="K129" s="81"/>
      <c r="L129" s="73">
        <v>2047</v>
      </c>
    </row>
    <row r="130" spans="1:12" ht="8.1" customHeight="1">
      <c r="F130" s="259"/>
      <c r="G130" s="81"/>
      <c r="I130" s="84"/>
      <c r="J130" s="259"/>
      <c r="K130" s="84"/>
    </row>
    <row r="131" spans="1:12" ht="19.5" customHeight="1">
      <c r="A131" s="68" t="s">
        <v>41</v>
      </c>
      <c r="B131" s="246"/>
      <c r="F131" s="3">
        <f>SUM(F120:F129)</f>
        <v>90863055</v>
      </c>
      <c r="G131" s="81"/>
      <c r="H131" s="73">
        <f>SUM(H120:H129)</f>
        <v>95313345</v>
      </c>
      <c r="I131" s="82"/>
      <c r="J131" s="3">
        <f>SUM(J120:J129)</f>
        <v>23434721</v>
      </c>
      <c r="K131" s="81"/>
      <c r="L131" s="73">
        <f>SUM(L120:L129)</f>
        <v>34398899</v>
      </c>
    </row>
    <row r="132" spans="1:12" ht="8.1" customHeight="1">
      <c r="F132" s="259"/>
      <c r="G132" s="81"/>
      <c r="I132" s="84"/>
      <c r="J132" s="259"/>
      <c r="K132" s="84"/>
    </row>
    <row r="133" spans="1:12" ht="19.5" customHeight="1">
      <c r="A133" s="68" t="s">
        <v>42</v>
      </c>
      <c r="B133" s="68"/>
      <c r="F133" s="3">
        <f>F116+F131</f>
        <v>117458241</v>
      </c>
      <c r="G133" s="81"/>
      <c r="H133" s="73">
        <f>H116+H131</f>
        <v>111603454</v>
      </c>
      <c r="I133" s="82"/>
      <c r="J133" s="3">
        <f>J116+J131</f>
        <v>40542923</v>
      </c>
      <c r="K133" s="81"/>
      <c r="L133" s="73">
        <f>L116+L131</f>
        <v>41242419</v>
      </c>
    </row>
    <row r="134" spans="1:12" ht="21" customHeight="1">
      <c r="A134" s="68"/>
      <c r="B134" s="68"/>
      <c r="F134" s="177"/>
      <c r="G134" s="232"/>
      <c r="H134" s="177"/>
      <c r="I134" s="233"/>
      <c r="J134" s="177"/>
      <c r="K134" s="232"/>
      <c r="L134" s="177"/>
    </row>
    <row r="135" spans="1:12" ht="21" customHeight="1">
      <c r="A135" s="68"/>
      <c r="B135" s="68"/>
      <c r="F135" s="177"/>
      <c r="G135" s="232"/>
      <c r="H135" s="177"/>
      <c r="I135" s="233"/>
      <c r="J135" s="177"/>
      <c r="K135" s="232"/>
      <c r="L135" s="177"/>
    </row>
    <row r="136" spans="1:12" ht="11.25" customHeight="1">
      <c r="A136" s="68"/>
      <c r="B136" s="68"/>
      <c r="F136" s="177"/>
      <c r="G136" s="232"/>
      <c r="H136" s="177"/>
      <c r="I136" s="233"/>
      <c r="J136" s="177"/>
      <c r="K136" s="232"/>
      <c r="L136" s="177"/>
    </row>
    <row r="137" spans="1:12" ht="21.95" customHeight="1">
      <c r="A137" s="262" t="str">
        <f>+A90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7" s="262"/>
      <c r="C137" s="262"/>
      <c r="D137" s="262"/>
      <c r="E137" s="262"/>
      <c r="F137" s="262"/>
      <c r="G137" s="262"/>
      <c r="H137" s="262"/>
      <c r="I137" s="262"/>
      <c r="J137" s="262"/>
      <c r="K137" s="262"/>
      <c r="L137" s="262"/>
    </row>
    <row r="138" spans="1:12" ht="20.100000000000001" customHeight="1">
      <c r="A138" s="68" t="str">
        <f>+A1</f>
        <v>บริษัท ผลิตไฟฟ้า จำกัด (มหาชน)</v>
      </c>
      <c r="B138" s="68"/>
      <c r="C138" s="68"/>
      <c r="G138" s="81"/>
      <c r="I138" s="82"/>
      <c r="K138" s="81"/>
    </row>
    <row r="139" spans="1:12" ht="20.100000000000001" customHeight="1">
      <c r="A139" s="68" t="str">
        <f>+A2</f>
        <v>งบแสดงฐานะการเงิน</v>
      </c>
      <c r="B139" s="68"/>
      <c r="C139" s="68"/>
      <c r="G139" s="81"/>
      <c r="I139" s="82"/>
      <c r="K139" s="81"/>
    </row>
    <row r="140" spans="1:12" ht="20.100000000000001" customHeight="1">
      <c r="A140" s="70" t="str">
        <f>+A3</f>
        <v>ณ วันที่ 30 มิถุนายน พ.ศ. 2564</v>
      </c>
      <c r="B140" s="70"/>
      <c r="C140" s="70"/>
      <c r="D140" s="71"/>
      <c r="E140" s="72"/>
      <c r="F140" s="73"/>
      <c r="G140" s="90"/>
      <c r="H140" s="73"/>
      <c r="I140" s="91"/>
      <c r="J140" s="73"/>
      <c r="K140" s="90"/>
      <c r="L140" s="73"/>
    </row>
    <row r="141" spans="1:12" ht="20.100000000000001" customHeight="1">
      <c r="G141" s="81"/>
      <c r="I141" s="82"/>
      <c r="K141" s="81"/>
    </row>
    <row r="142" spans="1:12" ht="20.100000000000001" customHeight="1">
      <c r="A142" s="246"/>
      <c r="D142" s="74"/>
      <c r="E142" s="68"/>
      <c r="F142" s="73"/>
      <c r="G142" s="75"/>
      <c r="H142" s="76" t="s">
        <v>2</v>
      </c>
      <c r="I142" s="77"/>
      <c r="J142" s="73"/>
      <c r="K142" s="75"/>
      <c r="L142" s="76" t="s">
        <v>3</v>
      </c>
    </row>
    <row r="143" spans="1:12" ht="20.100000000000001" customHeight="1">
      <c r="E143" s="68"/>
      <c r="F143" s="78" t="s">
        <v>4</v>
      </c>
      <c r="G143" s="68"/>
      <c r="H143" s="78" t="s">
        <v>5</v>
      </c>
      <c r="I143" s="79"/>
      <c r="J143" s="78" t="s">
        <v>4</v>
      </c>
      <c r="K143" s="68"/>
      <c r="L143" s="78" t="s">
        <v>5</v>
      </c>
    </row>
    <row r="144" spans="1:12" ht="20.100000000000001" customHeight="1">
      <c r="E144" s="68"/>
      <c r="F144" s="78" t="s">
        <v>252</v>
      </c>
      <c r="G144" s="68"/>
      <c r="H144" s="78" t="s">
        <v>6</v>
      </c>
      <c r="I144" s="79"/>
      <c r="J144" s="78" t="s">
        <v>252</v>
      </c>
      <c r="K144" s="68"/>
      <c r="L144" s="78" t="s">
        <v>6</v>
      </c>
    </row>
    <row r="145" spans="1:12" ht="20.100000000000001" customHeight="1">
      <c r="E145" s="68"/>
      <c r="F145" s="78" t="s">
        <v>208</v>
      </c>
      <c r="G145" s="68"/>
      <c r="H145" s="78" t="s">
        <v>148</v>
      </c>
      <c r="I145" s="79"/>
      <c r="J145" s="78" t="s">
        <v>208</v>
      </c>
      <c r="K145" s="68"/>
      <c r="L145" s="78" t="s">
        <v>148</v>
      </c>
    </row>
    <row r="146" spans="1:12" ht="20.100000000000001" customHeight="1">
      <c r="D146" s="79"/>
      <c r="E146" s="68"/>
      <c r="F146" s="76" t="s">
        <v>8</v>
      </c>
      <c r="G146" s="68"/>
      <c r="H146" s="76" t="s">
        <v>8</v>
      </c>
      <c r="I146" s="79"/>
      <c r="J146" s="76" t="s">
        <v>8</v>
      </c>
      <c r="K146" s="68"/>
      <c r="L146" s="76" t="s">
        <v>8</v>
      </c>
    </row>
    <row r="147" spans="1:12" ht="8.1" customHeight="1">
      <c r="D147" s="79"/>
      <c r="E147" s="68"/>
      <c r="F147" s="92"/>
      <c r="G147" s="93"/>
      <c r="H147" s="78"/>
      <c r="I147" s="94"/>
      <c r="J147" s="92"/>
      <c r="K147" s="93"/>
      <c r="L147" s="78"/>
    </row>
    <row r="148" spans="1:12" ht="20.100000000000001" customHeight="1">
      <c r="A148" s="68" t="s">
        <v>144</v>
      </c>
      <c r="F148" s="259"/>
      <c r="G148" s="81"/>
      <c r="I148" s="82"/>
      <c r="J148" s="259"/>
      <c r="K148" s="81"/>
    </row>
    <row r="149" spans="1:12" ht="8.1" customHeight="1">
      <c r="A149" s="68"/>
      <c r="F149" s="259"/>
      <c r="G149" s="81"/>
      <c r="I149" s="82"/>
      <c r="J149" s="259"/>
      <c r="K149" s="81"/>
    </row>
    <row r="150" spans="1:12" ht="20.100000000000001" customHeight="1">
      <c r="A150" s="68" t="s">
        <v>43</v>
      </c>
      <c r="F150" s="259"/>
      <c r="G150" s="81"/>
      <c r="I150" s="82"/>
      <c r="J150" s="259"/>
      <c r="K150" s="81"/>
    </row>
    <row r="151" spans="1:12" ht="8.1" customHeight="1">
      <c r="A151" s="68"/>
      <c r="F151" s="259"/>
      <c r="G151" s="81"/>
      <c r="I151" s="82"/>
      <c r="J151" s="259"/>
      <c r="K151" s="81"/>
    </row>
    <row r="152" spans="1:12" ht="20.100000000000001" customHeight="1">
      <c r="A152" s="245" t="s">
        <v>44</v>
      </c>
      <c r="F152" s="259"/>
      <c r="G152" s="81"/>
      <c r="I152" s="82"/>
      <c r="J152" s="259"/>
      <c r="K152" s="81"/>
    </row>
    <row r="153" spans="1:12" ht="20.100000000000001" customHeight="1">
      <c r="B153" s="245" t="s">
        <v>45</v>
      </c>
      <c r="F153" s="247"/>
      <c r="G153" s="246"/>
      <c r="H153" s="246"/>
      <c r="I153" s="246"/>
      <c r="J153" s="247"/>
      <c r="K153" s="246"/>
      <c r="L153" s="246"/>
    </row>
    <row r="154" spans="1:12" ht="20.100000000000001" customHeight="1">
      <c r="B154" s="242" t="s">
        <v>46</v>
      </c>
      <c r="C154" s="245" t="s">
        <v>166</v>
      </c>
      <c r="F154" s="247"/>
      <c r="G154" s="246"/>
      <c r="H154" s="246"/>
      <c r="I154" s="246"/>
      <c r="J154" s="247"/>
      <c r="K154" s="246"/>
      <c r="L154" s="246"/>
    </row>
    <row r="155" spans="1:12" ht="20.100000000000001" customHeight="1" thickBot="1">
      <c r="B155" s="246"/>
      <c r="C155" s="246" t="s">
        <v>167</v>
      </c>
      <c r="F155" s="5">
        <v>5300000</v>
      </c>
      <c r="G155" s="81"/>
      <c r="H155" s="89">
        <v>5300000</v>
      </c>
      <c r="I155" s="82"/>
      <c r="J155" s="5">
        <v>5300000</v>
      </c>
      <c r="K155" s="81"/>
      <c r="L155" s="89">
        <v>5300000</v>
      </c>
    </row>
    <row r="156" spans="1:12" ht="8.1" customHeight="1" thickTop="1">
      <c r="A156" s="68"/>
      <c r="F156" s="259"/>
      <c r="G156" s="81"/>
      <c r="I156" s="82"/>
      <c r="J156" s="259"/>
      <c r="K156" s="81"/>
    </row>
    <row r="157" spans="1:12" ht="20.100000000000001" customHeight="1">
      <c r="B157" s="245" t="s">
        <v>47</v>
      </c>
      <c r="F157" s="247"/>
      <c r="G157" s="246"/>
      <c r="H157" s="246"/>
      <c r="I157" s="246"/>
      <c r="J157" s="247"/>
      <c r="K157" s="246"/>
      <c r="L157" s="246"/>
    </row>
    <row r="158" spans="1:12" ht="20.100000000000001" customHeight="1">
      <c r="B158" s="242" t="s">
        <v>46</v>
      </c>
      <c r="C158" s="245" t="s">
        <v>168</v>
      </c>
      <c r="F158" s="247"/>
      <c r="G158" s="246"/>
      <c r="H158" s="246"/>
      <c r="I158" s="246"/>
      <c r="J158" s="247"/>
      <c r="K158" s="246"/>
      <c r="L158" s="246"/>
    </row>
    <row r="159" spans="1:12" ht="20.100000000000001" customHeight="1">
      <c r="B159" s="246"/>
      <c r="C159" s="246" t="s">
        <v>169</v>
      </c>
      <c r="F159" s="83">
        <v>5264650</v>
      </c>
      <c r="G159" s="81"/>
      <c r="H159" s="95">
        <v>5264650</v>
      </c>
      <c r="I159" s="95"/>
      <c r="J159" s="83">
        <v>5264650</v>
      </c>
      <c r="K159" s="95"/>
      <c r="L159" s="95">
        <v>5264650</v>
      </c>
    </row>
    <row r="160" spans="1:12" ht="20.100000000000001" customHeight="1">
      <c r="A160" s="245" t="s">
        <v>48</v>
      </c>
      <c r="F160" s="83">
        <v>8601300</v>
      </c>
      <c r="G160" s="81"/>
      <c r="H160" s="95">
        <v>8601300</v>
      </c>
      <c r="I160" s="95"/>
      <c r="J160" s="83">
        <v>8601300</v>
      </c>
      <c r="K160" s="95"/>
      <c r="L160" s="95">
        <v>8601300</v>
      </c>
    </row>
    <row r="161" spans="1:12" ht="20.100000000000001" customHeight="1">
      <c r="A161" s="245" t="s">
        <v>49</v>
      </c>
      <c r="F161" s="83">
        <v>47373</v>
      </c>
      <c r="G161" s="81"/>
      <c r="H161" s="95">
        <v>47373</v>
      </c>
      <c r="I161" s="95"/>
      <c r="J161" s="83">
        <v>47373</v>
      </c>
      <c r="K161" s="95"/>
      <c r="L161" s="95">
        <v>47373</v>
      </c>
    </row>
    <row r="162" spans="1:12" ht="20.100000000000001" customHeight="1">
      <c r="A162" s="96" t="s">
        <v>50</v>
      </c>
      <c r="F162" s="83">
        <v>-218689</v>
      </c>
      <c r="G162" s="81"/>
      <c r="H162" s="95">
        <v>-218689</v>
      </c>
      <c r="I162" s="95"/>
      <c r="J162" s="83">
        <v>0</v>
      </c>
      <c r="K162" s="95"/>
      <c r="L162" s="85">
        <v>0</v>
      </c>
    </row>
    <row r="163" spans="1:12" ht="20.100000000000001" customHeight="1">
      <c r="A163" s="245" t="s">
        <v>52</v>
      </c>
      <c r="F163" s="259"/>
      <c r="G163" s="81"/>
      <c r="I163" s="82"/>
      <c r="J163" s="259"/>
      <c r="K163" s="81"/>
    </row>
    <row r="164" spans="1:12" ht="20.100000000000001" customHeight="1">
      <c r="B164" s="245" t="s">
        <v>53</v>
      </c>
      <c r="F164" s="259"/>
      <c r="G164" s="81"/>
      <c r="I164" s="82"/>
      <c r="J164" s="259"/>
      <c r="K164" s="81"/>
    </row>
    <row r="165" spans="1:12" ht="20.100000000000001" customHeight="1">
      <c r="B165" s="242" t="s">
        <v>207</v>
      </c>
      <c r="F165" s="83">
        <v>530000</v>
      </c>
      <c r="G165" s="81"/>
      <c r="H165" s="95">
        <v>530000</v>
      </c>
      <c r="I165" s="95"/>
      <c r="J165" s="83">
        <v>530000</v>
      </c>
      <c r="K165" s="95"/>
      <c r="L165" s="95">
        <v>530000</v>
      </c>
    </row>
    <row r="166" spans="1:12" ht="20.100000000000001" customHeight="1">
      <c r="B166" s="245" t="s">
        <v>54</v>
      </c>
      <c r="F166" s="83">
        <v>102449546</v>
      </c>
      <c r="G166" s="81"/>
      <c r="H166" s="95">
        <v>102196276</v>
      </c>
      <c r="I166" s="95"/>
      <c r="J166" s="83">
        <v>55188365</v>
      </c>
      <c r="K166" s="95"/>
      <c r="L166" s="95">
        <v>54447222</v>
      </c>
    </row>
    <row r="167" spans="1:12" ht="20.100000000000001" customHeight="1">
      <c r="A167" s="245" t="s">
        <v>55</v>
      </c>
      <c r="F167" s="2">
        <v>-8133600</v>
      </c>
      <c r="G167" s="84"/>
      <c r="H167" s="97">
        <v>-14177707</v>
      </c>
      <c r="I167" s="95"/>
      <c r="J167" s="2">
        <v>-1163804</v>
      </c>
      <c r="K167" s="95"/>
      <c r="L167" s="97">
        <v>-1566448</v>
      </c>
    </row>
    <row r="168" spans="1:12" ht="8.1" customHeight="1">
      <c r="A168" s="68"/>
      <c r="F168" s="259"/>
      <c r="G168" s="81"/>
      <c r="I168" s="82"/>
      <c r="J168" s="259"/>
      <c r="K168" s="81"/>
    </row>
    <row r="169" spans="1:12" ht="20.100000000000001" customHeight="1">
      <c r="A169" s="68" t="s">
        <v>56</v>
      </c>
      <c r="F169" s="259">
        <f>SUM(F159:F167)</f>
        <v>108540580</v>
      </c>
      <c r="G169" s="69"/>
      <c r="H169" s="69">
        <f>SUM(H159:H167)</f>
        <v>102243203</v>
      </c>
      <c r="I169" s="69"/>
      <c r="J169" s="259">
        <f>SUM(J159:J167)</f>
        <v>68467884</v>
      </c>
      <c r="K169" s="69"/>
      <c r="L169" s="69">
        <f>SUM(L159:L167)</f>
        <v>67324097</v>
      </c>
    </row>
    <row r="170" spans="1:12" ht="20.100000000000001" customHeight="1">
      <c r="A170" s="245" t="s">
        <v>57</v>
      </c>
      <c r="F170" s="2">
        <v>584017</v>
      </c>
      <c r="G170" s="84"/>
      <c r="H170" s="97">
        <v>591038</v>
      </c>
      <c r="I170" s="95"/>
      <c r="J170" s="2">
        <v>0</v>
      </c>
      <c r="K170" s="95"/>
      <c r="L170" s="98">
        <v>0</v>
      </c>
    </row>
    <row r="171" spans="1:12" ht="8.1" customHeight="1">
      <c r="A171" s="68"/>
      <c r="F171" s="259"/>
      <c r="G171" s="81"/>
      <c r="I171" s="82"/>
      <c r="J171" s="259"/>
      <c r="K171" s="81"/>
    </row>
    <row r="172" spans="1:12" ht="20.100000000000001" customHeight="1">
      <c r="A172" s="68" t="s">
        <v>58</v>
      </c>
      <c r="B172" s="68"/>
      <c r="F172" s="3">
        <f>SUM(F169:F170)</f>
        <v>109124597</v>
      </c>
      <c r="G172" s="84"/>
      <c r="H172" s="73">
        <f>SUM(H169:H170)</f>
        <v>102834241</v>
      </c>
      <c r="I172" s="84"/>
      <c r="J172" s="3">
        <f>SUM(J169:J170)</f>
        <v>68467884</v>
      </c>
      <c r="K172" s="84"/>
      <c r="L172" s="73">
        <f>SUM(L169:L170)</f>
        <v>67324097</v>
      </c>
    </row>
    <row r="173" spans="1:12" ht="8.1" customHeight="1">
      <c r="A173" s="68"/>
      <c r="F173" s="259"/>
      <c r="G173" s="81"/>
      <c r="I173" s="82"/>
      <c r="J173" s="259"/>
      <c r="K173" s="81"/>
    </row>
    <row r="174" spans="1:12" ht="20.100000000000001" customHeight="1" thickBot="1">
      <c r="A174" s="68" t="s">
        <v>59</v>
      </c>
      <c r="F174" s="5">
        <f>F133+F172</f>
        <v>226582838</v>
      </c>
      <c r="G174" s="81"/>
      <c r="H174" s="89">
        <f>H133+H172</f>
        <v>214437695</v>
      </c>
      <c r="I174" s="81"/>
      <c r="J174" s="5">
        <f>J133+J172</f>
        <v>109010807</v>
      </c>
      <c r="K174" s="81"/>
      <c r="L174" s="89">
        <f>L133+L172</f>
        <v>108566516</v>
      </c>
    </row>
    <row r="175" spans="1:12" ht="20.100000000000001" customHeight="1" thickTop="1">
      <c r="A175" s="246"/>
      <c r="B175" s="246"/>
      <c r="C175" s="246"/>
      <c r="D175" s="246"/>
      <c r="E175" s="246"/>
      <c r="F175" s="99"/>
      <c r="H175" s="99"/>
      <c r="J175" s="99"/>
      <c r="L175" s="99"/>
    </row>
    <row r="176" spans="1:12" ht="20.100000000000001" customHeight="1">
      <c r="A176" s="246"/>
      <c r="B176" s="246"/>
      <c r="C176" s="246"/>
      <c r="D176" s="246"/>
      <c r="E176" s="246"/>
      <c r="F176" s="99"/>
      <c r="G176" s="246"/>
      <c r="H176" s="99"/>
      <c r="I176" s="246"/>
      <c r="J176" s="99"/>
      <c r="K176" s="246"/>
      <c r="L176" s="99"/>
    </row>
    <row r="177" spans="1:12" ht="20.100000000000001" customHeight="1">
      <c r="A177" s="246"/>
      <c r="B177" s="246"/>
      <c r="C177" s="246"/>
      <c r="D177" s="246"/>
      <c r="E177" s="246"/>
      <c r="F177" s="99"/>
      <c r="G177" s="246"/>
      <c r="H177" s="246"/>
      <c r="I177" s="246"/>
      <c r="J177" s="246"/>
      <c r="K177" s="246"/>
      <c r="L177" s="246"/>
    </row>
    <row r="178" spans="1:12" ht="20.100000000000001" customHeight="1">
      <c r="A178" s="246"/>
      <c r="B178" s="246"/>
      <c r="C178" s="246"/>
      <c r="D178" s="246"/>
      <c r="E178" s="246"/>
      <c r="F178" s="99"/>
      <c r="G178" s="81"/>
      <c r="H178" s="246"/>
      <c r="I178" s="82"/>
      <c r="J178" s="99"/>
      <c r="K178" s="81"/>
      <c r="L178" s="246"/>
    </row>
    <row r="179" spans="1:12" ht="20.100000000000001" customHeight="1">
      <c r="A179" s="246"/>
      <c r="B179" s="246"/>
      <c r="C179" s="246"/>
      <c r="D179" s="246"/>
      <c r="E179" s="246"/>
      <c r="F179" s="99"/>
      <c r="G179" s="81"/>
      <c r="H179" s="246"/>
      <c r="I179" s="82"/>
      <c r="J179" s="99"/>
      <c r="K179" s="81"/>
      <c r="L179" s="246"/>
    </row>
    <row r="180" spans="1:12" ht="20.100000000000001" customHeight="1">
      <c r="A180" s="246"/>
      <c r="B180" s="246"/>
      <c r="C180" s="246"/>
      <c r="D180" s="246"/>
      <c r="E180" s="246"/>
      <c r="F180" s="99"/>
      <c r="G180" s="81"/>
      <c r="H180" s="246"/>
      <c r="I180" s="82"/>
      <c r="J180" s="99"/>
      <c r="K180" s="81"/>
      <c r="L180" s="246"/>
    </row>
    <row r="181" spans="1:12" ht="20.100000000000001" customHeight="1">
      <c r="A181" s="246"/>
      <c r="B181" s="246"/>
      <c r="C181" s="246"/>
      <c r="D181" s="246"/>
      <c r="E181" s="246"/>
      <c r="F181" s="99"/>
      <c r="G181" s="81"/>
      <c r="H181" s="246"/>
      <c r="I181" s="82"/>
      <c r="J181" s="99"/>
      <c r="K181" s="81"/>
      <c r="L181" s="246"/>
    </row>
    <row r="182" spans="1:12" ht="15.75" customHeight="1">
      <c r="A182" s="246"/>
      <c r="B182" s="246"/>
      <c r="C182" s="246"/>
      <c r="D182" s="246"/>
      <c r="E182" s="246"/>
      <c r="F182" s="99"/>
      <c r="G182" s="81"/>
      <c r="H182" s="246"/>
      <c r="I182" s="82"/>
      <c r="J182" s="99"/>
      <c r="K182" s="81"/>
      <c r="L182" s="246"/>
    </row>
    <row r="183" spans="1:12" ht="21.95" customHeight="1">
      <c r="A183" s="262" t="str">
        <f>A137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83" s="262"/>
      <c r="C183" s="262"/>
      <c r="D183" s="262"/>
      <c r="E183" s="262"/>
      <c r="F183" s="262"/>
      <c r="G183" s="262"/>
      <c r="H183" s="262"/>
      <c r="I183" s="262"/>
      <c r="J183" s="262"/>
      <c r="K183" s="262"/>
      <c r="L183" s="262"/>
    </row>
  </sheetData>
  <mergeCells count="4">
    <mergeCell ref="A44:L44"/>
    <mergeCell ref="A90:L90"/>
    <mergeCell ref="A137:L137"/>
    <mergeCell ref="A183:L183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3" manualBreakCount="3">
    <brk id="44" max="16383" man="1"/>
    <brk id="90" max="16383" man="1"/>
    <brk id="1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58F743-EA26-4564-95CC-424EFA84489C}">
  <dimension ref="A1:M89"/>
  <sheetViews>
    <sheetView zoomScaleNormal="100" zoomScaleSheetLayoutView="80" zoomScalePageLayoutView="70" workbookViewId="0"/>
  </sheetViews>
  <sheetFormatPr defaultColWidth="6.5703125" defaultRowHeight="20.100000000000001" customHeight="1"/>
  <cols>
    <col min="1" max="2" width="1.42578125" style="8" customWidth="1"/>
    <col min="3" max="3" width="2.85546875" style="8" customWidth="1"/>
    <col min="4" max="4" width="34" style="8" customWidth="1"/>
    <col min="5" max="5" width="7.28515625" style="7" customWidth="1"/>
    <col min="6" max="6" width="0.5703125" style="8" customWidth="1"/>
    <col min="7" max="7" width="11.28515625" style="217" customWidth="1"/>
    <col min="8" max="8" width="0.5703125" style="8" customWidth="1"/>
    <col min="9" max="9" width="11.28515625" style="9" customWidth="1"/>
    <col min="10" max="10" width="0.5703125" style="7" customWidth="1"/>
    <col min="11" max="11" width="11.28515625" style="9" customWidth="1"/>
    <col min="12" max="12" width="0.5703125" style="8" customWidth="1"/>
    <col min="13" max="13" width="11.28515625" style="9" customWidth="1"/>
    <col min="14" max="40" width="6.5703125" style="12"/>
    <col min="41" max="42" width="1.42578125" style="12" customWidth="1"/>
    <col min="43" max="43" width="38.42578125" style="12" customWidth="1"/>
    <col min="44" max="44" width="6.5703125" style="12" customWidth="1"/>
    <col min="45" max="45" width="0.5703125" style="12" customWidth="1"/>
    <col min="46" max="46" width="9.5703125" style="12" customWidth="1"/>
    <col min="47" max="47" width="0.5703125" style="12" customWidth="1"/>
    <col min="48" max="48" width="9.5703125" style="12" customWidth="1"/>
    <col min="49" max="49" width="0.5703125" style="12" customWidth="1"/>
    <col min="50" max="50" width="9.5703125" style="12" customWidth="1"/>
    <col min="51" max="51" width="0.5703125" style="12" customWidth="1"/>
    <col min="52" max="52" width="9.5703125" style="12" customWidth="1"/>
    <col min="53" max="296" width="6.5703125" style="12"/>
    <col min="297" max="298" width="1.42578125" style="12" customWidth="1"/>
    <col min="299" max="299" width="38.42578125" style="12" customWidth="1"/>
    <col min="300" max="300" width="6.5703125" style="12" customWidth="1"/>
    <col min="301" max="301" width="0.5703125" style="12" customWidth="1"/>
    <col min="302" max="302" width="9.5703125" style="12" customWidth="1"/>
    <col min="303" max="303" width="0.5703125" style="12" customWidth="1"/>
    <col min="304" max="304" width="9.5703125" style="12" customWidth="1"/>
    <col min="305" max="305" width="0.5703125" style="12" customWidth="1"/>
    <col min="306" max="306" width="9.5703125" style="12" customWidth="1"/>
    <col min="307" max="307" width="0.5703125" style="12" customWidth="1"/>
    <col min="308" max="308" width="9.5703125" style="12" customWidth="1"/>
    <col min="309" max="552" width="6.5703125" style="12"/>
    <col min="553" max="554" width="1.42578125" style="12" customWidth="1"/>
    <col min="555" max="555" width="38.42578125" style="12" customWidth="1"/>
    <col min="556" max="556" width="6.5703125" style="12" customWidth="1"/>
    <col min="557" max="557" width="0.5703125" style="12" customWidth="1"/>
    <col min="558" max="558" width="9.5703125" style="12" customWidth="1"/>
    <col min="559" max="559" width="0.5703125" style="12" customWidth="1"/>
    <col min="560" max="560" width="9.5703125" style="12" customWidth="1"/>
    <col min="561" max="561" width="0.5703125" style="12" customWidth="1"/>
    <col min="562" max="562" width="9.5703125" style="12" customWidth="1"/>
    <col min="563" max="563" width="0.5703125" style="12" customWidth="1"/>
    <col min="564" max="564" width="9.5703125" style="12" customWidth="1"/>
    <col min="565" max="808" width="6.5703125" style="12"/>
    <col min="809" max="810" width="1.42578125" style="12" customWidth="1"/>
    <col min="811" max="811" width="38.42578125" style="12" customWidth="1"/>
    <col min="812" max="812" width="6.5703125" style="12" customWidth="1"/>
    <col min="813" max="813" width="0.5703125" style="12" customWidth="1"/>
    <col min="814" max="814" width="9.5703125" style="12" customWidth="1"/>
    <col min="815" max="815" width="0.5703125" style="12" customWidth="1"/>
    <col min="816" max="816" width="9.5703125" style="12" customWidth="1"/>
    <col min="817" max="817" width="0.5703125" style="12" customWidth="1"/>
    <col min="818" max="818" width="9.5703125" style="12" customWidth="1"/>
    <col min="819" max="819" width="0.5703125" style="12" customWidth="1"/>
    <col min="820" max="820" width="9.5703125" style="12" customWidth="1"/>
    <col min="821" max="1064" width="6.5703125" style="12"/>
    <col min="1065" max="1066" width="1.42578125" style="12" customWidth="1"/>
    <col min="1067" max="1067" width="38.42578125" style="12" customWidth="1"/>
    <col min="1068" max="1068" width="6.5703125" style="12" customWidth="1"/>
    <col min="1069" max="1069" width="0.5703125" style="12" customWidth="1"/>
    <col min="1070" max="1070" width="9.5703125" style="12" customWidth="1"/>
    <col min="1071" max="1071" width="0.5703125" style="12" customWidth="1"/>
    <col min="1072" max="1072" width="9.5703125" style="12" customWidth="1"/>
    <col min="1073" max="1073" width="0.5703125" style="12" customWidth="1"/>
    <col min="1074" max="1074" width="9.5703125" style="12" customWidth="1"/>
    <col min="1075" max="1075" width="0.5703125" style="12" customWidth="1"/>
    <col min="1076" max="1076" width="9.5703125" style="12" customWidth="1"/>
    <col min="1077" max="1320" width="6.5703125" style="12"/>
    <col min="1321" max="1322" width="1.42578125" style="12" customWidth="1"/>
    <col min="1323" max="1323" width="38.42578125" style="12" customWidth="1"/>
    <col min="1324" max="1324" width="6.5703125" style="12" customWidth="1"/>
    <col min="1325" max="1325" width="0.5703125" style="12" customWidth="1"/>
    <col min="1326" max="1326" width="9.5703125" style="12" customWidth="1"/>
    <col min="1327" max="1327" width="0.5703125" style="12" customWidth="1"/>
    <col min="1328" max="1328" width="9.5703125" style="12" customWidth="1"/>
    <col min="1329" max="1329" width="0.5703125" style="12" customWidth="1"/>
    <col min="1330" max="1330" width="9.5703125" style="12" customWidth="1"/>
    <col min="1331" max="1331" width="0.5703125" style="12" customWidth="1"/>
    <col min="1332" max="1332" width="9.5703125" style="12" customWidth="1"/>
    <col min="1333" max="1576" width="6.5703125" style="12"/>
    <col min="1577" max="1578" width="1.42578125" style="12" customWidth="1"/>
    <col min="1579" max="1579" width="38.42578125" style="12" customWidth="1"/>
    <col min="1580" max="1580" width="6.5703125" style="12" customWidth="1"/>
    <col min="1581" max="1581" width="0.5703125" style="12" customWidth="1"/>
    <col min="1582" max="1582" width="9.5703125" style="12" customWidth="1"/>
    <col min="1583" max="1583" width="0.5703125" style="12" customWidth="1"/>
    <col min="1584" max="1584" width="9.5703125" style="12" customWidth="1"/>
    <col min="1585" max="1585" width="0.5703125" style="12" customWidth="1"/>
    <col min="1586" max="1586" width="9.5703125" style="12" customWidth="1"/>
    <col min="1587" max="1587" width="0.5703125" style="12" customWidth="1"/>
    <col min="1588" max="1588" width="9.5703125" style="12" customWidth="1"/>
    <col min="1589" max="1832" width="6.5703125" style="12"/>
    <col min="1833" max="1834" width="1.42578125" style="12" customWidth="1"/>
    <col min="1835" max="1835" width="38.42578125" style="12" customWidth="1"/>
    <col min="1836" max="1836" width="6.5703125" style="12" customWidth="1"/>
    <col min="1837" max="1837" width="0.5703125" style="12" customWidth="1"/>
    <col min="1838" max="1838" width="9.5703125" style="12" customWidth="1"/>
    <col min="1839" max="1839" width="0.5703125" style="12" customWidth="1"/>
    <col min="1840" max="1840" width="9.5703125" style="12" customWidth="1"/>
    <col min="1841" max="1841" width="0.5703125" style="12" customWidth="1"/>
    <col min="1842" max="1842" width="9.5703125" style="12" customWidth="1"/>
    <col min="1843" max="1843" width="0.5703125" style="12" customWidth="1"/>
    <col min="1844" max="1844" width="9.5703125" style="12" customWidth="1"/>
    <col min="1845" max="2088" width="6.5703125" style="12"/>
    <col min="2089" max="2090" width="1.42578125" style="12" customWidth="1"/>
    <col min="2091" max="2091" width="38.42578125" style="12" customWidth="1"/>
    <col min="2092" max="2092" width="6.5703125" style="12" customWidth="1"/>
    <col min="2093" max="2093" width="0.5703125" style="12" customWidth="1"/>
    <col min="2094" max="2094" width="9.5703125" style="12" customWidth="1"/>
    <col min="2095" max="2095" width="0.5703125" style="12" customWidth="1"/>
    <col min="2096" max="2096" width="9.5703125" style="12" customWidth="1"/>
    <col min="2097" max="2097" width="0.5703125" style="12" customWidth="1"/>
    <col min="2098" max="2098" width="9.5703125" style="12" customWidth="1"/>
    <col min="2099" max="2099" width="0.5703125" style="12" customWidth="1"/>
    <col min="2100" max="2100" width="9.5703125" style="12" customWidth="1"/>
    <col min="2101" max="2344" width="6.5703125" style="12"/>
    <col min="2345" max="2346" width="1.42578125" style="12" customWidth="1"/>
    <col min="2347" max="2347" width="38.42578125" style="12" customWidth="1"/>
    <col min="2348" max="2348" width="6.5703125" style="12" customWidth="1"/>
    <col min="2349" max="2349" width="0.5703125" style="12" customWidth="1"/>
    <col min="2350" max="2350" width="9.5703125" style="12" customWidth="1"/>
    <col min="2351" max="2351" width="0.5703125" style="12" customWidth="1"/>
    <col min="2352" max="2352" width="9.5703125" style="12" customWidth="1"/>
    <col min="2353" max="2353" width="0.5703125" style="12" customWidth="1"/>
    <col min="2354" max="2354" width="9.5703125" style="12" customWidth="1"/>
    <col min="2355" max="2355" width="0.5703125" style="12" customWidth="1"/>
    <col min="2356" max="2356" width="9.5703125" style="12" customWidth="1"/>
    <col min="2357" max="2600" width="6.5703125" style="12"/>
    <col min="2601" max="2602" width="1.42578125" style="12" customWidth="1"/>
    <col min="2603" max="2603" width="38.42578125" style="12" customWidth="1"/>
    <col min="2604" max="2604" width="6.5703125" style="12" customWidth="1"/>
    <col min="2605" max="2605" width="0.5703125" style="12" customWidth="1"/>
    <col min="2606" max="2606" width="9.5703125" style="12" customWidth="1"/>
    <col min="2607" max="2607" width="0.5703125" style="12" customWidth="1"/>
    <col min="2608" max="2608" width="9.5703125" style="12" customWidth="1"/>
    <col min="2609" max="2609" width="0.5703125" style="12" customWidth="1"/>
    <col min="2610" max="2610" width="9.5703125" style="12" customWidth="1"/>
    <col min="2611" max="2611" width="0.5703125" style="12" customWidth="1"/>
    <col min="2612" max="2612" width="9.5703125" style="12" customWidth="1"/>
    <col min="2613" max="2856" width="6.5703125" style="12"/>
    <col min="2857" max="2858" width="1.42578125" style="12" customWidth="1"/>
    <col min="2859" max="2859" width="38.42578125" style="12" customWidth="1"/>
    <col min="2860" max="2860" width="6.5703125" style="12" customWidth="1"/>
    <col min="2861" max="2861" width="0.5703125" style="12" customWidth="1"/>
    <col min="2862" max="2862" width="9.5703125" style="12" customWidth="1"/>
    <col min="2863" max="2863" width="0.5703125" style="12" customWidth="1"/>
    <col min="2864" max="2864" width="9.5703125" style="12" customWidth="1"/>
    <col min="2865" max="2865" width="0.5703125" style="12" customWidth="1"/>
    <col min="2866" max="2866" width="9.5703125" style="12" customWidth="1"/>
    <col min="2867" max="2867" width="0.5703125" style="12" customWidth="1"/>
    <col min="2868" max="2868" width="9.5703125" style="12" customWidth="1"/>
    <col min="2869" max="3112" width="6.5703125" style="12"/>
    <col min="3113" max="3114" width="1.42578125" style="12" customWidth="1"/>
    <col min="3115" max="3115" width="38.42578125" style="12" customWidth="1"/>
    <col min="3116" max="3116" width="6.5703125" style="12" customWidth="1"/>
    <col min="3117" max="3117" width="0.5703125" style="12" customWidth="1"/>
    <col min="3118" max="3118" width="9.5703125" style="12" customWidth="1"/>
    <col min="3119" max="3119" width="0.5703125" style="12" customWidth="1"/>
    <col min="3120" max="3120" width="9.5703125" style="12" customWidth="1"/>
    <col min="3121" max="3121" width="0.5703125" style="12" customWidth="1"/>
    <col min="3122" max="3122" width="9.5703125" style="12" customWidth="1"/>
    <col min="3123" max="3123" width="0.5703125" style="12" customWidth="1"/>
    <col min="3124" max="3124" width="9.5703125" style="12" customWidth="1"/>
    <col min="3125" max="3368" width="6.5703125" style="12"/>
    <col min="3369" max="3370" width="1.42578125" style="12" customWidth="1"/>
    <col min="3371" max="3371" width="38.42578125" style="12" customWidth="1"/>
    <col min="3372" max="3372" width="6.5703125" style="12" customWidth="1"/>
    <col min="3373" max="3373" width="0.5703125" style="12" customWidth="1"/>
    <col min="3374" max="3374" width="9.5703125" style="12" customWidth="1"/>
    <col min="3375" max="3375" width="0.5703125" style="12" customWidth="1"/>
    <col min="3376" max="3376" width="9.5703125" style="12" customWidth="1"/>
    <col min="3377" max="3377" width="0.5703125" style="12" customWidth="1"/>
    <col min="3378" max="3378" width="9.5703125" style="12" customWidth="1"/>
    <col min="3379" max="3379" width="0.5703125" style="12" customWidth="1"/>
    <col min="3380" max="3380" width="9.5703125" style="12" customWidth="1"/>
    <col min="3381" max="3624" width="6.5703125" style="12"/>
    <col min="3625" max="3626" width="1.42578125" style="12" customWidth="1"/>
    <col min="3627" max="3627" width="38.42578125" style="12" customWidth="1"/>
    <col min="3628" max="3628" width="6.5703125" style="12" customWidth="1"/>
    <col min="3629" max="3629" width="0.5703125" style="12" customWidth="1"/>
    <col min="3630" max="3630" width="9.5703125" style="12" customWidth="1"/>
    <col min="3631" max="3631" width="0.5703125" style="12" customWidth="1"/>
    <col min="3632" max="3632" width="9.5703125" style="12" customWidth="1"/>
    <col min="3633" max="3633" width="0.5703125" style="12" customWidth="1"/>
    <col min="3634" max="3634" width="9.5703125" style="12" customWidth="1"/>
    <col min="3635" max="3635" width="0.5703125" style="12" customWidth="1"/>
    <col min="3636" max="3636" width="9.5703125" style="12" customWidth="1"/>
    <col min="3637" max="3880" width="6.5703125" style="12"/>
    <col min="3881" max="3882" width="1.42578125" style="12" customWidth="1"/>
    <col min="3883" max="3883" width="38.42578125" style="12" customWidth="1"/>
    <col min="3884" max="3884" width="6.5703125" style="12" customWidth="1"/>
    <col min="3885" max="3885" width="0.5703125" style="12" customWidth="1"/>
    <col min="3886" max="3886" width="9.5703125" style="12" customWidth="1"/>
    <col min="3887" max="3887" width="0.5703125" style="12" customWidth="1"/>
    <col min="3888" max="3888" width="9.5703125" style="12" customWidth="1"/>
    <col min="3889" max="3889" width="0.5703125" style="12" customWidth="1"/>
    <col min="3890" max="3890" width="9.5703125" style="12" customWidth="1"/>
    <col min="3891" max="3891" width="0.5703125" style="12" customWidth="1"/>
    <col min="3892" max="3892" width="9.5703125" style="12" customWidth="1"/>
    <col min="3893" max="4136" width="6.5703125" style="12"/>
    <col min="4137" max="4138" width="1.42578125" style="12" customWidth="1"/>
    <col min="4139" max="4139" width="38.42578125" style="12" customWidth="1"/>
    <col min="4140" max="4140" width="6.5703125" style="12" customWidth="1"/>
    <col min="4141" max="4141" width="0.5703125" style="12" customWidth="1"/>
    <col min="4142" max="4142" width="9.5703125" style="12" customWidth="1"/>
    <col min="4143" max="4143" width="0.5703125" style="12" customWidth="1"/>
    <col min="4144" max="4144" width="9.5703125" style="12" customWidth="1"/>
    <col min="4145" max="4145" width="0.5703125" style="12" customWidth="1"/>
    <col min="4146" max="4146" width="9.5703125" style="12" customWidth="1"/>
    <col min="4147" max="4147" width="0.5703125" style="12" customWidth="1"/>
    <col min="4148" max="4148" width="9.5703125" style="12" customWidth="1"/>
    <col min="4149" max="4392" width="6.5703125" style="12"/>
    <col min="4393" max="4394" width="1.42578125" style="12" customWidth="1"/>
    <col min="4395" max="4395" width="38.42578125" style="12" customWidth="1"/>
    <col min="4396" max="4396" width="6.5703125" style="12" customWidth="1"/>
    <col min="4397" max="4397" width="0.5703125" style="12" customWidth="1"/>
    <col min="4398" max="4398" width="9.5703125" style="12" customWidth="1"/>
    <col min="4399" max="4399" width="0.5703125" style="12" customWidth="1"/>
    <col min="4400" max="4400" width="9.5703125" style="12" customWidth="1"/>
    <col min="4401" max="4401" width="0.5703125" style="12" customWidth="1"/>
    <col min="4402" max="4402" width="9.5703125" style="12" customWidth="1"/>
    <col min="4403" max="4403" width="0.5703125" style="12" customWidth="1"/>
    <col min="4404" max="4404" width="9.5703125" style="12" customWidth="1"/>
    <col min="4405" max="4648" width="6.5703125" style="12"/>
    <col min="4649" max="4650" width="1.42578125" style="12" customWidth="1"/>
    <col min="4651" max="4651" width="38.42578125" style="12" customWidth="1"/>
    <col min="4652" max="4652" width="6.5703125" style="12" customWidth="1"/>
    <col min="4653" max="4653" width="0.5703125" style="12" customWidth="1"/>
    <col min="4654" max="4654" width="9.5703125" style="12" customWidth="1"/>
    <col min="4655" max="4655" width="0.5703125" style="12" customWidth="1"/>
    <col min="4656" max="4656" width="9.5703125" style="12" customWidth="1"/>
    <col min="4657" max="4657" width="0.5703125" style="12" customWidth="1"/>
    <col min="4658" max="4658" width="9.5703125" style="12" customWidth="1"/>
    <col min="4659" max="4659" width="0.5703125" style="12" customWidth="1"/>
    <col min="4660" max="4660" width="9.5703125" style="12" customWidth="1"/>
    <col min="4661" max="4904" width="6.5703125" style="12"/>
    <col min="4905" max="4906" width="1.42578125" style="12" customWidth="1"/>
    <col min="4907" max="4907" width="38.42578125" style="12" customWidth="1"/>
    <col min="4908" max="4908" width="6.5703125" style="12" customWidth="1"/>
    <col min="4909" max="4909" width="0.5703125" style="12" customWidth="1"/>
    <col min="4910" max="4910" width="9.5703125" style="12" customWidth="1"/>
    <col min="4911" max="4911" width="0.5703125" style="12" customWidth="1"/>
    <col min="4912" max="4912" width="9.5703125" style="12" customWidth="1"/>
    <col min="4913" max="4913" width="0.5703125" style="12" customWidth="1"/>
    <col min="4914" max="4914" width="9.5703125" style="12" customWidth="1"/>
    <col min="4915" max="4915" width="0.5703125" style="12" customWidth="1"/>
    <col min="4916" max="4916" width="9.5703125" style="12" customWidth="1"/>
    <col min="4917" max="5160" width="6.5703125" style="12"/>
    <col min="5161" max="5162" width="1.42578125" style="12" customWidth="1"/>
    <col min="5163" max="5163" width="38.42578125" style="12" customWidth="1"/>
    <col min="5164" max="5164" width="6.5703125" style="12" customWidth="1"/>
    <col min="5165" max="5165" width="0.5703125" style="12" customWidth="1"/>
    <col min="5166" max="5166" width="9.5703125" style="12" customWidth="1"/>
    <col min="5167" max="5167" width="0.5703125" style="12" customWidth="1"/>
    <col min="5168" max="5168" width="9.5703125" style="12" customWidth="1"/>
    <col min="5169" max="5169" width="0.5703125" style="12" customWidth="1"/>
    <col min="5170" max="5170" width="9.5703125" style="12" customWidth="1"/>
    <col min="5171" max="5171" width="0.5703125" style="12" customWidth="1"/>
    <col min="5172" max="5172" width="9.5703125" style="12" customWidth="1"/>
    <col min="5173" max="5416" width="6.5703125" style="12"/>
    <col min="5417" max="5418" width="1.42578125" style="12" customWidth="1"/>
    <col min="5419" max="5419" width="38.42578125" style="12" customWidth="1"/>
    <col min="5420" max="5420" width="6.5703125" style="12" customWidth="1"/>
    <col min="5421" max="5421" width="0.5703125" style="12" customWidth="1"/>
    <col min="5422" max="5422" width="9.5703125" style="12" customWidth="1"/>
    <col min="5423" max="5423" width="0.5703125" style="12" customWidth="1"/>
    <col min="5424" max="5424" width="9.5703125" style="12" customWidth="1"/>
    <col min="5425" max="5425" width="0.5703125" style="12" customWidth="1"/>
    <col min="5426" max="5426" width="9.5703125" style="12" customWidth="1"/>
    <col min="5427" max="5427" width="0.5703125" style="12" customWidth="1"/>
    <col min="5428" max="5428" width="9.5703125" style="12" customWidth="1"/>
    <col min="5429" max="5672" width="6.5703125" style="12"/>
    <col min="5673" max="5674" width="1.42578125" style="12" customWidth="1"/>
    <col min="5675" max="5675" width="38.42578125" style="12" customWidth="1"/>
    <col min="5676" max="5676" width="6.5703125" style="12" customWidth="1"/>
    <col min="5677" max="5677" width="0.5703125" style="12" customWidth="1"/>
    <col min="5678" max="5678" width="9.5703125" style="12" customWidth="1"/>
    <col min="5679" max="5679" width="0.5703125" style="12" customWidth="1"/>
    <col min="5680" max="5680" width="9.5703125" style="12" customWidth="1"/>
    <col min="5681" max="5681" width="0.5703125" style="12" customWidth="1"/>
    <col min="5682" max="5682" width="9.5703125" style="12" customWidth="1"/>
    <col min="5683" max="5683" width="0.5703125" style="12" customWidth="1"/>
    <col min="5684" max="5684" width="9.5703125" style="12" customWidth="1"/>
    <col min="5685" max="5928" width="6.5703125" style="12"/>
    <col min="5929" max="5930" width="1.42578125" style="12" customWidth="1"/>
    <col min="5931" max="5931" width="38.42578125" style="12" customWidth="1"/>
    <col min="5932" max="5932" width="6.5703125" style="12" customWidth="1"/>
    <col min="5933" max="5933" width="0.5703125" style="12" customWidth="1"/>
    <col min="5934" max="5934" width="9.5703125" style="12" customWidth="1"/>
    <col min="5935" max="5935" width="0.5703125" style="12" customWidth="1"/>
    <col min="5936" max="5936" width="9.5703125" style="12" customWidth="1"/>
    <col min="5937" max="5937" width="0.5703125" style="12" customWidth="1"/>
    <col min="5938" max="5938" width="9.5703125" style="12" customWidth="1"/>
    <col min="5939" max="5939" width="0.5703125" style="12" customWidth="1"/>
    <col min="5940" max="5940" width="9.5703125" style="12" customWidth="1"/>
    <col min="5941" max="6184" width="6.5703125" style="12"/>
    <col min="6185" max="6186" width="1.42578125" style="12" customWidth="1"/>
    <col min="6187" max="6187" width="38.42578125" style="12" customWidth="1"/>
    <col min="6188" max="6188" width="6.5703125" style="12" customWidth="1"/>
    <col min="6189" max="6189" width="0.5703125" style="12" customWidth="1"/>
    <col min="6190" max="6190" width="9.5703125" style="12" customWidth="1"/>
    <col min="6191" max="6191" width="0.5703125" style="12" customWidth="1"/>
    <col min="6192" max="6192" width="9.5703125" style="12" customWidth="1"/>
    <col min="6193" max="6193" width="0.5703125" style="12" customWidth="1"/>
    <col min="6194" max="6194" width="9.5703125" style="12" customWidth="1"/>
    <col min="6195" max="6195" width="0.5703125" style="12" customWidth="1"/>
    <col min="6196" max="6196" width="9.5703125" style="12" customWidth="1"/>
    <col min="6197" max="6440" width="6.5703125" style="12"/>
    <col min="6441" max="6442" width="1.42578125" style="12" customWidth="1"/>
    <col min="6443" max="6443" width="38.42578125" style="12" customWidth="1"/>
    <col min="6444" max="6444" width="6.5703125" style="12" customWidth="1"/>
    <col min="6445" max="6445" width="0.5703125" style="12" customWidth="1"/>
    <col min="6446" max="6446" width="9.5703125" style="12" customWidth="1"/>
    <col min="6447" max="6447" width="0.5703125" style="12" customWidth="1"/>
    <col min="6448" max="6448" width="9.5703125" style="12" customWidth="1"/>
    <col min="6449" max="6449" width="0.5703125" style="12" customWidth="1"/>
    <col min="6450" max="6450" width="9.5703125" style="12" customWidth="1"/>
    <col min="6451" max="6451" width="0.5703125" style="12" customWidth="1"/>
    <col min="6452" max="6452" width="9.5703125" style="12" customWidth="1"/>
    <col min="6453" max="6696" width="6.5703125" style="12"/>
    <col min="6697" max="6698" width="1.42578125" style="12" customWidth="1"/>
    <col min="6699" max="6699" width="38.42578125" style="12" customWidth="1"/>
    <col min="6700" max="6700" width="6.5703125" style="12" customWidth="1"/>
    <col min="6701" max="6701" width="0.5703125" style="12" customWidth="1"/>
    <col min="6702" max="6702" width="9.5703125" style="12" customWidth="1"/>
    <col min="6703" max="6703" width="0.5703125" style="12" customWidth="1"/>
    <col min="6704" max="6704" width="9.5703125" style="12" customWidth="1"/>
    <col min="6705" max="6705" width="0.5703125" style="12" customWidth="1"/>
    <col min="6706" max="6706" width="9.5703125" style="12" customWidth="1"/>
    <col min="6707" max="6707" width="0.5703125" style="12" customWidth="1"/>
    <col min="6708" max="6708" width="9.5703125" style="12" customWidth="1"/>
    <col min="6709" max="6952" width="6.5703125" style="12"/>
    <col min="6953" max="6954" width="1.42578125" style="12" customWidth="1"/>
    <col min="6955" max="6955" width="38.42578125" style="12" customWidth="1"/>
    <col min="6956" max="6956" width="6.5703125" style="12" customWidth="1"/>
    <col min="6957" max="6957" width="0.5703125" style="12" customWidth="1"/>
    <col min="6958" max="6958" width="9.5703125" style="12" customWidth="1"/>
    <col min="6959" max="6959" width="0.5703125" style="12" customWidth="1"/>
    <col min="6960" max="6960" width="9.5703125" style="12" customWidth="1"/>
    <col min="6961" max="6961" width="0.5703125" style="12" customWidth="1"/>
    <col min="6962" max="6962" width="9.5703125" style="12" customWidth="1"/>
    <col min="6963" max="6963" width="0.5703125" style="12" customWidth="1"/>
    <col min="6964" max="6964" width="9.5703125" style="12" customWidth="1"/>
    <col min="6965" max="7208" width="6.5703125" style="12"/>
    <col min="7209" max="7210" width="1.42578125" style="12" customWidth="1"/>
    <col min="7211" max="7211" width="38.42578125" style="12" customWidth="1"/>
    <col min="7212" max="7212" width="6.5703125" style="12" customWidth="1"/>
    <col min="7213" max="7213" width="0.5703125" style="12" customWidth="1"/>
    <col min="7214" max="7214" width="9.5703125" style="12" customWidth="1"/>
    <col min="7215" max="7215" width="0.5703125" style="12" customWidth="1"/>
    <col min="7216" max="7216" width="9.5703125" style="12" customWidth="1"/>
    <col min="7217" max="7217" width="0.5703125" style="12" customWidth="1"/>
    <col min="7218" max="7218" width="9.5703125" style="12" customWidth="1"/>
    <col min="7219" max="7219" width="0.5703125" style="12" customWidth="1"/>
    <col min="7220" max="7220" width="9.5703125" style="12" customWidth="1"/>
    <col min="7221" max="7464" width="6.5703125" style="12"/>
    <col min="7465" max="7466" width="1.42578125" style="12" customWidth="1"/>
    <col min="7467" max="7467" width="38.42578125" style="12" customWidth="1"/>
    <col min="7468" max="7468" width="6.5703125" style="12" customWidth="1"/>
    <col min="7469" max="7469" width="0.5703125" style="12" customWidth="1"/>
    <col min="7470" max="7470" width="9.5703125" style="12" customWidth="1"/>
    <col min="7471" max="7471" width="0.5703125" style="12" customWidth="1"/>
    <col min="7472" max="7472" width="9.5703125" style="12" customWidth="1"/>
    <col min="7473" max="7473" width="0.5703125" style="12" customWidth="1"/>
    <col min="7474" max="7474" width="9.5703125" style="12" customWidth="1"/>
    <col min="7475" max="7475" width="0.5703125" style="12" customWidth="1"/>
    <col min="7476" max="7476" width="9.5703125" style="12" customWidth="1"/>
    <col min="7477" max="7720" width="6.5703125" style="12"/>
    <col min="7721" max="7722" width="1.42578125" style="12" customWidth="1"/>
    <col min="7723" max="7723" width="38.42578125" style="12" customWidth="1"/>
    <col min="7724" max="7724" width="6.5703125" style="12" customWidth="1"/>
    <col min="7725" max="7725" width="0.5703125" style="12" customWidth="1"/>
    <col min="7726" max="7726" width="9.5703125" style="12" customWidth="1"/>
    <col min="7727" max="7727" width="0.5703125" style="12" customWidth="1"/>
    <col min="7728" max="7728" width="9.5703125" style="12" customWidth="1"/>
    <col min="7729" max="7729" width="0.5703125" style="12" customWidth="1"/>
    <col min="7730" max="7730" width="9.5703125" style="12" customWidth="1"/>
    <col min="7731" max="7731" width="0.5703125" style="12" customWidth="1"/>
    <col min="7732" max="7732" width="9.5703125" style="12" customWidth="1"/>
    <col min="7733" max="7976" width="6.5703125" style="12"/>
    <col min="7977" max="7978" width="1.42578125" style="12" customWidth="1"/>
    <col min="7979" max="7979" width="38.42578125" style="12" customWidth="1"/>
    <col min="7980" max="7980" width="6.5703125" style="12" customWidth="1"/>
    <col min="7981" max="7981" width="0.5703125" style="12" customWidth="1"/>
    <col min="7982" max="7982" width="9.5703125" style="12" customWidth="1"/>
    <col min="7983" max="7983" width="0.5703125" style="12" customWidth="1"/>
    <col min="7984" max="7984" width="9.5703125" style="12" customWidth="1"/>
    <col min="7985" max="7985" width="0.5703125" style="12" customWidth="1"/>
    <col min="7986" max="7986" width="9.5703125" style="12" customWidth="1"/>
    <col min="7987" max="7987" width="0.5703125" style="12" customWidth="1"/>
    <col min="7988" max="7988" width="9.5703125" style="12" customWidth="1"/>
    <col min="7989" max="8232" width="6.5703125" style="12"/>
    <col min="8233" max="8234" width="1.42578125" style="12" customWidth="1"/>
    <col min="8235" max="8235" width="38.42578125" style="12" customWidth="1"/>
    <col min="8236" max="8236" width="6.5703125" style="12" customWidth="1"/>
    <col min="8237" max="8237" width="0.5703125" style="12" customWidth="1"/>
    <col min="8238" max="8238" width="9.5703125" style="12" customWidth="1"/>
    <col min="8239" max="8239" width="0.5703125" style="12" customWidth="1"/>
    <col min="8240" max="8240" width="9.5703125" style="12" customWidth="1"/>
    <col min="8241" max="8241" width="0.5703125" style="12" customWidth="1"/>
    <col min="8242" max="8242" width="9.5703125" style="12" customWidth="1"/>
    <col min="8243" max="8243" width="0.5703125" style="12" customWidth="1"/>
    <col min="8244" max="8244" width="9.5703125" style="12" customWidth="1"/>
    <col min="8245" max="8488" width="6.5703125" style="12"/>
    <col min="8489" max="8490" width="1.42578125" style="12" customWidth="1"/>
    <col min="8491" max="8491" width="38.42578125" style="12" customWidth="1"/>
    <col min="8492" max="8492" width="6.5703125" style="12" customWidth="1"/>
    <col min="8493" max="8493" width="0.5703125" style="12" customWidth="1"/>
    <col min="8494" max="8494" width="9.5703125" style="12" customWidth="1"/>
    <col min="8495" max="8495" width="0.5703125" style="12" customWidth="1"/>
    <col min="8496" max="8496" width="9.5703125" style="12" customWidth="1"/>
    <col min="8497" max="8497" width="0.5703125" style="12" customWidth="1"/>
    <col min="8498" max="8498" width="9.5703125" style="12" customWidth="1"/>
    <col min="8499" max="8499" width="0.5703125" style="12" customWidth="1"/>
    <col min="8500" max="8500" width="9.5703125" style="12" customWidth="1"/>
    <col min="8501" max="8744" width="6.5703125" style="12"/>
    <col min="8745" max="8746" width="1.42578125" style="12" customWidth="1"/>
    <col min="8747" max="8747" width="38.42578125" style="12" customWidth="1"/>
    <col min="8748" max="8748" width="6.5703125" style="12" customWidth="1"/>
    <col min="8749" max="8749" width="0.5703125" style="12" customWidth="1"/>
    <col min="8750" max="8750" width="9.5703125" style="12" customWidth="1"/>
    <col min="8751" max="8751" width="0.5703125" style="12" customWidth="1"/>
    <col min="8752" max="8752" width="9.5703125" style="12" customWidth="1"/>
    <col min="8753" max="8753" width="0.5703125" style="12" customWidth="1"/>
    <col min="8754" max="8754" width="9.5703125" style="12" customWidth="1"/>
    <col min="8755" max="8755" width="0.5703125" style="12" customWidth="1"/>
    <col min="8756" max="8756" width="9.5703125" style="12" customWidth="1"/>
    <col min="8757" max="9000" width="6.5703125" style="12"/>
    <col min="9001" max="9002" width="1.42578125" style="12" customWidth="1"/>
    <col min="9003" max="9003" width="38.42578125" style="12" customWidth="1"/>
    <col min="9004" max="9004" width="6.5703125" style="12" customWidth="1"/>
    <col min="9005" max="9005" width="0.5703125" style="12" customWidth="1"/>
    <col min="9006" max="9006" width="9.5703125" style="12" customWidth="1"/>
    <col min="9007" max="9007" width="0.5703125" style="12" customWidth="1"/>
    <col min="9008" max="9008" width="9.5703125" style="12" customWidth="1"/>
    <col min="9009" max="9009" width="0.5703125" style="12" customWidth="1"/>
    <col min="9010" max="9010" width="9.5703125" style="12" customWidth="1"/>
    <col min="9011" max="9011" width="0.5703125" style="12" customWidth="1"/>
    <col min="9012" max="9012" width="9.5703125" style="12" customWidth="1"/>
    <col min="9013" max="9256" width="6.5703125" style="12"/>
    <col min="9257" max="9258" width="1.42578125" style="12" customWidth="1"/>
    <col min="9259" max="9259" width="38.42578125" style="12" customWidth="1"/>
    <col min="9260" max="9260" width="6.5703125" style="12" customWidth="1"/>
    <col min="9261" max="9261" width="0.5703125" style="12" customWidth="1"/>
    <col min="9262" max="9262" width="9.5703125" style="12" customWidth="1"/>
    <col min="9263" max="9263" width="0.5703125" style="12" customWidth="1"/>
    <col min="9264" max="9264" width="9.5703125" style="12" customWidth="1"/>
    <col min="9265" max="9265" width="0.5703125" style="12" customWidth="1"/>
    <col min="9266" max="9266" width="9.5703125" style="12" customWidth="1"/>
    <col min="9267" max="9267" width="0.5703125" style="12" customWidth="1"/>
    <col min="9268" max="9268" width="9.5703125" style="12" customWidth="1"/>
    <col min="9269" max="9512" width="6.5703125" style="12"/>
    <col min="9513" max="9514" width="1.42578125" style="12" customWidth="1"/>
    <col min="9515" max="9515" width="38.42578125" style="12" customWidth="1"/>
    <col min="9516" max="9516" width="6.5703125" style="12" customWidth="1"/>
    <col min="9517" max="9517" width="0.5703125" style="12" customWidth="1"/>
    <col min="9518" max="9518" width="9.5703125" style="12" customWidth="1"/>
    <col min="9519" max="9519" width="0.5703125" style="12" customWidth="1"/>
    <col min="9520" max="9520" width="9.5703125" style="12" customWidth="1"/>
    <col min="9521" max="9521" width="0.5703125" style="12" customWidth="1"/>
    <col min="9522" max="9522" width="9.5703125" style="12" customWidth="1"/>
    <col min="9523" max="9523" width="0.5703125" style="12" customWidth="1"/>
    <col min="9524" max="9524" width="9.5703125" style="12" customWidth="1"/>
    <col min="9525" max="9768" width="6.5703125" style="12"/>
    <col min="9769" max="9770" width="1.42578125" style="12" customWidth="1"/>
    <col min="9771" max="9771" width="38.42578125" style="12" customWidth="1"/>
    <col min="9772" max="9772" width="6.5703125" style="12" customWidth="1"/>
    <col min="9773" max="9773" width="0.5703125" style="12" customWidth="1"/>
    <col min="9774" max="9774" width="9.5703125" style="12" customWidth="1"/>
    <col min="9775" max="9775" width="0.5703125" style="12" customWidth="1"/>
    <col min="9776" max="9776" width="9.5703125" style="12" customWidth="1"/>
    <col min="9777" max="9777" width="0.5703125" style="12" customWidth="1"/>
    <col min="9778" max="9778" width="9.5703125" style="12" customWidth="1"/>
    <col min="9779" max="9779" width="0.5703125" style="12" customWidth="1"/>
    <col min="9780" max="9780" width="9.5703125" style="12" customWidth="1"/>
    <col min="9781" max="10024" width="6.5703125" style="12"/>
    <col min="10025" max="10026" width="1.42578125" style="12" customWidth="1"/>
    <col min="10027" max="10027" width="38.42578125" style="12" customWidth="1"/>
    <col min="10028" max="10028" width="6.5703125" style="12" customWidth="1"/>
    <col min="10029" max="10029" width="0.5703125" style="12" customWidth="1"/>
    <col min="10030" max="10030" width="9.5703125" style="12" customWidth="1"/>
    <col min="10031" max="10031" width="0.5703125" style="12" customWidth="1"/>
    <col min="10032" max="10032" width="9.5703125" style="12" customWidth="1"/>
    <col min="10033" max="10033" width="0.5703125" style="12" customWidth="1"/>
    <col min="10034" max="10034" width="9.5703125" style="12" customWidth="1"/>
    <col min="10035" max="10035" width="0.5703125" style="12" customWidth="1"/>
    <col min="10036" max="10036" width="9.5703125" style="12" customWidth="1"/>
    <col min="10037" max="10280" width="6.5703125" style="12"/>
    <col min="10281" max="10282" width="1.42578125" style="12" customWidth="1"/>
    <col min="10283" max="10283" width="38.42578125" style="12" customWidth="1"/>
    <col min="10284" max="10284" width="6.5703125" style="12" customWidth="1"/>
    <col min="10285" max="10285" width="0.5703125" style="12" customWidth="1"/>
    <col min="10286" max="10286" width="9.5703125" style="12" customWidth="1"/>
    <col min="10287" max="10287" width="0.5703125" style="12" customWidth="1"/>
    <col min="10288" max="10288" width="9.5703125" style="12" customWidth="1"/>
    <col min="10289" max="10289" width="0.5703125" style="12" customWidth="1"/>
    <col min="10290" max="10290" width="9.5703125" style="12" customWidth="1"/>
    <col min="10291" max="10291" width="0.5703125" style="12" customWidth="1"/>
    <col min="10292" max="10292" width="9.5703125" style="12" customWidth="1"/>
    <col min="10293" max="10536" width="6.5703125" style="12"/>
    <col min="10537" max="10538" width="1.42578125" style="12" customWidth="1"/>
    <col min="10539" max="10539" width="38.42578125" style="12" customWidth="1"/>
    <col min="10540" max="10540" width="6.5703125" style="12" customWidth="1"/>
    <col min="10541" max="10541" width="0.5703125" style="12" customWidth="1"/>
    <col min="10542" max="10542" width="9.5703125" style="12" customWidth="1"/>
    <col min="10543" max="10543" width="0.5703125" style="12" customWidth="1"/>
    <col min="10544" max="10544" width="9.5703125" style="12" customWidth="1"/>
    <col min="10545" max="10545" width="0.5703125" style="12" customWidth="1"/>
    <col min="10546" max="10546" width="9.5703125" style="12" customWidth="1"/>
    <col min="10547" max="10547" width="0.5703125" style="12" customWidth="1"/>
    <col min="10548" max="10548" width="9.5703125" style="12" customWidth="1"/>
    <col min="10549" max="10792" width="6.5703125" style="12"/>
    <col min="10793" max="10794" width="1.42578125" style="12" customWidth="1"/>
    <col min="10795" max="10795" width="38.42578125" style="12" customWidth="1"/>
    <col min="10796" max="10796" width="6.5703125" style="12" customWidth="1"/>
    <col min="10797" max="10797" width="0.5703125" style="12" customWidth="1"/>
    <col min="10798" max="10798" width="9.5703125" style="12" customWidth="1"/>
    <col min="10799" max="10799" width="0.5703125" style="12" customWidth="1"/>
    <col min="10800" max="10800" width="9.5703125" style="12" customWidth="1"/>
    <col min="10801" max="10801" width="0.5703125" style="12" customWidth="1"/>
    <col min="10802" max="10802" width="9.5703125" style="12" customWidth="1"/>
    <col min="10803" max="10803" width="0.5703125" style="12" customWidth="1"/>
    <col min="10804" max="10804" width="9.5703125" style="12" customWidth="1"/>
    <col min="10805" max="11048" width="6.5703125" style="12"/>
    <col min="11049" max="11050" width="1.42578125" style="12" customWidth="1"/>
    <col min="11051" max="11051" width="38.42578125" style="12" customWidth="1"/>
    <col min="11052" max="11052" width="6.5703125" style="12" customWidth="1"/>
    <col min="11053" max="11053" width="0.5703125" style="12" customWidth="1"/>
    <col min="11054" max="11054" width="9.5703125" style="12" customWidth="1"/>
    <col min="11055" max="11055" width="0.5703125" style="12" customWidth="1"/>
    <col min="11056" max="11056" width="9.5703125" style="12" customWidth="1"/>
    <col min="11057" max="11057" width="0.5703125" style="12" customWidth="1"/>
    <col min="11058" max="11058" width="9.5703125" style="12" customWidth="1"/>
    <col min="11059" max="11059" width="0.5703125" style="12" customWidth="1"/>
    <col min="11060" max="11060" width="9.5703125" style="12" customWidth="1"/>
    <col min="11061" max="11304" width="6.5703125" style="12"/>
    <col min="11305" max="11306" width="1.42578125" style="12" customWidth="1"/>
    <col min="11307" max="11307" width="38.42578125" style="12" customWidth="1"/>
    <col min="11308" max="11308" width="6.5703125" style="12" customWidth="1"/>
    <col min="11309" max="11309" width="0.5703125" style="12" customWidth="1"/>
    <col min="11310" max="11310" width="9.5703125" style="12" customWidth="1"/>
    <col min="11311" max="11311" width="0.5703125" style="12" customWidth="1"/>
    <col min="11312" max="11312" width="9.5703125" style="12" customWidth="1"/>
    <col min="11313" max="11313" width="0.5703125" style="12" customWidth="1"/>
    <col min="11314" max="11314" width="9.5703125" style="12" customWidth="1"/>
    <col min="11315" max="11315" width="0.5703125" style="12" customWidth="1"/>
    <col min="11316" max="11316" width="9.5703125" style="12" customWidth="1"/>
    <col min="11317" max="11560" width="6.5703125" style="12"/>
    <col min="11561" max="11562" width="1.42578125" style="12" customWidth="1"/>
    <col min="11563" max="11563" width="38.42578125" style="12" customWidth="1"/>
    <col min="11564" max="11564" width="6.5703125" style="12" customWidth="1"/>
    <col min="11565" max="11565" width="0.5703125" style="12" customWidth="1"/>
    <col min="11566" max="11566" width="9.5703125" style="12" customWidth="1"/>
    <col min="11567" max="11567" width="0.5703125" style="12" customWidth="1"/>
    <col min="11568" max="11568" width="9.5703125" style="12" customWidth="1"/>
    <col min="11569" max="11569" width="0.5703125" style="12" customWidth="1"/>
    <col min="11570" max="11570" width="9.5703125" style="12" customWidth="1"/>
    <col min="11571" max="11571" width="0.5703125" style="12" customWidth="1"/>
    <col min="11572" max="11572" width="9.5703125" style="12" customWidth="1"/>
    <col min="11573" max="11816" width="6.5703125" style="12"/>
    <col min="11817" max="11818" width="1.42578125" style="12" customWidth="1"/>
    <col min="11819" max="11819" width="38.42578125" style="12" customWidth="1"/>
    <col min="11820" max="11820" width="6.5703125" style="12" customWidth="1"/>
    <col min="11821" max="11821" width="0.5703125" style="12" customWidth="1"/>
    <col min="11822" max="11822" width="9.5703125" style="12" customWidth="1"/>
    <col min="11823" max="11823" width="0.5703125" style="12" customWidth="1"/>
    <col min="11824" max="11824" width="9.5703125" style="12" customWidth="1"/>
    <col min="11825" max="11825" width="0.5703125" style="12" customWidth="1"/>
    <col min="11826" max="11826" width="9.5703125" style="12" customWidth="1"/>
    <col min="11827" max="11827" width="0.5703125" style="12" customWidth="1"/>
    <col min="11828" max="11828" width="9.5703125" style="12" customWidth="1"/>
    <col min="11829" max="12072" width="6.5703125" style="12"/>
    <col min="12073" max="12074" width="1.42578125" style="12" customWidth="1"/>
    <col min="12075" max="12075" width="38.42578125" style="12" customWidth="1"/>
    <col min="12076" max="12076" width="6.5703125" style="12" customWidth="1"/>
    <col min="12077" max="12077" width="0.5703125" style="12" customWidth="1"/>
    <col min="12078" max="12078" width="9.5703125" style="12" customWidth="1"/>
    <col min="12079" max="12079" width="0.5703125" style="12" customWidth="1"/>
    <col min="12080" max="12080" width="9.5703125" style="12" customWidth="1"/>
    <col min="12081" max="12081" width="0.5703125" style="12" customWidth="1"/>
    <col min="12082" max="12082" width="9.5703125" style="12" customWidth="1"/>
    <col min="12083" max="12083" width="0.5703125" style="12" customWidth="1"/>
    <col min="12084" max="12084" width="9.5703125" style="12" customWidth="1"/>
    <col min="12085" max="12328" width="6.5703125" style="12"/>
    <col min="12329" max="12330" width="1.42578125" style="12" customWidth="1"/>
    <col min="12331" max="12331" width="38.42578125" style="12" customWidth="1"/>
    <col min="12332" max="12332" width="6.5703125" style="12" customWidth="1"/>
    <col min="12333" max="12333" width="0.5703125" style="12" customWidth="1"/>
    <col min="12334" max="12334" width="9.5703125" style="12" customWidth="1"/>
    <col min="12335" max="12335" width="0.5703125" style="12" customWidth="1"/>
    <col min="12336" max="12336" width="9.5703125" style="12" customWidth="1"/>
    <col min="12337" max="12337" width="0.5703125" style="12" customWidth="1"/>
    <col min="12338" max="12338" width="9.5703125" style="12" customWidth="1"/>
    <col min="12339" max="12339" width="0.5703125" style="12" customWidth="1"/>
    <col min="12340" max="12340" width="9.5703125" style="12" customWidth="1"/>
    <col min="12341" max="12584" width="6.5703125" style="12"/>
    <col min="12585" max="12586" width="1.42578125" style="12" customWidth="1"/>
    <col min="12587" max="12587" width="38.42578125" style="12" customWidth="1"/>
    <col min="12588" max="12588" width="6.5703125" style="12" customWidth="1"/>
    <col min="12589" max="12589" width="0.5703125" style="12" customWidth="1"/>
    <col min="12590" max="12590" width="9.5703125" style="12" customWidth="1"/>
    <col min="12591" max="12591" width="0.5703125" style="12" customWidth="1"/>
    <col min="12592" max="12592" width="9.5703125" style="12" customWidth="1"/>
    <col min="12593" max="12593" width="0.5703125" style="12" customWidth="1"/>
    <col min="12594" max="12594" width="9.5703125" style="12" customWidth="1"/>
    <col min="12595" max="12595" width="0.5703125" style="12" customWidth="1"/>
    <col min="12596" max="12596" width="9.5703125" style="12" customWidth="1"/>
    <col min="12597" max="12840" width="6.5703125" style="12"/>
    <col min="12841" max="12842" width="1.42578125" style="12" customWidth="1"/>
    <col min="12843" max="12843" width="38.42578125" style="12" customWidth="1"/>
    <col min="12844" max="12844" width="6.5703125" style="12" customWidth="1"/>
    <col min="12845" max="12845" width="0.5703125" style="12" customWidth="1"/>
    <col min="12846" max="12846" width="9.5703125" style="12" customWidth="1"/>
    <col min="12847" max="12847" width="0.5703125" style="12" customWidth="1"/>
    <col min="12848" max="12848" width="9.5703125" style="12" customWidth="1"/>
    <col min="12849" max="12849" width="0.5703125" style="12" customWidth="1"/>
    <col min="12850" max="12850" width="9.5703125" style="12" customWidth="1"/>
    <col min="12851" max="12851" width="0.5703125" style="12" customWidth="1"/>
    <col min="12852" max="12852" width="9.5703125" style="12" customWidth="1"/>
    <col min="12853" max="13096" width="6.5703125" style="12"/>
    <col min="13097" max="13098" width="1.42578125" style="12" customWidth="1"/>
    <col min="13099" max="13099" width="38.42578125" style="12" customWidth="1"/>
    <col min="13100" max="13100" width="6.5703125" style="12" customWidth="1"/>
    <col min="13101" max="13101" width="0.5703125" style="12" customWidth="1"/>
    <col min="13102" max="13102" width="9.5703125" style="12" customWidth="1"/>
    <col min="13103" max="13103" width="0.5703125" style="12" customWidth="1"/>
    <col min="13104" max="13104" width="9.5703125" style="12" customWidth="1"/>
    <col min="13105" max="13105" width="0.5703125" style="12" customWidth="1"/>
    <col min="13106" max="13106" width="9.5703125" style="12" customWidth="1"/>
    <col min="13107" max="13107" width="0.5703125" style="12" customWidth="1"/>
    <col min="13108" max="13108" width="9.5703125" style="12" customWidth="1"/>
    <col min="13109" max="13352" width="6.5703125" style="12"/>
    <col min="13353" max="13354" width="1.42578125" style="12" customWidth="1"/>
    <col min="13355" max="13355" width="38.42578125" style="12" customWidth="1"/>
    <col min="13356" max="13356" width="6.5703125" style="12" customWidth="1"/>
    <col min="13357" max="13357" width="0.5703125" style="12" customWidth="1"/>
    <col min="13358" max="13358" width="9.5703125" style="12" customWidth="1"/>
    <col min="13359" max="13359" width="0.5703125" style="12" customWidth="1"/>
    <col min="13360" max="13360" width="9.5703125" style="12" customWidth="1"/>
    <col min="13361" max="13361" width="0.5703125" style="12" customWidth="1"/>
    <col min="13362" max="13362" width="9.5703125" style="12" customWidth="1"/>
    <col min="13363" max="13363" width="0.5703125" style="12" customWidth="1"/>
    <col min="13364" max="13364" width="9.5703125" style="12" customWidth="1"/>
    <col min="13365" max="13608" width="6.5703125" style="12"/>
    <col min="13609" max="13610" width="1.42578125" style="12" customWidth="1"/>
    <col min="13611" max="13611" width="38.42578125" style="12" customWidth="1"/>
    <col min="13612" max="13612" width="6.5703125" style="12" customWidth="1"/>
    <col min="13613" max="13613" width="0.5703125" style="12" customWidth="1"/>
    <col min="13614" max="13614" width="9.5703125" style="12" customWidth="1"/>
    <col min="13615" max="13615" width="0.5703125" style="12" customWidth="1"/>
    <col min="13616" max="13616" width="9.5703125" style="12" customWidth="1"/>
    <col min="13617" max="13617" width="0.5703125" style="12" customWidth="1"/>
    <col min="13618" max="13618" width="9.5703125" style="12" customWidth="1"/>
    <col min="13619" max="13619" width="0.5703125" style="12" customWidth="1"/>
    <col min="13620" max="13620" width="9.5703125" style="12" customWidth="1"/>
    <col min="13621" max="13864" width="6.5703125" style="12"/>
    <col min="13865" max="13866" width="1.42578125" style="12" customWidth="1"/>
    <col min="13867" max="13867" width="38.42578125" style="12" customWidth="1"/>
    <col min="13868" max="13868" width="6.5703125" style="12" customWidth="1"/>
    <col min="13869" max="13869" width="0.5703125" style="12" customWidth="1"/>
    <col min="13870" max="13870" width="9.5703125" style="12" customWidth="1"/>
    <col min="13871" max="13871" width="0.5703125" style="12" customWidth="1"/>
    <col min="13872" max="13872" width="9.5703125" style="12" customWidth="1"/>
    <col min="13873" max="13873" width="0.5703125" style="12" customWidth="1"/>
    <col min="13874" max="13874" width="9.5703125" style="12" customWidth="1"/>
    <col min="13875" max="13875" width="0.5703125" style="12" customWidth="1"/>
    <col min="13876" max="13876" width="9.5703125" style="12" customWidth="1"/>
    <col min="13877" max="14120" width="6.5703125" style="12"/>
    <col min="14121" max="14122" width="1.42578125" style="12" customWidth="1"/>
    <col min="14123" max="14123" width="38.42578125" style="12" customWidth="1"/>
    <col min="14124" max="14124" width="6.5703125" style="12" customWidth="1"/>
    <col min="14125" max="14125" width="0.5703125" style="12" customWidth="1"/>
    <col min="14126" max="14126" width="9.5703125" style="12" customWidth="1"/>
    <col min="14127" max="14127" width="0.5703125" style="12" customWidth="1"/>
    <col min="14128" max="14128" width="9.5703125" style="12" customWidth="1"/>
    <col min="14129" max="14129" width="0.5703125" style="12" customWidth="1"/>
    <col min="14130" max="14130" width="9.5703125" style="12" customWidth="1"/>
    <col min="14131" max="14131" width="0.5703125" style="12" customWidth="1"/>
    <col min="14132" max="14132" width="9.5703125" style="12" customWidth="1"/>
    <col min="14133" max="16384" width="6.5703125" style="12"/>
  </cols>
  <sheetData>
    <row r="1" spans="1:13" ht="20.100000000000001" customHeight="1">
      <c r="A1" s="6" t="s">
        <v>0</v>
      </c>
      <c r="B1" s="6"/>
      <c r="C1" s="6"/>
      <c r="D1" s="6"/>
      <c r="H1" s="10"/>
      <c r="J1" s="11"/>
      <c r="L1" s="10"/>
      <c r="M1" s="66" t="s">
        <v>60</v>
      </c>
    </row>
    <row r="2" spans="1:13" ht="20.100000000000001" customHeight="1">
      <c r="A2" s="6" t="s">
        <v>61</v>
      </c>
      <c r="B2" s="6"/>
      <c r="C2" s="6"/>
      <c r="D2" s="6"/>
      <c r="H2" s="10"/>
      <c r="J2" s="11"/>
      <c r="L2" s="10"/>
    </row>
    <row r="3" spans="1:13" ht="20.100000000000001" customHeight="1">
      <c r="A3" s="13" t="s">
        <v>253</v>
      </c>
      <c r="B3" s="14"/>
      <c r="C3" s="14"/>
      <c r="D3" s="14"/>
      <c r="E3" s="15"/>
      <c r="F3" s="16"/>
      <c r="G3" s="218"/>
      <c r="H3" s="18"/>
      <c r="I3" s="17"/>
      <c r="J3" s="19"/>
      <c r="K3" s="17"/>
      <c r="L3" s="18"/>
      <c r="M3" s="17"/>
    </row>
    <row r="4" spans="1:13" ht="20.100000000000001" customHeight="1">
      <c r="H4" s="10"/>
      <c r="J4" s="11"/>
      <c r="L4" s="10"/>
    </row>
    <row r="5" spans="1:13" ht="20.100000000000001" customHeight="1">
      <c r="A5" s="12"/>
      <c r="E5" s="20"/>
      <c r="F5" s="6"/>
      <c r="G5" s="218"/>
      <c r="H5" s="21"/>
      <c r="I5" s="22" t="s">
        <v>2</v>
      </c>
      <c r="J5" s="23"/>
      <c r="K5" s="17"/>
      <c r="L5" s="21"/>
      <c r="M5" s="22" t="s">
        <v>3</v>
      </c>
    </row>
    <row r="6" spans="1:13" ht="20.100000000000001" customHeight="1">
      <c r="F6" s="6"/>
      <c r="G6" s="219" t="s">
        <v>208</v>
      </c>
      <c r="H6" s="6"/>
      <c r="I6" s="24" t="s">
        <v>148</v>
      </c>
      <c r="J6" s="25"/>
      <c r="K6" s="24" t="s">
        <v>208</v>
      </c>
      <c r="L6" s="6"/>
      <c r="M6" s="24" t="s">
        <v>148</v>
      </c>
    </row>
    <row r="7" spans="1:13" ht="20.100000000000001" customHeight="1">
      <c r="E7" s="26" t="s">
        <v>7</v>
      </c>
      <c r="F7" s="6"/>
      <c r="G7" s="220" t="s">
        <v>8</v>
      </c>
      <c r="H7" s="28"/>
      <c r="I7" s="27" t="s">
        <v>8</v>
      </c>
      <c r="J7" s="29"/>
      <c r="K7" s="27" t="s">
        <v>8</v>
      </c>
      <c r="L7" s="28"/>
      <c r="M7" s="27" t="s">
        <v>8</v>
      </c>
    </row>
    <row r="8" spans="1:13" ht="20.100000000000001" customHeight="1">
      <c r="G8" s="221"/>
      <c r="H8" s="31"/>
      <c r="J8" s="31"/>
      <c r="K8" s="30"/>
      <c r="L8" s="31"/>
    </row>
    <row r="9" spans="1:13" ht="20.100000000000001" customHeight="1">
      <c r="A9" s="8" t="s">
        <v>62</v>
      </c>
      <c r="E9" s="7">
        <v>15</v>
      </c>
      <c r="G9" s="221">
        <v>7872903</v>
      </c>
      <c r="H9" s="31"/>
      <c r="I9" s="9">
        <v>8265678</v>
      </c>
      <c r="J9" s="31"/>
      <c r="K9" s="30">
        <v>0</v>
      </c>
      <c r="L9" s="31"/>
      <c r="M9" s="9">
        <v>0</v>
      </c>
    </row>
    <row r="10" spans="1:13" ht="20.100000000000001" customHeight="1">
      <c r="A10" s="8" t="s">
        <v>170</v>
      </c>
      <c r="G10" s="221">
        <v>832636</v>
      </c>
      <c r="H10" s="31"/>
      <c r="I10" s="9">
        <v>821194</v>
      </c>
      <c r="J10" s="31"/>
      <c r="K10" s="30">
        <v>0</v>
      </c>
      <c r="L10" s="31"/>
      <c r="M10" s="9">
        <v>0</v>
      </c>
    </row>
    <row r="11" spans="1:13" ht="19.5" customHeight="1">
      <c r="A11" s="8" t="s">
        <v>63</v>
      </c>
      <c r="E11" s="7">
        <v>16</v>
      </c>
      <c r="G11" s="222">
        <v>-6292274</v>
      </c>
      <c r="H11" s="31"/>
      <c r="I11" s="170">
        <v>-6654241</v>
      </c>
      <c r="J11" s="31"/>
      <c r="K11" s="4">
        <v>0</v>
      </c>
      <c r="L11" s="31"/>
      <c r="M11" s="170">
        <v>0</v>
      </c>
    </row>
    <row r="12" spans="1:13" ht="6" customHeight="1">
      <c r="G12" s="221"/>
      <c r="H12" s="31"/>
      <c r="J12" s="31"/>
      <c r="K12" s="30"/>
      <c r="L12" s="31"/>
    </row>
    <row r="13" spans="1:13" ht="20.100000000000001" customHeight="1">
      <c r="A13" s="6" t="s">
        <v>64</v>
      </c>
      <c r="G13" s="221">
        <f>SUM(G9:G11)</f>
        <v>2413265</v>
      </c>
      <c r="H13" s="9"/>
      <c r="I13" s="9">
        <f>SUM(I9:I11)</f>
        <v>2432631</v>
      </c>
      <c r="J13" s="9"/>
      <c r="K13" s="30">
        <f>SUM(K9:K11)</f>
        <v>0</v>
      </c>
      <c r="L13" s="31"/>
      <c r="M13" s="9">
        <f>SUM(M9:M11)</f>
        <v>0</v>
      </c>
    </row>
    <row r="14" spans="1:13" ht="20.100000000000001" customHeight="1">
      <c r="A14" s="8" t="s">
        <v>147</v>
      </c>
      <c r="E14" s="32"/>
      <c r="G14" s="221">
        <v>505091</v>
      </c>
      <c r="H14" s="10"/>
      <c r="I14" s="9">
        <v>540288</v>
      </c>
      <c r="J14" s="10"/>
      <c r="K14" s="30">
        <v>2511871</v>
      </c>
      <c r="L14" s="11"/>
      <c r="M14" s="9">
        <v>2089202</v>
      </c>
    </row>
    <row r="15" spans="1:13" ht="20.100000000000001" customHeight="1">
      <c r="A15" s="8" t="s">
        <v>258</v>
      </c>
      <c r="G15" s="221">
        <v>-22831</v>
      </c>
      <c r="H15" s="31"/>
      <c r="I15" s="9">
        <v>-24203</v>
      </c>
      <c r="J15" s="31"/>
      <c r="K15" s="30">
        <v>11610</v>
      </c>
      <c r="L15" s="31"/>
      <c r="M15" s="9">
        <v>-57444</v>
      </c>
    </row>
    <row r="16" spans="1:13" ht="20.100000000000001" customHeight="1">
      <c r="A16" s="8" t="s">
        <v>219</v>
      </c>
      <c r="G16" s="221">
        <v>-490425</v>
      </c>
      <c r="H16" s="31"/>
      <c r="I16" s="9">
        <v>432926</v>
      </c>
      <c r="J16" s="31"/>
      <c r="K16" s="30">
        <v>35204</v>
      </c>
      <c r="L16" s="31"/>
      <c r="M16" s="9">
        <v>-6301</v>
      </c>
    </row>
    <row r="17" spans="1:13" ht="20.100000000000001" customHeight="1">
      <c r="A17" s="8" t="s">
        <v>65</v>
      </c>
      <c r="F17" s="31"/>
      <c r="G17" s="221">
        <v>-729492</v>
      </c>
      <c r="H17" s="31"/>
      <c r="I17" s="9">
        <v>-642253</v>
      </c>
      <c r="J17" s="31"/>
      <c r="K17" s="30">
        <v>-358977</v>
      </c>
      <c r="L17" s="31"/>
      <c r="M17" s="9">
        <v>-385613</v>
      </c>
    </row>
    <row r="18" spans="1:13" ht="20.100000000000001" customHeight="1">
      <c r="A18" s="8" t="s">
        <v>66</v>
      </c>
      <c r="E18" s="7">
        <v>17</v>
      </c>
      <c r="G18" s="221">
        <v>-1872780</v>
      </c>
      <c r="H18" s="31"/>
      <c r="I18" s="9">
        <v>1187426</v>
      </c>
      <c r="J18" s="31"/>
      <c r="K18" s="30">
        <v>-988548</v>
      </c>
      <c r="L18" s="31"/>
      <c r="M18" s="9">
        <v>1254326</v>
      </c>
    </row>
    <row r="19" spans="1:13" ht="20.100000000000001" customHeight="1">
      <c r="A19" s="8" t="s">
        <v>205</v>
      </c>
      <c r="E19" s="32"/>
      <c r="G19" s="221"/>
      <c r="H19" s="31"/>
      <c r="J19" s="31"/>
      <c r="K19" s="30"/>
      <c r="L19" s="31"/>
    </row>
    <row r="20" spans="1:13" ht="20.100000000000001" customHeight="1">
      <c r="A20" s="12"/>
      <c r="B20" s="8" t="s">
        <v>67</v>
      </c>
      <c r="E20" s="32"/>
      <c r="G20" s="223">
        <v>1748961</v>
      </c>
      <c r="H20" s="10"/>
      <c r="I20" s="171">
        <v>1477250</v>
      </c>
      <c r="J20" s="10"/>
      <c r="K20" s="2">
        <v>0</v>
      </c>
      <c r="L20" s="11"/>
      <c r="M20" s="171">
        <v>0</v>
      </c>
    </row>
    <row r="21" spans="1:13" ht="6" customHeight="1">
      <c r="G21" s="221"/>
      <c r="H21" s="10"/>
      <c r="J21" s="10"/>
      <c r="K21" s="30"/>
      <c r="L21" s="11"/>
    </row>
    <row r="22" spans="1:13" ht="20.100000000000001" customHeight="1">
      <c r="A22" s="6" t="s">
        <v>263</v>
      </c>
      <c r="G22" s="221">
        <f>SUM(G13:G20)</f>
        <v>1551789</v>
      </c>
      <c r="H22" s="9"/>
      <c r="I22" s="9">
        <f>SUM(I13:I20)</f>
        <v>5404065</v>
      </c>
      <c r="J22" s="9"/>
      <c r="K22" s="30">
        <f>SUM(K13:K20)</f>
        <v>1211160</v>
      </c>
      <c r="L22" s="9"/>
      <c r="M22" s="9">
        <f>SUM(M13:M20)</f>
        <v>2894170</v>
      </c>
    </row>
    <row r="23" spans="1:13" ht="20.100000000000001" customHeight="1">
      <c r="A23" s="8" t="s">
        <v>68</v>
      </c>
      <c r="E23" s="7">
        <v>18</v>
      </c>
      <c r="G23" s="223">
        <v>-50809</v>
      </c>
      <c r="H23" s="31"/>
      <c r="I23" s="171">
        <v>-322119</v>
      </c>
      <c r="J23" s="31"/>
      <c r="K23" s="2">
        <v>0</v>
      </c>
      <c r="L23" s="31"/>
      <c r="M23" s="171">
        <v>0</v>
      </c>
    </row>
    <row r="24" spans="1:13" ht="6" customHeight="1">
      <c r="G24" s="221"/>
      <c r="H24" s="31"/>
      <c r="J24" s="31"/>
      <c r="K24" s="30"/>
      <c r="L24" s="31"/>
    </row>
    <row r="25" spans="1:13" ht="20.100000000000001" customHeight="1">
      <c r="A25" s="6" t="s">
        <v>264</v>
      </c>
      <c r="G25" s="224">
        <f>SUM(G22:G23)</f>
        <v>1500980</v>
      </c>
      <c r="H25" s="9"/>
      <c r="I25" s="17">
        <f>SUM(I22:I23)</f>
        <v>5081946</v>
      </c>
      <c r="J25" s="9"/>
      <c r="K25" s="33">
        <f>SUM(K22:K23)</f>
        <v>1211160</v>
      </c>
      <c r="L25" s="9"/>
      <c r="M25" s="17">
        <f>SUM(M22:M23)</f>
        <v>2894170</v>
      </c>
    </row>
    <row r="26" spans="1:13" ht="20.100000000000001" customHeight="1">
      <c r="G26" s="225"/>
      <c r="H26" s="9"/>
      <c r="I26" s="172"/>
      <c r="J26" s="9"/>
      <c r="K26" s="34"/>
      <c r="L26" s="9"/>
      <c r="M26" s="172"/>
    </row>
    <row r="27" spans="1:13" ht="20.100000000000001" customHeight="1">
      <c r="A27" s="6" t="s">
        <v>220</v>
      </c>
      <c r="G27" s="221"/>
      <c r="H27" s="9"/>
      <c r="J27" s="9"/>
      <c r="K27" s="30"/>
      <c r="L27" s="9"/>
    </row>
    <row r="28" spans="1:13" ht="20.100000000000001" customHeight="1">
      <c r="A28" s="8" t="s">
        <v>69</v>
      </c>
      <c r="G28" s="221">
        <v>1510407</v>
      </c>
      <c r="H28" s="9"/>
      <c r="I28" s="9">
        <v>5075045</v>
      </c>
      <c r="J28" s="9"/>
      <c r="K28" s="30">
        <v>1211160</v>
      </c>
      <c r="L28" s="9"/>
      <c r="M28" s="9">
        <v>2894170</v>
      </c>
    </row>
    <row r="29" spans="1:13" ht="20.100000000000001" customHeight="1">
      <c r="A29" s="8" t="s">
        <v>70</v>
      </c>
      <c r="G29" s="223">
        <v>-9427</v>
      </c>
      <c r="H29" s="31"/>
      <c r="I29" s="171">
        <v>6901</v>
      </c>
      <c r="J29" s="9"/>
      <c r="K29" s="2">
        <v>0</v>
      </c>
      <c r="L29" s="9"/>
      <c r="M29" s="171">
        <v>0</v>
      </c>
    </row>
    <row r="30" spans="1:13" ht="6" customHeight="1">
      <c r="A30" s="6"/>
      <c r="G30" s="221"/>
      <c r="H30" s="9"/>
      <c r="J30" s="9"/>
      <c r="K30" s="30"/>
      <c r="L30" s="9"/>
    </row>
    <row r="31" spans="1:13" ht="20.100000000000001" customHeight="1" thickBot="1">
      <c r="A31" s="6" t="s">
        <v>264</v>
      </c>
      <c r="G31" s="226">
        <f>SUM(G28:G29)</f>
        <v>1500980</v>
      </c>
      <c r="H31" s="9"/>
      <c r="I31" s="173">
        <f>SUM(I28:I29)</f>
        <v>5081946</v>
      </c>
      <c r="J31" s="9"/>
      <c r="K31" s="35">
        <f>SUM(K28:K29)</f>
        <v>1211160</v>
      </c>
      <c r="L31" s="9"/>
      <c r="M31" s="173">
        <f>SUM(M28:M29)</f>
        <v>2894170</v>
      </c>
    </row>
    <row r="32" spans="1:13" ht="20.100000000000001" customHeight="1" thickTop="1">
      <c r="A32" s="6"/>
      <c r="G32" s="221"/>
      <c r="H32" s="9"/>
      <c r="J32" s="9"/>
      <c r="K32" s="30"/>
      <c r="L32" s="9"/>
    </row>
    <row r="33" spans="1:13" ht="20.100000000000001" customHeight="1">
      <c r="A33" s="146" t="s">
        <v>266</v>
      </c>
      <c r="B33" s="175"/>
      <c r="C33" s="175"/>
      <c r="D33" s="175"/>
      <c r="G33" s="221"/>
      <c r="H33" s="9"/>
      <c r="J33" s="9"/>
      <c r="K33" s="30"/>
      <c r="L33" s="9"/>
    </row>
    <row r="34" spans="1:13" ht="20.100000000000001" customHeight="1">
      <c r="A34" s="146"/>
      <c r="B34" s="146" t="s">
        <v>265</v>
      </c>
      <c r="C34" s="175"/>
      <c r="D34" s="175"/>
      <c r="G34" s="216">
        <f>ROUND(G28/526465,2)</f>
        <v>2.87</v>
      </c>
      <c r="H34" s="215"/>
      <c r="I34" s="215">
        <f>ROUND(I28/526465,2)</f>
        <v>9.64</v>
      </c>
      <c r="J34" s="215"/>
      <c r="K34" s="216">
        <f>ROUND(K28/526465,2)</f>
        <v>2.2999999999999998</v>
      </c>
      <c r="L34" s="215"/>
      <c r="M34" s="215">
        <f>ROUND(M28/526465,2)</f>
        <v>5.5</v>
      </c>
    </row>
    <row r="35" spans="1:13" ht="20.100000000000001" customHeight="1">
      <c r="A35" s="37"/>
      <c r="H35" s="36"/>
      <c r="I35" s="213"/>
      <c r="J35" s="36"/>
      <c r="K35" s="36"/>
      <c r="L35" s="36"/>
      <c r="M35" s="36"/>
    </row>
    <row r="36" spans="1:13" ht="20.100000000000001" customHeight="1">
      <c r="A36" s="37"/>
      <c r="C36" s="8" t="s">
        <v>51</v>
      </c>
      <c r="H36" s="36"/>
      <c r="I36" s="36"/>
      <c r="J36" s="36"/>
      <c r="K36" s="36"/>
      <c r="L36" s="36"/>
      <c r="M36" s="36"/>
    </row>
    <row r="37" spans="1:13" ht="20.100000000000001" customHeight="1">
      <c r="A37" s="37"/>
      <c r="H37" s="36"/>
      <c r="I37" s="36"/>
      <c r="J37" s="36"/>
      <c r="K37" s="36"/>
      <c r="L37" s="36"/>
      <c r="M37" s="36"/>
    </row>
    <row r="38" spans="1:13" ht="20.100000000000001" customHeight="1">
      <c r="A38" s="37"/>
      <c r="H38" s="36"/>
      <c r="I38" s="36"/>
      <c r="J38" s="36"/>
      <c r="K38" s="36"/>
      <c r="L38" s="36"/>
      <c r="M38" s="36"/>
    </row>
    <row r="39" spans="1:13" ht="20.100000000000001" customHeight="1">
      <c r="A39" s="37"/>
      <c r="H39" s="36"/>
      <c r="I39" s="36"/>
      <c r="J39" s="36"/>
      <c r="K39" s="36"/>
      <c r="L39" s="36"/>
      <c r="M39" s="36"/>
    </row>
    <row r="40" spans="1:13" ht="20.100000000000001" customHeight="1">
      <c r="A40" s="37"/>
      <c r="H40" s="36"/>
      <c r="I40" s="36"/>
      <c r="J40" s="36"/>
      <c r="K40" s="36"/>
      <c r="L40" s="36"/>
      <c r="M40" s="36"/>
    </row>
    <row r="41" spans="1:13" ht="20.100000000000001" customHeight="1">
      <c r="A41" s="37"/>
      <c r="H41" s="36"/>
      <c r="I41" s="36"/>
      <c r="J41" s="36"/>
      <c r="K41" s="36"/>
      <c r="L41" s="36"/>
      <c r="M41" s="36"/>
    </row>
    <row r="42" spans="1:13" ht="20.100000000000001" customHeight="1">
      <c r="A42" s="37"/>
      <c r="H42" s="36"/>
      <c r="I42" s="36"/>
      <c r="J42" s="36"/>
      <c r="K42" s="36"/>
      <c r="L42" s="36"/>
      <c r="M42" s="36"/>
    </row>
    <row r="43" spans="1:13" ht="28.5" customHeight="1">
      <c r="A43" s="37"/>
      <c r="H43" s="36"/>
      <c r="I43" s="36"/>
      <c r="J43" s="36"/>
      <c r="K43" s="36"/>
      <c r="L43" s="36"/>
      <c r="M43" s="36"/>
    </row>
    <row r="44" spans="1:13" ht="21.95" customHeight="1">
      <c r="A44" s="263" t="str">
        <f>+'2-5'!A137:L137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4" s="263"/>
      <c r="C44" s="263"/>
      <c r="D44" s="263"/>
      <c r="E44" s="263"/>
      <c r="F44" s="263"/>
      <c r="G44" s="263"/>
      <c r="H44" s="263"/>
      <c r="I44" s="263"/>
      <c r="J44" s="263"/>
      <c r="K44" s="263"/>
      <c r="L44" s="263"/>
      <c r="M44" s="263"/>
    </row>
    <row r="45" spans="1:13" ht="20.100000000000001" customHeight="1">
      <c r="A45" s="28" t="s">
        <v>0</v>
      </c>
      <c r="B45" s="28"/>
      <c r="C45" s="28"/>
      <c r="D45" s="28"/>
      <c r="E45" s="38"/>
      <c r="F45" s="37"/>
      <c r="G45" s="227"/>
      <c r="H45" s="40"/>
      <c r="I45" s="39"/>
      <c r="J45" s="41"/>
      <c r="K45" s="39"/>
      <c r="L45" s="40"/>
      <c r="M45" s="66" t="s">
        <v>60</v>
      </c>
    </row>
    <row r="46" spans="1:13" ht="20.100000000000001" customHeight="1">
      <c r="A46" s="28" t="s">
        <v>71</v>
      </c>
      <c r="B46" s="28"/>
      <c r="C46" s="28"/>
      <c r="D46" s="28"/>
      <c r="E46" s="38"/>
      <c r="F46" s="37"/>
      <c r="G46" s="227"/>
      <c r="H46" s="40"/>
      <c r="I46" s="39"/>
      <c r="J46" s="41"/>
      <c r="K46" s="39"/>
      <c r="L46" s="40"/>
      <c r="M46" s="39"/>
    </row>
    <row r="47" spans="1:13" ht="20.100000000000001" customHeight="1">
      <c r="A47" s="42" t="str">
        <f>+A3</f>
        <v>สำหรับงวดสามเดือนสิ้นสุดวันที่ 30 มิถุนายน พ.ศ. 2564</v>
      </c>
      <c r="B47" s="42"/>
      <c r="C47" s="42"/>
      <c r="D47" s="42"/>
      <c r="E47" s="43"/>
      <c r="F47" s="44"/>
      <c r="G47" s="228"/>
      <c r="H47" s="46"/>
      <c r="I47" s="45"/>
      <c r="J47" s="47"/>
      <c r="K47" s="45"/>
      <c r="L47" s="46"/>
      <c r="M47" s="45"/>
    </row>
    <row r="48" spans="1:13" ht="20.100000000000001" customHeight="1">
      <c r="A48" s="37"/>
      <c r="B48" s="37"/>
      <c r="C48" s="37"/>
      <c r="D48" s="37"/>
      <c r="E48" s="38"/>
      <c r="F48" s="37"/>
      <c r="G48" s="227"/>
      <c r="H48" s="40"/>
      <c r="I48" s="39"/>
      <c r="J48" s="41"/>
      <c r="K48" s="39"/>
      <c r="L48" s="40"/>
      <c r="M48" s="39"/>
    </row>
    <row r="49" spans="1:13" ht="20.100000000000001" customHeight="1">
      <c r="A49" s="48"/>
      <c r="B49" s="37"/>
      <c r="C49" s="37"/>
      <c r="D49" s="37"/>
      <c r="E49" s="25"/>
      <c r="F49" s="28"/>
      <c r="G49" s="218"/>
      <c r="H49" s="21"/>
      <c r="I49" s="22" t="s">
        <v>2</v>
      </c>
      <c r="J49" s="23"/>
      <c r="K49" s="17"/>
      <c r="L49" s="21"/>
      <c r="M49" s="22" t="s">
        <v>3</v>
      </c>
    </row>
    <row r="50" spans="1:13" ht="20.100000000000001" customHeight="1">
      <c r="A50" s="37"/>
      <c r="B50" s="37"/>
      <c r="C50" s="37"/>
      <c r="D50" s="37"/>
      <c r="E50" s="38"/>
      <c r="F50" s="28"/>
      <c r="G50" s="219" t="s">
        <v>208</v>
      </c>
      <c r="H50" s="6"/>
      <c r="I50" s="24" t="s">
        <v>148</v>
      </c>
      <c r="J50" s="25"/>
      <c r="K50" s="24" t="s">
        <v>208</v>
      </c>
      <c r="L50" s="6"/>
      <c r="M50" s="24" t="s">
        <v>148</v>
      </c>
    </row>
    <row r="51" spans="1:13" ht="20.100000000000001" customHeight="1">
      <c r="A51" s="37"/>
      <c r="B51" s="37"/>
      <c r="C51" s="37"/>
      <c r="D51" s="37"/>
      <c r="E51" s="25"/>
      <c r="F51" s="28"/>
      <c r="G51" s="220" t="s">
        <v>8</v>
      </c>
      <c r="H51" s="28"/>
      <c r="I51" s="27" t="s">
        <v>8</v>
      </c>
      <c r="J51" s="29"/>
      <c r="K51" s="27" t="s">
        <v>8</v>
      </c>
      <c r="L51" s="28"/>
      <c r="M51" s="27" t="s">
        <v>8</v>
      </c>
    </row>
    <row r="52" spans="1:13" ht="20.100000000000001" customHeight="1">
      <c r="A52" s="28"/>
      <c r="B52" s="37"/>
      <c r="C52" s="37"/>
      <c r="D52" s="37"/>
      <c r="E52" s="38"/>
      <c r="F52" s="37"/>
      <c r="G52" s="229"/>
      <c r="H52" s="40"/>
      <c r="I52" s="39"/>
      <c r="J52" s="41"/>
      <c r="K52" s="49"/>
      <c r="L52" s="40"/>
      <c r="M52" s="39"/>
    </row>
    <row r="53" spans="1:13" ht="20.100000000000001" customHeight="1">
      <c r="A53" s="28" t="s">
        <v>264</v>
      </c>
      <c r="B53" s="37"/>
      <c r="C53" s="37"/>
      <c r="D53" s="37"/>
      <c r="E53" s="38"/>
      <c r="F53" s="39"/>
      <c r="G53" s="229">
        <f>G31</f>
        <v>1500980</v>
      </c>
      <c r="H53" s="39"/>
      <c r="I53" s="227">
        <f>I31</f>
        <v>5081946</v>
      </c>
      <c r="J53" s="39"/>
      <c r="K53" s="229">
        <f>K31</f>
        <v>1211160</v>
      </c>
      <c r="L53" s="39"/>
      <c r="M53" s="227">
        <f>M31</f>
        <v>2894170</v>
      </c>
    </row>
    <row r="54" spans="1:13" ht="20.100000000000001" customHeight="1">
      <c r="A54" s="37"/>
      <c r="B54" s="37"/>
      <c r="C54" s="37"/>
      <c r="D54" s="37"/>
      <c r="E54" s="38"/>
      <c r="F54" s="37"/>
      <c r="G54" s="229"/>
      <c r="H54" s="40"/>
      <c r="I54" s="39"/>
      <c r="J54" s="40"/>
      <c r="K54" s="49"/>
      <c r="L54" s="41"/>
      <c r="M54" s="39"/>
    </row>
    <row r="55" spans="1:13" ht="20.100000000000001" customHeight="1">
      <c r="A55" s="28" t="s">
        <v>75</v>
      </c>
      <c r="B55" s="37"/>
      <c r="C55" s="37"/>
      <c r="D55" s="37"/>
      <c r="E55" s="38"/>
      <c r="F55" s="37"/>
      <c r="G55" s="229"/>
      <c r="H55" s="40"/>
      <c r="I55" s="39"/>
      <c r="J55" s="40"/>
      <c r="K55" s="49"/>
      <c r="L55" s="41"/>
      <c r="M55" s="39"/>
    </row>
    <row r="56" spans="1:13" ht="6" customHeight="1">
      <c r="A56" s="37"/>
      <c r="B56" s="37"/>
      <c r="C56" s="37"/>
      <c r="D56" s="37"/>
      <c r="E56" s="38"/>
      <c r="F56" s="37"/>
      <c r="G56" s="229"/>
      <c r="H56" s="40"/>
      <c r="I56" s="39"/>
      <c r="J56" s="40"/>
      <c r="K56" s="49"/>
      <c r="L56" s="41"/>
      <c r="M56" s="39"/>
    </row>
    <row r="57" spans="1:13" ht="20.100000000000001" customHeight="1">
      <c r="A57" s="28" t="s">
        <v>134</v>
      </c>
      <c r="B57" s="37"/>
      <c r="C57" s="37"/>
      <c r="D57" s="37"/>
      <c r="E57" s="38"/>
      <c r="F57" s="37"/>
      <c r="G57" s="229"/>
      <c r="H57" s="40"/>
      <c r="I57" s="39"/>
      <c r="J57" s="40"/>
      <c r="K57" s="49"/>
      <c r="L57" s="41"/>
      <c r="M57" s="39"/>
    </row>
    <row r="58" spans="1:13" ht="20.100000000000001" customHeight="1">
      <c r="A58" s="28"/>
      <c r="B58" s="28" t="s">
        <v>135</v>
      </c>
      <c r="C58" s="37"/>
      <c r="D58" s="37"/>
      <c r="E58" s="38"/>
      <c r="F58" s="37"/>
      <c r="G58" s="229"/>
      <c r="H58" s="40"/>
      <c r="I58" s="39"/>
      <c r="J58" s="40"/>
      <c r="K58" s="49"/>
      <c r="L58" s="41"/>
      <c r="M58" s="39"/>
    </row>
    <row r="59" spans="1:13" ht="20.100000000000001" customHeight="1">
      <c r="A59" s="50" t="s">
        <v>225</v>
      </c>
      <c r="B59" s="28"/>
      <c r="C59" s="37"/>
      <c r="D59" s="37"/>
      <c r="E59" s="38"/>
      <c r="F59" s="37"/>
      <c r="G59" s="49">
        <v>0</v>
      </c>
      <c r="H59" s="40"/>
      <c r="I59" s="39">
        <v>0</v>
      </c>
      <c r="J59" s="40"/>
      <c r="K59" s="49">
        <v>0</v>
      </c>
      <c r="L59" s="41"/>
      <c r="M59" s="39">
        <v>0</v>
      </c>
    </row>
    <row r="60" spans="1:13" ht="20.100000000000001" customHeight="1">
      <c r="A60" s="28"/>
      <c r="B60" s="28"/>
      <c r="C60" s="211" t="s">
        <v>224</v>
      </c>
      <c r="D60" s="212" t="s">
        <v>223</v>
      </c>
      <c r="E60" s="38"/>
      <c r="F60" s="37"/>
      <c r="G60" s="221"/>
      <c r="H60" s="40"/>
      <c r="J60" s="40"/>
      <c r="K60" s="30"/>
      <c r="L60" s="41"/>
    </row>
    <row r="61" spans="1:13" ht="20.100000000000001" customHeight="1">
      <c r="A61" s="28"/>
      <c r="B61" s="28"/>
      <c r="C61" s="37"/>
      <c r="D61" s="37" t="s">
        <v>259</v>
      </c>
      <c r="E61" s="38"/>
      <c r="F61" s="37"/>
      <c r="G61" s="221">
        <v>-4076</v>
      </c>
      <c r="H61" s="40"/>
      <c r="I61" s="9">
        <v>0</v>
      </c>
      <c r="J61" s="40"/>
      <c r="K61" s="30">
        <v>0</v>
      </c>
      <c r="L61" s="41"/>
      <c r="M61" s="9">
        <v>0</v>
      </c>
    </row>
    <row r="62" spans="1:13" ht="20.100000000000001" customHeight="1">
      <c r="A62" s="50" t="s">
        <v>244</v>
      </c>
      <c r="B62" s="37"/>
      <c r="C62" s="37"/>
      <c r="D62" s="37"/>
      <c r="E62" s="12"/>
      <c r="F62" s="12"/>
      <c r="G62" s="51"/>
      <c r="H62" s="12"/>
      <c r="I62" s="12"/>
      <c r="J62" s="12"/>
      <c r="K62" s="51"/>
      <c r="L62" s="12"/>
      <c r="M62" s="12"/>
    </row>
    <row r="63" spans="1:13" ht="20.100000000000001" customHeight="1">
      <c r="A63" s="50"/>
      <c r="B63" s="37"/>
      <c r="C63" s="37" t="s">
        <v>245</v>
      </c>
      <c r="D63" s="37"/>
      <c r="E63" s="32"/>
      <c r="F63" s="37"/>
      <c r="G63" s="229">
        <v>-28</v>
      </c>
      <c r="H63" s="40"/>
      <c r="I63" s="9">
        <v>9297</v>
      </c>
      <c r="J63" s="40"/>
      <c r="K63" s="30">
        <v>0</v>
      </c>
      <c r="L63" s="41"/>
      <c r="M63" s="9">
        <v>0</v>
      </c>
    </row>
    <row r="64" spans="1:13" ht="6" customHeight="1">
      <c r="A64" s="37"/>
      <c r="B64" s="37"/>
      <c r="C64" s="37"/>
      <c r="D64" s="37"/>
      <c r="E64" s="38"/>
      <c r="F64" s="37"/>
      <c r="G64" s="229"/>
      <c r="H64" s="40"/>
      <c r="I64" s="39"/>
      <c r="J64" s="40"/>
      <c r="K64" s="49"/>
      <c r="L64" s="41"/>
      <c r="M64" s="39"/>
    </row>
    <row r="65" spans="1:13" ht="20.100000000000001" customHeight="1">
      <c r="A65" s="28" t="s">
        <v>137</v>
      </c>
      <c r="B65" s="37"/>
      <c r="C65" s="37"/>
      <c r="D65" s="37"/>
      <c r="E65" s="38"/>
      <c r="F65" s="37"/>
      <c r="G65" s="229"/>
      <c r="H65" s="40"/>
      <c r="I65" s="39"/>
      <c r="J65" s="40"/>
      <c r="K65" s="49"/>
      <c r="L65" s="41"/>
      <c r="M65" s="39"/>
    </row>
    <row r="66" spans="1:13" ht="20.100000000000001" customHeight="1">
      <c r="A66" s="28"/>
      <c r="B66" s="28" t="s">
        <v>135</v>
      </c>
      <c r="C66" s="37"/>
      <c r="D66" s="37"/>
      <c r="E66" s="38"/>
      <c r="F66" s="37"/>
      <c r="G66" s="229"/>
      <c r="H66" s="40"/>
      <c r="I66" s="39"/>
      <c r="J66" s="40"/>
      <c r="K66" s="49"/>
      <c r="L66" s="41"/>
      <c r="M66" s="39"/>
    </row>
    <row r="67" spans="1:13" ht="20.100000000000001" customHeight="1">
      <c r="A67" s="176" t="s">
        <v>226</v>
      </c>
      <c r="B67" s="28"/>
      <c r="C67" s="37"/>
      <c r="D67" s="37"/>
      <c r="E67" s="12"/>
      <c r="F67" s="12"/>
      <c r="G67" s="51">
        <v>-52598</v>
      </c>
      <c r="H67" s="12"/>
      <c r="I67" s="9">
        <v>53907</v>
      </c>
      <c r="J67" s="12"/>
      <c r="K67" s="30">
        <v>0</v>
      </c>
      <c r="L67" s="12"/>
      <c r="M67" s="9">
        <v>0</v>
      </c>
    </row>
    <row r="68" spans="1:13" ht="20.100000000000001" customHeight="1">
      <c r="A68" s="176" t="s">
        <v>227</v>
      </c>
      <c r="B68" s="28"/>
      <c r="C68" s="37"/>
      <c r="D68" s="37"/>
      <c r="E68" s="12"/>
      <c r="F68" s="12"/>
      <c r="G68" s="51">
        <v>-128654</v>
      </c>
      <c r="H68" s="12"/>
      <c r="I68" s="9">
        <v>107231</v>
      </c>
      <c r="J68" s="12"/>
      <c r="K68" s="30">
        <v>77598</v>
      </c>
      <c r="L68" s="12"/>
      <c r="M68" s="9">
        <v>-52918</v>
      </c>
    </row>
    <row r="69" spans="1:13" ht="20.100000000000001" customHeight="1">
      <c r="A69" s="176"/>
      <c r="B69" s="28"/>
      <c r="C69" s="211" t="s">
        <v>224</v>
      </c>
      <c r="D69" s="95" t="s">
        <v>223</v>
      </c>
      <c r="E69" s="12"/>
      <c r="F69" s="12"/>
      <c r="G69" s="51"/>
      <c r="H69" s="12"/>
      <c r="J69" s="12"/>
      <c r="K69" s="30"/>
      <c r="L69" s="12"/>
    </row>
    <row r="70" spans="1:13" ht="20.100000000000001" customHeight="1">
      <c r="A70" s="176"/>
      <c r="B70" s="28"/>
      <c r="C70" s="95"/>
      <c r="D70" s="212" t="s">
        <v>259</v>
      </c>
      <c r="E70" s="12"/>
      <c r="F70" s="12"/>
      <c r="G70" s="51">
        <v>58208</v>
      </c>
      <c r="H70" s="12"/>
      <c r="I70" s="9">
        <v>10198</v>
      </c>
      <c r="J70" s="12"/>
      <c r="K70" s="30">
        <v>0</v>
      </c>
      <c r="L70" s="12"/>
      <c r="M70" s="9">
        <v>0</v>
      </c>
    </row>
    <row r="71" spans="1:13" ht="20.100000000000001" customHeight="1">
      <c r="A71" s="50" t="s">
        <v>132</v>
      </c>
      <c r="B71" s="37"/>
      <c r="C71" s="37"/>
      <c r="D71" s="37"/>
      <c r="E71" s="38"/>
      <c r="F71" s="37"/>
      <c r="G71" s="51"/>
      <c r="H71" s="12"/>
      <c r="I71" s="12"/>
      <c r="J71" s="12"/>
      <c r="K71" s="51"/>
      <c r="L71" s="12"/>
      <c r="M71" s="12"/>
    </row>
    <row r="72" spans="1:13" ht="20.100000000000001" customHeight="1">
      <c r="A72" s="50"/>
      <c r="B72" s="12"/>
      <c r="C72" s="37" t="s">
        <v>136</v>
      </c>
      <c r="D72" s="37"/>
      <c r="E72" s="32"/>
      <c r="F72" s="37"/>
      <c r="G72" s="221">
        <v>2145284</v>
      </c>
      <c r="H72" s="40"/>
      <c r="I72" s="9">
        <v>-2274165</v>
      </c>
      <c r="J72" s="40"/>
      <c r="K72" s="30">
        <v>0</v>
      </c>
      <c r="L72" s="41"/>
      <c r="M72" s="9">
        <v>0</v>
      </c>
    </row>
    <row r="73" spans="1:13" ht="20.100000000000001" customHeight="1">
      <c r="A73" s="50" t="s">
        <v>72</v>
      </c>
      <c r="B73" s="37"/>
      <c r="C73" s="37"/>
      <c r="D73" s="37"/>
      <c r="E73" s="38"/>
      <c r="F73" s="37"/>
      <c r="G73" s="223">
        <v>49233</v>
      </c>
      <c r="H73" s="40"/>
      <c r="I73" s="171">
        <v>-758983</v>
      </c>
      <c r="J73" s="40"/>
      <c r="K73" s="2">
        <v>0</v>
      </c>
      <c r="L73" s="41"/>
      <c r="M73" s="171">
        <v>0</v>
      </c>
    </row>
    <row r="74" spans="1:13" ht="6" customHeight="1">
      <c r="A74" s="28"/>
      <c r="B74" s="37"/>
      <c r="C74" s="37"/>
      <c r="D74" s="37"/>
      <c r="E74" s="38"/>
      <c r="F74" s="37"/>
      <c r="G74" s="229"/>
      <c r="H74" s="40"/>
      <c r="I74" s="39"/>
      <c r="J74" s="40"/>
      <c r="K74" s="49"/>
      <c r="L74" s="41"/>
      <c r="M74" s="39"/>
    </row>
    <row r="75" spans="1:13" ht="20.100000000000001" customHeight="1">
      <c r="A75" s="28" t="s">
        <v>234</v>
      </c>
      <c r="B75" s="37"/>
      <c r="C75" s="37"/>
      <c r="D75" s="37"/>
      <c r="E75" s="38"/>
      <c r="F75" s="37"/>
      <c r="G75" s="230">
        <f>SUM(G58:G73)</f>
        <v>2067369</v>
      </c>
      <c r="H75" s="40"/>
      <c r="I75" s="45">
        <f>SUM(I58:I73)</f>
        <v>-2852515</v>
      </c>
      <c r="J75" s="40"/>
      <c r="K75" s="52">
        <f>SUM(K58:K73)</f>
        <v>77598</v>
      </c>
      <c r="L75" s="41"/>
      <c r="M75" s="45">
        <f>SUM(M58:M73)</f>
        <v>-52918</v>
      </c>
    </row>
    <row r="76" spans="1:13" ht="6" customHeight="1">
      <c r="A76" s="28"/>
      <c r="B76" s="37"/>
      <c r="C76" s="37"/>
      <c r="D76" s="37"/>
      <c r="E76" s="38"/>
      <c r="F76" s="37"/>
      <c r="G76" s="229"/>
      <c r="H76" s="40"/>
      <c r="I76" s="39"/>
      <c r="J76" s="40"/>
      <c r="K76" s="49"/>
      <c r="L76" s="41"/>
      <c r="M76" s="39"/>
    </row>
    <row r="77" spans="1:13" ht="20.100000000000001" customHeight="1" thickBot="1">
      <c r="A77" s="28" t="s">
        <v>240</v>
      </c>
      <c r="B77" s="37"/>
      <c r="C77" s="37"/>
      <c r="D77" s="37"/>
      <c r="E77" s="38"/>
      <c r="F77" s="37"/>
      <c r="G77" s="231">
        <f>SUM(G75,G53)</f>
        <v>3568349</v>
      </c>
      <c r="H77" s="40"/>
      <c r="I77" s="174">
        <f>SUM(I75,I53)</f>
        <v>2229431</v>
      </c>
      <c r="J77" s="40"/>
      <c r="K77" s="53">
        <f>SUM(K75,K53)</f>
        <v>1288758</v>
      </c>
      <c r="L77" s="41"/>
      <c r="M77" s="174">
        <f>SUM(M75,M53)</f>
        <v>2841252</v>
      </c>
    </row>
    <row r="78" spans="1:13" ht="20.100000000000001" customHeight="1" thickTop="1">
      <c r="A78" s="28"/>
      <c r="B78" s="37"/>
      <c r="C78" s="37"/>
      <c r="D78" s="37"/>
      <c r="E78" s="38"/>
      <c r="F78" s="37"/>
      <c r="G78" s="229"/>
      <c r="H78" s="40"/>
      <c r="I78" s="39"/>
      <c r="J78" s="40"/>
      <c r="K78" s="49"/>
      <c r="L78" s="41"/>
      <c r="M78" s="39"/>
    </row>
    <row r="79" spans="1:13" ht="20.100000000000001" customHeight="1">
      <c r="A79" s="28" t="s">
        <v>221</v>
      </c>
      <c r="B79" s="37"/>
      <c r="C79" s="37"/>
      <c r="D79" s="37"/>
      <c r="E79" s="38"/>
      <c r="F79" s="37"/>
      <c r="G79" s="229"/>
      <c r="H79" s="40"/>
      <c r="I79" s="39"/>
      <c r="J79" s="40"/>
      <c r="K79" s="49"/>
      <c r="L79" s="41"/>
      <c r="M79" s="39"/>
    </row>
    <row r="80" spans="1:13" ht="20.100000000000001" customHeight="1">
      <c r="A80" s="37" t="s">
        <v>69</v>
      </c>
      <c r="B80" s="37"/>
      <c r="C80" s="37"/>
      <c r="D80" s="37"/>
      <c r="E80" s="38"/>
      <c r="F80" s="37"/>
      <c r="G80" s="221">
        <v>3578238</v>
      </c>
      <c r="H80" s="40"/>
      <c r="I80" s="9">
        <v>2221562</v>
      </c>
      <c r="J80" s="40"/>
      <c r="K80" s="30">
        <v>1288758</v>
      </c>
      <c r="L80" s="41"/>
      <c r="M80" s="9">
        <v>2841252</v>
      </c>
    </row>
    <row r="81" spans="1:13" ht="20.100000000000001" customHeight="1">
      <c r="A81" s="37" t="s">
        <v>70</v>
      </c>
      <c r="B81" s="37"/>
      <c r="C81" s="37"/>
      <c r="D81" s="37"/>
      <c r="E81" s="38"/>
      <c r="F81" s="37"/>
      <c r="G81" s="223">
        <v>-9889</v>
      </c>
      <c r="H81" s="40"/>
      <c r="I81" s="171">
        <v>7869</v>
      </c>
      <c r="J81" s="40"/>
      <c r="K81" s="2">
        <v>0</v>
      </c>
      <c r="L81" s="41"/>
      <c r="M81" s="171">
        <v>0</v>
      </c>
    </row>
    <row r="82" spans="1:13" ht="6" customHeight="1">
      <c r="A82" s="28"/>
      <c r="B82" s="37"/>
      <c r="C82" s="37"/>
      <c r="D82" s="37"/>
      <c r="E82" s="38"/>
      <c r="F82" s="37"/>
      <c r="G82" s="229"/>
      <c r="H82" s="40"/>
      <c r="I82" s="39"/>
      <c r="J82" s="40"/>
      <c r="K82" s="49"/>
      <c r="L82" s="41"/>
      <c r="M82" s="39"/>
    </row>
    <row r="83" spans="1:13" ht="20.100000000000001" customHeight="1" thickBot="1">
      <c r="A83" s="28" t="s">
        <v>240</v>
      </c>
      <c r="B83" s="37"/>
      <c r="C83" s="37"/>
      <c r="D83" s="37"/>
      <c r="E83" s="38"/>
      <c r="F83" s="37"/>
      <c r="G83" s="231">
        <f>SUM(G80:G81)</f>
        <v>3568349</v>
      </c>
      <c r="H83" s="40"/>
      <c r="I83" s="174">
        <f>SUM(I80:I81)</f>
        <v>2229431</v>
      </c>
      <c r="J83" s="40"/>
      <c r="K83" s="53">
        <f>SUM(K80:K81)</f>
        <v>1288758</v>
      </c>
      <c r="L83" s="41"/>
      <c r="M83" s="174">
        <f>SUM(M80:M81)</f>
        <v>2841252</v>
      </c>
    </row>
    <row r="84" spans="1:13" ht="20.100000000000001" customHeight="1" thickTop="1">
      <c r="A84" s="28"/>
      <c r="B84" s="37"/>
      <c r="C84" s="37"/>
      <c r="D84" s="37"/>
      <c r="E84" s="38"/>
      <c r="F84" s="37"/>
      <c r="G84" s="227"/>
      <c r="H84" s="40"/>
      <c r="I84" s="39"/>
      <c r="J84" s="40"/>
      <c r="K84" s="39"/>
      <c r="L84" s="41"/>
      <c r="M84" s="39"/>
    </row>
    <row r="85" spans="1:13" ht="20.100000000000001" customHeight="1">
      <c r="A85" s="28"/>
      <c r="B85" s="37"/>
      <c r="C85" s="37"/>
      <c r="D85" s="37"/>
      <c r="E85" s="38"/>
      <c r="F85" s="37"/>
      <c r="G85" s="227"/>
      <c r="H85" s="227"/>
      <c r="I85" s="227"/>
      <c r="J85" s="227"/>
      <c r="K85" s="227"/>
      <c r="L85" s="227"/>
      <c r="M85" s="227"/>
    </row>
    <row r="86" spans="1:13" ht="20.100000000000001" customHeight="1">
      <c r="A86" s="28"/>
      <c r="B86" s="37"/>
      <c r="C86" s="37"/>
      <c r="D86" s="37"/>
      <c r="E86" s="38"/>
      <c r="F86" s="37"/>
      <c r="G86" s="227"/>
      <c r="H86" s="40"/>
      <c r="I86" s="39"/>
      <c r="J86" s="40"/>
      <c r="K86" s="39"/>
      <c r="L86" s="41"/>
      <c r="M86" s="39"/>
    </row>
    <row r="87" spans="1:13" ht="20.100000000000001" customHeight="1">
      <c r="A87" s="28"/>
      <c r="B87" s="37"/>
      <c r="C87" s="37"/>
      <c r="D87" s="37"/>
      <c r="E87" s="38"/>
      <c r="F87" s="37"/>
      <c r="G87" s="227"/>
      <c r="H87" s="40"/>
      <c r="I87" s="39"/>
      <c r="J87" s="40"/>
      <c r="K87" s="39"/>
      <c r="L87" s="41"/>
      <c r="M87" s="39"/>
    </row>
    <row r="88" spans="1:13" ht="21.75" customHeight="1">
      <c r="A88" s="28"/>
      <c r="B88" s="37"/>
      <c r="C88" s="37"/>
      <c r="D88" s="37"/>
      <c r="E88" s="38"/>
      <c r="F88" s="37"/>
      <c r="G88" s="227"/>
      <c r="H88" s="40"/>
      <c r="I88" s="39"/>
      <c r="J88" s="40"/>
      <c r="K88" s="39"/>
      <c r="L88" s="41"/>
      <c r="M88" s="39"/>
    </row>
    <row r="89" spans="1:13" ht="21.95" customHeight="1">
      <c r="A89" s="263" t="str">
        <f>A44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9" s="263"/>
      <c r="C89" s="263"/>
      <c r="D89" s="263"/>
      <c r="E89" s="263"/>
      <c r="F89" s="263"/>
      <c r="G89" s="263"/>
      <c r="H89" s="263"/>
      <c r="I89" s="263"/>
      <c r="J89" s="263"/>
      <c r="K89" s="263"/>
      <c r="L89" s="263"/>
      <c r="M89" s="263"/>
    </row>
  </sheetData>
  <mergeCells count="2">
    <mergeCell ref="A44:M44"/>
    <mergeCell ref="A89:M89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9"/>
  <sheetViews>
    <sheetView zoomScaleNormal="100" zoomScaleSheetLayoutView="90" zoomScalePageLayoutView="70" workbookViewId="0"/>
  </sheetViews>
  <sheetFormatPr defaultColWidth="6.5703125" defaultRowHeight="20.100000000000001" customHeight="1"/>
  <cols>
    <col min="1" max="2" width="1.42578125" style="8" customWidth="1"/>
    <col min="3" max="3" width="2.85546875" style="8" customWidth="1"/>
    <col min="4" max="4" width="34" style="8" customWidth="1"/>
    <col min="5" max="5" width="7.28515625" style="7" customWidth="1"/>
    <col min="6" max="6" width="0.5703125" style="8" customWidth="1"/>
    <col min="7" max="7" width="11.28515625" style="217" customWidth="1"/>
    <col min="8" max="8" width="0.5703125" style="8" customWidth="1"/>
    <col min="9" max="9" width="11.28515625" style="9" customWidth="1"/>
    <col min="10" max="10" width="0.5703125" style="7" customWidth="1"/>
    <col min="11" max="11" width="11.28515625" style="9" customWidth="1"/>
    <col min="12" max="12" width="0.5703125" style="8" customWidth="1"/>
    <col min="13" max="13" width="11.28515625" style="9" customWidth="1"/>
    <col min="14" max="225" width="6.5703125" style="12"/>
    <col min="226" max="227" width="1.42578125" style="12" customWidth="1"/>
    <col min="228" max="228" width="38.42578125" style="12" customWidth="1"/>
    <col min="229" max="229" width="6.5703125" style="12" customWidth="1"/>
    <col min="230" max="230" width="0.5703125" style="12" customWidth="1"/>
    <col min="231" max="231" width="9.5703125" style="12" customWidth="1"/>
    <col min="232" max="232" width="0.5703125" style="12" customWidth="1"/>
    <col min="233" max="233" width="9.5703125" style="12" customWidth="1"/>
    <col min="234" max="234" width="0.5703125" style="12" customWidth="1"/>
    <col min="235" max="235" width="9.5703125" style="12" customWidth="1"/>
    <col min="236" max="236" width="0.5703125" style="12" customWidth="1"/>
    <col min="237" max="237" width="9.5703125" style="12" customWidth="1"/>
    <col min="238" max="481" width="6.5703125" style="12"/>
    <col min="482" max="483" width="1.42578125" style="12" customWidth="1"/>
    <col min="484" max="484" width="38.42578125" style="12" customWidth="1"/>
    <col min="485" max="485" width="6.5703125" style="12" customWidth="1"/>
    <col min="486" max="486" width="0.5703125" style="12" customWidth="1"/>
    <col min="487" max="487" width="9.5703125" style="12" customWidth="1"/>
    <col min="488" max="488" width="0.5703125" style="12" customWidth="1"/>
    <col min="489" max="489" width="9.5703125" style="12" customWidth="1"/>
    <col min="490" max="490" width="0.5703125" style="12" customWidth="1"/>
    <col min="491" max="491" width="9.5703125" style="12" customWidth="1"/>
    <col min="492" max="492" width="0.5703125" style="12" customWidth="1"/>
    <col min="493" max="493" width="9.5703125" style="12" customWidth="1"/>
    <col min="494" max="737" width="6.5703125" style="12"/>
    <col min="738" max="739" width="1.42578125" style="12" customWidth="1"/>
    <col min="740" max="740" width="38.42578125" style="12" customWidth="1"/>
    <col min="741" max="741" width="6.5703125" style="12" customWidth="1"/>
    <col min="742" max="742" width="0.5703125" style="12" customWidth="1"/>
    <col min="743" max="743" width="9.5703125" style="12" customWidth="1"/>
    <col min="744" max="744" width="0.5703125" style="12" customWidth="1"/>
    <col min="745" max="745" width="9.5703125" style="12" customWidth="1"/>
    <col min="746" max="746" width="0.5703125" style="12" customWidth="1"/>
    <col min="747" max="747" width="9.5703125" style="12" customWidth="1"/>
    <col min="748" max="748" width="0.5703125" style="12" customWidth="1"/>
    <col min="749" max="749" width="9.5703125" style="12" customWidth="1"/>
    <col min="750" max="993" width="6.5703125" style="12"/>
    <col min="994" max="995" width="1.42578125" style="12" customWidth="1"/>
    <col min="996" max="996" width="38.42578125" style="12" customWidth="1"/>
    <col min="997" max="997" width="6.5703125" style="12" customWidth="1"/>
    <col min="998" max="998" width="0.5703125" style="12" customWidth="1"/>
    <col min="999" max="999" width="9.5703125" style="12" customWidth="1"/>
    <col min="1000" max="1000" width="0.5703125" style="12" customWidth="1"/>
    <col min="1001" max="1001" width="9.5703125" style="12" customWidth="1"/>
    <col min="1002" max="1002" width="0.5703125" style="12" customWidth="1"/>
    <col min="1003" max="1003" width="9.5703125" style="12" customWidth="1"/>
    <col min="1004" max="1004" width="0.5703125" style="12" customWidth="1"/>
    <col min="1005" max="1005" width="9.5703125" style="12" customWidth="1"/>
    <col min="1006" max="1249" width="6.5703125" style="12"/>
    <col min="1250" max="1251" width="1.42578125" style="12" customWidth="1"/>
    <col min="1252" max="1252" width="38.42578125" style="12" customWidth="1"/>
    <col min="1253" max="1253" width="6.5703125" style="12" customWidth="1"/>
    <col min="1254" max="1254" width="0.5703125" style="12" customWidth="1"/>
    <col min="1255" max="1255" width="9.5703125" style="12" customWidth="1"/>
    <col min="1256" max="1256" width="0.5703125" style="12" customWidth="1"/>
    <col min="1257" max="1257" width="9.5703125" style="12" customWidth="1"/>
    <col min="1258" max="1258" width="0.5703125" style="12" customWidth="1"/>
    <col min="1259" max="1259" width="9.5703125" style="12" customWidth="1"/>
    <col min="1260" max="1260" width="0.5703125" style="12" customWidth="1"/>
    <col min="1261" max="1261" width="9.5703125" style="12" customWidth="1"/>
    <col min="1262" max="1505" width="6.5703125" style="12"/>
    <col min="1506" max="1507" width="1.42578125" style="12" customWidth="1"/>
    <col min="1508" max="1508" width="38.42578125" style="12" customWidth="1"/>
    <col min="1509" max="1509" width="6.5703125" style="12" customWidth="1"/>
    <col min="1510" max="1510" width="0.5703125" style="12" customWidth="1"/>
    <col min="1511" max="1511" width="9.5703125" style="12" customWidth="1"/>
    <col min="1512" max="1512" width="0.5703125" style="12" customWidth="1"/>
    <col min="1513" max="1513" width="9.5703125" style="12" customWidth="1"/>
    <col min="1514" max="1514" width="0.5703125" style="12" customWidth="1"/>
    <col min="1515" max="1515" width="9.5703125" style="12" customWidth="1"/>
    <col min="1516" max="1516" width="0.5703125" style="12" customWidth="1"/>
    <col min="1517" max="1517" width="9.5703125" style="12" customWidth="1"/>
    <col min="1518" max="1761" width="6.5703125" style="12"/>
    <col min="1762" max="1763" width="1.42578125" style="12" customWidth="1"/>
    <col min="1764" max="1764" width="38.42578125" style="12" customWidth="1"/>
    <col min="1765" max="1765" width="6.5703125" style="12" customWidth="1"/>
    <col min="1766" max="1766" width="0.5703125" style="12" customWidth="1"/>
    <col min="1767" max="1767" width="9.5703125" style="12" customWidth="1"/>
    <col min="1768" max="1768" width="0.5703125" style="12" customWidth="1"/>
    <col min="1769" max="1769" width="9.5703125" style="12" customWidth="1"/>
    <col min="1770" max="1770" width="0.5703125" style="12" customWidth="1"/>
    <col min="1771" max="1771" width="9.5703125" style="12" customWidth="1"/>
    <col min="1772" max="1772" width="0.5703125" style="12" customWidth="1"/>
    <col min="1773" max="1773" width="9.5703125" style="12" customWidth="1"/>
    <col min="1774" max="2017" width="6.5703125" style="12"/>
    <col min="2018" max="2019" width="1.42578125" style="12" customWidth="1"/>
    <col min="2020" max="2020" width="38.42578125" style="12" customWidth="1"/>
    <col min="2021" max="2021" width="6.5703125" style="12" customWidth="1"/>
    <col min="2022" max="2022" width="0.5703125" style="12" customWidth="1"/>
    <col min="2023" max="2023" width="9.5703125" style="12" customWidth="1"/>
    <col min="2024" max="2024" width="0.5703125" style="12" customWidth="1"/>
    <col min="2025" max="2025" width="9.5703125" style="12" customWidth="1"/>
    <col min="2026" max="2026" width="0.5703125" style="12" customWidth="1"/>
    <col min="2027" max="2027" width="9.5703125" style="12" customWidth="1"/>
    <col min="2028" max="2028" width="0.5703125" style="12" customWidth="1"/>
    <col min="2029" max="2029" width="9.5703125" style="12" customWidth="1"/>
    <col min="2030" max="2273" width="6.5703125" style="12"/>
    <col min="2274" max="2275" width="1.42578125" style="12" customWidth="1"/>
    <col min="2276" max="2276" width="38.42578125" style="12" customWidth="1"/>
    <col min="2277" max="2277" width="6.5703125" style="12" customWidth="1"/>
    <col min="2278" max="2278" width="0.5703125" style="12" customWidth="1"/>
    <col min="2279" max="2279" width="9.5703125" style="12" customWidth="1"/>
    <col min="2280" max="2280" width="0.5703125" style="12" customWidth="1"/>
    <col min="2281" max="2281" width="9.5703125" style="12" customWidth="1"/>
    <col min="2282" max="2282" width="0.5703125" style="12" customWidth="1"/>
    <col min="2283" max="2283" width="9.5703125" style="12" customWidth="1"/>
    <col min="2284" max="2284" width="0.5703125" style="12" customWidth="1"/>
    <col min="2285" max="2285" width="9.5703125" style="12" customWidth="1"/>
    <col min="2286" max="2529" width="6.5703125" style="12"/>
    <col min="2530" max="2531" width="1.42578125" style="12" customWidth="1"/>
    <col min="2532" max="2532" width="38.42578125" style="12" customWidth="1"/>
    <col min="2533" max="2533" width="6.5703125" style="12" customWidth="1"/>
    <col min="2534" max="2534" width="0.5703125" style="12" customWidth="1"/>
    <col min="2535" max="2535" width="9.5703125" style="12" customWidth="1"/>
    <col min="2536" max="2536" width="0.5703125" style="12" customWidth="1"/>
    <col min="2537" max="2537" width="9.5703125" style="12" customWidth="1"/>
    <col min="2538" max="2538" width="0.5703125" style="12" customWidth="1"/>
    <col min="2539" max="2539" width="9.5703125" style="12" customWidth="1"/>
    <col min="2540" max="2540" width="0.5703125" style="12" customWidth="1"/>
    <col min="2541" max="2541" width="9.5703125" style="12" customWidth="1"/>
    <col min="2542" max="2785" width="6.5703125" style="12"/>
    <col min="2786" max="2787" width="1.42578125" style="12" customWidth="1"/>
    <col min="2788" max="2788" width="38.42578125" style="12" customWidth="1"/>
    <col min="2789" max="2789" width="6.5703125" style="12" customWidth="1"/>
    <col min="2790" max="2790" width="0.5703125" style="12" customWidth="1"/>
    <col min="2791" max="2791" width="9.5703125" style="12" customWidth="1"/>
    <col min="2792" max="2792" width="0.5703125" style="12" customWidth="1"/>
    <col min="2793" max="2793" width="9.5703125" style="12" customWidth="1"/>
    <col min="2794" max="2794" width="0.5703125" style="12" customWidth="1"/>
    <col min="2795" max="2795" width="9.5703125" style="12" customWidth="1"/>
    <col min="2796" max="2796" width="0.5703125" style="12" customWidth="1"/>
    <col min="2797" max="2797" width="9.5703125" style="12" customWidth="1"/>
    <col min="2798" max="3041" width="6.5703125" style="12"/>
    <col min="3042" max="3043" width="1.42578125" style="12" customWidth="1"/>
    <col min="3044" max="3044" width="38.42578125" style="12" customWidth="1"/>
    <col min="3045" max="3045" width="6.5703125" style="12" customWidth="1"/>
    <col min="3046" max="3046" width="0.5703125" style="12" customWidth="1"/>
    <col min="3047" max="3047" width="9.5703125" style="12" customWidth="1"/>
    <col min="3048" max="3048" width="0.5703125" style="12" customWidth="1"/>
    <col min="3049" max="3049" width="9.5703125" style="12" customWidth="1"/>
    <col min="3050" max="3050" width="0.5703125" style="12" customWidth="1"/>
    <col min="3051" max="3051" width="9.5703125" style="12" customWidth="1"/>
    <col min="3052" max="3052" width="0.5703125" style="12" customWidth="1"/>
    <col min="3053" max="3053" width="9.5703125" style="12" customWidth="1"/>
    <col min="3054" max="3297" width="6.5703125" style="12"/>
    <col min="3298" max="3299" width="1.42578125" style="12" customWidth="1"/>
    <col min="3300" max="3300" width="38.42578125" style="12" customWidth="1"/>
    <col min="3301" max="3301" width="6.5703125" style="12" customWidth="1"/>
    <col min="3302" max="3302" width="0.5703125" style="12" customWidth="1"/>
    <col min="3303" max="3303" width="9.5703125" style="12" customWidth="1"/>
    <col min="3304" max="3304" width="0.5703125" style="12" customWidth="1"/>
    <col min="3305" max="3305" width="9.5703125" style="12" customWidth="1"/>
    <col min="3306" max="3306" width="0.5703125" style="12" customWidth="1"/>
    <col min="3307" max="3307" width="9.5703125" style="12" customWidth="1"/>
    <col min="3308" max="3308" width="0.5703125" style="12" customWidth="1"/>
    <col min="3309" max="3309" width="9.5703125" style="12" customWidth="1"/>
    <col min="3310" max="3553" width="6.5703125" style="12"/>
    <col min="3554" max="3555" width="1.42578125" style="12" customWidth="1"/>
    <col min="3556" max="3556" width="38.42578125" style="12" customWidth="1"/>
    <col min="3557" max="3557" width="6.5703125" style="12" customWidth="1"/>
    <col min="3558" max="3558" width="0.5703125" style="12" customWidth="1"/>
    <col min="3559" max="3559" width="9.5703125" style="12" customWidth="1"/>
    <col min="3560" max="3560" width="0.5703125" style="12" customWidth="1"/>
    <col min="3561" max="3561" width="9.5703125" style="12" customWidth="1"/>
    <col min="3562" max="3562" width="0.5703125" style="12" customWidth="1"/>
    <col min="3563" max="3563" width="9.5703125" style="12" customWidth="1"/>
    <col min="3564" max="3564" width="0.5703125" style="12" customWidth="1"/>
    <col min="3565" max="3565" width="9.5703125" style="12" customWidth="1"/>
    <col min="3566" max="3809" width="6.5703125" style="12"/>
    <col min="3810" max="3811" width="1.42578125" style="12" customWidth="1"/>
    <col min="3812" max="3812" width="38.42578125" style="12" customWidth="1"/>
    <col min="3813" max="3813" width="6.5703125" style="12" customWidth="1"/>
    <col min="3814" max="3814" width="0.5703125" style="12" customWidth="1"/>
    <col min="3815" max="3815" width="9.5703125" style="12" customWidth="1"/>
    <col min="3816" max="3816" width="0.5703125" style="12" customWidth="1"/>
    <col min="3817" max="3817" width="9.5703125" style="12" customWidth="1"/>
    <col min="3818" max="3818" width="0.5703125" style="12" customWidth="1"/>
    <col min="3819" max="3819" width="9.5703125" style="12" customWidth="1"/>
    <col min="3820" max="3820" width="0.5703125" style="12" customWidth="1"/>
    <col min="3821" max="3821" width="9.5703125" style="12" customWidth="1"/>
    <col min="3822" max="4065" width="6.5703125" style="12"/>
    <col min="4066" max="4067" width="1.42578125" style="12" customWidth="1"/>
    <col min="4068" max="4068" width="38.42578125" style="12" customWidth="1"/>
    <col min="4069" max="4069" width="6.5703125" style="12" customWidth="1"/>
    <col min="4070" max="4070" width="0.5703125" style="12" customWidth="1"/>
    <col min="4071" max="4071" width="9.5703125" style="12" customWidth="1"/>
    <col min="4072" max="4072" width="0.5703125" style="12" customWidth="1"/>
    <col min="4073" max="4073" width="9.5703125" style="12" customWidth="1"/>
    <col min="4074" max="4074" width="0.5703125" style="12" customWidth="1"/>
    <col min="4075" max="4075" width="9.5703125" style="12" customWidth="1"/>
    <col min="4076" max="4076" width="0.5703125" style="12" customWidth="1"/>
    <col min="4077" max="4077" width="9.5703125" style="12" customWidth="1"/>
    <col min="4078" max="4321" width="6.5703125" style="12"/>
    <col min="4322" max="4323" width="1.42578125" style="12" customWidth="1"/>
    <col min="4324" max="4324" width="38.42578125" style="12" customWidth="1"/>
    <col min="4325" max="4325" width="6.5703125" style="12" customWidth="1"/>
    <col min="4326" max="4326" width="0.5703125" style="12" customWidth="1"/>
    <col min="4327" max="4327" width="9.5703125" style="12" customWidth="1"/>
    <col min="4328" max="4328" width="0.5703125" style="12" customWidth="1"/>
    <col min="4329" max="4329" width="9.5703125" style="12" customWidth="1"/>
    <col min="4330" max="4330" width="0.5703125" style="12" customWidth="1"/>
    <col min="4331" max="4331" width="9.5703125" style="12" customWidth="1"/>
    <col min="4332" max="4332" width="0.5703125" style="12" customWidth="1"/>
    <col min="4333" max="4333" width="9.5703125" style="12" customWidth="1"/>
    <col min="4334" max="4577" width="6.5703125" style="12"/>
    <col min="4578" max="4579" width="1.42578125" style="12" customWidth="1"/>
    <col min="4580" max="4580" width="38.42578125" style="12" customWidth="1"/>
    <col min="4581" max="4581" width="6.5703125" style="12" customWidth="1"/>
    <col min="4582" max="4582" width="0.5703125" style="12" customWidth="1"/>
    <col min="4583" max="4583" width="9.5703125" style="12" customWidth="1"/>
    <col min="4584" max="4584" width="0.5703125" style="12" customWidth="1"/>
    <col min="4585" max="4585" width="9.5703125" style="12" customWidth="1"/>
    <col min="4586" max="4586" width="0.5703125" style="12" customWidth="1"/>
    <col min="4587" max="4587" width="9.5703125" style="12" customWidth="1"/>
    <col min="4588" max="4588" width="0.5703125" style="12" customWidth="1"/>
    <col min="4589" max="4589" width="9.5703125" style="12" customWidth="1"/>
    <col min="4590" max="4833" width="6.5703125" style="12"/>
    <col min="4834" max="4835" width="1.42578125" style="12" customWidth="1"/>
    <col min="4836" max="4836" width="38.42578125" style="12" customWidth="1"/>
    <col min="4837" max="4837" width="6.5703125" style="12" customWidth="1"/>
    <col min="4838" max="4838" width="0.5703125" style="12" customWidth="1"/>
    <col min="4839" max="4839" width="9.5703125" style="12" customWidth="1"/>
    <col min="4840" max="4840" width="0.5703125" style="12" customWidth="1"/>
    <col min="4841" max="4841" width="9.5703125" style="12" customWidth="1"/>
    <col min="4842" max="4842" width="0.5703125" style="12" customWidth="1"/>
    <col min="4843" max="4843" width="9.5703125" style="12" customWidth="1"/>
    <col min="4844" max="4844" width="0.5703125" style="12" customWidth="1"/>
    <col min="4845" max="4845" width="9.5703125" style="12" customWidth="1"/>
    <col min="4846" max="5089" width="6.5703125" style="12"/>
    <col min="5090" max="5091" width="1.42578125" style="12" customWidth="1"/>
    <col min="5092" max="5092" width="38.42578125" style="12" customWidth="1"/>
    <col min="5093" max="5093" width="6.5703125" style="12" customWidth="1"/>
    <col min="5094" max="5094" width="0.5703125" style="12" customWidth="1"/>
    <col min="5095" max="5095" width="9.5703125" style="12" customWidth="1"/>
    <col min="5096" max="5096" width="0.5703125" style="12" customWidth="1"/>
    <col min="5097" max="5097" width="9.5703125" style="12" customWidth="1"/>
    <col min="5098" max="5098" width="0.5703125" style="12" customWidth="1"/>
    <col min="5099" max="5099" width="9.5703125" style="12" customWidth="1"/>
    <col min="5100" max="5100" width="0.5703125" style="12" customWidth="1"/>
    <col min="5101" max="5101" width="9.5703125" style="12" customWidth="1"/>
    <col min="5102" max="5345" width="6.5703125" style="12"/>
    <col min="5346" max="5347" width="1.42578125" style="12" customWidth="1"/>
    <col min="5348" max="5348" width="38.42578125" style="12" customWidth="1"/>
    <col min="5349" max="5349" width="6.5703125" style="12" customWidth="1"/>
    <col min="5350" max="5350" width="0.5703125" style="12" customWidth="1"/>
    <col min="5351" max="5351" width="9.5703125" style="12" customWidth="1"/>
    <col min="5352" max="5352" width="0.5703125" style="12" customWidth="1"/>
    <col min="5353" max="5353" width="9.5703125" style="12" customWidth="1"/>
    <col min="5354" max="5354" width="0.5703125" style="12" customWidth="1"/>
    <col min="5355" max="5355" width="9.5703125" style="12" customWidth="1"/>
    <col min="5356" max="5356" width="0.5703125" style="12" customWidth="1"/>
    <col min="5357" max="5357" width="9.5703125" style="12" customWidth="1"/>
    <col min="5358" max="5601" width="6.5703125" style="12"/>
    <col min="5602" max="5603" width="1.42578125" style="12" customWidth="1"/>
    <col min="5604" max="5604" width="38.42578125" style="12" customWidth="1"/>
    <col min="5605" max="5605" width="6.5703125" style="12" customWidth="1"/>
    <col min="5606" max="5606" width="0.5703125" style="12" customWidth="1"/>
    <col min="5607" max="5607" width="9.5703125" style="12" customWidth="1"/>
    <col min="5608" max="5608" width="0.5703125" style="12" customWidth="1"/>
    <col min="5609" max="5609" width="9.5703125" style="12" customWidth="1"/>
    <col min="5610" max="5610" width="0.5703125" style="12" customWidth="1"/>
    <col min="5611" max="5611" width="9.5703125" style="12" customWidth="1"/>
    <col min="5612" max="5612" width="0.5703125" style="12" customWidth="1"/>
    <col min="5613" max="5613" width="9.5703125" style="12" customWidth="1"/>
    <col min="5614" max="5857" width="6.5703125" style="12"/>
    <col min="5858" max="5859" width="1.42578125" style="12" customWidth="1"/>
    <col min="5860" max="5860" width="38.42578125" style="12" customWidth="1"/>
    <col min="5861" max="5861" width="6.5703125" style="12" customWidth="1"/>
    <col min="5862" max="5862" width="0.5703125" style="12" customWidth="1"/>
    <col min="5863" max="5863" width="9.5703125" style="12" customWidth="1"/>
    <col min="5864" max="5864" width="0.5703125" style="12" customWidth="1"/>
    <col min="5865" max="5865" width="9.5703125" style="12" customWidth="1"/>
    <col min="5866" max="5866" width="0.5703125" style="12" customWidth="1"/>
    <col min="5867" max="5867" width="9.5703125" style="12" customWidth="1"/>
    <col min="5868" max="5868" width="0.5703125" style="12" customWidth="1"/>
    <col min="5869" max="5869" width="9.5703125" style="12" customWidth="1"/>
    <col min="5870" max="6113" width="6.5703125" style="12"/>
    <col min="6114" max="6115" width="1.42578125" style="12" customWidth="1"/>
    <col min="6116" max="6116" width="38.42578125" style="12" customWidth="1"/>
    <col min="6117" max="6117" width="6.5703125" style="12" customWidth="1"/>
    <col min="6118" max="6118" width="0.5703125" style="12" customWidth="1"/>
    <col min="6119" max="6119" width="9.5703125" style="12" customWidth="1"/>
    <col min="6120" max="6120" width="0.5703125" style="12" customWidth="1"/>
    <col min="6121" max="6121" width="9.5703125" style="12" customWidth="1"/>
    <col min="6122" max="6122" width="0.5703125" style="12" customWidth="1"/>
    <col min="6123" max="6123" width="9.5703125" style="12" customWidth="1"/>
    <col min="6124" max="6124" width="0.5703125" style="12" customWidth="1"/>
    <col min="6125" max="6125" width="9.5703125" style="12" customWidth="1"/>
    <col min="6126" max="6369" width="6.5703125" style="12"/>
    <col min="6370" max="6371" width="1.42578125" style="12" customWidth="1"/>
    <col min="6372" max="6372" width="38.42578125" style="12" customWidth="1"/>
    <col min="6373" max="6373" width="6.5703125" style="12" customWidth="1"/>
    <col min="6374" max="6374" width="0.5703125" style="12" customWidth="1"/>
    <col min="6375" max="6375" width="9.5703125" style="12" customWidth="1"/>
    <col min="6376" max="6376" width="0.5703125" style="12" customWidth="1"/>
    <col min="6377" max="6377" width="9.5703125" style="12" customWidth="1"/>
    <col min="6378" max="6378" width="0.5703125" style="12" customWidth="1"/>
    <col min="6379" max="6379" width="9.5703125" style="12" customWidth="1"/>
    <col min="6380" max="6380" width="0.5703125" style="12" customWidth="1"/>
    <col min="6381" max="6381" width="9.5703125" style="12" customWidth="1"/>
    <col min="6382" max="6625" width="6.5703125" style="12"/>
    <col min="6626" max="6627" width="1.42578125" style="12" customWidth="1"/>
    <col min="6628" max="6628" width="38.42578125" style="12" customWidth="1"/>
    <col min="6629" max="6629" width="6.5703125" style="12" customWidth="1"/>
    <col min="6630" max="6630" width="0.5703125" style="12" customWidth="1"/>
    <col min="6631" max="6631" width="9.5703125" style="12" customWidth="1"/>
    <col min="6632" max="6632" width="0.5703125" style="12" customWidth="1"/>
    <col min="6633" max="6633" width="9.5703125" style="12" customWidth="1"/>
    <col min="6634" max="6634" width="0.5703125" style="12" customWidth="1"/>
    <col min="6635" max="6635" width="9.5703125" style="12" customWidth="1"/>
    <col min="6636" max="6636" width="0.5703125" style="12" customWidth="1"/>
    <col min="6637" max="6637" width="9.5703125" style="12" customWidth="1"/>
    <col min="6638" max="6881" width="6.5703125" style="12"/>
    <col min="6882" max="6883" width="1.42578125" style="12" customWidth="1"/>
    <col min="6884" max="6884" width="38.42578125" style="12" customWidth="1"/>
    <col min="6885" max="6885" width="6.5703125" style="12" customWidth="1"/>
    <col min="6886" max="6886" width="0.5703125" style="12" customWidth="1"/>
    <col min="6887" max="6887" width="9.5703125" style="12" customWidth="1"/>
    <col min="6888" max="6888" width="0.5703125" style="12" customWidth="1"/>
    <col min="6889" max="6889" width="9.5703125" style="12" customWidth="1"/>
    <col min="6890" max="6890" width="0.5703125" style="12" customWidth="1"/>
    <col min="6891" max="6891" width="9.5703125" style="12" customWidth="1"/>
    <col min="6892" max="6892" width="0.5703125" style="12" customWidth="1"/>
    <col min="6893" max="6893" width="9.5703125" style="12" customWidth="1"/>
    <col min="6894" max="7137" width="6.5703125" style="12"/>
    <col min="7138" max="7139" width="1.42578125" style="12" customWidth="1"/>
    <col min="7140" max="7140" width="38.42578125" style="12" customWidth="1"/>
    <col min="7141" max="7141" width="6.5703125" style="12" customWidth="1"/>
    <col min="7142" max="7142" width="0.5703125" style="12" customWidth="1"/>
    <col min="7143" max="7143" width="9.5703125" style="12" customWidth="1"/>
    <col min="7144" max="7144" width="0.5703125" style="12" customWidth="1"/>
    <col min="7145" max="7145" width="9.5703125" style="12" customWidth="1"/>
    <col min="7146" max="7146" width="0.5703125" style="12" customWidth="1"/>
    <col min="7147" max="7147" width="9.5703125" style="12" customWidth="1"/>
    <col min="7148" max="7148" width="0.5703125" style="12" customWidth="1"/>
    <col min="7149" max="7149" width="9.5703125" style="12" customWidth="1"/>
    <col min="7150" max="7393" width="6.5703125" style="12"/>
    <col min="7394" max="7395" width="1.42578125" style="12" customWidth="1"/>
    <col min="7396" max="7396" width="38.42578125" style="12" customWidth="1"/>
    <col min="7397" max="7397" width="6.5703125" style="12" customWidth="1"/>
    <col min="7398" max="7398" width="0.5703125" style="12" customWidth="1"/>
    <col min="7399" max="7399" width="9.5703125" style="12" customWidth="1"/>
    <col min="7400" max="7400" width="0.5703125" style="12" customWidth="1"/>
    <col min="7401" max="7401" width="9.5703125" style="12" customWidth="1"/>
    <col min="7402" max="7402" width="0.5703125" style="12" customWidth="1"/>
    <col min="7403" max="7403" width="9.5703125" style="12" customWidth="1"/>
    <col min="7404" max="7404" width="0.5703125" style="12" customWidth="1"/>
    <col min="7405" max="7405" width="9.5703125" style="12" customWidth="1"/>
    <col min="7406" max="7649" width="6.5703125" style="12"/>
    <col min="7650" max="7651" width="1.42578125" style="12" customWidth="1"/>
    <col min="7652" max="7652" width="38.42578125" style="12" customWidth="1"/>
    <col min="7653" max="7653" width="6.5703125" style="12" customWidth="1"/>
    <col min="7654" max="7654" width="0.5703125" style="12" customWidth="1"/>
    <col min="7655" max="7655" width="9.5703125" style="12" customWidth="1"/>
    <col min="7656" max="7656" width="0.5703125" style="12" customWidth="1"/>
    <col min="7657" max="7657" width="9.5703125" style="12" customWidth="1"/>
    <col min="7658" max="7658" width="0.5703125" style="12" customWidth="1"/>
    <col min="7659" max="7659" width="9.5703125" style="12" customWidth="1"/>
    <col min="7660" max="7660" width="0.5703125" style="12" customWidth="1"/>
    <col min="7661" max="7661" width="9.5703125" style="12" customWidth="1"/>
    <col min="7662" max="7905" width="6.5703125" style="12"/>
    <col min="7906" max="7907" width="1.42578125" style="12" customWidth="1"/>
    <col min="7908" max="7908" width="38.42578125" style="12" customWidth="1"/>
    <col min="7909" max="7909" width="6.5703125" style="12" customWidth="1"/>
    <col min="7910" max="7910" width="0.5703125" style="12" customWidth="1"/>
    <col min="7911" max="7911" width="9.5703125" style="12" customWidth="1"/>
    <col min="7912" max="7912" width="0.5703125" style="12" customWidth="1"/>
    <col min="7913" max="7913" width="9.5703125" style="12" customWidth="1"/>
    <col min="7914" max="7914" width="0.5703125" style="12" customWidth="1"/>
    <col min="7915" max="7915" width="9.5703125" style="12" customWidth="1"/>
    <col min="7916" max="7916" width="0.5703125" style="12" customWidth="1"/>
    <col min="7917" max="7917" width="9.5703125" style="12" customWidth="1"/>
    <col min="7918" max="8161" width="6.5703125" style="12"/>
    <col min="8162" max="8163" width="1.42578125" style="12" customWidth="1"/>
    <col min="8164" max="8164" width="38.42578125" style="12" customWidth="1"/>
    <col min="8165" max="8165" width="6.5703125" style="12" customWidth="1"/>
    <col min="8166" max="8166" width="0.5703125" style="12" customWidth="1"/>
    <col min="8167" max="8167" width="9.5703125" style="12" customWidth="1"/>
    <col min="8168" max="8168" width="0.5703125" style="12" customWidth="1"/>
    <col min="8169" max="8169" width="9.5703125" style="12" customWidth="1"/>
    <col min="8170" max="8170" width="0.5703125" style="12" customWidth="1"/>
    <col min="8171" max="8171" width="9.5703125" style="12" customWidth="1"/>
    <col min="8172" max="8172" width="0.5703125" style="12" customWidth="1"/>
    <col min="8173" max="8173" width="9.5703125" style="12" customWidth="1"/>
    <col min="8174" max="8417" width="6.5703125" style="12"/>
    <col min="8418" max="8419" width="1.42578125" style="12" customWidth="1"/>
    <col min="8420" max="8420" width="38.42578125" style="12" customWidth="1"/>
    <col min="8421" max="8421" width="6.5703125" style="12" customWidth="1"/>
    <col min="8422" max="8422" width="0.5703125" style="12" customWidth="1"/>
    <col min="8423" max="8423" width="9.5703125" style="12" customWidth="1"/>
    <col min="8424" max="8424" width="0.5703125" style="12" customWidth="1"/>
    <col min="8425" max="8425" width="9.5703125" style="12" customWidth="1"/>
    <col min="8426" max="8426" width="0.5703125" style="12" customWidth="1"/>
    <col min="8427" max="8427" width="9.5703125" style="12" customWidth="1"/>
    <col min="8428" max="8428" width="0.5703125" style="12" customWidth="1"/>
    <col min="8429" max="8429" width="9.5703125" style="12" customWidth="1"/>
    <col min="8430" max="8673" width="6.5703125" style="12"/>
    <col min="8674" max="8675" width="1.42578125" style="12" customWidth="1"/>
    <col min="8676" max="8676" width="38.42578125" style="12" customWidth="1"/>
    <col min="8677" max="8677" width="6.5703125" style="12" customWidth="1"/>
    <col min="8678" max="8678" width="0.5703125" style="12" customWidth="1"/>
    <col min="8679" max="8679" width="9.5703125" style="12" customWidth="1"/>
    <col min="8680" max="8680" width="0.5703125" style="12" customWidth="1"/>
    <col min="8681" max="8681" width="9.5703125" style="12" customWidth="1"/>
    <col min="8682" max="8682" width="0.5703125" style="12" customWidth="1"/>
    <col min="8683" max="8683" width="9.5703125" style="12" customWidth="1"/>
    <col min="8684" max="8684" width="0.5703125" style="12" customWidth="1"/>
    <col min="8685" max="8685" width="9.5703125" style="12" customWidth="1"/>
    <col min="8686" max="8929" width="6.5703125" style="12"/>
    <col min="8930" max="8931" width="1.42578125" style="12" customWidth="1"/>
    <col min="8932" max="8932" width="38.42578125" style="12" customWidth="1"/>
    <col min="8933" max="8933" width="6.5703125" style="12" customWidth="1"/>
    <col min="8934" max="8934" width="0.5703125" style="12" customWidth="1"/>
    <col min="8935" max="8935" width="9.5703125" style="12" customWidth="1"/>
    <col min="8936" max="8936" width="0.5703125" style="12" customWidth="1"/>
    <col min="8937" max="8937" width="9.5703125" style="12" customWidth="1"/>
    <col min="8938" max="8938" width="0.5703125" style="12" customWidth="1"/>
    <col min="8939" max="8939" width="9.5703125" style="12" customWidth="1"/>
    <col min="8940" max="8940" width="0.5703125" style="12" customWidth="1"/>
    <col min="8941" max="8941" width="9.5703125" style="12" customWidth="1"/>
    <col min="8942" max="9185" width="6.5703125" style="12"/>
    <col min="9186" max="9187" width="1.42578125" style="12" customWidth="1"/>
    <col min="9188" max="9188" width="38.42578125" style="12" customWidth="1"/>
    <col min="9189" max="9189" width="6.5703125" style="12" customWidth="1"/>
    <col min="9190" max="9190" width="0.5703125" style="12" customWidth="1"/>
    <col min="9191" max="9191" width="9.5703125" style="12" customWidth="1"/>
    <col min="9192" max="9192" width="0.5703125" style="12" customWidth="1"/>
    <col min="9193" max="9193" width="9.5703125" style="12" customWidth="1"/>
    <col min="9194" max="9194" width="0.5703125" style="12" customWidth="1"/>
    <col min="9195" max="9195" width="9.5703125" style="12" customWidth="1"/>
    <col min="9196" max="9196" width="0.5703125" style="12" customWidth="1"/>
    <col min="9197" max="9197" width="9.5703125" style="12" customWidth="1"/>
    <col min="9198" max="9441" width="6.5703125" style="12"/>
    <col min="9442" max="9443" width="1.42578125" style="12" customWidth="1"/>
    <col min="9444" max="9444" width="38.42578125" style="12" customWidth="1"/>
    <col min="9445" max="9445" width="6.5703125" style="12" customWidth="1"/>
    <col min="9446" max="9446" width="0.5703125" style="12" customWidth="1"/>
    <col min="9447" max="9447" width="9.5703125" style="12" customWidth="1"/>
    <col min="9448" max="9448" width="0.5703125" style="12" customWidth="1"/>
    <col min="9449" max="9449" width="9.5703125" style="12" customWidth="1"/>
    <col min="9450" max="9450" width="0.5703125" style="12" customWidth="1"/>
    <col min="9451" max="9451" width="9.5703125" style="12" customWidth="1"/>
    <col min="9452" max="9452" width="0.5703125" style="12" customWidth="1"/>
    <col min="9453" max="9453" width="9.5703125" style="12" customWidth="1"/>
    <col min="9454" max="9697" width="6.5703125" style="12"/>
    <col min="9698" max="9699" width="1.42578125" style="12" customWidth="1"/>
    <col min="9700" max="9700" width="38.42578125" style="12" customWidth="1"/>
    <col min="9701" max="9701" width="6.5703125" style="12" customWidth="1"/>
    <col min="9702" max="9702" width="0.5703125" style="12" customWidth="1"/>
    <col min="9703" max="9703" width="9.5703125" style="12" customWidth="1"/>
    <col min="9704" max="9704" width="0.5703125" style="12" customWidth="1"/>
    <col min="9705" max="9705" width="9.5703125" style="12" customWidth="1"/>
    <col min="9706" max="9706" width="0.5703125" style="12" customWidth="1"/>
    <col min="9707" max="9707" width="9.5703125" style="12" customWidth="1"/>
    <col min="9708" max="9708" width="0.5703125" style="12" customWidth="1"/>
    <col min="9709" max="9709" width="9.5703125" style="12" customWidth="1"/>
    <col min="9710" max="9953" width="6.5703125" style="12"/>
    <col min="9954" max="9955" width="1.42578125" style="12" customWidth="1"/>
    <col min="9956" max="9956" width="38.42578125" style="12" customWidth="1"/>
    <col min="9957" max="9957" width="6.5703125" style="12" customWidth="1"/>
    <col min="9958" max="9958" width="0.5703125" style="12" customWidth="1"/>
    <col min="9959" max="9959" width="9.5703125" style="12" customWidth="1"/>
    <col min="9960" max="9960" width="0.5703125" style="12" customWidth="1"/>
    <col min="9961" max="9961" width="9.5703125" style="12" customWidth="1"/>
    <col min="9962" max="9962" width="0.5703125" style="12" customWidth="1"/>
    <col min="9963" max="9963" width="9.5703125" style="12" customWidth="1"/>
    <col min="9964" max="9964" width="0.5703125" style="12" customWidth="1"/>
    <col min="9965" max="9965" width="9.5703125" style="12" customWidth="1"/>
    <col min="9966" max="10209" width="6.5703125" style="12"/>
    <col min="10210" max="10211" width="1.42578125" style="12" customWidth="1"/>
    <col min="10212" max="10212" width="38.42578125" style="12" customWidth="1"/>
    <col min="10213" max="10213" width="6.5703125" style="12" customWidth="1"/>
    <col min="10214" max="10214" width="0.5703125" style="12" customWidth="1"/>
    <col min="10215" max="10215" width="9.5703125" style="12" customWidth="1"/>
    <col min="10216" max="10216" width="0.5703125" style="12" customWidth="1"/>
    <col min="10217" max="10217" width="9.5703125" style="12" customWidth="1"/>
    <col min="10218" max="10218" width="0.5703125" style="12" customWidth="1"/>
    <col min="10219" max="10219" width="9.5703125" style="12" customWidth="1"/>
    <col min="10220" max="10220" width="0.5703125" style="12" customWidth="1"/>
    <col min="10221" max="10221" width="9.5703125" style="12" customWidth="1"/>
    <col min="10222" max="10465" width="6.5703125" style="12"/>
    <col min="10466" max="10467" width="1.42578125" style="12" customWidth="1"/>
    <col min="10468" max="10468" width="38.42578125" style="12" customWidth="1"/>
    <col min="10469" max="10469" width="6.5703125" style="12" customWidth="1"/>
    <col min="10470" max="10470" width="0.5703125" style="12" customWidth="1"/>
    <col min="10471" max="10471" width="9.5703125" style="12" customWidth="1"/>
    <col min="10472" max="10472" width="0.5703125" style="12" customWidth="1"/>
    <col min="10473" max="10473" width="9.5703125" style="12" customWidth="1"/>
    <col min="10474" max="10474" width="0.5703125" style="12" customWidth="1"/>
    <col min="10475" max="10475" width="9.5703125" style="12" customWidth="1"/>
    <col min="10476" max="10476" width="0.5703125" style="12" customWidth="1"/>
    <col min="10477" max="10477" width="9.5703125" style="12" customWidth="1"/>
    <col min="10478" max="10721" width="6.5703125" style="12"/>
    <col min="10722" max="10723" width="1.42578125" style="12" customWidth="1"/>
    <col min="10724" max="10724" width="38.42578125" style="12" customWidth="1"/>
    <col min="10725" max="10725" width="6.5703125" style="12" customWidth="1"/>
    <col min="10726" max="10726" width="0.5703125" style="12" customWidth="1"/>
    <col min="10727" max="10727" width="9.5703125" style="12" customWidth="1"/>
    <col min="10728" max="10728" width="0.5703125" style="12" customWidth="1"/>
    <col min="10729" max="10729" width="9.5703125" style="12" customWidth="1"/>
    <col min="10730" max="10730" width="0.5703125" style="12" customWidth="1"/>
    <col min="10731" max="10731" width="9.5703125" style="12" customWidth="1"/>
    <col min="10732" max="10732" width="0.5703125" style="12" customWidth="1"/>
    <col min="10733" max="10733" width="9.5703125" style="12" customWidth="1"/>
    <col min="10734" max="10977" width="6.5703125" style="12"/>
    <col min="10978" max="10979" width="1.42578125" style="12" customWidth="1"/>
    <col min="10980" max="10980" width="38.42578125" style="12" customWidth="1"/>
    <col min="10981" max="10981" width="6.5703125" style="12" customWidth="1"/>
    <col min="10982" max="10982" width="0.5703125" style="12" customWidth="1"/>
    <col min="10983" max="10983" width="9.5703125" style="12" customWidth="1"/>
    <col min="10984" max="10984" width="0.5703125" style="12" customWidth="1"/>
    <col min="10985" max="10985" width="9.5703125" style="12" customWidth="1"/>
    <col min="10986" max="10986" width="0.5703125" style="12" customWidth="1"/>
    <col min="10987" max="10987" width="9.5703125" style="12" customWidth="1"/>
    <col min="10988" max="10988" width="0.5703125" style="12" customWidth="1"/>
    <col min="10989" max="10989" width="9.5703125" style="12" customWidth="1"/>
    <col min="10990" max="11233" width="6.5703125" style="12"/>
    <col min="11234" max="11235" width="1.42578125" style="12" customWidth="1"/>
    <col min="11236" max="11236" width="38.42578125" style="12" customWidth="1"/>
    <col min="11237" max="11237" width="6.5703125" style="12" customWidth="1"/>
    <col min="11238" max="11238" width="0.5703125" style="12" customWidth="1"/>
    <col min="11239" max="11239" width="9.5703125" style="12" customWidth="1"/>
    <col min="11240" max="11240" width="0.5703125" style="12" customWidth="1"/>
    <col min="11241" max="11241" width="9.5703125" style="12" customWidth="1"/>
    <col min="11242" max="11242" width="0.5703125" style="12" customWidth="1"/>
    <col min="11243" max="11243" width="9.5703125" style="12" customWidth="1"/>
    <col min="11244" max="11244" width="0.5703125" style="12" customWidth="1"/>
    <col min="11245" max="11245" width="9.5703125" style="12" customWidth="1"/>
    <col min="11246" max="11489" width="6.5703125" style="12"/>
    <col min="11490" max="11491" width="1.42578125" style="12" customWidth="1"/>
    <col min="11492" max="11492" width="38.42578125" style="12" customWidth="1"/>
    <col min="11493" max="11493" width="6.5703125" style="12" customWidth="1"/>
    <col min="11494" max="11494" width="0.5703125" style="12" customWidth="1"/>
    <col min="11495" max="11495" width="9.5703125" style="12" customWidth="1"/>
    <col min="11496" max="11496" width="0.5703125" style="12" customWidth="1"/>
    <col min="11497" max="11497" width="9.5703125" style="12" customWidth="1"/>
    <col min="11498" max="11498" width="0.5703125" style="12" customWidth="1"/>
    <col min="11499" max="11499" width="9.5703125" style="12" customWidth="1"/>
    <col min="11500" max="11500" width="0.5703125" style="12" customWidth="1"/>
    <col min="11501" max="11501" width="9.5703125" style="12" customWidth="1"/>
    <col min="11502" max="11745" width="6.5703125" style="12"/>
    <col min="11746" max="11747" width="1.42578125" style="12" customWidth="1"/>
    <col min="11748" max="11748" width="38.42578125" style="12" customWidth="1"/>
    <col min="11749" max="11749" width="6.5703125" style="12" customWidth="1"/>
    <col min="11750" max="11750" width="0.5703125" style="12" customWidth="1"/>
    <col min="11751" max="11751" width="9.5703125" style="12" customWidth="1"/>
    <col min="11752" max="11752" width="0.5703125" style="12" customWidth="1"/>
    <col min="11753" max="11753" width="9.5703125" style="12" customWidth="1"/>
    <col min="11754" max="11754" width="0.5703125" style="12" customWidth="1"/>
    <col min="11755" max="11755" width="9.5703125" style="12" customWidth="1"/>
    <col min="11756" max="11756" width="0.5703125" style="12" customWidth="1"/>
    <col min="11757" max="11757" width="9.5703125" style="12" customWidth="1"/>
    <col min="11758" max="12001" width="6.5703125" style="12"/>
    <col min="12002" max="12003" width="1.42578125" style="12" customWidth="1"/>
    <col min="12004" max="12004" width="38.42578125" style="12" customWidth="1"/>
    <col min="12005" max="12005" width="6.5703125" style="12" customWidth="1"/>
    <col min="12006" max="12006" width="0.5703125" style="12" customWidth="1"/>
    <col min="12007" max="12007" width="9.5703125" style="12" customWidth="1"/>
    <col min="12008" max="12008" width="0.5703125" style="12" customWidth="1"/>
    <col min="12009" max="12009" width="9.5703125" style="12" customWidth="1"/>
    <col min="12010" max="12010" width="0.5703125" style="12" customWidth="1"/>
    <col min="12011" max="12011" width="9.5703125" style="12" customWidth="1"/>
    <col min="12012" max="12012" width="0.5703125" style="12" customWidth="1"/>
    <col min="12013" max="12013" width="9.5703125" style="12" customWidth="1"/>
    <col min="12014" max="12257" width="6.5703125" style="12"/>
    <col min="12258" max="12259" width="1.42578125" style="12" customWidth="1"/>
    <col min="12260" max="12260" width="38.42578125" style="12" customWidth="1"/>
    <col min="12261" max="12261" width="6.5703125" style="12" customWidth="1"/>
    <col min="12262" max="12262" width="0.5703125" style="12" customWidth="1"/>
    <col min="12263" max="12263" width="9.5703125" style="12" customWidth="1"/>
    <col min="12264" max="12264" width="0.5703125" style="12" customWidth="1"/>
    <col min="12265" max="12265" width="9.5703125" style="12" customWidth="1"/>
    <col min="12266" max="12266" width="0.5703125" style="12" customWidth="1"/>
    <col min="12267" max="12267" width="9.5703125" style="12" customWidth="1"/>
    <col min="12268" max="12268" width="0.5703125" style="12" customWidth="1"/>
    <col min="12269" max="12269" width="9.5703125" style="12" customWidth="1"/>
    <col min="12270" max="16384" width="6.5703125" style="12"/>
  </cols>
  <sheetData>
    <row r="1" spans="1:13" ht="20.100000000000001" customHeight="1">
      <c r="A1" s="6" t="s">
        <v>0</v>
      </c>
      <c r="B1" s="6"/>
      <c r="C1" s="6"/>
      <c r="D1" s="6"/>
      <c r="H1" s="10"/>
      <c r="J1" s="11"/>
      <c r="L1" s="10"/>
      <c r="M1" s="66" t="s">
        <v>60</v>
      </c>
    </row>
    <row r="2" spans="1:13" ht="20.100000000000001" customHeight="1">
      <c r="A2" s="6" t="s">
        <v>61</v>
      </c>
      <c r="B2" s="6"/>
      <c r="C2" s="6"/>
      <c r="D2" s="6"/>
      <c r="H2" s="10"/>
      <c r="J2" s="11"/>
      <c r="L2" s="10"/>
    </row>
    <row r="3" spans="1:13" ht="20.100000000000001" customHeight="1">
      <c r="A3" s="13" t="s">
        <v>257</v>
      </c>
      <c r="B3" s="14"/>
      <c r="C3" s="14"/>
      <c r="D3" s="14"/>
      <c r="E3" s="15"/>
      <c r="F3" s="16"/>
      <c r="G3" s="218"/>
      <c r="H3" s="18"/>
      <c r="I3" s="17"/>
      <c r="J3" s="19"/>
      <c r="K3" s="17"/>
      <c r="L3" s="18"/>
      <c r="M3" s="17"/>
    </row>
    <row r="4" spans="1:13" ht="20.100000000000001" customHeight="1">
      <c r="H4" s="10"/>
      <c r="J4" s="11"/>
      <c r="L4" s="10"/>
    </row>
    <row r="5" spans="1:13" ht="20.100000000000001" customHeight="1">
      <c r="A5" s="12"/>
      <c r="E5" s="20"/>
      <c r="F5" s="6"/>
      <c r="G5" s="218"/>
      <c r="H5" s="21"/>
      <c r="I5" s="22" t="s">
        <v>2</v>
      </c>
      <c r="J5" s="23"/>
      <c r="K5" s="17"/>
      <c r="L5" s="21"/>
      <c r="M5" s="22" t="s">
        <v>3</v>
      </c>
    </row>
    <row r="6" spans="1:13" ht="20.100000000000001" customHeight="1">
      <c r="F6" s="6"/>
      <c r="G6" s="219" t="s">
        <v>208</v>
      </c>
      <c r="H6" s="6"/>
      <c r="I6" s="24" t="s">
        <v>148</v>
      </c>
      <c r="J6" s="25"/>
      <c r="K6" s="24" t="s">
        <v>208</v>
      </c>
      <c r="L6" s="6"/>
      <c r="M6" s="24" t="s">
        <v>148</v>
      </c>
    </row>
    <row r="7" spans="1:13" ht="20.100000000000001" customHeight="1">
      <c r="E7" s="26" t="s">
        <v>7</v>
      </c>
      <c r="F7" s="6"/>
      <c r="G7" s="220" t="s">
        <v>8</v>
      </c>
      <c r="H7" s="28"/>
      <c r="I7" s="27" t="s">
        <v>8</v>
      </c>
      <c r="J7" s="29"/>
      <c r="K7" s="27" t="s">
        <v>8</v>
      </c>
      <c r="L7" s="28"/>
      <c r="M7" s="27" t="s">
        <v>8</v>
      </c>
    </row>
    <row r="8" spans="1:13" ht="20.100000000000001" customHeight="1">
      <c r="G8" s="221"/>
      <c r="H8" s="31"/>
      <c r="J8" s="31"/>
      <c r="K8" s="30"/>
      <c r="L8" s="31"/>
    </row>
    <row r="9" spans="1:13" ht="20.100000000000001" customHeight="1">
      <c r="A9" s="8" t="s">
        <v>62</v>
      </c>
      <c r="E9" s="7">
        <v>15</v>
      </c>
      <c r="G9" s="221">
        <v>14428505</v>
      </c>
      <c r="H9" s="31"/>
      <c r="I9" s="9">
        <v>16242201</v>
      </c>
      <c r="J9" s="31"/>
      <c r="K9" s="30">
        <v>0</v>
      </c>
      <c r="L9" s="31"/>
      <c r="M9" s="9">
        <v>0</v>
      </c>
    </row>
    <row r="10" spans="1:13" ht="20.100000000000001" customHeight="1">
      <c r="A10" s="8" t="s">
        <v>170</v>
      </c>
      <c r="G10" s="221">
        <v>1386170</v>
      </c>
      <c r="H10" s="31"/>
      <c r="I10" s="9">
        <v>1573746</v>
      </c>
      <c r="J10" s="31"/>
      <c r="K10" s="30">
        <v>0</v>
      </c>
      <c r="L10" s="31"/>
      <c r="M10" s="9">
        <v>0</v>
      </c>
    </row>
    <row r="11" spans="1:13" ht="19.5" customHeight="1">
      <c r="A11" s="8" t="s">
        <v>63</v>
      </c>
      <c r="E11" s="7">
        <v>16</v>
      </c>
      <c r="G11" s="222">
        <v>-11777550</v>
      </c>
      <c r="H11" s="31"/>
      <c r="I11" s="170">
        <v>-13559251</v>
      </c>
      <c r="J11" s="31"/>
      <c r="K11" s="4">
        <v>0</v>
      </c>
      <c r="L11" s="31"/>
      <c r="M11" s="170">
        <v>0</v>
      </c>
    </row>
    <row r="12" spans="1:13" ht="6" customHeight="1">
      <c r="G12" s="221"/>
      <c r="H12" s="31"/>
      <c r="J12" s="31"/>
      <c r="K12" s="30"/>
      <c r="L12" s="31"/>
    </row>
    <row r="13" spans="1:13" ht="20.100000000000001" customHeight="1">
      <c r="A13" s="6" t="s">
        <v>64</v>
      </c>
      <c r="G13" s="221">
        <f>SUM(G9:G11)</f>
        <v>4037125</v>
      </c>
      <c r="H13" s="9"/>
      <c r="I13" s="9">
        <f>SUM(I9:I11)</f>
        <v>4256696</v>
      </c>
      <c r="J13" s="9"/>
      <c r="K13" s="30">
        <f>SUM(K9:K11)</f>
        <v>0</v>
      </c>
      <c r="L13" s="31"/>
      <c r="M13" s="9">
        <f>SUM(M9:M11)</f>
        <v>0</v>
      </c>
    </row>
    <row r="14" spans="1:13" ht="20.100000000000001" customHeight="1">
      <c r="A14" s="8" t="s">
        <v>147</v>
      </c>
      <c r="E14" s="32"/>
      <c r="G14" s="221">
        <v>1026470</v>
      </c>
      <c r="H14" s="10"/>
      <c r="I14" s="9">
        <v>1142698</v>
      </c>
      <c r="J14" s="10"/>
      <c r="K14" s="30">
        <v>5568836</v>
      </c>
      <c r="L14" s="11"/>
      <c r="M14" s="9">
        <v>6004204</v>
      </c>
    </row>
    <row r="15" spans="1:13" ht="20.100000000000001" customHeight="1">
      <c r="A15" s="8" t="s">
        <v>233</v>
      </c>
      <c r="G15" s="221">
        <v>201242</v>
      </c>
      <c r="H15" s="31"/>
      <c r="I15" s="9">
        <v>544818</v>
      </c>
      <c r="J15" s="31"/>
      <c r="K15" s="30">
        <v>29181</v>
      </c>
      <c r="L15" s="31"/>
      <c r="M15" s="9">
        <v>6885</v>
      </c>
    </row>
    <row r="16" spans="1:13" ht="20.100000000000001" customHeight="1">
      <c r="A16" s="8" t="s">
        <v>219</v>
      </c>
      <c r="G16" s="221">
        <v>-1000044</v>
      </c>
      <c r="H16" s="31"/>
      <c r="I16" s="9">
        <v>789905</v>
      </c>
      <c r="J16" s="31"/>
      <c r="K16" s="30">
        <v>-270725</v>
      </c>
      <c r="L16" s="31"/>
      <c r="M16" s="9">
        <v>-16843</v>
      </c>
    </row>
    <row r="17" spans="1:13" ht="20.100000000000001" customHeight="1">
      <c r="A17" s="8" t="s">
        <v>65</v>
      </c>
      <c r="F17" s="31"/>
      <c r="G17" s="221">
        <v>-1445440</v>
      </c>
      <c r="H17" s="31"/>
      <c r="I17" s="9">
        <v>-1333723</v>
      </c>
      <c r="J17" s="31"/>
      <c r="K17" s="30">
        <v>-598578</v>
      </c>
      <c r="L17" s="31"/>
      <c r="M17" s="9">
        <v>-607321</v>
      </c>
    </row>
    <row r="18" spans="1:13" ht="20.100000000000001" customHeight="1">
      <c r="A18" s="8" t="s">
        <v>66</v>
      </c>
      <c r="E18" s="7">
        <v>17</v>
      </c>
      <c r="G18" s="221">
        <v>-4149184</v>
      </c>
      <c r="H18" s="31"/>
      <c r="I18" s="9">
        <v>-3293166</v>
      </c>
      <c r="J18" s="31"/>
      <c r="K18" s="30">
        <v>-2144973</v>
      </c>
      <c r="L18" s="31"/>
      <c r="M18" s="9">
        <v>-1539845</v>
      </c>
    </row>
    <row r="19" spans="1:13" ht="20.100000000000001" customHeight="1">
      <c r="A19" s="8" t="s">
        <v>205</v>
      </c>
      <c r="E19" s="32"/>
      <c r="G19" s="221"/>
      <c r="H19" s="31"/>
      <c r="J19" s="31"/>
      <c r="K19" s="30"/>
      <c r="L19" s="31"/>
    </row>
    <row r="20" spans="1:13" ht="20.100000000000001" customHeight="1">
      <c r="A20" s="12"/>
      <c r="B20" s="8" t="s">
        <v>67</v>
      </c>
      <c r="E20" s="32">
        <v>11.1</v>
      </c>
      <c r="G20" s="223">
        <v>3469551</v>
      </c>
      <c r="H20" s="10"/>
      <c r="I20" s="171">
        <v>3161849</v>
      </c>
      <c r="J20" s="10"/>
      <c r="K20" s="2">
        <v>0</v>
      </c>
      <c r="L20" s="11"/>
      <c r="M20" s="171">
        <v>0</v>
      </c>
    </row>
    <row r="21" spans="1:13" ht="6" customHeight="1">
      <c r="G21" s="221"/>
      <c r="H21" s="10"/>
      <c r="J21" s="10"/>
      <c r="K21" s="30"/>
      <c r="L21" s="11"/>
    </row>
    <row r="22" spans="1:13" ht="20.100000000000001" customHeight="1">
      <c r="A22" s="6" t="s">
        <v>263</v>
      </c>
      <c r="G22" s="221">
        <f>SUM(G13:G20)</f>
        <v>2139720</v>
      </c>
      <c r="H22" s="9"/>
      <c r="I22" s="9">
        <f>SUM(I13:I20)</f>
        <v>5269077</v>
      </c>
      <c r="J22" s="9"/>
      <c r="K22" s="30">
        <f>SUM(K13:K20)</f>
        <v>2583741</v>
      </c>
      <c r="L22" s="9"/>
      <c r="M22" s="9">
        <f>SUM(M13:M20)</f>
        <v>3847080</v>
      </c>
    </row>
    <row r="23" spans="1:13" ht="20.100000000000001" customHeight="1">
      <c r="A23" s="8" t="s">
        <v>68</v>
      </c>
      <c r="E23" s="7">
        <v>18</v>
      </c>
      <c r="G23" s="223">
        <v>-45249</v>
      </c>
      <c r="H23" s="31"/>
      <c r="I23" s="171">
        <v>-593991</v>
      </c>
      <c r="J23" s="31"/>
      <c r="K23" s="2">
        <v>0</v>
      </c>
      <c r="L23" s="31"/>
      <c r="M23" s="171">
        <v>0</v>
      </c>
    </row>
    <row r="24" spans="1:13" ht="6" customHeight="1">
      <c r="G24" s="221"/>
      <c r="H24" s="31"/>
      <c r="J24" s="31"/>
      <c r="K24" s="30"/>
      <c r="L24" s="31"/>
    </row>
    <row r="25" spans="1:13" ht="20.100000000000001" customHeight="1">
      <c r="A25" s="6" t="s">
        <v>264</v>
      </c>
      <c r="G25" s="224">
        <f>SUM(G22:G23)</f>
        <v>2094471</v>
      </c>
      <c r="H25" s="9"/>
      <c r="I25" s="17">
        <f>SUM(I22:I23)</f>
        <v>4675086</v>
      </c>
      <c r="J25" s="9"/>
      <c r="K25" s="33">
        <f>SUM(K22:K23)</f>
        <v>2583741</v>
      </c>
      <c r="L25" s="9"/>
      <c r="M25" s="17">
        <f>SUM(M22:M23)</f>
        <v>3847080</v>
      </c>
    </row>
    <row r="26" spans="1:13" ht="20.100000000000001" customHeight="1">
      <c r="G26" s="225"/>
      <c r="H26" s="9"/>
      <c r="I26" s="172"/>
      <c r="J26" s="9"/>
      <c r="K26" s="34"/>
      <c r="L26" s="9"/>
      <c r="M26" s="172"/>
    </row>
    <row r="27" spans="1:13" ht="20.100000000000001" customHeight="1">
      <c r="A27" s="6" t="s">
        <v>220</v>
      </c>
      <c r="G27" s="221"/>
      <c r="H27" s="9"/>
      <c r="J27" s="9"/>
      <c r="K27" s="30"/>
      <c r="L27" s="9"/>
    </row>
    <row r="28" spans="1:13" ht="20.100000000000001" customHeight="1">
      <c r="A28" s="8" t="s">
        <v>69</v>
      </c>
      <c r="G28" s="221">
        <v>2095868</v>
      </c>
      <c r="H28" s="9"/>
      <c r="I28" s="9">
        <v>4661676</v>
      </c>
      <c r="J28" s="9"/>
      <c r="K28" s="30">
        <v>2583741</v>
      </c>
      <c r="L28" s="9"/>
      <c r="M28" s="9">
        <v>3847080</v>
      </c>
    </row>
    <row r="29" spans="1:13" ht="20.100000000000001" customHeight="1">
      <c r="A29" s="8" t="s">
        <v>70</v>
      </c>
      <c r="G29" s="223">
        <v>-1397</v>
      </c>
      <c r="H29" s="31"/>
      <c r="I29" s="171">
        <v>13410</v>
      </c>
      <c r="J29" s="9"/>
      <c r="K29" s="2">
        <v>0</v>
      </c>
      <c r="L29" s="9"/>
      <c r="M29" s="171">
        <v>0</v>
      </c>
    </row>
    <row r="30" spans="1:13" ht="6" customHeight="1">
      <c r="A30" s="6"/>
      <c r="G30" s="221"/>
      <c r="H30" s="9"/>
      <c r="J30" s="9"/>
      <c r="K30" s="30"/>
      <c r="L30" s="9"/>
    </row>
    <row r="31" spans="1:13" ht="20.100000000000001" customHeight="1" thickBot="1">
      <c r="A31" s="6" t="s">
        <v>264</v>
      </c>
      <c r="G31" s="226">
        <f>SUM(G28:G29)</f>
        <v>2094471</v>
      </c>
      <c r="H31" s="9"/>
      <c r="I31" s="173">
        <f>SUM(I28:I29)</f>
        <v>4675086</v>
      </c>
      <c r="J31" s="9"/>
      <c r="K31" s="35">
        <f>SUM(K28:K29)</f>
        <v>2583741</v>
      </c>
      <c r="L31" s="9"/>
      <c r="M31" s="173">
        <f>SUM(M28:M29)</f>
        <v>3847080</v>
      </c>
    </row>
    <row r="32" spans="1:13" ht="20.100000000000001" customHeight="1" thickTop="1">
      <c r="A32" s="6"/>
      <c r="G32" s="221"/>
      <c r="H32" s="9"/>
      <c r="J32" s="9"/>
      <c r="K32" s="30"/>
      <c r="L32" s="9"/>
    </row>
    <row r="33" spans="1:13" ht="20.100000000000001" customHeight="1">
      <c r="A33" s="146" t="s">
        <v>266</v>
      </c>
      <c r="B33" s="175"/>
      <c r="C33" s="175"/>
      <c r="D33" s="175"/>
      <c r="G33" s="221"/>
      <c r="H33" s="9"/>
      <c r="J33" s="9"/>
      <c r="K33" s="30"/>
      <c r="L33" s="9"/>
    </row>
    <row r="34" spans="1:13" ht="20.100000000000001" customHeight="1">
      <c r="A34" s="146"/>
      <c r="B34" s="146" t="s">
        <v>265</v>
      </c>
      <c r="C34" s="175"/>
      <c r="D34" s="175"/>
      <c r="G34" s="216">
        <f>ROUND(G28/526465,2)</f>
        <v>3.98</v>
      </c>
      <c r="H34" s="215"/>
      <c r="I34" s="215">
        <f>ROUND(I28/526465,2)</f>
        <v>8.85</v>
      </c>
      <c r="J34" s="215"/>
      <c r="K34" s="216">
        <f>ROUND(K28/526465,2)</f>
        <v>4.91</v>
      </c>
      <c r="L34" s="215"/>
      <c r="M34" s="215">
        <f>ROUND(M28/526465,2)</f>
        <v>7.31</v>
      </c>
    </row>
    <row r="35" spans="1:13" ht="20.100000000000001" customHeight="1">
      <c r="A35" s="37"/>
      <c r="H35" s="36"/>
      <c r="I35" s="213"/>
      <c r="J35" s="36"/>
      <c r="K35" s="36"/>
      <c r="L35" s="36"/>
      <c r="M35" s="36"/>
    </row>
    <row r="36" spans="1:13" ht="20.100000000000001" customHeight="1">
      <c r="A36" s="37"/>
      <c r="C36" s="8" t="s">
        <v>51</v>
      </c>
      <c r="H36" s="36"/>
      <c r="I36" s="36"/>
      <c r="J36" s="36"/>
      <c r="K36" s="36"/>
      <c r="L36" s="36"/>
      <c r="M36" s="36"/>
    </row>
    <row r="37" spans="1:13" ht="20.100000000000001" customHeight="1">
      <c r="A37" s="37"/>
      <c r="H37" s="36"/>
      <c r="I37" s="36"/>
      <c r="J37" s="36"/>
      <c r="K37" s="36"/>
      <c r="L37" s="36"/>
      <c r="M37" s="36"/>
    </row>
    <row r="38" spans="1:13" ht="20.100000000000001" customHeight="1">
      <c r="A38" s="37"/>
      <c r="H38" s="36"/>
      <c r="I38" s="36"/>
      <c r="J38" s="36"/>
      <c r="K38" s="36"/>
      <c r="L38" s="36"/>
      <c r="M38" s="36"/>
    </row>
    <row r="39" spans="1:13" ht="20.100000000000001" customHeight="1">
      <c r="A39" s="37"/>
      <c r="H39" s="36"/>
      <c r="I39" s="36"/>
      <c r="J39" s="36"/>
      <c r="K39" s="36"/>
      <c r="L39" s="36"/>
      <c r="M39" s="36"/>
    </row>
    <row r="40" spans="1:13" ht="20.100000000000001" customHeight="1">
      <c r="A40" s="37"/>
      <c r="H40" s="36"/>
      <c r="I40" s="36"/>
      <c r="J40" s="36"/>
      <c r="K40" s="36"/>
      <c r="L40" s="36"/>
      <c r="M40" s="36"/>
    </row>
    <row r="41" spans="1:13" ht="20.100000000000001" customHeight="1">
      <c r="A41" s="37"/>
      <c r="H41" s="36"/>
      <c r="I41" s="36"/>
      <c r="J41" s="36"/>
      <c r="K41" s="36"/>
      <c r="L41" s="36"/>
      <c r="M41" s="36"/>
    </row>
    <row r="42" spans="1:13" ht="20.100000000000001" customHeight="1">
      <c r="A42" s="37"/>
      <c r="H42" s="36"/>
      <c r="I42" s="36"/>
      <c r="J42" s="36"/>
      <c r="K42" s="36"/>
      <c r="L42" s="36"/>
      <c r="M42" s="36"/>
    </row>
    <row r="43" spans="1:13" ht="28.5" customHeight="1">
      <c r="A43" s="37"/>
      <c r="H43" s="36"/>
      <c r="I43" s="36"/>
      <c r="J43" s="36"/>
      <c r="K43" s="36"/>
      <c r="L43" s="36"/>
      <c r="M43" s="36"/>
    </row>
    <row r="44" spans="1:13" ht="21.95" customHeight="1">
      <c r="A44" s="263" t="str">
        <f>+'2-5'!A137:L137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4" s="263"/>
      <c r="C44" s="263"/>
      <c r="D44" s="263"/>
      <c r="E44" s="263"/>
      <c r="F44" s="263"/>
      <c r="G44" s="263"/>
      <c r="H44" s="263"/>
      <c r="I44" s="263"/>
      <c r="J44" s="263"/>
      <c r="K44" s="263"/>
      <c r="L44" s="263"/>
      <c r="M44" s="263"/>
    </row>
    <row r="45" spans="1:13" ht="20.100000000000001" customHeight="1">
      <c r="A45" s="28" t="s">
        <v>0</v>
      </c>
      <c r="B45" s="28"/>
      <c r="C45" s="28"/>
      <c r="D45" s="28"/>
      <c r="E45" s="38"/>
      <c r="F45" s="37"/>
      <c r="G45" s="227"/>
      <c r="H45" s="40"/>
      <c r="I45" s="39"/>
      <c r="J45" s="41"/>
      <c r="K45" s="39"/>
      <c r="L45" s="40"/>
      <c r="M45" s="66" t="s">
        <v>60</v>
      </c>
    </row>
    <row r="46" spans="1:13" ht="20.100000000000001" customHeight="1">
      <c r="A46" s="28" t="s">
        <v>71</v>
      </c>
      <c r="B46" s="28"/>
      <c r="C46" s="28"/>
      <c r="D46" s="28"/>
      <c r="E46" s="38"/>
      <c r="F46" s="37"/>
      <c r="G46" s="227"/>
      <c r="H46" s="40"/>
      <c r="I46" s="39"/>
      <c r="J46" s="41"/>
      <c r="K46" s="39"/>
      <c r="L46" s="40"/>
      <c r="M46" s="39"/>
    </row>
    <row r="47" spans="1:13" ht="20.100000000000001" customHeight="1">
      <c r="A47" s="42" t="str">
        <f>+A3</f>
        <v>สำหรับงวดหกเดือนสิ้นสุดวันที่ 30 มิถุนายน พ.ศ. 2564</v>
      </c>
      <c r="B47" s="42"/>
      <c r="C47" s="42"/>
      <c r="D47" s="42"/>
      <c r="E47" s="43"/>
      <c r="F47" s="44"/>
      <c r="G47" s="228"/>
      <c r="H47" s="46"/>
      <c r="I47" s="45"/>
      <c r="J47" s="47"/>
      <c r="K47" s="45"/>
      <c r="L47" s="46"/>
      <c r="M47" s="45"/>
    </row>
    <row r="48" spans="1:13" ht="20.100000000000001" customHeight="1">
      <c r="A48" s="37"/>
      <c r="B48" s="37"/>
      <c r="C48" s="37"/>
      <c r="D48" s="37"/>
      <c r="E48" s="38"/>
      <c r="F48" s="37"/>
      <c r="G48" s="227"/>
      <c r="H48" s="40"/>
      <c r="I48" s="39"/>
      <c r="J48" s="41"/>
      <c r="K48" s="39"/>
      <c r="L48" s="40"/>
      <c r="M48" s="39"/>
    </row>
    <row r="49" spans="1:13" ht="20.100000000000001" customHeight="1">
      <c r="A49" s="48"/>
      <c r="B49" s="37"/>
      <c r="C49" s="37"/>
      <c r="D49" s="37"/>
      <c r="E49" s="25"/>
      <c r="F49" s="28"/>
      <c r="G49" s="218"/>
      <c r="H49" s="21"/>
      <c r="I49" s="22" t="s">
        <v>2</v>
      </c>
      <c r="J49" s="23"/>
      <c r="K49" s="17"/>
      <c r="L49" s="21"/>
      <c r="M49" s="22" t="s">
        <v>3</v>
      </c>
    </row>
    <row r="50" spans="1:13" ht="20.100000000000001" customHeight="1">
      <c r="A50" s="37"/>
      <c r="B50" s="37"/>
      <c r="C50" s="37"/>
      <c r="D50" s="37"/>
      <c r="E50" s="38"/>
      <c r="F50" s="28"/>
      <c r="G50" s="219" t="s">
        <v>208</v>
      </c>
      <c r="H50" s="6"/>
      <c r="I50" s="24" t="s">
        <v>148</v>
      </c>
      <c r="J50" s="25"/>
      <c r="K50" s="24" t="s">
        <v>208</v>
      </c>
      <c r="L50" s="6"/>
      <c r="M50" s="24" t="s">
        <v>148</v>
      </c>
    </row>
    <row r="51" spans="1:13" ht="20.100000000000001" customHeight="1">
      <c r="A51" s="37"/>
      <c r="B51" s="37"/>
      <c r="C51" s="37"/>
      <c r="D51" s="37"/>
      <c r="E51" s="26" t="s">
        <v>7</v>
      </c>
      <c r="F51" s="28"/>
      <c r="G51" s="220" t="s">
        <v>8</v>
      </c>
      <c r="H51" s="28"/>
      <c r="I51" s="27" t="s">
        <v>8</v>
      </c>
      <c r="J51" s="29"/>
      <c r="K51" s="27" t="s">
        <v>8</v>
      </c>
      <c r="L51" s="28"/>
      <c r="M51" s="27" t="s">
        <v>8</v>
      </c>
    </row>
    <row r="52" spans="1:13" ht="20.100000000000001" customHeight="1">
      <c r="A52" s="28"/>
      <c r="B52" s="37"/>
      <c r="C52" s="37"/>
      <c r="D52" s="37"/>
      <c r="E52" s="38"/>
      <c r="F52" s="37"/>
      <c r="G52" s="229"/>
      <c r="H52" s="40"/>
      <c r="I52" s="39"/>
      <c r="J52" s="41"/>
      <c r="K52" s="49"/>
      <c r="L52" s="40"/>
      <c r="M52" s="39"/>
    </row>
    <row r="53" spans="1:13" ht="20.100000000000001" customHeight="1">
      <c r="A53" s="28" t="s">
        <v>264</v>
      </c>
      <c r="B53" s="37"/>
      <c r="C53" s="37"/>
      <c r="D53" s="37"/>
      <c r="E53" s="38"/>
      <c r="F53" s="39"/>
      <c r="G53" s="229">
        <f>G31</f>
        <v>2094471</v>
      </c>
      <c r="H53" s="39"/>
      <c r="I53" s="227">
        <f>I31</f>
        <v>4675086</v>
      </c>
      <c r="J53" s="39"/>
      <c r="K53" s="229">
        <f>K31</f>
        <v>2583741</v>
      </c>
      <c r="L53" s="39"/>
      <c r="M53" s="227">
        <f>M31</f>
        <v>3847080</v>
      </c>
    </row>
    <row r="54" spans="1:13" ht="20.100000000000001" customHeight="1">
      <c r="A54" s="37"/>
      <c r="B54" s="37"/>
      <c r="C54" s="37"/>
      <c r="D54" s="37"/>
      <c r="E54" s="38"/>
      <c r="F54" s="37"/>
      <c r="G54" s="229"/>
      <c r="H54" s="40"/>
      <c r="I54" s="39"/>
      <c r="J54" s="40"/>
      <c r="K54" s="49"/>
      <c r="L54" s="41"/>
      <c r="M54" s="39"/>
    </row>
    <row r="55" spans="1:13" ht="20.100000000000001" customHeight="1">
      <c r="A55" s="28" t="s">
        <v>75</v>
      </c>
      <c r="B55" s="37"/>
      <c r="C55" s="37"/>
      <c r="D55" s="37"/>
      <c r="E55" s="38"/>
      <c r="F55" s="37"/>
      <c r="G55" s="229"/>
      <c r="H55" s="40"/>
      <c r="I55" s="39"/>
      <c r="J55" s="40"/>
      <c r="K55" s="49"/>
      <c r="L55" s="41"/>
      <c r="M55" s="39"/>
    </row>
    <row r="56" spans="1:13" ht="6" customHeight="1">
      <c r="A56" s="37"/>
      <c r="B56" s="37"/>
      <c r="C56" s="37"/>
      <c r="D56" s="37"/>
      <c r="E56" s="38"/>
      <c r="F56" s="37"/>
      <c r="G56" s="229"/>
      <c r="H56" s="40"/>
      <c r="I56" s="39"/>
      <c r="J56" s="40"/>
      <c r="K56" s="49"/>
      <c r="L56" s="41"/>
      <c r="M56" s="39"/>
    </row>
    <row r="57" spans="1:13" ht="20.100000000000001" customHeight="1">
      <c r="A57" s="28" t="s">
        <v>134</v>
      </c>
      <c r="B57" s="37"/>
      <c r="C57" s="37"/>
      <c r="D57" s="37"/>
      <c r="E57" s="38"/>
      <c r="F57" s="37"/>
      <c r="G57" s="229"/>
      <c r="H57" s="40"/>
      <c r="I57" s="39"/>
      <c r="J57" s="40"/>
      <c r="K57" s="49"/>
      <c r="L57" s="41"/>
      <c r="M57" s="39"/>
    </row>
    <row r="58" spans="1:13" ht="20.100000000000001" customHeight="1">
      <c r="A58" s="28"/>
      <c r="B58" s="28" t="s">
        <v>135</v>
      </c>
      <c r="C58" s="37"/>
      <c r="D58" s="37"/>
      <c r="E58" s="38"/>
      <c r="F58" s="37"/>
      <c r="G58" s="229"/>
      <c r="H58" s="40"/>
      <c r="I58" s="39"/>
      <c r="J58" s="40"/>
      <c r="K58" s="49"/>
      <c r="L58" s="41"/>
      <c r="M58" s="39"/>
    </row>
    <row r="59" spans="1:13" ht="20.100000000000001" customHeight="1">
      <c r="A59" s="50" t="s">
        <v>225</v>
      </c>
      <c r="B59" s="28"/>
      <c r="C59" s="37"/>
      <c r="D59" s="37"/>
      <c r="E59" s="38" t="s">
        <v>51</v>
      </c>
      <c r="F59" s="37"/>
      <c r="G59" s="49">
        <v>0</v>
      </c>
      <c r="H59" s="40"/>
      <c r="I59" s="39">
        <v>-307</v>
      </c>
      <c r="J59" s="40"/>
      <c r="K59" s="49">
        <v>0</v>
      </c>
      <c r="L59" s="41"/>
      <c r="M59" s="39">
        <v>0</v>
      </c>
    </row>
    <row r="60" spans="1:13" ht="20.100000000000001" customHeight="1">
      <c r="A60" s="28"/>
      <c r="B60" s="28"/>
      <c r="C60" s="211" t="s">
        <v>224</v>
      </c>
      <c r="D60" s="212" t="s">
        <v>223</v>
      </c>
      <c r="E60" s="38"/>
      <c r="F60" s="37"/>
      <c r="G60" s="221"/>
      <c r="H60" s="40"/>
      <c r="J60" s="40"/>
      <c r="K60" s="30"/>
      <c r="L60" s="41"/>
    </row>
    <row r="61" spans="1:13" ht="20.100000000000001" customHeight="1">
      <c r="A61" s="28"/>
      <c r="B61" s="28"/>
      <c r="C61" s="37"/>
      <c r="D61" s="37" t="s">
        <v>259</v>
      </c>
      <c r="E61" s="38"/>
      <c r="F61" s="37"/>
      <c r="G61" s="221">
        <v>-4632</v>
      </c>
      <c r="H61" s="40"/>
      <c r="I61" s="9">
        <v>92</v>
      </c>
      <c r="J61" s="40"/>
      <c r="K61" s="30">
        <v>0</v>
      </c>
      <c r="L61" s="41"/>
      <c r="M61" s="9">
        <v>0</v>
      </c>
    </row>
    <row r="62" spans="1:13" ht="20.100000000000001" customHeight="1">
      <c r="A62" s="50" t="s">
        <v>267</v>
      </c>
      <c r="B62" s="37"/>
      <c r="C62" s="37"/>
      <c r="D62" s="37"/>
      <c r="E62" s="12"/>
      <c r="F62" s="12"/>
      <c r="G62" s="51"/>
      <c r="H62" s="12"/>
      <c r="I62" s="12"/>
      <c r="J62" s="12"/>
      <c r="K62" s="51"/>
      <c r="L62" s="12"/>
      <c r="M62" s="12"/>
    </row>
    <row r="63" spans="1:13" ht="20.100000000000001" customHeight="1">
      <c r="A63" s="50"/>
      <c r="B63" s="37"/>
      <c r="C63" s="37" t="s">
        <v>245</v>
      </c>
      <c r="D63" s="37"/>
      <c r="E63" s="32"/>
      <c r="F63" s="37"/>
      <c r="G63" s="229">
        <v>177</v>
      </c>
      <c r="H63" s="40"/>
      <c r="I63" s="9">
        <v>7805</v>
      </c>
      <c r="J63" s="40"/>
      <c r="K63" s="30">
        <v>0</v>
      </c>
      <c r="L63" s="41"/>
      <c r="M63" s="9">
        <v>0</v>
      </c>
    </row>
    <row r="64" spans="1:13" ht="6" customHeight="1">
      <c r="A64" s="37"/>
      <c r="B64" s="37"/>
      <c r="C64" s="37"/>
      <c r="D64" s="37"/>
      <c r="E64" s="38"/>
      <c r="F64" s="37"/>
      <c r="G64" s="229"/>
      <c r="H64" s="40"/>
      <c r="I64" s="39"/>
      <c r="J64" s="40"/>
      <c r="K64" s="49"/>
      <c r="L64" s="41"/>
      <c r="M64" s="39"/>
    </row>
    <row r="65" spans="1:13" ht="20.100000000000001" customHeight="1">
      <c r="A65" s="28" t="s">
        <v>137</v>
      </c>
      <c r="B65" s="37"/>
      <c r="C65" s="37"/>
      <c r="D65" s="37"/>
      <c r="E65" s="38"/>
      <c r="F65" s="37"/>
      <c r="G65" s="229"/>
      <c r="H65" s="40"/>
      <c r="I65" s="39"/>
      <c r="J65" s="40"/>
      <c r="K65" s="49"/>
      <c r="L65" s="41"/>
      <c r="M65" s="39"/>
    </row>
    <row r="66" spans="1:13" ht="20.100000000000001" customHeight="1">
      <c r="A66" s="28"/>
      <c r="B66" s="28" t="s">
        <v>135</v>
      </c>
      <c r="C66" s="37"/>
      <c r="D66" s="37"/>
      <c r="E66" s="38"/>
      <c r="F66" s="37"/>
      <c r="G66" s="229"/>
      <c r="H66" s="40"/>
      <c r="I66" s="39"/>
      <c r="J66" s="40"/>
      <c r="K66" s="49"/>
      <c r="L66" s="41"/>
      <c r="M66" s="39"/>
    </row>
    <row r="67" spans="1:13" ht="20.100000000000001" customHeight="1">
      <c r="A67" s="176" t="s">
        <v>226</v>
      </c>
      <c r="B67" s="28"/>
      <c r="C67" s="37"/>
      <c r="D67" s="37"/>
      <c r="E67" s="12"/>
      <c r="F67" s="12"/>
      <c r="G67" s="51">
        <v>-30844</v>
      </c>
      <c r="H67" s="12"/>
      <c r="I67" s="9">
        <v>31873</v>
      </c>
      <c r="J67" s="12"/>
      <c r="K67" s="30">
        <v>0</v>
      </c>
      <c r="L67" s="12"/>
      <c r="M67" s="9">
        <v>0</v>
      </c>
    </row>
    <row r="68" spans="1:13" ht="20.100000000000001" customHeight="1">
      <c r="A68" s="176" t="s">
        <v>227</v>
      </c>
      <c r="B68" s="28"/>
      <c r="C68" s="37"/>
      <c r="D68" s="37"/>
      <c r="E68" s="12"/>
      <c r="F68" s="12"/>
      <c r="G68" s="51">
        <v>1131324</v>
      </c>
      <c r="H68" s="12"/>
      <c r="I68" s="9">
        <v>-2540154</v>
      </c>
      <c r="J68" s="12"/>
      <c r="K68" s="30">
        <v>402644</v>
      </c>
      <c r="L68" s="12"/>
      <c r="M68" s="9">
        <v>-1020459</v>
      </c>
    </row>
    <row r="69" spans="1:13" ht="20.100000000000001" customHeight="1">
      <c r="A69" s="176"/>
      <c r="B69" s="28"/>
      <c r="C69" s="211" t="s">
        <v>224</v>
      </c>
      <c r="D69" s="95" t="s">
        <v>223</v>
      </c>
      <c r="E69" s="12"/>
      <c r="F69" s="12"/>
      <c r="G69" s="51"/>
      <c r="H69" s="12"/>
      <c r="J69" s="12"/>
      <c r="K69" s="30"/>
      <c r="L69" s="12"/>
    </row>
    <row r="70" spans="1:13" ht="20.100000000000001" customHeight="1">
      <c r="A70" s="176"/>
      <c r="B70" s="28"/>
      <c r="C70" s="95"/>
      <c r="D70" s="212" t="s">
        <v>75</v>
      </c>
      <c r="E70" s="12"/>
      <c r="F70" s="12"/>
      <c r="G70" s="51">
        <v>-73869</v>
      </c>
      <c r="H70" s="12"/>
      <c r="I70" s="9">
        <v>125708</v>
      </c>
      <c r="J70" s="12"/>
      <c r="K70" s="30">
        <v>0</v>
      </c>
      <c r="L70" s="12"/>
      <c r="M70" s="9">
        <v>0</v>
      </c>
    </row>
    <row r="71" spans="1:13" ht="20.100000000000001" customHeight="1">
      <c r="A71" s="50" t="s">
        <v>132</v>
      </c>
      <c r="B71" s="37"/>
      <c r="C71" s="37"/>
      <c r="D71" s="37"/>
      <c r="E71" s="38"/>
      <c r="F71" s="37"/>
      <c r="G71" s="51"/>
      <c r="H71" s="12"/>
      <c r="I71" s="12"/>
      <c r="J71" s="12"/>
      <c r="K71" s="51"/>
      <c r="L71" s="12"/>
      <c r="M71" s="12"/>
    </row>
    <row r="72" spans="1:13" ht="20.100000000000001" customHeight="1">
      <c r="A72" s="50"/>
      <c r="B72" s="12"/>
      <c r="C72" s="37" t="s">
        <v>136</v>
      </c>
      <c r="D72" s="37"/>
      <c r="E72" s="32">
        <v>11.1</v>
      </c>
      <c r="F72" s="37"/>
      <c r="G72" s="221">
        <v>4030888</v>
      </c>
      <c r="H72" s="40"/>
      <c r="I72" s="9">
        <v>-3359366</v>
      </c>
      <c r="J72" s="40"/>
      <c r="K72" s="30">
        <v>0</v>
      </c>
      <c r="L72" s="41"/>
      <c r="M72" s="9">
        <v>0</v>
      </c>
    </row>
    <row r="73" spans="1:13" ht="20.100000000000001" customHeight="1">
      <c r="A73" s="50" t="s">
        <v>72</v>
      </c>
      <c r="B73" s="37"/>
      <c r="C73" s="37"/>
      <c r="D73" s="37"/>
      <c r="E73" s="38"/>
      <c r="F73" s="37"/>
      <c r="G73" s="223">
        <v>993131</v>
      </c>
      <c r="H73" s="40"/>
      <c r="I73" s="171">
        <v>634789</v>
      </c>
      <c r="J73" s="40"/>
      <c r="K73" s="2">
        <v>0</v>
      </c>
      <c r="L73" s="41"/>
      <c r="M73" s="171">
        <v>0</v>
      </c>
    </row>
    <row r="74" spans="1:13" ht="6" customHeight="1">
      <c r="A74" s="28"/>
      <c r="B74" s="37"/>
      <c r="C74" s="37"/>
      <c r="D74" s="37"/>
      <c r="E74" s="38"/>
      <c r="F74" s="37"/>
      <c r="G74" s="229"/>
      <c r="H74" s="40"/>
      <c r="I74" s="39"/>
      <c r="J74" s="40"/>
      <c r="K74" s="49"/>
      <c r="L74" s="41"/>
      <c r="M74" s="39"/>
    </row>
    <row r="75" spans="1:13" ht="20.100000000000001" customHeight="1">
      <c r="A75" s="28" t="s">
        <v>234</v>
      </c>
      <c r="B75" s="37"/>
      <c r="C75" s="37"/>
      <c r="D75" s="37"/>
      <c r="E75" s="38"/>
      <c r="F75" s="37"/>
      <c r="G75" s="230">
        <f>SUM(G58:G73)</f>
        <v>6046175</v>
      </c>
      <c r="H75" s="40"/>
      <c r="I75" s="45">
        <f>SUM(I58:I73)</f>
        <v>-5099560</v>
      </c>
      <c r="J75" s="40"/>
      <c r="K75" s="52">
        <f>SUM(K58:K73)</f>
        <v>402644</v>
      </c>
      <c r="L75" s="41"/>
      <c r="M75" s="45">
        <f>SUM(M58:M73)</f>
        <v>-1020459</v>
      </c>
    </row>
    <row r="76" spans="1:13" ht="6" customHeight="1">
      <c r="A76" s="28"/>
      <c r="B76" s="37"/>
      <c r="C76" s="37"/>
      <c r="D76" s="37"/>
      <c r="E76" s="38"/>
      <c r="F76" s="37"/>
      <c r="G76" s="229"/>
      <c r="H76" s="40"/>
      <c r="I76" s="39"/>
      <c r="J76" s="40"/>
      <c r="K76" s="49"/>
      <c r="L76" s="41"/>
      <c r="M76" s="39"/>
    </row>
    <row r="77" spans="1:13" ht="20.100000000000001" customHeight="1" thickBot="1">
      <c r="A77" s="28" t="s">
        <v>183</v>
      </c>
      <c r="B77" s="37"/>
      <c r="C77" s="37"/>
      <c r="D77" s="37"/>
      <c r="E77" s="38"/>
      <c r="F77" s="37"/>
      <c r="G77" s="231">
        <f>SUM(G75,G53)</f>
        <v>8140646</v>
      </c>
      <c r="H77" s="40"/>
      <c r="I77" s="174">
        <f>SUM(I75,I53)</f>
        <v>-424474</v>
      </c>
      <c r="J77" s="40"/>
      <c r="K77" s="53">
        <f>SUM(K75,K53)</f>
        <v>2986385</v>
      </c>
      <c r="L77" s="41"/>
      <c r="M77" s="174">
        <f>SUM(M75,M53)</f>
        <v>2826621</v>
      </c>
    </row>
    <row r="78" spans="1:13" ht="20.100000000000001" customHeight="1" thickTop="1">
      <c r="A78" s="28"/>
      <c r="B78" s="37"/>
      <c r="C78" s="37"/>
      <c r="D78" s="37"/>
      <c r="E78" s="38"/>
      <c r="F78" s="37"/>
      <c r="G78" s="229"/>
      <c r="H78" s="40"/>
      <c r="I78" s="39"/>
      <c r="J78" s="40"/>
      <c r="K78" s="49"/>
      <c r="L78" s="41"/>
      <c r="M78" s="39"/>
    </row>
    <row r="79" spans="1:13" ht="20.100000000000001" customHeight="1">
      <c r="A79" s="28" t="s">
        <v>221</v>
      </c>
      <c r="B79" s="37"/>
      <c r="C79" s="37"/>
      <c r="D79" s="37"/>
      <c r="E79" s="38"/>
      <c r="F79" s="37"/>
      <c r="G79" s="229"/>
      <c r="H79" s="40"/>
      <c r="I79" s="39"/>
      <c r="J79" s="40"/>
      <c r="K79" s="49"/>
      <c r="L79" s="41"/>
      <c r="M79" s="39"/>
    </row>
    <row r="80" spans="1:13" ht="20.100000000000001" customHeight="1">
      <c r="A80" s="37" t="s">
        <v>69</v>
      </c>
      <c r="B80" s="37"/>
      <c r="C80" s="37"/>
      <c r="D80" s="37"/>
      <c r="E80" s="38"/>
      <c r="F80" s="37"/>
      <c r="G80" s="221">
        <v>8139975</v>
      </c>
      <c r="H80" s="40"/>
      <c r="I80" s="9">
        <v>-438340</v>
      </c>
      <c r="J80" s="40"/>
      <c r="K80" s="30">
        <v>2986385</v>
      </c>
      <c r="L80" s="41"/>
      <c r="M80" s="9">
        <v>2826621</v>
      </c>
    </row>
    <row r="81" spans="1:13" ht="20.100000000000001" customHeight="1">
      <c r="A81" s="37" t="s">
        <v>70</v>
      </c>
      <c r="B81" s="37"/>
      <c r="C81" s="37"/>
      <c r="D81" s="37"/>
      <c r="E81" s="38"/>
      <c r="F81" s="37"/>
      <c r="G81" s="223">
        <v>671</v>
      </c>
      <c r="H81" s="40"/>
      <c r="I81" s="171">
        <v>13866</v>
      </c>
      <c r="J81" s="40"/>
      <c r="K81" s="2">
        <v>0</v>
      </c>
      <c r="L81" s="41"/>
      <c r="M81" s="171">
        <v>0</v>
      </c>
    </row>
    <row r="82" spans="1:13" ht="6" customHeight="1">
      <c r="A82" s="28"/>
      <c r="B82" s="37"/>
      <c r="C82" s="37"/>
      <c r="D82" s="37"/>
      <c r="E82" s="38"/>
      <c r="F82" s="37"/>
      <c r="G82" s="229"/>
      <c r="H82" s="40"/>
      <c r="I82" s="39"/>
      <c r="J82" s="40"/>
      <c r="K82" s="49"/>
      <c r="L82" s="41"/>
      <c r="M82" s="39"/>
    </row>
    <row r="83" spans="1:13" ht="20.100000000000001" customHeight="1" thickBot="1">
      <c r="A83" s="28" t="s">
        <v>183</v>
      </c>
      <c r="B83" s="37"/>
      <c r="C83" s="37"/>
      <c r="D83" s="37"/>
      <c r="E83" s="38"/>
      <c r="F83" s="37"/>
      <c r="G83" s="231">
        <f>SUM(G80:G81)</f>
        <v>8140646</v>
      </c>
      <c r="H83" s="40"/>
      <c r="I83" s="174">
        <f>SUM(I80:I81)</f>
        <v>-424474</v>
      </c>
      <c r="J83" s="40"/>
      <c r="K83" s="53">
        <f>SUM(K80:K81)</f>
        <v>2986385</v>
      </c>
      <c r="L83" s="41"/>
      <c r="M83" s="174">
        <f>SUM(M80:M81)</f>
        <v>2826621</v>
      </c>
    </row>
    <row r="84" spans="1:13" ht="20.100000000000001" customHeight="1" thickTop="1">
      <c r="A84" s="28"/>
      <c r="B84" s="37"/>
      <c r="C84" s="37"/>
      <c r="D84" s="37"/>
      <c r="E84" s="38"/>
      <c r="F84" s="37"/>
      <c r="G84" s="227"/>
      <c r="H84" s="40"/>
      <c r="I84" s="39"/>
      <c r="J84" s="40"/>
      <c r="K84" s="39"/>
      <c r="L84" s="41"/>
      <c r="M84" s="39"/>
    </row>
    <row r="85" spans="1:13" ht="20.100000000000001" customHeight="1">
      <c r="A85" s="28"/>
      <c r="B85" s="37"/>
      <c r="C85" s="37"/>
      <c r="D85" s="37"/>
      <c r="E85" s="38"/>
      <c r="F85" s="37"/>
      <c r="G85" s="227"/>
      <c r="H85" s="227"/>
      <c r="I85" s="227"/>
      <c r="J85" s="227"/>
      <c r="K85" s="227"/>
      <c r="L85" s="227"/>
      <c r="M85" s="227"/>
    </row>
    <row r="86" spans="1:13" ht="20.100000000000001" customHeight="1">
      <c r="A86" s="28"/>
      <c r="B86" s="37"/>
      <c r="C86" s="37"/>
      <c r="D86" s="37"/>
      <c r="E86" s="38"/>
      <c r="F86" s="37"/>
      <c r="G86" s="227"/>
      <c r="H86" s="40"/>
      <c r="I86" s="39"/>
      <c r="J86" s="40"/>
      <c r="K86" s="39"/>
      <c r="L86" s="41"/>
      <c r="M86" s="39"/>
    </row>
    <row r="87" spans="1:13" ht="20.100000000000001" customHeight="1">
      <c r="A87" s="28"/>
      <c r="B87" s="37"/>
      <c r="C87" s="37"/>
      <c r="D87" s="37"/>
      <c r="E87" s="38"/>
      <c r="F87" s="37"/>
      <c r="G87" s="227"/>
      <c r="H87" s="40"/>
      <c r="I87" s="39"/>
      <c r="J87" s="40"/>
      <c r="K87" s="39"/>
      <c r="L87" s="41"/>
      <c r="M87" s="39"/>
    </row>
    <row r="88" spans="1:13" ht="21.75" customHeight="1">
      <c r="A88" s="28"/>
      <c r="B88" s="37"/>
      <c r="C88" s="37"/>
      <c r="D88" s="37"/>
      <c r="E88" s="38"/>
      <c r="F88" s="37"/>
      <c r="G88" s="227"/>
      <c r="H88" s="40"/>
      <c r="I88" s="39"/>
      <c r="J88" s="40"/>
      <c r="K88" s="39"/>
      <c r="L88" s="41"/>
      <c r="M88" s="39"/>
    </row>
    <row r="89" spans="1:13" ht="21.95" customHeight="1">
      <c r="A89" s="263" t="str">
        <f>A44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9" s="263"/>
      <c r="C89" s="263"/>
      <c r="D89" s="263"/>
      <c r="E89" s="263"/>
      <c r="F89" s="263"/>
      <c r="G89" s="263"/>
      <c r="H89" s="263"/>
      <c r="I89" s="263"/>
      <c r="J89" s="263"/>
      <c r="K89" s="263"/>
      <c r="L89" s="263"/>
      <c r="M89" s="263"/>
    </row>
  </sheetData>
  <mergeCells count="2">
    <mergeCell ref="A44:M44"/>
    <mergeCell ref="A89:M89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&amp;R&amp;"Browallia New,Regular"&amp;13&amp;P</oddFooter>
  </headerFooter>
  <rowBreaks count="1" manualBreakCount="1">
    <brk id="4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35C79-CC30-42E1-80CC-ADF0D906ADA6}">
  <dimension ref="A1:AJ43"/>
  <sheetViews>
    <sheetView topLeftCell="A25" zoomScale="80" zoomScaleNormal="80" zoomScaleSheetLayoutView="80" workbookViewId="0">
      <selection activeCell="C42" sqref="C42"/>
    </sheetView>
  </sheetViews>
  <sheetFormatPr defaultRowHeight="21.75" customHeight="1"/>
  <cols>
    <col min="1" max="2" width="1.42578125" style="106" customWidth="1"/>
    <col min="3" max="3" width="26.28515625" style="106" customWidth="1"/>
    <col min="4" max="4" width="7.85546875" style="102" customWidth="1"/>
    <col min="5" max="5" width="0.5703125" style="103" customWidth="1"/>
    <col min="6" max="6" width="11.42578125" style="104" customWidth="1"/>
    <col min="7" max="7" width="0.5703125" style="103" customWidth="1"/>
    <col min="8" max="8" width="9.28515625" style="104" customWidth="1"/>
    <col min="9" max="9" width="0.5703125" style="103" customWidth="1"/>
    <col min="10" max="10" width="11.28515625" style="104" customWidth="1"/>
    <col min="11" max="11" width="0.5703125" style="103" customWidth="1"/>
    <col min="12" max="12" width="10.7109375" style="104" customWidth="1"/>
    <col min="13" max="13" width="0.5703125" style="103" customWidth="1"/>
    <col min="14" max="14" width="10.5703125" style="104" customWidth="1"/>
    <col min="15" max="15" width="0.5703125" style="103" customWidth="1"/>
    <col min="16" max="16" width="10" style="104" customWidth="1"/>
    <col min="17" max="17" width="0.5703125" style="103" customWidth="1"/>
    <col min="18" max="18" width="13.5703125" style="104" customWidth="1"/>
    <col min="19" max="19" width="0.5703125" style="103" customWidth="1"/>
    <col min="20" max="20" width="9.5703125" style="104" customWidth="1"/>
    <col min="21" max="21" width="0.5703125" style="103" customWidth="1"/>
    <col min="22" max="22" width="10.5703125" style="104" customWidth="1"/>
    <col min="23" max="23" width="0.5703125" style="103" customWidth="1"/>
    <col min="24" max="24" width="15.42578125" style="103" customWidth="1"/>
    <col min="25" max="25" width="0.5703125" style="103" customWidth="1"/>
    <col min="26" max="26" width="16.85546875" style="103" customWidth="1"/>
    <col min="27" max="27" width="0.5703125" style="103" customWidth="1"/>
    <col min="28" max="28" width="13.7109375" style="104" customWidth="1"/>
    <col min="29" max="29" width="0.5703125" style="103" customWidth="1"/>
    <col min="30" max="30" width="15.28515625" style="104" customWidth="1"/>
    <col min="31" max="31" width="0.5703125" style="103" customWidth="1"/>
    <col min="32" max="32" width="11.5703125" style="103" customWidth="1"/>
    <col min="33" max="33" width="0.5703125" style="103" customWidth="1"/>
    <col min="34" max="34" width="10.5703125" style="104" customWidth="1"/>
    <col min="35" max="35" width="0.5703125" style="103" customWidth="1"/>
    <col min="36" max="36" width="11.5703125" style="104" customWidth="1"/>
    <col min="37" max="232" width="9.28515625" style="106"/>
    <col min="233" max="234" width="1.42578125" style="106" customWidth="1"/>
    <col min="235" max="235" width="14.5703125" style="106" customWidth="1"/>
    <col min="236" max="236" width="5.42578125" style="106" customWidth="1"/>
    <col min="237" max="237" width="0.5703125" style="106" customWidth="1"/>
    <col min="238" max="238" width="7.5703125" style="106" customWidth="1"/>
    <col min="239" max="239" width="0.5703125" style="106" customWidth="1"/>
    <col min="240" max="240" width="5.5703125" style="106" customWidth="1"/>
    <col min="241" max="241" width="0.5703125" style="106" customWidth="1"/>
    <col min="242" max="242" width="7.42578125" style="106" customWidth="1"/>
    <col min="243" max="243" width="0.5703125" style="106" customWidth="1"/>
    <col min="244" max="244" width="9.42578125" style="106" customWidth="1"/>
    <col min="245" max="245" width="0.5703125" style="106" customWidth="1"/>
    <col min="246" max="246" width="9.5703125" style="106" customWidth="1"/>
    <col min="247" max="247" width="0.5703125" style="106" customWidth="1"/>
    <col min="248" max="248" width="7.5703125" style="106" customWidth="1"/>
    <col min="249" max="249" width="0.5703125" style="106" customWidth="1"/>
    <col min="250" max="250" width="6.42578125" style="106" customWidth="1"/>
    <col min="251" max="251" width="0.5703125" style="106" customWidth="1"/>
    <col min="252" max="252" width="9.5703125" style="106" customWidth="1"/>
    <col min="253" max="253" width="0.5703125" style="106" customWidth="1"/>
    <col min="254" max="254" width="11.5703125" style="106" customWidth="1"/>
    <col min="255" max="255" width="0.5703125" style="106" customWidth="1"/>
    <col min="256" max="256" width="8.5703125" style="106" customWidth="1"/>
    <col min="257" max="257" width="0.5703125" style="106" customWidth="1"/>
    <col min="258" max="258" width="9.5703125" style="106" customWidth="1"/>
    <col min="259" max="259" width="0.5703125" style="106" customWidth="1"/>
    <col min="260" max="260" width="7.5703125" style="106" customWidth="1"/>
    <col min="261" max="261" width="0.5703125" style="106" customWidth="1"/>
    <col min="262" max="262" width="6.5703125" style="106" customWidth="1"/>
    <col min="263" max="263" width="0.5703125" style="106" customWidth="1"/>
    <col min="264" max="264" width="6.5703125" style="106" customWidth="1"/>
    <col min="265" max="265" width="1.42578125" style="106" bestFit="1" customWidth="1"/>
    <col min="266" max="488" width="9.28515625" style="106"/>
    <col min="489" max="490" width="1.42578125" style="106" customWidth="1"/>
    <col min="491" max="491" width="14.5703125" style="106" customWidth="1"/>
    <col min="492" max="492" width="5.42578125" style="106" customWidth="1"/>
    <col min="493" max="493" width="0.5703125" style="106" customWidth="1"/>
    <col min="494" max="494" width="7.5703125" style="106" customWidth="1"/>
    <col min="495" max="495" width="0.5703125" style="106" customWidth="1"/>
    <col min="496" max="496" width="5.5703125" style="106" customWidth="1"/>
    <col min="497" max="497" width="0.5703125" style="106" customWidth="1"/>
    <col min="498" max="498" width="7.42578125" style="106" customWidth="1"/>
    <col min="499" max="499" width="0.5703125" style="106" customWidth="1"/>
    <col min="500" max="500" width="9.42578125" style="106" customWidth="1"/>
    <col min="501" max="501" width="0.5703125" style="106" customWidth="1"/>
    <col min="502" max="502" width="9.5703125" style="106" customWidth="1"/>
    <col min="503" max="503" width="0.5703125" style="106" customWidth="1"/>
    <col min="504" max="504" width="7.5703125" style="106" customWidth="1"/>
    <col min="505" max="505" width="0.5703125" style="106" customWidth="1"/>
    <col min="506" max="506" width="6.42578125" style="106" customWidth="1"/>
    <col min="507" max="507" width="0.5703125" style="106" customWidth="1"/>
    <col min="508" max="508" width="9.5703125" style="106" customWidth="1"/>
    <col min="509" max="509" width="0.5703125" style="106" customWidth="1"/>
    <col min="510" max="510" width="11.5703125" style="106" customWidth="1"/>
    <col min="511" max="511" width="0.5703125" style="106" customWidth="1"/>
    <col min="512" max="512" width="8.5703125" style="106" customWidth="1"/>
    <col min="513" max="513" width="0.5703125" style="106" customWidth="1"/>
    <col min="514" max="514" width="9.5703125" style="106" customWidth="1"/>
    <col min="515" max="515" width="0.5703125" style="106" customWidth="1"/>
    <col min="516" max="516" width="7.5703125" style="106" customWidth="1"/>
    <col min="517" max="517" width="0.5703125" style="106" customWidth="1"/>
    <col min="518" max="518" width="6.5703125" style="106" customWidth="1"/>
    <col min="519" max="519" width="0.5703125" style="106" customWidth="1"/>
    <col min="520" max="520" width="6.5703125" style="106" customWidth="1"/>
    <col min="521" max="521" width="1.42578125" style="106" bestFit="1" customWidth="1"/>
    <col min="522" max="744" width="9.28515625" style="106"/>
    <col min="745" max="746" width="1.42578125" style="106" customWidth="1"/>
    <col min="747" max="747" width="14.5703125" style="106" customWidth="1"/>
    <col min="748" max="748" width="5.42578125" style="106" customWidth="1"/>
    <col min="749" max="749" width="0.5703125" style="106" customWidth="1"/>
    <col min="750" max="750" width="7.5703125" style="106" customWidth="1"/>
    <col min="751" max="751" width="0.5703125" style="106" customWidth="1"/>
    <col min="752" max="752" width="5.5703125" style="106" customWidth="1"/>
    <col min="753" max="753" width="0.5703125" style="106" customWidth="1"/>
    <col min="754" max="754" width="7.42578125" style="106" customWidth="1"/>
    <col min="755" max="755" width="0.5703125" style="106" customWidth="1"/>
    <col min="756" max="756" width="9.42578125" style="106" customWidth="1"/>
    <col min="757" max="757" width="0.5703125" style="106" customWidth="1"/>
    <col min="758" max="758" width="9.5703125" style="106" customWidth="1"/>
    <col min="759" max="759" width="0.5703125" style="106" customWidth="1"/>
    <col min="760" max="760" width="7.5703125" style="106" customWidth="1"/>
    <col min="761" max="761" width="0.5703125" style="106" customWidth="1"/>
    <col min="762" max="762" width="6.42578125" style="106" customWidth="1"/>
    <col min="763" max="763" width="0.5703125" style="106" customWidth="1"/>
    <col min="764" max="764" width="9.5703125" style="106" customWidth="1"/>
    <col min="765" max="765" width="0.5703125" style="106" customWidth="1"/>
    <col min="766" max="766" width="11.5703125" style="106" customWidth="1"/>
    <col min="767" max="767" width="0.5703125" style="106" customWidth="1"/>
    <col min="768" max="768" width="8.5703125" style="106" customWidth="1"/>
    <col min="769" max="769" width="0.5703125" style="106" customWidth="1"/>
    <col min="770" max="770" width="9.5703125" style="106" customWidth="1"/>
    <col min="771" max="771" width="0.5703125" style="106" customWidth="1"/>
    <col min="772" max="772" width="7.5703125" style="106" customWidth="1"/>
    <col min="773" max="773" width="0.5703125" style="106" customWidth="1"/>
    <col min="774" max="774" width="6.5703125" style="106" customWidth="1"/>
    <col min="775" max="775" width="0.5703125" style="106" customWidth="1"/>
    <col min="776" max="776" width="6.5703125" style="106" customWidth="1"/>
    <col min="777" max="777" width="1.42578125" style="106" bestFit="1" customWidth="1"/>
    <col min="778" max="1000" width="9.28515625" style="106"/>
    <col min="1001" max="1002" width="1.42578125" style="106" customWidth="1"/>
    <col min="1003" max="1003" width="14.5703125" style="106" customWidth="1"/>
    <col min="1004" max="1004" width="5.42578125" style="106" customWidth="1"/>
    <col min="1005" max="1005" width="0.5703125" style="106" customWidth="1"/>
    <col min="1006" max="1006" width="7.5703125" style="106" customWidth="1"/>
    <col min="1007" max="1007" width="0.5703125" style="106" customWidth="1"/>
    <col min="1008" max="1008" width="5.5703125" style="106" customWidth="1"/>
    <col min="1009" max="1009" width="0.5703125" style="106" customWidth="1"/>
    <col min="1010" max="1010" width="7.42578125" style="106" customWidth="1"/>
    <col min="1011" max="1011" width="0.5703125" style="106" customWidth="1"/>
    <col min="1012" max="1012" width="9.42578125" style="106" customWidth="1"/>
    <col min="1013" max="1013" width="0.5703125" style="106" customWidth="1"/>
    <col min="1014" max="1014" width="9.5703125" style="106" customWidth="1"/>
    <col min="1015" max="1015" width="0.5703125" style="106" customWidth="1"/>
    <col min="1016" max="1016" width="7.5703125" style="106" customWidth="1"/>
    <col min="1017" max="1017" width="0.5703125" style="106" customWidth="1"/>
    <col min="1018" max="1018" width="6.42578125" style="106" customWidth="1"/>
    <col min="1019" max="1019" width="0.5703125" style="106" customWidth="1"/>
    <col min="1020" max="1020" width="9.5703125" style="106" customWidth="1"/>
    <col min="1021" max="1021" width="0.5703125" style="106" customWidth="1"/>
    <col min="1022" max="1022" width="11.5703125" style="106" customWidth="1"/>
    <col min="1023" max="1023" width="0.5703125" style="106" customWidth="1"/>
    <col min="1024" max="1024" width="8.5703125" style="106" customWidth="1"/>
    <col min="1025" max="1025" width="0.5703125" style="106" customWidth="1"/>
    <col min="1026" max="1026" width="9.5703125" style="106" customWidth="1"/>
    <col min="1027" max="1027" width="0.5703125" style="106" customWidth="1"/>
    <col min="1028" max="1028" width="7.5703125" style="106" customWidth="1"/>
    <col min="1029" max="1029" width="0.5703125" style="106" customWidth="1"/>
    <col min="1030" max="1030" width="6.5703125" style="106" customWidth="1"/>
    <col min="1031" max="1031" width="0.5703125" style="106" customWidth="1"/>
    <col min="1032" max="1032" width="6.5703125" style="106" customWidth="1"/>
    <col min="1033" max="1033" width="1.42578125" style="106" bestFit="1" customWidth="1"/>
    <col min="1034" max="1256" width="9.28515625" style="106"/>
    <col min="1257" max="1258" width="1.42578125" style="106" customWidth="1"/>
    <col min="1259" max="1259" width="14.5703125" style="106" customWidth="1"/>
    <col min="1260" max="1260" width="5.42578125" style="106" customWidth="1"/>
    <col min="1261" max="1261" width="0.5703125" style="106" customWidth="1"/>
    <col min="1262" max="1262" width="7.5703125" style="106" customWidth="1"/>
    <col min="1263" max="1263" width="0.5703125" style="106" customWidth="1"/>
    <col min="1264" max="1264" width="5.5703125" style="106" customWidth="1"/>
    <col min="1265" max="1265" width="0.5703125" style="106" customWidth="1"/>
    <col min="1266" max="1266" width="7.42578125" style="106" customWidth="1"/>
    <col min="1267" max="1267" width="0.5703125" style="106" customWidth="1"/>
    <col min="1268" max="1268" width="9.42578125" style="106" customWidth="1"/>
    <col min="1269" max="1269" width="0.5703125" style="106" customWidth="1"/>
    <col min="1270" max="1270" width="9.5703125" style="106" customWidth="1"/>
    <col min="1271" max="1271" width="0.5703125" style="106" customWidth="1"/>
    <col min="1272" max="1272" width="7.5703125" style="106" customWidth="1"/>
    <col min="1273" max="1273" width="0.5703125" style="106" customWidth="1"/>
    <col min="1274" max="1274" width="6.42578125" style="106" customWidth="1"/>
    <col min="1275" max="1275" width="0.5703125" style="106" customWidth="1"/>
    <col min="1276" max="1276" width="9.5703125" style="106" customWidth="1"/>
    <col min="1277" max="1277" width="0.5703125" style="106" customWidth="1"/>
    <col min="1278" max="1278" width="11.5703125" style="106" customWidth="1"/>
    <col min="1279" max="1279" width="0.5703125" style="106" customWidth="1"/>
    <col min="1280" max="1280" width="8.5703125" style="106" customWidth="1"/>
    <col min="1281" max="1281" width="0.5703125" style="106" customWidth="1"/>
    <col min="1282" max="1282" width="9.5703125" style="106" customWidth="1"/>
    <col min="1283" max="1283" width="0.5703125" style="106" customWidth="1"/>
    <col min="1284" max="1284" width="7.5703125" style="106" customWidth="1"/>
    <col min="1285" max="1285" width="0.5703125" style="106" customWidth="1"/>
    <col min="1286" max="1286" width="6.5703125" style="106" customWidth="1"/>
    <col min="1287" max="1287" width="0.5703125" style="106" customWidth="1"/>
    <col min="1288" max="1288" width="6.5703125" style="106" customWidth="1"/>
    <col min="1289" max="1289" width="1.42578125" style="106" bestFit="1" customWidth="1"/>
    <col min="1290" max="1512" width="9.28515625" style="106"/>
    <col min="1513" max="1514" width="1.42578125" style="106" customWidth="1"/>
    <col min="1515" max="1515" width="14.5703125" style="106" customWidth="1"/>
    <col min="1516" max="1516" width="5.42578125" style="106" customWidth="1"/>
    <col min="1517" max="1517" width="0.5703125" style="106" customWidth="1"/>
    <col min="1518" max="1518" width="7.5703125" style="106" customWidth="1"/>
    <col min="1519" max="1519" width="0.5703125" style="106" customWidth="1"/>
    <col min="1520" max="1520" width="5.5703125" style="106" customWidth="1"/>
    <col min="1521" max="1521" width="0.5703125" style="106" customWidth="1"/>
    <col min="1522" max="1522" width="7.42578125" style="106" customWidth="1"/>
    <col min="1523" max="1523" width="0.5703125" style="106" customWidth="1"/>
    <col min="1524" max="1524" width="9.42578125" style="106" customWidth="1"/>
    <col min="1525" max="1525" width="0.5703125" style="106" customWidth="1"/>
    <col min="1526" max="1526" width="9.5703125" style="106" customWidth="1"/>
    <col min="1527" max="1527" width="0.5703125" style="106" customWidth="1"/>
    <col min="1528" max="1528" width="7.5703125" style="106" customWidth="1"/>
    <col min="1529" max="1529" width="0.5703125" style="106" customWidth="1"/>
    <col min="1530" max="1530" width="6.42578125" style="106" customWidth="1"/>
    <col min="1531" max="1531" width="0.5703125" style="106" customWidth="1"/>
    <col min="1532" max="1532" width="9.5703125" style="106" customWidth="1"/>
    <col min="1533" max="1533" width="0.5703125" style="106" customWidth="1"/>
    <col min="1534" max="1534" width="11.5703125" style="106" customWidth="1"/>
    <col min="1535" max="1535" width="0.5703125" style="106" customWidth="1"/>
    <col min="1536" max="1536" width="8.5703125" style="106" customWidth="1"/>
    <col min="1537" max="1537" width="0.5703125" style="106" customWidth="1"/>
    <col min="1538" max="1538" width="9.5703125" style="106" customWidth="1"/>
    <col min="1539" max="1539" width="0.5703125" style="106" customWidth="1"/>
    <col min="1540" max="1540" width="7.5703125" style="106" customWidth="1"/>
    <col min="1541" max="1541" width="0.5703125" style="106" customWidth="1"/>
    <col min="1542" max="1542" width="6.5703125" style="106" customWidth="1"/>
    <col min="1543" max="1543" width="0.5703125" style="106" customWidth="1"/>
    <col min="1544" max="1544" width="6.5703125" style="106" customWidth="1"/>
    <col min="1545" max="1545" width="1.42578125" style="106" bestFit="1" customWidth="1"/>
    <col min="1546" max="1768" width="9.28515625" style="106"/>
    <col min="1769" max="1770" width="1.42578125" style="106" customWidth="1"/>
    <col min="1771" max="1771" width="14.5703125" style="106" customWidth="1"/>
    <col min="1772" max="1772" width="5.42578125" style="106" customWidth="1"/>
    <col min="1773" max="1773" width="0.5703125" style="106" customWidth="1"/>
    <col min="1774" max="1774" width="7.5703125" style="106" customWidth="1"/>
    <col min="1775" max="1775" width="0.5703125" style="106" customWidth="1"/>
    <col min="1776" max="1776" width="5.5703125" style="106" customWidth="1"/>
    <col min="1777" max="1777" width="0.5703125" style="106" customWidth="1"/>
    <col min="1778" max="1778" width="7.42578125" style="106" customWidth="1"/>
    <col min="1779" max="1779" width="0.5703125" style="106" customWidth="1"/>
    <col min="1780" max="1780" width="9.42578125" style="106" customWidth="1"/>
    <col min="1781" max="1781" width="0.5703125" style="106" customWidth="1"/>
    <col min="1782" max="1782" width="9.5703125" style="106" customWidth="1"/>
    <col min="1783" max="1783" width="0.5703125" style="106" customWidth="1"/>
    <col min="1784" max="1784" width="7.5703125" style="106" customWidth="1"/>
    <col min="1785" max="1785" width="0.5703125" style="106" customWidth="1"/>
    <col min="1786" max="1786" width="6.42578125" style="106" customWidth="1"/>
    <col min="1787" max="1787" width="0.5703125" style="106" customWidth="1"/>
    <col min="1788" max="1788" width="9.5703125" style="106" customWidth="1"/>
    <col min="1789" max="1789" width="0.5703125" style="106" customWidth="1"/>
    <col min="1790" max="1790" width="11.5703125" style="106" customWidth="1"/>
    <col min="1791" max="1791" width="0.5703125" style="106" customWidth="1"/>
    <col min="1792" max="1792" width="8.5703125" style="106" customWidth="1"/>
    <col min="1793" max="1793" width="0.5703125" style="106" customWidth="1"/>
    <col min="1794" max="1794" width="9.5703125" style="106" customWidth="1"/>
    <col min="1795" max="1795" width="0.5703125" style="106" customWidth="1"/>
    <col min="1796" max="1796" width="7.5703125" style="106" customWidth="1"/>
    <col min="1797" max="1797" width="0.5703125" style="106" customWidth="1"/>
    <col min="1798" max="1798" width="6.5703125" style="106" customWidth="1"/>
    <col min="1799" max="1799" width="0.5703125" style="106" customWidth="1"/>
    <col min="1800" max="1800" width="6.5703125" style="106" customWidth="1"/>
    <col min="1801" max="1801" width="1.42578125" style="106" bestFit="1" customWidth="1"/>
    <col min="1802" max="2024" width="9.28515625" style="106"/>
    <col min="2025" max="2026" width="1.42578125" style="106" customWidth="1"/>
    <col min="2027" max="2027" width="14.5703125" style="106" customWidth="1"/>
    <col min="2028" max="2028" width="5.42578125" style="106" customWidth="1"/>
    <col min="2029" max="2029" width="0.5703125" style="106" customWidth="1"/>
    <col min="2030" max="2030" width="7.5703125" style="106" customWidth="1"/>
    <col min="2031" max="2031" width="0.5703125" style="106" customWidth="1"/>
    <col min="2032" max="2032" width="5.5703125" style="106" customWidth="1"/>
    <col min="2033" max="2033" width="0.5703125" style="106" customWidth="1"/>
    <col min="2034" max="2034" width="7.42578125" style="106" customWidth="1"/>
    <col min="2035" max="2035" width="0.5703125" style="106" customWidth="1"/>
    <col min="2036" max="2036" width="9.42578125" style="106" customWidth="1"/>
    <col min="2037" max="2037" width="0.5703125" style="106" customWidth="1"/>
    <col min="2038" max="2038" width="9.5703125" style="106" customWidth="1"/>
    <col min="2039" max="2039" width="0.5703125" style="106" customWidth="1"/>
    <col min="2040" max="2040" width="7.5703125" style="106" customWidth="1"/>
    <col min="2041" max="2041" width="0.5703125" style="106" customWidth="1"/>
    <col min="2042" max="2042" width="6.42578125" style="106" customWidth="1"/>
    <col min="2043" max="2043" width="0.5703125" style="106" customWidth="1"/>
    <col min="2044" max="2044" width="9.5703125" style="106" customWidth="1"/>
    <col min="2045" max="2045" width="0.5703125" style="106" customWidth="1"/>
    <col min="2046" max="2046" width="11.5703125" style="106" customWidth="1"/>
    <col min="2047" max="2047" width="0.5703125" style="106" customWidth="1"/>
    <col min="2048" max="2048" width="8.5703125" style="106" customWidth="1"/>
    <col min="2049" max="2049" width="0.5703125" style="106" customWidth="1"/>
    <col min="2050" max="2050" width="9.5703125" style="106" customWidth="1"/>
    <col min="2051" max="2051" width="0.5703125" style="106" customWidth="1"/>
    <col min="2052" max="2052" width="7.5703125" style="106" customWidth="1"/>
    <col min="2053" max="2053" width="0.5703125" style="106" customWidth="1"/>
    <col min="2054" max="2054" width="6.5703125" style="106" customWidth="1"/>
    <col min="2055" max="2055" width="0.5703125" style="106" customWidth="1"/>
    <col min="2056" max="2056" width="6.5703125" style="106" customWidth="1"/>
    <col min="2057" max="2057" width="1.42578125" style="106" bestFit="1" customWidth="1"/>
    <col min="2058" max="2280" width="9.28515625" style="106"/>
    <col min="2281" max="2282" width="1.42578125" style="106" customWidth="1"/>
    <col min="2283" max="2283" width="14.5703125" style="106" customWidth="1"/>
    <col min="2284" max="2284" width="5.42578125" style="106" customWidth="1"/>
    <col min="2285" max="2285" width="0.5703125" style="106" customWidth="1"/>
    <col min="2286" max="2286" width="7.5703125" style="106" customWidth="1"/>
    <col min="2287" max="2287" width="0.5703125" style="106" customWidth="1"/>
    <col min="2288" max="2288" width="5.5703125" style="106" customWidth="1"/>
    <col min="2289" max="2289" width="0.5703125" style="106" customWidth="1"/>
    <col min="2290" max="2290" width="7.42578125" style="106" customWidth="1"/>
    <col min="2291" max="2291" width="0.5703125" style="106" customWidth="1"/>
    <col min="2292" max="2292" width="9.42578125" style="106" customWidth="1"/>
    <col min="2293" max="2293" width="0.5703125" style="106" customWidth="1"/>
    <col min="2294" max="2294" width="9.5703125" style="106" customWidth="1"/>
    <col min="2295" max="2295" width="0.5703125" style="106" customWidth="1"/>
    <col min="2296" max="2296" width="7.5703125" style="106" customWidth="1"/>
    <col min="2297" max="2297" width="0.5703125" style="106" customWidth="1"/>
    <col min="2298" max="2298" width="6.42578125" style="106" customWidth="1"/>
    <col min="2299" max="2299" width="0.5703125" style="106" customWidth="1"/>
    <col min="2300" max="2300" width="9.5703125" style="106" customWidth="1"/>
    <col min="2301" max="2301" width="0.5703125" style="106" customWidth="1"/>
    <col min="2302" max="2302" width="11.5703125" style="106" customWidth="1"/>
    <col min="2303" max="2303" width="0.5703125" style="106" customWidth="1"/>
    <col min="2304" max="2304" width="8.5703125" style="106" customWidth="1"/>
    <col min="2305" max="2305" width="0.5703125" style="106" customWidth="1"/>
    <col min="2306" max="2306" width="9.5703125" style="106" customWidth="1"/>
    <col min="2307" max="2307" width="0.5703125" style="106" customWidth="1"/>
    <col min="2308" max="2308" width="7.5703125" style="106" customWidth="1"/>
    <col min="2309" max="2309" width="0.5703125" style="106" customWidth="1"/>
    <col min="2310" max="2310" width="6.5703125" style="106" customWidth="1"/>
    <col min="2311" max="2311" width="0.5703125" style="106" customWidth="1"/>
    <col min="2312" max="2312" width="6.5703125" style="106" customWidth="1"/>
    <col min="2313" max="2313" width="1.42578125" style="106" bestFit="1" customWidth="1"/>
    <col min="2314" max="2536" width="9.28515625" style="106"/>
    <col min="2537" max="2538" width="1.42578125" style="106" customWidth="1"/>
    <col min="2539" max="2539" width="14.5703125" style="106" customWidth="1"/>
    <col min="2540" max="2540" width="5.42578125" style="106" customWidth="1"/>
    <col min="2541" max="2541" width="0.5703125" style="106" customWidth="1"/>
    <col min="2542" max="2542" width="7.5703125" style="106" customWidth="1"/>
    <col min="2543" max="2543" width="0.5703125" style="106" customWidth="1"/>
    <col min="2544" max="2544" width="5.5703125" style="106" customWidth="1"/>
    <col min="2545" max="2545" width="0.5703125" style="106" customWidth="1"/>
    <col min="2546" max="2546" width="7.42578125" style="106" customWidth="1"/>
    <col min="2547" max="2547" width="0.5703125" style="106" customWidth="1"/>
    <col min="2548" max="2548" width="9.42578125" style="106" customWidth="1"/>
    <col min="2549" max="2549" width="0.5703125" style="106" customWidth="1"/>
    <col min="2550" max="2550" width="9.5703125" style="106" customWidth="1"/>
    <col min="2551" max="2551" width="0.5703125" style="106" customWidth="1"/>
    <col min="2552" max="2552" width="7.5703125" style="106" customWidth="1"/>
    <col min="2553" max="2553" width="0.5703125" style="106" customWidth="1"/>
    <col min="2554" max="2554" width="6.42578125" style="106" customWidth="1"/>
    <col min="2555" max="2555" width="0.5703125" style="106" customWidth="1"/>
    <col min="2556" max="2556" width="9.5703125" style="106" customWidth="1"/>
    <col min="2557" max="2557" width="0.5703125" style="106" customWidth="1"/>
    <col min="2558" max="2558" width="11.5703125" style="106" customWidth="1"/>
    <col min="2559" max="2559" width="0.5703125" style="106" customWidth="1"/>
    <col min="2560" max="2560" width="8.5703125" style="106" customWidth="1"/>
    <col min="2561" max="2561" width="0.5703125" style="106" customWidth="1"/>
    <col min="2562" max="2562" width="9.5703125" style="106" customWidth="1"/>
    <col min="2563" max="2563" width="0.5703125" style="106" customWidth="1"/>
    <col min="2564" max="2564" width="7.5703125" style="106" customWidth="1"/>
    <col min="2565" max="2565" width="0.5703125" style="106" customWidth="1"/>
    <col min="2566" max="2566" width="6.5703125" style="106" customWidth="1"/>
    <col min="2567" max="2567" width="0.5703125" style="106" customWidth="1"/>
    <col min="2568" max="2568" width="6.5703125" style="106" customWidth="1"/>
    <col min="2569" max="2569" width="1.42578125" style="106" bestFit="1" customWidth="1"/>
    <col min="2570" max="2792" width="9.28515625" style="106"/>
    <col min="2793" max="2794" width="1.42578125" style="106" customWidth="1"/>
    <col min="2795" max="2795" width="14.5703125" style="106" customWidth="1"/>
    <col min="2796" max="2796" width="5.42578125" style="106" customWidth="1"/>
    <col min="2797" max="2797" width="0.5703125" style="106" customWidth="1"/>
    <col min="2798" max="2798" width="7.5703125" style="106" customWidth="1"/>
    <col min="2799" max="2799" width="0.5703125" style="106" customWidth="1"/>
    <col min="2800" max="2800" width="5.5703125" style="106" customWidth="1"/>
    <col min="2801" max="2801" width="0.5703125" style="106" customWidth="1"/>
    <col min="2802" max="2802" width="7.42578125" style="106" customWidth="1"/>
    <col min="2803" max="2803" width="0.5703125" style="106" customWidth="1"/>
    <col min="2804" max="2804" width="9.42578125" style="106" customWidth="1"/>
    <col min="2805" max="2805" width="0.5703125" style="106" customWidth="1"/>
    <col min="2806" max="2806" width="9.5703125" style="106" customWidth="1"/>
    <col min="2807" max="2807" width="0.5703125" style="106" customWidth="1"/>
    <col min="2808" max="2808" width="7.5703125" style="106" customWidth="1"/>
    <col min="2809" max="2809" width="0.5703125" style="106" customWidth="1"/>
    <col min="2810" max="2810" width="6.42578125" style="106" customWidth="1"/>
    <col min="2811" max="2811" width="0.5703125" style="106" customWidth="1"/>
    <col min="2812" max="2812" width="9.5703125" style="106" customWidth="1"/>
    <col min="2813" max="2813" width="0.5703125" style="106" customWidth="1"/>
    <col min="2814" max="2814" width="11.5703125" style="106" customWidth="1"/>
    <col min="2815" max="2815" width="0.5703125" style="106" customWidth="1"/>
    <col min="2816" max="2816" width="8.5703125" style="106" customWidth="1"/>
    <col min="2817" max="2817" width="0.5703125" style="106" customWidth="1"/>
    <col min="2818" max="2818" width="9.5703125" style="106" customWidth="1"/>
    <col min="2819" max="2819" width="0.5703125" style="106" customWidth="1"/>
    <col min="2820" max="2820" width="7.5703125" style="106" customWidth="1"/>
    <col min="2821" max="2821" width="0.5703125" style="106" customWidth="1"/>
    <col min="2822" max="2822" width="6.5703125" style="106" customWidth="1"/>
    <col min="2823" max="2823" width="0.5703125" style="106" customWidth="1"/>
    <col min="2824" max="2824" width="6.5703125" style="106" customWidth="1"/>
    <col min="2825" max="2825" width="1.42578125" style="106" bestFit="1" customWidth="1"/>
    <col min="2826" max="3048" width="9.28515625" style="106"/>
    <col min="3049" max="3050" width="1.42578125" style="106" customWidth="1"/>
    <col min="3051" max="3051" width="14.5703125" style="106" customWidth="1"/>
    <col min="3052" max="3052" width="5.42578125" style="106" customWidth="1"/>
    <col min="3053" max="3053" width="0.5703125" style="106" customWidth="1"/>
    <col min="3054" max="3054" width="7.5703125" style="106" customWidth="1"/>
    <col min="3055" max="3055" width="0.5703125" style="106" customWidth="1"/>
    <col min="3056" max="3056" width="5.5703125" style="106" customWidth="1"/>
    <col min="3057" max="3057" width="0.5703125" style="106" customWidth="1"/>
    <col min="3058" max="3058" width="7.42578125" style="106" customWidth="1"/>
    <col min="3059" max="3059" width="0.5703125" style="106" customWidth="1"/>
    <col min="3060" max="3060" width="9.42578125" style="106" customWidth="1"/>
    <col min="3061" max="3061" width="0.5703125" style="106" customWidth="1"/>
    <col min="3062" max="3062" width="9.5703125" style="106" customWidth="1"/>
    <col min="3063" max="3063" width="0.5703125" style="106" customWidth="1"/>
    <col min="3064" max="3064" width="7.5703125" style="106" customWidth="1"/>
    <col min="3065" max="3065" width="0.5703125" style="106" customWidth="1"/>
    <col min="3066" max="3066" width="6.42578125" style="106" customWidth="1"/>
    <col min="3067" max="3067" width="0.5703125" style="106" customWidth="1"/>
    <col min="3068" max="3068" width="9.5703125" style="106" customWidth="1"/>
    <col min="3069" max="3069" width="0.5703125" style="106" customWidth="1"/>
    <col min="3070" max="3070" width="11.5703125" style="106" customWidth="1"/>
    <col min="3071" max="3071" width="0.5703125" style="106" customWidth="1"/>
    <col min="3072" max="3072" width="8.5703125" style="106" customWidth="1"/>
    <col min="3073" max="3073" width="0.5703125" style="106" customWidth="1"/>
    <col min="3074" max="3074" width="9.5703125" style="106" customWidth="1"/>
    <col min="3075" max="3075" width="0.5703125" style="106" customWidth="1"/>
    <col min="3076" max="3076" width="7.5703125" style="106" customWidth="1"/>
    <col min="3077" max="3077" width="0.5703125" style="106" customWidth="1"/>
    <col min="3078" max="3078" width="6.5703125" style="106" customWidth="1"/>
    <col min="3079" max="3079" width="0.5703125" style="106" customWidth="1"/>
    <col min="3080" max="3080" width="6.5703125" style="106" customWidth="1"/>
    <col min="3081" max="3081" width="1.42578125" style="106" bestFit="1" customWidth="1"/>
    <col min="3082" max="3304" width="9.28515625" style="106"/>
    <col min="3305" max="3306" width="1.42578125" style="106" customWidth="1"/>
    <col min="3307" max="3307" width="14.5703125" style="106" customWidth="1"/>
    <col min="3308" max="3308" width="5.42578125" style="106" customWidth="1"/>
    <col min="3309" max="3309" width="0.5703125" style="106" customWidth="1"/>
    <col min="3310" max="3310" width="7.5703125" style="106" customWidth="1"/>
    <col min="3311" max="3311" width="0.5703125" style="106" customWidth="1"/>
    <col min="3312" max="3312" width="5.5703125" style="106" customWidth="1"/>
    <col min="3313" max="3313" width="0.5703125" style="106" customWidth="1"/>
    <col min="3314" max="3314" width="7.42578125" style="106" customWidth="1"/>
    <col min="3315" max="3315" width="0.5703125" style="106" customWidth="1"/>
    <col min="3316" max="3316" width="9.42578125" style="106" customWidth="1"/>
    <col min="3317" max="3317" width="0.5703125" style="106" customWidth="1"/>
    <col min="3318" max="3318" width="9.5703125" style="106" customWidth="1"/>
    <col min="3319" max="3319" width="0.5703125" style="106" customWidth="1"/>
    <col min="3320" max="3320" width="7.5703125" style="106" customWidth="1"/>
    <col min="3321" max="3321" width="0.5703125" style="106" customWidth="1"/>
    <col min="3322" max="3322" width="6.42578125" style="106" customWidth="1"/>
    <col min="3323" max="3323" width="0.5703125" style="106" customWidth="1"/>
    <col min="3324" max="3324" width="9.5703125" style="106" customWidth="1"/>
    <col min="3325" max="3325" width="0.5703125" style="106" customWidth="1"/>
    <col min="3326" max="3326" width="11.5703125" style="106" customWidth="1"/>
    <col min="3327" max="3327" width="0.5703125" style="106" customWidth="1"/>
    <col min="3328" max="3328" width="8.5703125" style="106" customWidth="1"/>
    <col min="3329" max="3329" width="0.5703125" style="106" customWidth="1"/>
    <col min="3330" max="3330" width="9.5703125" style="106" customWidth="1"/>
    <col min="3331" max="3331" width="0.5703125" style="106" customWidth="1"/>
    <col min="3332" max="3332" width="7.5703125" style="106" customWidth="1"/>
    <col min="3333" max="3333" width="0.5703125" style="106" customWidth="1"/>
    <col min="3334" max="3334" width="6.5703125" style="106" customWidth="1"/>
    <col min="3335" max="3335" width="0.5703125" style="106" customWidth="1"/>
    <col min="3336" max="3336" width="6.5703125" style="106" customWidth="1"/>
    <col min="3337" max="3337" width="1.42578125" style="106" bestFit="1" customWidth="1"/>
    <col min="3338" max="3560" width="9.28515625" style="106"/>
    <col min="3561" max="3562" width="1.42578125" style="106" customWidth="1"/>
    <col min="3563" max="3563" width="14.5703125" style="106" customWidth="1"/>
    <col min="3564" max="3564" width="5.42578125" style="106" customWidth="1"/>
    <col min="3565" max="3565" width="0.5703125" style="106" customWidth="1"/>
    <col min="3566" max="3566" width="7.5703125" style="106" customWidth="1"/>
    <col min="3567" max="3567" width="0.5703125" style="106" customWidth="1"/>
    <col min="3568" max="3568" width="5.5703125" style="106" customWidth="1"/>
    <col min="3569" max="3569" width="0.5703125" style="106" customWidth="1"/>
    <col min="3570" max="3570" width="7.42578125" style="106" customWidth="1"/>
    <col min="3571" max="3571" width="0.5703125" style="106" customWidth="1"/>
    <col min="3572" max="3572" width="9.42578125" style="106" customWidth="1"/>
    <col min="3573" max="3573" width="0.5703125" style="106" customWidth="1"/>
    <col min="3574" max="3574" width="9.5703125" style="106" customWidth="1"/>
    <col min="3575" max="3575" width="0.5703125" style="106" customWidth="1"/>
    <col min="3576" max="3576" width="7.5703125" style="106" customWidth="1"/>
    <col min="3577" max="3577" width="0.5703125" style="106" customWidth="1"/>
    <col min="3578" max="3578" width="6.42578125" style="106" customWidth="1"/>
    <col min="3579" max="3579" width="0.5703125" style="106" customWidth="1"/>
    <col min="3580" max="3580" width="9.5703125" style="106" customWidth="1"/>
    <col min="3581" max="3581" width="0.5703125" style="106" customWidth="1"/>
    <col min="3582" max="3582" width="11.5703125" style="106" customWidth="1"/>
    <col min="3583" max="3583" width="0.5703125" style="106" customWidth="1"/>
    <col min="3584" max="3584" width="8.5703125" style="106" customWidth="1"/>
    <col min="3585" max="3585" width="0.5703125" style="106" customWidth="1"/>
    <col min="3586" max="3586" width="9.5703125" style="106" customWidth="1"/>
    <col min="3587" max="3587" width="0.5703125" style="106" customWidth="1"/>
    <col min="3588" max="3588" width="7.5703125" style="106" customWidth="1"/>
    <col min="3589" max="3589" width="0.5703125" style="106" customWidth="1"/>
    <col min="3590" max="3590" width="6.5703125" style="106" customWidth="1"/>
    <col min="3591" max="3591" width="0.5703125" style="106" customWidth="1"/>
    <col min="3592" max="3592" width="6.5703125" style="106" customWidth="1"/>
    <col min="3593" max="3593" width="1.42578125" style="106" bestFit="1" customWidth="1"/>
    <col min="3594" max="3816" width="9.28515625" style="106"/>
    <col min="3817" max="3818" width="1.42578125" style="106" customWidth="1"/>
    <col min="3819" max="3819" width="14.5703125" style="106" customWidth="1"/>
    <col min="3820" max="3820" width="5.42578125" style="106" customWidth="1"/>
    <col min="3821" max="3821" width="0.5703125" style="106" customWidth="1"/>
    <col min="3822" max="3822" width="7.5703125" style="106" customWidth="1"/>
    <col min="3823" max="3823" width="0.5703125" style="106" customWidth="1"/>
    <col min="3824" max="3824" width="5.5703125" style="106" customWidth="1"/>
    <col min="3825" max="3825" width="0.5703125" style="106" customWidth="1"/>
    <col min="3826" max="3826" width="7.42578125" style="106" customWidth="1"/>
    <col min="3827" max="3827" width="0.5703125" style="106" customWidth="1"/>
    <col min="3828" max="3828" width="9.42578125" style="106" customWidth="1"/>
    <col min="3829" max="3829" width="0.5703125" style="106" customWidth="1"/>
    <col min="3830" max="3830" width="9.5703125" style="106" customWidth="1"/>
    <col min="3831" max="3831" width="0.5703125" style="106" customWidth="1"/>
    <col min="3832" max="3832" width="7.5703125" style="106" customWidth="1"/>
    <col min="3833" max="3833" width="0.5703125" style="106" customWidth="1"/>
    <col min="3834" max="3834" width="6.42578125" style="106" customWidth="1"/>
    <col min="3835" max="3835" width="0.5703125" style="106" customWidth="1"/>
    <col min="3836" max="3836" width="9.5703125" style="106" customWidth="1"/>
    <col min="3837" max="3837" width="0.5703125" style="106" customWidth="1"/>
    <col min="3838" max="3838" width="11.5703125" style="106" customWidth="1"/>
    <col min="3839" max="3839" width="0.5703125" style="106" customWidth="1"/>
    <col min="3840" max="3840" width="8.5703125" style="106" customWidth="1"/>
    <col min="3841" max="3841" width="0.5703125" style="106" customWidth="1"/>
    <col min="3842" max="3842" width="9.5703125" style="106" customWidth="1"/>
    <col min="3843" max="3843" width="0.5703125" style="106" customWidth="1"/>
    <col min="3844" max="3844" width="7.5703125" style="106" customWidth="1"/>
    <col min="3845" max="3845" width="0.5703125" style="106" customWidth="1"/>
    <col min="3846" max="3846" width="6.5703125" style="106" customWidth="1"/>
    <col min="3847" max="3847" width="0.5703125" style="106" customWidth="1"/>
    <col min="3848" max="3848" width="6.5703125" style="106" customWidth="1"/>
    <col min="3849" max="3849" width="1.42578125" style="106" bestFit="1" customWidth="1"/>
    <col min="3850" max="4072" width="9.28515625" style="106"/>
    <col min="4073" max="4074" width="1.42578125" style="106" customWidth="1"/>
    <col min="4075" max="4075" width="14.5703125" style="106" customWidth="1"/>
    <col min="4076" max="4076" width="5.42578125" style="106" customWidth="1"/>
    <col min="4077" max="4077" width="0.5703125" style="106" customWidth="1"/>
    <col min="4078" max="4078" width="7.5703125" style="106" customWidth="1"/>
    <col min="4079" max="4079" width="0.5703125" style="106" customWidth="1"/>
    <col min="4080" max="4080" width="5.5703125" style="106" customWidth="1"/>
    <col min="4081" max="4081" width="0.5703125" style="106" customWidth="1"/>
    <col min="4082" max="4082" width="7.42578125" style="106" customWidth="1"/>
    <col min="4083" max="4083" width="0.5703125" style="106" customWidth="1"/>
    <col min="4084" max="4084" width="9.42578125" style="106" customWidth="1"/>
    <col min="4085" max="4085" width="0.5703125" style="106" customWidth="1"/>
    <col min="4086" max="4086" width="9.5703125" style="106" customWidth="1"/>
    <col min="4087" max="4087" width="0.5703125" style="106" customWidth="1"/>
    <col min="4088" max="4088" width="7.5703125" style="106" customWidth="1"/>
    <col min="4089" max="4089" width="0.5703125" style="106" customWidth="1"/>
    <col min="4090" max="4090" width="6.42578125" style="106" customWidth="1"/>
    <col min="4091" max="4091" width="0.5703125" style="106" customWidth="1"/>
    <col min="4092" max="4092" width="9.5703125" style="106" customWidth="1"/>
    <col min="4093" max="4093" width="0.5703125" style="106" customWidth="1"/>
    <col min="4094" max="4094" width="11.5703125" style="106" customWidth="1"/>
    <col min="4095" max="4095" width="0.5703125" style="106" customWidth="1"/>
    <col min="4096" max="4096" width="8.5703125" style="106" customWidth="1"/>
    <col min="4097" max="4097" width="0.5703125" style="106" customWidth="1"/>
    <col min="4098" max="4098" width="9.5703125" style="106" customWidth="1"/>
    <col min="4099" max="4099" width="0.5703125" style="106" customWidth="1"/>
    <col min="4100" max="4100" width="7.5703125" style="106" customWidth="1"/>
    <col min="4101" max="4101" width="0.5703125" style="106" customWidth="1"/>
    <col min="4102" max="4102" width="6.5703125" style="106" customWidth="1"/>
    <col min="4103" max="4103" width="0.5703125" style="106" customWidth="1"/>
    <col min="4104" max="4104" width="6.5703125" style="106" customWidth="1"/>
    <col min="4105" max="4105" width="1.42578125" style="106" bestFit="1" customWidth="1"/>
    <col min="4106" max="4328" width="9.28515625" style="106"/>
    <col min="4329" max="4330" width="1.42578125" style="106" customWidth="1"/>
    <col min="4331" max="4331" width="14.5703125" style="106" customWidth="1"/>
    <col min="4332" max="4332" width="5.42578125" style="106" customWidth="1"/>
    <col min="4333" max="4333" width="0.5703125" style="106" customWidth="1"/>
    <col min="4334" max="4334" width="7.5703125" style="106" customWidth="1"/>
    <col min="4335" max="4335" width="0.5703125" style="106" customWidth="1"/>
    <col min="4336" max="4336" width="5.5703125" style="106" customWidth="1"/>
    <col min="4337" max="4337" width="0.5703125" style="106" customWidth="1"/>
    <col min="4338" max="4338" width="7.42578125" style="106" customWidth="1"/>
    <col min="4339" max="4339" width="0.5703125" style="106" customWidth="1"/>
    <col min="4340" max="4340" width="9.42578125" style="106" customWidth="1"/>
    <col min="4341" max="4341" width="0.5703125" style="106" customWidth="1"/>
    <col min="4342" max="4342" width="9.5703125" style="106" customWidth="1"/>
    <col min="4343" max="4343" width="0.5703125" style="106" customWidth="1"/>
    <col min="4344" max="4344" width="7.5703125" style="106" customWidth="1"/>
    <col min="4345" max="4345" width="0.5703125" style="106" customWidth="1"/>
    <col min="4346" max="4346" width="6.42578125" style="106" customWidth="1"/>
    <col min="4347" max="4347" width="0.5703125" style="106" customWidth="1"/>
    <col min="4348" max="4348" width="9.5703125" style="106" customWidth="1"/>
    <col min="4349" max="4349" width="0.5703125" style="106" customWidth="1"/>
    <col min="4350" max="4350" width="11.5703125" style="106" customWidth="1"/>
    <col min="4351" max="4351" width="0.5703125" style="106" customWidth="1"/>
    <col min="4352" max="4352" width="8.5703125" style="106" customWidth="1"/>
    <col min="4353" max="4353" width="0.5703125" style="106" customWidth="1"/>
    <col min="4354" max="4354" width="9.5703125" style="106" customWidth="1"/>
    <col min="4355" max="4355" width="0.5703125" style="106" customWidth="1"/>
    <col min="4356" max="4356" width="7.5703125" style="106" customWidth="1"/>
    <col min="4357" max="4357" width="0.5703125" style="106" customWidth="1"/>
    <col min="4358" max="4358" width="6.5703125" style="106" customWidth="1"/>
    <col min="4359" max="4359" width="0.5703125" style="106" customWidth="1"/>
    <col min="4360" max="4360" width="6.5703125" style="106" customWidth="1"/>
    <col min="4361" max="4361" width="1.42578125" style="106" bestFit="1" customWidth="1"/>
    <col min="4362" max="4584" width="9.28515625" style="106"/>
    <col min="4585" max="4586" width="1.42578125" style="106" customWidth="1"/>
    <col min="4587" max="4587" width="14.5703125" style="106" customWidth="1"/>
    <col min="4588" max="4588" width="5.42578125" style="106" customWidth="1"/>
    <col min="4589" max="4589" width="0.5703125" style="106" customWidth="1"/>
    <col min="4590" max="4590" width="7.5703125" style="106" customWidth="1"/>
    <col min="4591" max="4591" width="0.5703125" style="106" customWidth="1"/>
    <col min="4592" max="4592" width="5.5703125" style="106" customWidth="1"/>
    <col min="4593" max="4593" width="0.5703125" style="106" customWidth="1"/>
    <col min="4594" max="4594" width="7.42578125" style="106" customWidth="1"/>
    <col min="4595" max="4595" width="0.5703125" style="106" customWidth="1"/>
    <col min="4596" max="4596" width="9.42578125" style="106" customWidth="1"/>
    <col min="4597" max="4597" width="0.5703125" style="106" customWidth="1"/>
    <col min="4598" max="4598" width="9.5703125" style="106" customWidth="1"/>
    <col min="4599" max="4599" width="0.5703125" style="106" customWidth="1"/>
    <col min="4600" max="4600" width="7.5703125" style="106" customWidth="1"/>
    <col min="4601" max="4601" width="0.5703125" style="106" customWidth="1"/>
    <col min="4602" max="4602" width="6.42578125" style="106" customWidth="1"/>
    <col min="4603" max="4603" width="0.5703125" style="106" customWidth="1"/>
    <col min="4604" max="4604" width="9.5703125" style="106" customWidth="1"/>
    <col min="4605" max="4605" width="0.5703125" style="106" customWidth="1"/>
    <col min="4606" max="4606" width="11.5703125" style="106" customWidth="1"/>
    <col min="4607" max="4607" width="0.5703125" style="106" customWidth="1"/>
    <col min="4608" max="4608" width="8.5703125" style="106" customWidth="1"/>
    <col min="4609" max="4609" width="0.5703125" style="106" customWidth="1"/>
    <col min="4610" max="4610" width="9.5703125" style="106" customWidth="1"/>
    <col min="4611" max="4611" width="0.5703125" style="106" customWidth="1"/>
    <col min="4612" max="4612" width="7.5703125" style="106" customWidth="1"/>
    <col min="4613" max="4613" width="0.5703125" style="106" customWidth="1"/>
    <col min="4614" max="4614" width="6.5703125" style="106" customWidth="1"/>
    <col min="4615" max="4615" width="0.5703125" style="106" customWidth="1"/>
    <col min="4616" max="4616" width="6.5703125" style="106" customWidth="1"/>
    <col min="4617" max="4617" width="1.42578125" style="106" bestFit="1" customWidth="1"/>
    <col min="4618" max="4840" width="9.28515625" style="106"/>
    <col min="4841" max="4842" width="1.42578125" style="106" customWidth="1"/>
    <col min="4843" max="4843" width="14.5703125" style="106" customWidth="1"/>
    <col min="4844" max="4844" width="5.42578125" style="106" customWidth="1"/>
    <col min="4845" max="4845" width="0.5703125" style="106" customWidth="1"/>
    <col min="4846" max="4846" width="7.5703125" style="106" customWidth="1"/>
    <col min="4847" max="4847" width="0.5703125" style="106" customWidth="1"/>
    <col min="4848" max="4848" width="5.5703125" style="106" customWidth="1"/>
    <col min="4849" max="4849" width="0.5703125" style="106" customWidth="1"/>
    <col min="4850" max="4850" width="7.42578125" style="106" customWidth="1"/>
    <col min="4851" max="4851" width="0.5703125" style="106" customWidth="1"/>
    <col min="4852" max="4852" width="9.42578125" style="106" customWidth="1"/>
    <col min="4853" max="4853" width="0.5703125" style="106" customWidth="1"/>
    <col min="4854" max="4854" width="9.5703125" style="106" customWidth="1"/>
    <col min="4855" max="4855" width="0.5703125" style="106" customWidth="1"/>
    <col min="4856" max="4856" width="7.5703125" style="106" customWidth="1"/>
    <col min="4857" max="4857" width="0.5703125" style="106" customWidth="1"/>
    <col min="4858" max="4858" width="6.42578125" style="106" customWidth="1"/>
    <col min="4859" max="4859" width="0.5703125" style="106" customWidth="1"/>
    <col min="4860" max="4860" width="9.5703125" style="106" customWidth="1"/>
    <col min="4861" max="4861" width="0.5703125" style="106" customWidth="1"/>
    <col min="4862" max="4862" width="11.5703125" style="106" customWidth="1"/>
    <col min="4863" max="4863" width="0.5703125" style="106" customWidth="1"/>
    <col min="4864" max="4864" width="8.5703125" style="106" customWidth="1"/>
    <col min="4865" max="4865" width="0.5703125" style="106" customWidth="1"/>
    <col min="4866" max="4866" width="9.5703125" style="106" customWidth="1"/>
    <col min="4867" max="4867" width="0.5703125" style="106" customWidth="1"/>
    <col min="4868" max="4868" width="7.5703125" style="106" customWidth="1"/>
    <col min="4869" max="4869" width="0.5703125" style="106" customWidth="1"/>
    <col min="4870" max="4870" width="6.5703125" style="106" customWidth="1"/>
    <col min="4871" max="4871" width="0.5703125" style="106" customWidth="1"/>
    <col min="4872" max="4872" width="6.5703125" style="106" customWidth="1"/>
    <col min="4873" max="4873" width="1.42578125" style="106" bestFit="1" customWidth="1"/>
    <col min="4874" max="5096" width="9.28515625" style="106"/>
    <col min="5097" max="5098" width="1.42578125" style="106" customWidth="1"/>
    <col min="5099" max="5099" width="14.5703125" style="106" customWidth="1"/>
    <col min="5100" max="5100" width="5.42578125" style="106" customWidth="1"/>
    <col min="5101" max="5101" width="0.5703125" style="106" customWidth="1"/>
    <col min="5102" max="5102" width="7.5703125" style="106" customWidth="1"/>
    <col min="5103" max="5103" width="0.5703125" style="106" customWidth="1"/>
    <col min="5104" max="5104" width="5.5703125" style="106" customWidth="1"/>
    <col min="5105" max="5105" width="0.5703125" style="106" customWidth="1"/>
    <col min="5106" max="5106" width="7.42578125" style="106" customWidth="1"/>
    <col min="5107" max="5107" width="0.5703125" style="106" customWidth="1"/>
    <col min="5108" max="5108" width="9.42578125" style="106" customWidth="1"/>
    <col min="5109" max="5109" width="0.5703125" style="106" customWidth="1"/>
    <col min="5110" max="5110" width="9.5703125" style="106" customWidth="1"/>
    <col min="5111" max="5111" width="0.5703125" style="106" customWidth="1"/>
    <col min="5112" max="5112" width="7.5703125" style="106" customWidth="1"/>
    <col min="5113" max="5113" width="0.5703125" style="106" customWidth="1"/>
    <col min="5114" max="5114" width="6.42578125" style="106" customWidth="1"/>
    <col min="5115" max="5115" width="0.5703125" style="106" customWidth="1"/>
    <col min="5116" max="5116" width="9.5703125" style="106" customWidth="1"/>
    <col min="5117" max="5117" width="0.5703125" style="106" customWidth="1"/>
    <col min="5118" max="5118" width="11.5703125" style="106" customWidth="1"/>
    <col min="5119" max="5119" width="0.5703125" style="106" customWidth="1"/>
    <col min="5120" max="5120" width="8.5703125" style="106" customWidth="1"/>
    <col min="5121" max="5121" width="0.5703125" style="106" customWidth="1"/>
    <col min="5122" max="5122" width="9.5703125" style="106" customWidth="1"/>
    <col min="5123" max="5123" width="0.5703125" style="106" customWidth="1"/>
    <col min="5124" max="5124" width="7.5703125" style="106" customWidth="1"/>
    <col min="5125" max="5125" width="0.5703125" style="106" customWidth="1"/>
    <col min="5126" max="5126" width="6.5703125" style="106" customWidth="1"/>
    <col min="5127" max="5127" width="0.5703125" style="106" customWidth="1"/>
    <col min="5128" max="5128" width="6.5703125" style="106" customWidth="1"/>
    <col min="5129" max="5129" width="1.42578125" style="106" bestFit="1" customWidth="1"/>
    <col min="5130" max="5352" width="9.28515625" style="106"/>
    <col min="5353" max="5354" width="1.42578125" style="106" customWidth="1"/>
    <col min="5355" max="5355" width="14.5703125" style="106" customWidth="1"/>
    <col min="5356" max="5356" width="5.42578125" style="106" customWidth="1"/>
    <col min="5357" max="5357" width="0.5703125" style="106" customWidth="1"/>
    <col min="5358" max="5358" width="7.5703125" style="106" customWidth="1"/>
    <col min="5359" max="5359" width="0.5703125" style="106" customWidth="1"/>
    <col min="5360" max="5360" width="5.5703125" style="106" customWidth="1"/>
    <col min="5361" max="5361" width="0.5703125" style="106" customWidth="1"/>
    <col min="5362" max="5362" width="7.42578125" style="106" customWidth="1"/>
    <col min="5363" max="5363" width="0.5703125" style="106" customWidth="1"/>
    <col min="5364" max="5364" width="9.42578125" style="106" customWidth="1"/>
    <col min="5365" max="5365" width="0.5703125" style="106" customWidth="1"/>
    <col min="5366" max="5366" width="9.5703125" style="106" customWidth="1"/>
    <col min="5367" max="5367" width="0.5703125" style="106" customWidth="1"/>
    <col min="5368" max="5368" width="7.5703125" style="106" customWidth="1"/>
    <col min="5369" max="5369" width="0.5703125" style="106" customWidth="1"/>
    <col min="5370" max="5370" width="6.42578125" style="106" customWidth="1"/>
    <col min="5371" max="5371" width="0.5703125" style="106" customWidth="1"/>
    <col min="5372" max="5372" width="9.5703125" style="106" customWidth="1"/>
    <col min="5373" max="5373" width="0.5703125" style="106" customWidth="1"/>
    <col min="5374" max="5374" width="11.5703125" style="106" customWidth="1"/>
    <col min="5375" max="5375" width="0.5703125" style="106" customWidth="1"/>
    <col min="5376" max="5376" width="8.5703125" style="106" customWidth="1"/>
    <col min="5377" max="5377" width="0.5703125" style="106" customWidth="1"/>
    <col min="5378" max="5378" width="9.5703125" style="106" customWidth="1"/>
    <col min="5379" max="5379" width="0.5703125" style="106" customWidth="1"/>
    <col min="5380" max="5380" width="7.5703125" style="106" customWidth="1"/>
    <col min="5381" max="5381" width="0.5703125" style="106" customWidth="1"/>
    <col min="5382" max="5382" width="6.5703125" style="106" customWidth="1"/>
    <col min="5383" max="5383" width="0.5703125" style="106" customWidth="1"/>
    <col min="5384" max="5384" width="6.5703125" style="106" customWidth="1"/>
    <col min="5385" max="5385" width="1.42578125" style="106" bestFit="1" customWidth="1"/>
    <col min="5386" max="5608" width="9.28515625" style="106"/>
    <col min="5609" max="5610" width="1.42578125" style="106" customWidth="1"/>
    <col min="5611" max="5611" width="14.5703125" style="106" customWidth="1"/>
    <col min="5612" max="5612" width="5.42578125" style="106" customWidth="1"/>
    <col min="5613" max="5613" width="0.5703125" style="106" customWidth="1"/>
    <col min="5614" max="5614" width="7.5703125" style="106" customWidth="1"/>
    <col min="5615" max="5615" width="0.5703125" style="106" customWidth="1"/>
    <col min="5616" max="5616" width="5.5703125" style="106" customWidth="1"/>
    <col min="5617" max="5617" width="0.5703125" style="106" customWidth="1"/>
    <col min="5618" max="5618" width="7.42578125" style="106" customWidth="1"/>
    <col min="5619" max="5619" width="0.5703125" style="106" customWidth="1"/>
    <col min="5620" max="5620" width="9.42578125" style="106" customWidth="1"/>
    <col min="5621" max="5621" width="0.5703125" style="106" customWidth="1"/>
    <col min="5622" max="5622" width="9.5703125" style="106" customWidth="1"/>
    <col min="5623" max="5623" width="0.5703125" style="106" customWidth="1"/>
    <col min="5624" max="5624" width="7.5703125" style="106" customWidth="1"/>
    <col min="5625" max="5625" width="0.5703125" style="106" customWidth="1"/>
    <col min="5626" max="5626" width="6.42578125" style="106" customWidth="1"/>
    <col min="5627" max="5627" width="0.5703125" style="106" customWidth="1"/>
    <col min="5628" max="5628" width="9.5703125" style="106" customWidth="1"/>
    <col min="5629" max="5629" width="0.5703125" style="106" customWidth="1"/>
    <col min="5630" max="5630" width="11.5703125" style="106" customWidth="1"/>
    <col min="5631" max="5631" width="0.5703125" style="106" customWidth="1"/>
    <col min="5632" max="5632" width="8.5703125" style="106" customWidth="1"/>
    <col min="5633" max="5633" width="0.5703125" style="106" customWidth="1"/>
    <col min="5634" max="5634" width="9.5703125" style="106" customWidth="1"/>
    <col min="5635" max="5635" width="0.5703125" style="106" customWidth="1"/>
    <col min="5636" max="5636" width="7.5703125" style="106" customWidth="1"/>
    <col min="5637" max="5637" width="0.5703125" style="106" customWidth="1"/>
    <col min="5638" max="5638" width="6.5703125" style="106" customWidth="1"/>
    <col min="5639" max="5639" width="0.5703125" style="106" customWidth="1"/>
    <col min="5640" max="5640" width="6.5703125" style="106" customWidth="1"/>
    <col min="5641" max="5641" width="1.42578125" style="106" bestFit="1" customWidth="1"/>
    <col min="5642" max="5864" width="9.28515625" style="106"/>
    <col min="5865" max="5866" width="1.42578125" style="106" customWidth="1"/>
    <col min="5867" max="5867" width="14.5703125" style="106" customWidth="1"/>
    <col min="5868" max="5868" width="5.42578125" style="106" customWidth="1"/>
    <col min="5869" max="5869" width="0.5703125" style="106" customWidth="1"/>
    <col min="5870" max="5870" width="7.5703125" style="106" customWidth="1"/>
    <col min="5871" max="5871" width="0.5703125" style="106" customWidth="1"/>
    <col min="5872" max="5872" width="5.5703125" style="106" customWidth="1"/>
    <col min="5873" max="5873" width="0.5703125" style="106" customWidth="1"/>
    <col min="5874" max="5874" width="7.42578125" style="106" customWidth="1"/>
    <col min="5875" max="5875" width="0.5703125" style="106" customWidth="1"/>
    <col min="5876" max="5876" width="9.42578125" style="106" customWidth="1"/>
    <col min="5877" max="5877" width="0.5703125" style="106" customWidth="1"/>
    <col min="5878" max="5878" width="9.5703125" style="106" customWidth="1"/>
    <col min="5879" max="5879" width="0.5703125" style="106" customWidth="1"/>
    <col min="5880" max="5880" width="7.5703125" style="106" customWidth="1"/>
    <col min="5881" max="5881" width="0.5703125" style="106" customWidth="1"/>
    <col min="5882" max="5882" width="6.42578125" style="106" customWidth="1"/>
    <col min="5883" max="5883" width="0.5703125" style="106" customWidth="1"/>
    <col min="5884" max="5884" width="9.5703125" style="106" customWidth="1"/>
    <col min="5885" max="5885" width="0.5703125" style="106" customWidth="1"/>
    <col min="5886" max="5886" width="11.5703125" style="106" customWidth="1"/>
    <col min="5887" max="5887" width="0.5703125" style="106" customWidth="1"/>
    <col min="5888" max="5888" width="8.5703125" style="106" customWidth="1"/>
    <col min="5889" max="5889" width="0.5703125" style="106" customWidth="1"/>
    <col min="5890" max="5890" width="9.5703125" style="106" customWidth="1"/>
    <col min="5891" max="5891" width="0.5703125" style="106" customWidth="1"/>
    <col min="5892" max="5892" width="7.5703125" style="106" customWidth="1"/>
    <col min="5893" max="5893" width="0.5703125" style="106" customWidth="1"/>
    <col min="5894" max="5894" width="6.5703125" style="106" customWidth="1"/>
    <col min="5895" max="5895" width="0.5703125" style="106" customWidth="1"/>
    <col min="5896" max="5896" width="6.5703125" style="106" customWidth="1"/>
    <col min="5897" max="5897" width="1.42578125" style="106" bestFit="1" customWidth="1"/>
    <col min="5898" max="6120" width="9.28515625" style="106"/>
    <col min="6121" max="6122" width="1.42578125" style="106" customWidth="1"/>
    <col min="6123" max="6123" width="14.5703125" style="106" customWidth="1"/>
    <col min="6124" max="6124" width="5.42578125" style="106" customWidth="1"/>
    <col min="6125" max="6125" width="0.5703125" style="106" customWidth="1"/>
    <col min="6126" max="6126" width="7.5703125" style="106" customWidth="1"/>
    <col min="6127" max="6127" width="0.5703125" style="106" customWidth="1"/>
    <col min="6128" max="6128" width="5.5703125" style="106" customWidth="1"/>
    <col min="6129" max="6129" width="0.5703125" style="106" customWidth="1"/>
    <col min="6130" max="6130" width="7.42578125" style="106" customWidth="1"/>
    <col min="6131" max="6131" width="0.5703125" style="106" customWidth="1"/>
    <col min="6132" max="6132" width="9.42578125" style="106" customWidth="1"/>
    <col min="6133" max="6133" width="0.5703125" style="106" customWidth="1"/>
    <col min="6134" max="6134" width="9.5703125" style="106" customWidth="1"/>
    <col min="6135" max="6135" width="0.5703125" style="106" customWidth="1"/>
    <col min="6136" max="6136" width="7.5703125" style="106" customWidth="1"/>
    <col min="6137" max="6137" width="0.5703125" style="106" customWidth="1"/>
    <col min="6138" max="6138" width="6.42578125" style="106" customWidth="1"/>
    <col min="6139" max="6139" width="0.5703125" style="106" customWidth="1"/>
    <col min="6140" max="6140" width="9.5703125" style="106" customWidth="1"/>
    <col min="6141" max="6141" width="0.5703125" style="106" customWidth="1"/>
    <col min="6142" max="6142" width="11.5703125" style="106" customWidth="1"/>
    <col min="6143" max="6143" width="0.5703125" style="106" customWidth="1"/>
    <col min="6144" max="6144" width="8.5703125" style="106" customWidth="1"/>
    <col min="6145" max="6145" width="0.5703125" style="106" customWidth="1"/>
    <col min="6146" max="6146" width="9.5703125" style="106" customWidth="1"/>
    <col min="6147" max="6147" width="0.5703125" style="106" customWidth="1"/>
    <col min="6148" max="6148" width="7.5703125" style="106" customWidth="1"/>
    <col min="6149" max="6149" width="0.5703125" style="106" customWidth="1"/>
    <col min="6150" max="6150" width="6.5703125" style="106" customWidth="1"/>
    <col min="6151" max="6151" width="0.5703125" style="106" customWidth="1"/>
    <col min="6152" max="6152" width="6.5703125" style="106" customWidth="1"/>
    <col min="6153" max="6153" width="1.42578125" style="106" bestFit="1" customWidth="1"/>
    <col min="6154" max="6376" width="9.28515625" style="106"/>
    <col min="6377" max="6378" width="1.42578125" style="106" customWidth="1"/>
    <col min="6379" max="6379" width="14.5703125" style="106" customWidth="1"/>
    <col min="6380" max="6380" width="5.42578125" style="106" customWidth="1"/>
    <col min="6381" max="6381" width="0.5703125" style="106" customWidth="1"/>
    <col min="6382" max="6382" width="7.5703125" style="106" customWidth="1"/>
    <col min="6383" max="6383" width="0.5703125" style="106" customWidth="1"/>
    <col min="6384" max="6384" width="5.5703125" style="106" customWidth="1"/>
    <col min="6385" max="6385" width="0.5703125" style="106" customWidth="1"/>
    <col min="6386" max="6386" width="7.42578125" style="106" customWidth="1"/>
    <col min="6387" max="6387" width="0.5703125" style="106" customWidth="1"/>
    <col min="6388" max="6388" width="9.42578125" style="106" customWidth="1"/>
    <col min="6389" max="6389" width="0.5703125" style="106" customWidth="1"/>
    <col min="6390" max="6390" width="9.5703125" style="106" customWidth="1"/>
    <col min="6391" max="6391" width="0.5703125" style="106" customWidth="1"/>
    <col min="6392" max="6392" width="7.5703125" style="106" customWidth="1"/>
    <col min="6393" max="6393" width="0.5703125" style="106" customWidth="1"/>
    <col min="6394" max="6394" width="6.42578125" style="106" customWidth="1"/>
    <col min="6395" max="6395" width="0.5703125" style="106" customWidth="1"/>
    <col min="6396" max="6396" width="9.5703125" style="106" customWidth="1"/>
    <col min="6397" max="6397" width="0.5703125" style="106" customWidth="1"/>
    <col min="6398" max="6398" width="11.5703125" style="106" customWidth="1"/>
    <col min="6399" max="6399" width="0.5703125" style="106" customWidth="1"/>
    <col min="6400" max="6400" width="8.5703125" style="106" customWidth="1"/>
    <col min="6401" max="6401" width="0.5703125" style="106" customWidth="1"/>
    <col min="6402" max="6402" width="9.5703125" style="106" customWidth="1"/>
    <col min="6403" max="6403" width="0.5703125" style="106" customWidth="1"/>
    <col min="6404" max="6404" width="7.5703125" style="106" customWidth="1"/>
    <col min="6405" max="6405" width="0.5703125" style="106" customWidth="1"/>
    <col min="6406" max="6406" width="6.5703125" style="106" customWidth="1"/>
    <col min="6407" max="6407" width="0.5703125" style="106" customWidth="1"/>
    <col min="6408" max="6408" width="6.5703125" style="106" customWidth="1"/>
    <col min="6409" max="6409" width="1.42578125" style="106" bestFit="1" customWidth="1"/>
    <col min="6410" max="6632" width="9.28515625" style="106"/>
    <col min="6633" max="6634" width="1.42578125" style="106" customWidth="1"/>
    <col min="6635" max="6635" width="14.5703125" style="106" customWidth="1"/>
    <col min="6636" max="6636" width="5.42578125" style="106" customWidth="1"/>
    <col min="6637" max="6637" width="0.5703125" style="106" customWidth="1"/>
    <col min="6638" max="6638" width="7.5703125" style="106" customWidth="1"/>
    <col min="6639" max="6639" width="0.5703125" style="106" customWidth="1"/>
    <col min="6640" max="6640" width="5.5703125" style="106" customWidth="1"/>
    <col min="6641" max="6641" width="0.5703125" style="106" customWidth="1"/>
    <col min="6642" max="6642" width="7.42578125" style="106" customWidth="1"/>
    <col min="6643" max="6643" width="0.5703125" style="106" customWidth="1"/>
    <col min="6644" max="6644" width="9.42578125" style="106" customWidth="1"/>
    <col min="6645" max="6645" width="0.5703125" style="106" customWidth="1"/>
    <col min="6646" max="6646" width="9.5703125" style="106" customWidth="1"/>
    <col min="6647" max="6647" width="0.5703125" style="106" customWidth="1"/>
    <col min="6648" max="6648" width="7.5703125" style="106" customWidth="1"/>
    <col min="6649" max="6649" width="0.5703125" style="106" customWidth="1"/>
    <col min="6650" max="6650" width="6.42578125" style="106" customWidth="1"/>
    <col min="6651" max="6651" width="0.5703125" style="106" customWidth="1"/>
    <col min="6652" max="6652" width="9.5703125" style="106" customWidth="1"/>
    <col min="6653" max="6653" width="0.5703125" style="106" customWidth="1"/>
    <col min="6654" max="6654" width="11.5703125" style="106" customWidth="1"/>
    <col min="6655" max="6655" width="0.5703125" style="106" customWidth="1"/>
    <col min="6656" max="6656" width="8.5703125" style="106" customWidth="1"/>
    <col min="6657" max="6657" width="0.5703125" style="106" customWidth="1"/>
    <col min="6658" max="6658" width="9.5703125" style="106" customWidth="1"/>
    <col min="6659" max="6659" width="0.5703125" style="106" customWidth="1"/>
    <col min="6660" max="6660" width="7.5703125" style="106" customWidth="1"/>
    <col min="6661" max="6661" width="0.5703125" style="106" customWidth="1"/>
    <col min="6662" max="6662" width="6.5703125" style="106" customWidth="1"/>
    <col min="6663" max="6663" width="0.5703125" style="106" customWidth="1"/>
    <col min="6664" max="6664" width="6.5703125" style="106" customWidth="1"/>
    <col min="6665" max="6665" width="1.42578125" style="106" bestFit="1" customWidth="1"/>
    <col min="6666" max="6888" width="9.28515625" style="106"/>
    <col min="6889" max="6890" width="1.42578125" style="106" customWidth="1"/>
    <col min="6891" max="6891" width="14.5703125" style="106" customWidth="1"/>
    <col min="6892" max="6892" width="5.42578125" style="106" customWidth="1"/>
    <col min="6893" max="6893" width="0.5703125" style="106" customWidth="1"/>
    <col min="6894" max="6894" width="7.5703125" style="106" customWidth="1"/>
    <col min="6895" max="6895" width="0.5703125" style="106" customWidth="1"/>
    <col min="6896" max="6896" width="5.5703125" style="106" customWidth="1"/>
    <col min="6897" max="6897" width="0.5703125" style="106" customWidth="1"/>
    <col min="6898" max="6898" width="7.42578125" style="106" customWidth="1"/>
    <col min="6899" max="6899" width="0.5703125" style="106" customWidth="1"/>
    <col min="6900" max="6900" width="9.42578125" style="106" customWidth="1"/>
    <col min="6901" max="6901" width="0.5703125" style="106" customWidth="1"/>
    <col min="6902" max="6902" width="9.5703125" style="106" customWidth="1"/>
    <col min="6903" max="6903" width="0.5703125" style="106" customWidth="1"/>
    <col min="6904" max="6904" width="7.5703125" style="106" customWidth="1"/>
    <col min="6905" max="6905" width="0.5703125" style="106" customWidth="1"/>
    <col min="6906" max="6906" width="6.42578125" style="106" customWidth="1"/>
    <col min="6907" max="6907" width="0.5703125" style="106" customWidth="1"/>
    <col min="6908" max="6908" width="9.5703125" style="106" customWidth="1"/>
    <col min="6909" max="6909" width="0.5703125" style="106" customWidth="1"/>
    <col min="6910" max="6910" width="11.5703125" style="106" customWidth="1"/>
    <col min="6911" max="6911" width="0.5703125" style="106" customWidth="1"/>
    <col min="6912" max="6912" width="8.5703125" style="106" customWidth="1"/>
    <col min="6913" max="6913" width="0.5703125" style="106" customWidth="1"/>
    <col min="6914" max="6914" width="9.5703125" style="106" customWidth="1"/>
    <col min="6915" max="6915" width="0.5703125" style="106" customWidth="1"/>
    <col min="6916" max="6916" width="7.5703125" style="106" customWidth="1"/>
    <col min="6917" max="6917" width="0.5703125" style="106" customWidth="1"/>
    <col min="6918" max="6918" width="6.5703125" style="106" customWidth="1"/>
    <col min="6919" max="6919" width="0.5703125" style="106" customWidth="1"/>
    <col min="6920" max="6920" width="6.5703125" style="106" customWidth="1"/>
    <col min="6921" max="6921" width="1.42578125" style="106" bestFit="1" customWidth="1"/>
    <col min="6922" max="7144" width="9.28515625" style="106"/>
    <col min="7145" max="7146" width="1.42578125" style="106" customWidth="1"/>
    <col min="7147" max="7147" width="14.5703125" style="106" customWidth="1"/>
    <col min="7148" max="7148" width="5.42578125" style="106" customWidth="1"/>
    <col min="7149" max="7149" width="0.5703125" style="106" customWidth="1"/>
    <col min="7150" max="7150" width="7.5703125" style="106" customWidth="1"/>
    <col min="7151" max="7151" width="0.5703125" style="106" customWidth="1"/>
    <col min="7152" max="7152" width="5.5703125" style="106" customWidth="1"/>
    <col min="7153" max="7153" width="0.5703125" style="106" customWidth="1"/>
    <col min="7154" max="7154" width="7.42578125" style="106" customWidth="1"/>
    <col min="7155" max="7155" width="0.5703125" style="106" customWidth="1"/>
    <col min="7156" max="7156" width="9.42578125" style="106" customWidth="1"/>
    <col min="7157" max="7157" width="0.5703125" style="106" customWidth="1"/>
    <col min="7158" max="7158" width="9.5703125" style="106" customWidth="1"/>
    <col min="7159" max="7159" width="0.5703125" style="106" customWidth="1"/>
    <col min="7160" max="7160" width="7.5703125" style="106" customWidth="1"/>
    <col min="7161" max="7161" width="0.5703125" style="106" customWidth="1"/>
    <col min="7162" max="7162" width="6.42578125" style="106" customWidth="1"/>
    <col min="7163" max="7163" width="0.5703125" style="106" customWidth="1"/>
    <col min="7164" max="7164" width="9.5703125" style="106" customWidth="1"/>
    <col min="7165" max="7165" width="0.5703125" style="106" customWidth="1"/>
    <col min="7166" max="7166" width="11.5703125" style="106" customWidth="1"/>
    <col min="7167" max="7167" width="0.5703125" style="106" customWidth="1"/>
    <col min="7168" max="7168" width="8.5703125" style="106" customWidth="1"/>
    <col min="7169" max="7169" width="0.5703125" style="106" customWidth="1"/>
    <col min="7170" max="7170" width="9.5703125" style="106" customWidth="1"/>
    <col min="7171" max="7171" width="0.5703125" style="106" customWidth="1"/>
    <col min="7172" max="7172" width="7.5703125" style="106" customWidth="1"/>
    <col min="7173" max="7173" width="0.5703125" style="106" customWidth="1"/>
    <col min="7174" max="7174" width="6.5703125" style="106" customWidth="1"/>
    <col min="7175" max="7175" width="0.5703125" style="106" customWidth="1"/>
    <col min="7176" max="7176" width="6.5703125" style="106" customWidth="1"/>
    <col min="7177" max="7177" width="1.42578125" style="106" bestFit="1" customWidth="1"/>
    <col min="7178" max="7400" width="9.28515625" style="106"/>
    <col min="7401" max="7402" width="1.42578125" style="106" customWidth="1"/>
    <col min="7403" max="7403" width="14.5703125" style="106" customWidth="1"/>
    <col min="7404" max="7404" width="5.42578125" style="106" customWidth="1"/>
    <col min="7405" max="7405" width="0.5703125" style="106" customWidth="1"/>
    <col min="7406" max="7406" width="7.5703125" style="106" customWidth="1"/>
    <col min="7407" max="7407" width="0.5703125" style="106" customWidth="1"/>
    <col min="7408" max="7408" width="5.5703125" style="106" customWidth="1"/>
    <col min="7409" max="7409" width="0.5703125" style="106" customWidth="1"/>
    <col min="7410" max="7410" width="7.42578125" style="106" customWidth="1"/>
    <col min="7411" max="7411" width="0.5703125" style="106" customWidth="1"/>
    <col min="7412" max="7412" width="9.42578125" style="106" customWidth="1"/>
    <col min="7413" max="7413" width="0.5703125" style="106" customWidth="1"/>
    <col min="7414" max="7414" width="9.5703125" style="106" customWidth="1"/>
    <col min="7415" max="7415" width="0.5703125" style="106" customWidth="1"/>
    <col min="7416" max="7416" width="7.5703125" style="106" customWidth="1"/>
    <col min="7417" max="7417" width="0.5703125" style="106" customWidth="1"/>
    <col min="7418" max="7418" width="6.42578125" style="106" customWidth="1"/>
    <col min="7419" max="7419" width="0.5703125" style="106" customWidth="1"/>
    <col min="7420" max="7420" width="9.5703125" style="106" customWidth="1"/>
    <col min="7421" max="7421" width="0.5703125" style="106" customWidth="1"/>
    <col min="7422" max="7422" width="11.5703125" style="106" customWidth="1"/>
    <col min="7423" max="7423" width="0.5703125" style="106" customWidth="1"/>
    <col min="7424" max="7424" width="8.5703125" style="106" customWidth="1"/>
    <col min="7425" max="7425" width="0.5703125" style="106" customWidth="1"/>
    <col min="7426" max="7426" width="9.5703125" style="106" customWidth="1"/>
    <col min="7427" max="7427" width="0.5703125" style="106" customWidth="1"/>
    <col min="7428" max="7428" width="7.5703125" style="106" customWidth="1"/>
    <col min="7429" max="7429" width="0.5703125" style="106" customWidth="1"/>
    <col min="7430" max="7430" width="6.5703125" style="106" customWidth="1"/>
    <col min="7431" max="7431" width="0.5703125" style="106" customWidth="1"/>
    <col min="7432" max="7432" width="6.5703125" style="106" customWidth="1"/>
    <col min="7433" max="7433" width="1.42578125" style="106" bestFit="1" customWidth="1"/>
    <col min="7434" max="7656" width="9.28515625" style="106"/>
    <col min="7657" max="7658" width="1.42578125" style="106" customWidth="1"/>
    <col min="7659" max="7659" width="14.5703125" style="106" customWidth="1"/>
    <col min="7660" max="7660" width="5.42578125" style="106" customWidth="1"/>
    <col min="7661" max="7661" width="0.5703125" style="106" customWidth="1"/>
    <col min="7662" max="7662" width="7.5703125" style="106" customWidth="1"/>
    <col min="7663" max="7663" width="0.5703125" style="106" customWidth="1"/>
    <col min="7664" max="7664" width="5.5703125" style="106" customWidth="1"/>
    <col min="7665" max="7665" width="0.5703125" style="106" customWidth="1"/>
    <col min="7666" max="7666" width="7.42578125" style="106" customWidth="1"/>
    <col min="7667" max="7667" width="0.5703125" style="106" customWidth="1"/>
    <col min="7668" max="7668" width="9.42578125" style="106" customWidth="1"/>
    <col min="7669" max="7669" width="0.5703125" style="106" customWidth="1"/>
    <col min="7670" max="7670" width="9.5703125" style="106" customWidth="1"/>
    <col min="7671" max="7671" width="0.5703125" style="106" customWidth="1"/>
    <col min="7672" max="7672" width="7.5703125" style="106" customWidth="1"/>
    <col min="7673" max="7673" width="0.5703125" style="106" customWidth="1"/>
    <col min="7674" max="7674" width="6.42578125" style="106" customWidth="1"/>
    <col min="7675" max="7675" width="0.5703125" style="106" customWidth="1"/>
    <col min="7676" max="7676" width="9.5703125" style="106" customWidth="1"/>
    <col min="7677" max="7677" width="0.5703125" style="106" customWidth="1"/>
    <col min="7678" max="7678" width="11.5703125" style="106" customWidth="1"/>
    <col min="7679" max="7679" width="0.5703125" style="106" customWidth="1"/>
    <col min="7680" max="7680" width="8.5703125" style="106" customWidth="1"/>
    <col min="7681" max="7681" width="0.5703125" style="106" customWidth="1"/>
    <col min="7682" max="7682" width="9.5703125" style="106" customWidth="1"/>
    <col min="7683" max="7683" width="0.5703125" style="106" customWidth="1"/>
    <col min="7684" max="7684" width="7.5703125" style="106" customWidth="1"/>
    <col min="7685" max="7685" width="0.5703125" style="106" customWidth="1"/>
    <col min="7686" max="7686" width="6.5703125" style="106" customWidth="1"/>
    <col min="7687" max="7687" width="0.5703125" style="106" customWidth="1"/>
    <col min="7688" max="7688" width="6.5703125" style="106" customWidth="1"/>
    <col min="7689" max="7689" width="1.42578125" style="106" bestFit="1" customWidth="1"/>
    <col min="7690" max="7912" width="9.28515625" style="106"/>
    <col min="7913" max="7914" width="1.42578125" style="106" customWidth="1"/>
    <col min="7915" max="7915" width="14.5703125" style="106" customWidth="1"/>
    <col min="7916" max="7916" width="5.42578125" style="106" customWidth="1"/>
    <col min="7917" max="7917" width="0.5703125" style="106" customWidth="1"/>
    <col min="7918" max="7918" width="7.5703125" style="106" customWidth="1"/>
    <col min="7919" max="7919" width="0.5703125" style="106" customWidth="1"/>
    <col min="7920" max="7920" width="5.5703125" style="106" customWidth="1"/>
    <col min="7921" max="7921" width="0.5703125" style="106" customWidth="1"/>
    <col min="7922" max="7922" width="7.42578125" style="106" customWidth="1"/>
    <col min="7923" max="7923" width="0.5703125" style="106" customWidth="1"/>
    <col min="7924" max="7924" width="9.42578125" style="106" customWidth="1"/>
    <col min="7925" max="7925" width="0.5703125" style="106" customWidth="1"/>
    <col min="7926" max="7926" width="9.5703125" style="106" customWidth="1"/>
    <col min="7927" max="7927" width="0.5703125" style="106" customWidth="1"/>
    <col min="7928" max="7928" width="7.5703125" style="106" customWidth="1"/>
    <col min="7929" max="7929" width="0.5703125" style="106" customWidth="1"/>
    <col min="7930" max="7930" width="6.42578125" style="106" customWidth="1"/>
    <col min="7931" max="7931" width="0.5703125" style="106" customWidth="1"/>
    <col min="7932" max="7932" width="9.5703125" style="106" customWidth="1"/>
    <col min="7933" max="7933" width="0.5703125" style="106" customWidth="1"/>
    <col min="7934" max="7934" width="11.5703125" style="106" customWidth="1"/>
    <col min="7935" max="7935" width="0.5703125" style="106" customWidth="1"/>
    <col min="7936" max="7936" width="8.5703125" style="106" customWidth="1"/>
    <col min="7937" max="7937" width="0.5703125" style="106" customWidth="1"/>
    <col min="7938" max="7938" width="9.5703125" style="106" customWidth="1"/>
    <col min="7939" max="7939" width="0.5703125" style="106" customWidth="1"/>
    <col min="7940" max="7940" width="7.5703125" style="106" customWidth="1"/>
    <col min="7941" max="7941" width="0.5703125" style="106" customWidth="1"/>
    <col min="7942" max="7942" width="6.5703125" style="106" customWidth="1"/>
    <col min="7943" max="7943" width="0.5703125" style="106" customWidth="1"/>
    <col min="7944" max="7944" width="6.5703125" style="106" customWidth="1"/>
    <col min="7945" max="7945" width="1.42578125" style="106" bestFit="1" customWidth="1"/>
    <col min="7946" max="8168" width="9.28515625" style="106"/>
    <col min="8169" max="8170" width="1.42578125" style="106" customWidth="1"/>
    <col min="8171" max="8171" width="14.5703125" style="106" customWidth="1"/>
    <col min="8172" max="8172" width="5.42578125" style="106" customWidth="1"/>
    <col min="8173" max="8173" width="0.5703125" style="106" customWidth="1"/>
    <col min="8174" max="8174" width="7.5703125" style="106" customWidth="1"/>
    <col min="8175" max="8175" width="0.5703125" style="106" customWidth="1"/>
    <col min="8176" max="8176" width="5.5703125" style="106" customWidth="1"/>
    <col min="8177" max="8177" width="0.5703125" style="106" customWidth="1"/>
    <col min="8178" max="8178" width="7.42578125" style="106" customWidth="1"/>
    <col min="8179" max="8179" width="0.5703125" style="106" customWidth="1"/>
    <col min="8180" max="8180" width="9.42578125" style="106" customWidth="1"/>
    <col min="8181" max="8181" width="0.5703125" style="106" customWidth="1"/>
    <col min="8182" max="8182" width="9.5703125" style="106" customWidth="1"/>
    <col min="8183" max="8183" width="0.5703125" style="106" customWidth="1"/>
    <col min="8184" max="8184" width="7.5703125" style="106" customWidth="1"/>
    <col min="8185" max="8185" width="0.5703125" style="106" customWidth="1"/>
    <col min="8186" max="8186" width="6.42578125" style="106" customWidth="1"/>
    <col min="8187" max="8187" width="0.5703125" style="106" customWidth="1"/>
    <col min="8188" max="8188" width="9.5703125" style="106" customWidth="1"/>
    <col min="8189" max="8189" width="0.5703125" style="106" customWidth="1"/>
    <col min="8190" max="8190" width="11.5703125" style="106" customWidth="1"/>
    <col min="8191" max="8191" width="0.5703125" style="106" customWidth="1"/>
    <col min="8192" max="8192" width="8.5703125" style="106" customWidth="1"/>
    <col min="8193" max="8193" width="0.5703125" style="106" customWidth="1"/>
    <col min="8194" max="8194" width="9.5703125" style="106" customWidth="1"/>
    <col min="8195" max="8195" width="0.5703125" style="106" customWidth="1"/>
    <col min="8196" max="8196" width="7.5703125" style="106" customWidth="1"/>
    <col min="8197" max="8197" width="0.5703125" style="106" customWidth="1"/>
    <col min="8198" max="8198" width="6.5703125" style="106" customWidth="1"/>
    <col min="8199" max="8199" width="0.5703125" style="106" customWidth="1"/>
    <col min="8200" max="8200" width="6.5703125" style="106" customWidth="1"/>
    <col min="8201" max="8201" width="1.42578125" style="106" bestFit="1" customWidth="1"/>
    <col min="8202" max="8424" width="9.28515625" style="106"/>
    <col min="8425" max="8426" width="1.42578125" style="106" customWidth="1"/>
    <col min="8427" max="8427" width="14.5703125" style="106" customWidth="1"/>
    <col min="8428" max="8428" width="5.42578125" style="106" customWidth="1"/>
    <col min="8429" max="8429" width="0.5703125" style="106" customWidth="1"/>
    <col min="8430" max="8430" width="7.5703125" style="106" customWidth="1"/>
    <col min="8431" max="8431" width="0.5703125" style="106" customWidth="1"/>
    <col min="8432" max="8432" width="5.5703125" style="106" customWidth="1"/>
    <col min="8433" max="8433" width="0.5703125" style="106" customWidth="1"/>
    <col min="8434" max="8434" width="7.42578125" style="106" customWidth="1"/>
    <col min="8435" max="8435" width="0.5703125" style="106" customWidth="1"/>
    <col min="8436" max="8436" width="9.42578125" style="106" customWidth="1"/>
    <col min="8437" max="8437" width="0.5703125" style="106" customWidth="1"/>
    <col min="8438" max="8438" width="9.5703125" style="106" customWidth="1"/>
    <col min="8439" max="8439" width="0.5703125" style="106" customWidth="1"/>
    <col min="8440" max="8440" width="7.5703125" style="106" customWidth="1"/>
    <col min="8441" max="8441" width="0.5703125" style="106" customWidth="1"/>
    <col min="8442" max="8442" width="6.42578125" style="106" customWidth="1"/>
    <col min="8443" max="8443" width="0.5703125" style="106" customWidth="1"/>
    <col min="8444" max="8444" width="9.5703125" style="106" customWidth="1"/>
    <col min="8445" max="8445" width="0.5703125" style="106" customWidth="1"/>
    <col min="8446" max="8446" width="11.5703125" style="106" customWidth="1"/>
    <col min="8447" max="8447" width="0.5703125" style="106" customWidth="1"/>
    <col min="8448" max="8448" width="8.5703125" style="106" customWidth="1"/>
    <col min="8449" max="8449" width="0.5703125" style="106" customWidth="1"/>
    <col min="8450" max="8450" width="9.5703125" style="106" customWidth="1"/>
    <col min="8451" max="8451" width="0.5703125" style="106" customWidth="1"/>
    <col min="8452" max="8452" width="7.5703125" style="106" customWidth="1"/>
    <col min="8453" max="8453" width="0.5703125" style="106" customWidth="1"/>
    <col min="8454" max="8454" width="6.5703125" style="106" customWidth="1"/>
    <col min="8455" max="8455" width="0.5703125" style="106" customWidth="1"/>
    <col min="8456" max="8456" width="6.5703125" style="106" customWidth="1"/>
    <col min="8457" max="8457" width="1.42578125" style="106" bestFit="1" customWidth="1"/>
    <col min="8458" max="8680" width="9.28515625" style="106"/>
    <col min="8681" max="8682" width="1.42578125" style="106" customWidth="1"/>
    <col min="8683" max="8683" width="14.5703125" style="106" customWidth="1"/>
    <col min="8684" max="8684" width="5.42578125" style="106" customWidth="1"/>
    <col min="8685" max="8685" width="0.5703125" style="106" customWidth="1"/>
    <col min="8686" max="8686" width="7.5703125" style="106" customWidth="1"/>
    <col min="8687" max="8687" width="0.5703125" style="106" customWidth="1"/>
    <col min="8688" max="8688" width="5.5703125" style="106" customWidth="1"/>
    <col min="8689" max="8689" width="0.5703125" style="106" customWidth="1"/>
    <col min="8690" max="8690" width="7.42578125" style="106" customWidth="1"/>
    <col min="8691" max="8691" width="0.5703125" style="106" customWidth="1"/>
    <col min="8692" max="8692" width="9.42578125" style="106" customWidth="1"/>
    <col min="8693" max="8693" width="0.5703125" style="106" customWidth="1"/>
    <col min="8694" max="8694" width="9.5703125" style="106" customWidth="1"/>
    <col min="8695" max="8695" width="0.5703125" style="106" customWidth="1"/>
    <col min="8696" max="8696" width="7.5703125" style="106" customWidth="1"/>
    <col min="8697" max="8697" width="0.5703125" style="106" customWidth="1"/>
    <col min="8698" max="8698" width="6.42578125" style="106" customWidth="1"/>
    <col min="8699" max="8699" width="0.5703125" style="106" customWidth="1"/>
    <col min="8700" max="8700" width="9.5703125" style="106" customWidth="1"/>
    <col min="8701" max="8701" width="0.5703125" style="106" customWidth="1"/>
    <col min="8702" max="8702" width="11.5703125" style="106" customWidth="1"/>
    <col min="8703" max="8703" width="0.5703125" style="106" customWidth="1"/>
    <col min="8704" max="8704" width="8.5703125" style="106" customWidth="1"/>
    <col min="8705" max="8705" width="0.5703125" style="106" customWidth="1"/>
    <col min="8706" max="8706" width="9.5703125" style="106" customWidth="1"/>
    <col min="8707" max="8707" width="0.5703125" style="106" customWidth="1"/>
    <col min="8708" max="8708" width="7.5703125" style="106" customWidth="1"/>
    <col min="8709" max="8709" width="0.5703125" style="106" customWidth="1"/>
    <col min="8710" max="8710" width="6.5703125" style="106" customWidth="1"/>
    <col min="8711" max="8711" width="0.5703125" style="106" customWidth="1"/>
    <col min="8712" max="8712" width="6.5703125" style="106" customWidth="1"/>
    <col min="8713" max="8713" width="1.42578125" style="106" bestFit="1" customWidth="1"/>
    <col min="8714" max="8936" width="9.28515625" style="106"/>
    <col min="8937" max="8938" width="1.42578125" style="106" customWidth="1"/>
    <col min="8939" max="8939" width="14.5703125" style="106" customWidth="1"/>
    <col min="8940" max="8940" width="5.42578125" style="106" customWidth="1"/>
    <col min="8941" max="8941" width="0.5703125" style="106" customWidth="1"/>
    <col min="8942" max="8942" width="7.5703125" style="106" customWidth="1"/>
    <col min="8943" max="8943" width="0.5703125" style="106" customWidth="1"/>
    <col min="8944" max="8944" width="5.5703125" style="106" customWidth="1"/>
    <col min="8945" max="8945" width="0.5703125" style="106" customWidth="1"/>
    <col min="8946" max="8946" width="7.42578125" style="106" customWidth="1"/>
    <col min="8947" max="8947" width="0.5703125" style="106" customWidth="1"/>
    <col min="8948" max="8948" width="9.42578125" style="106" customWidth="1"/>
    <col min="8949" max="8949" width="0.5703125" style="106" customWidth="1"/>
    <col min="8950" max="8950" width="9.5703125" style="106" customWidth="1"/>
    <col min="8951" max="8951" width="0.5703125" style="106" customWidth="1"/>
    <col min="8952" max="8952" width="7.5703125" style="106" customWidth="1"/>
    <col min="8953" max="8953" width="0.5703125" style="106" customWidth="1"/>
    <col min="8954" max="8954" width="6.42578125" style="106" customWidth="1"/>
    <col min="8955" max="8955" width="0.5703125" style="106" customWidth="1"/>
    <col min="8956" max="8956" width="9.5703125" style="106" customWidth="1"/>
    <col min="8957" max="8957" width="0.5703125" style="106" customWidth="1"/>
    <col min="8958" max="8958" width="11.5703125" style="106" customWidth="1"/>
    <col min="8959" max="8959" width="0.5703125" style="106" customWidth="1"/>
    <col min="8960" max="8960" width="8.5703125" style="106" customWidth="1"/>
    <col min="8961" max="8961" width="0.5703125" style="106" customWidth="1"/>
    <col min="8962" max="8962" width="9.5703125" style="106" customWidth="1"/>
    <col min="8963" max="8963" width="0.5703125" style="106" customWidth="1"/>
    <col min="8964" max="8964" width="7.5703125" style="106" customWidth="1"/>
    <col min="8965" max="8965" width="0.5703125" style="106" customWidth="1"/>
    <col min="8966" max="8966" width="6.5703125" style="106" customWidth="1"/>
    <col min="8967" max="8967" width="0.5703125" style="106" customWidth="1"/>
    <col min="8968" max="8968" width="6.5703125" style="106" customWidth="1"/>
    <col min="8969" max="8969" width="1.42578125" style="106" bestFit="1" customWidth="1"/>
    <col min="8970" max="9192" width="9.28515625" style="106"/>
    <col min="9193" max="9194" width="1.42578125" style="106" customWidth="1"/>
    <col min="9195" max="9195" width="14.5703125" style="106" customWidth="1"/>
    <col min="9196" max="9196" width="5.42578125" style="106" customWidth="1"/>
    <col min="9197" max="9197" width="0.5703125" style="106" customWidth="1"/>
    <col min="9198" max="9198" width="7.5703125" style="106" customWidth="1"/>
    <col min="9199" max="9199" width="0.5703125" style="106" customWidth="1"/>
    <col min="9200" max="9200" width="5.5703125" style="106" customWidth="1"/>
    <col min="9201" max="9201" width="0.5703125" style="106" customWidth="1"/>
    <col min="9202" max="9202" width="7.42578125" style="106" customWidth="1"/>
    <col min="9203" max="9203" width="0.5703125" style="106" customWidth="1"/>
    <col min="9204" max="9204" width="9.42578125" style="106" customWidth="1"/>
    <col min="9205" max="9205" width="0.5703125" style="106" customWidth="1"/>
    <col min="9206" max="9206" width="9.5703125" style="106" customWidth="1"/>
    <col min="9207" max="9207" width="0.5703125" style="106" customWidth="1"/>
    <col min="9208" max="9208" width="7.5703125" style="106" customWidth="1"/>
    <col min="9209" max="9209" width="0.5703125" style="106" customWidth="1"/>
    <col min="9210" max="9210" width="6.42578125" style="106" customWidth="1"/>
    <col min="9211" max="9211" width="0.5703125" style="106" customWidth="1"/>
    <col min="9212" max="9212" width="9.5703125" style="106" customWidth="1"/>
    <col min="9213" max="9213" width="0.5703125" style="106" customWidth="1"/>
    <col min="9214" max="9214" width="11.5703125" style="106" customWidth="1"/>
    <col min="9215" max="9215" width="0.5703125" style="106" customWidth="1"/>
    <col min="9216" max="9216" width="8.5703125" style="106" customWidth="1"/>
    <col min="9217" max="9217" width="0.5703125" style="106" customWidth="1"/>
    <col min="9218" max="9218" width="9.5703125" style="106" customWidth="1"/>
    <col min="9219" max="9219" width="0.5703125" style="106" customWidth="1"/>
    <col min="9220" max="9220" width="7.5703125" style="106" customWidth="1"/>
    <col min="9221" max="9221" width="0.5703125" style="106" customWidth="1"/>
    <col min="9222" max="9222" width="6.5703125" style="106" customWidth="1"/>
    <col min="9223" max="9223" width="0.5703125" style="106" customWidth="1"/>
    <col min="9224" max="9224" width="6.5703125" style="106" customWidth="1"/>
    <col min="9225" max="9225" width="1.42578125" style="106" bestFit="1" customWidth="1"/>
    <col min="9226" max="9448" width="9.28515625" style="106"/>
    <col min="9449" max="9450" width="1.42578125" style="106" customWidth="1"/>
    <col min="9451" max="9451" width="14.5703125" style="106" customWidth="1"/>
    <col min="9452" max="9452" width="5.42578125" style="106" customWidth="1"/>
    <col min="9453" max="9453" width="0.5703125" style="106" customWidth="1"/>
    <col min="9454" max="9454" width="7.5703125" style="106" customWidth="1"/>
    <col min="9455" max="9455" width="0.5703125" style="106" customWidth="1"/>
    <col min="9456" max="9456" width="5.5703125" style="106" customWidth="1"/>
    <col min="9457" max="9457" width="0.5703125" style="106" customWidth="1"/>
    <col min="9458" max="9458" width="7.42578125" style="106" customWidth="1"/>
    <col min="9459" max="9459" width="0.5703125" style="106" customWidth="1"/>
    <col min="9460" max="9460" width="9.42578125" style="106" customWidth="1"/>
    <col min="9461" max="9461" width="0.5703125" style="106" customWidth="1"/>
    <col min="9462" max="9462" width="9.5703125" style="106" customWidth="1"/>
    <col min="9463" max="9463" width="0.5703125" style="106" customWidth="1"/>
    <col min="9464" max="9464" width="7.5703125" style="106" customWidth="1"/>
    <col min="9465" max="9465" width="0.5703125" style="106" customWidth="1"/>
    <col min="9466" max="9466" width="6.42578125" style="106" customWidth="1"/>
    <col min="9467" max="9467" width="0.5703125" style="106" customWidth="1"/>
    <col min="9468" max="9468" width="9.5703125" style="106" customWidth="1"/>
    <col min="9469" max="9469" width="0.5703125" style="106" customWidth="1"/>
    <col min="9470" max="9470" width="11.5703125" style="106" customWidth="1"/>
    <col min="9471" max="9471" width="0.5703125" style="106" customWidth="1"/>
    <col min="9472" max="9472" width="8.5703125" style="106" customWidth="1"/>
    <col min="9473" max="9473" width="0.5703125" style="106" customWidth="1"/>
    <col min="9474" max="9474" width="9.5703125" style="106" customWidth="1"/>
    <col min="9475" max="9475" width="0.5703125" style="106" customWidth="1"/>
    <col min="9476" max="9476" width="7.5703125" style="106" customWidth="1"/>
    <col min="9477" max="9477" width="0.5703125" style="106" customWidth="1"/>
    <col min="9478" max="9478" width="6.5703125" style="106" customWidth="1"/>
    <col min="9479" max="9479" width="0.5703125" style="106" customWidth="1"/>
    <col min="9480" max="9480" width="6.5703125" style="106" customWidth="1"/>
    <col min="9481" max="9481" width="1.42578125" style="106" bestFit="1" customWidth="1"/>
    <col min="9482" max="9704" width="9.28515625" style="106"/>
    <col min="9705" max="9706" width="1.42578125" style="106" customWidth="1"/>
    <col min="9707" max="9707" width="14.5703125" style="106" customWidth="1"/>
    <col min="9708" max="9708" width="5.42578125" style="106" customWidth="1"/>
    <col min="9709" max="9709" width="0.5703125" style="106" customWidth="1"/>
    <col min="9710" max="9710" width="7.5703125" style="106" customWidth="1"/>
    <col min="9711" max="9711" width="0.5703125" style="106" customWidth="1"/>
    <col min="9712" max="9712" width="5.5703125" style="106" customWidth="1"/>
    <col min="9713" max="9713" width="0.5703125" style="106" customWidth="1"/>
    <col min="9714" max="9714" width="7.42578125" style="106" customWidth="1"/>
    <col min="9715" max="9715" width="0.5703125" style="106" customWidth="1"/>
    <col min="9716" max="9716" width="9.42578125" style="106" customWidth="1"/>
    <col min="9717" max="9717" width="0.5703125" style="106" customWidth="1"/>
    <col min="9718" max="9718" width="9.5703125" style="106" customWidth="1"/>
    <col min="9719" max="9719" width="0.5703125" style="106" customWidth="1"/>
    <col min="9720" max="9720" width="7.5703125" style="106" customWidth="1"/>
    <col min="9721" max="9721" width="0.5703125" style="106" customWidth="1"/>
    <col min="9722" max="9722" width="6.42578125" style="106" customWidth="1"/>
    <col min="9723" max="9723" width="0.5703125" style="106" customWidth="1"/>
    <col min="9724" max="9724" width="9.5703125" style="106" customWidth="1"/>
    <col min="9725" max="9725" width="0.5703125" style="106" customWidth="1"/>
    <col min="9726" max="9726" width="11.5703125" style="106" customWidth="1"/>
    <col min="9727" max="9727" width="0.5703125" style="106" customWidth="1"/>
    <col min="9728" max="9728" width="8.5703125" style="106" customWidth="1"/>
    <col min="9729" max="9729" width="0.5703125" style="106" customWidth="1"/>
    <col min="9730" max="9730" width="9.5703125" style="106" customWidth="1"/>
    <col min="9731" max="9731" width="0.5703125" style="106" customWidth="1"/>
    <col min="9732" max="9732" width="7.5703125" style="106" customWidth="1"/>
    <col min="9733" max="9733" width="0.5703125" style="106" customWidth="1"/>
    <col min="9734" max="9734" width="6.5703125" style="106" customWidth="1"/>
    <col min="9735" max="9735" width="0.5703125" style="106" customWidth="1"/>
    <col min="9736" max="9736" width="6.5703125" style="106" customWidth="1"/>
    <col min="9737" max="9737" width="1.42578125" style="106" bestFit="1" customWidth="1"/>
    <col min="9738" max="9960" width="9.28515625" style="106"/>
    <col min="9961" max="9962" width="1.42578125" style="106" customWidth="1"/>
    <col min="9963" max="9963" width="14.5703125" style="106" customWidth="1"/>
    <col min="9964" max="9964" width="5.42578125" style="106" customWidth="1"/>
    <col min="9965" max="9965" width="0.5703125" style="106" customWidth="1"/>
    <col min="9966" max="9966" width="7.5703125" style="106" customWidth="1"/>
    <col min="9967" max="9967" width="0.5703125" style="106" customWidth="1"/>
    <col min="9968" max="9968" width="5.5703125" style="106" customWidth="1"/>
    <col min="9969" max="9969" width="0.5703125" style="106" customWidth="1"/>
    <col min="9970" max="9970" width="7.42578125" style="106" customWidth="1"/>
    <col min="9971" max="9971" width="0.5703125" style="106" customWidth="1"/>
    <col min="9972" max="9972" width="9.42578125" style="106" customWidth="1"/>
    <col min="9973" max="9973" width="0.5703125" style="106" customWidth="1"/>
    <col min="9974" max="9974" width="9.5703125" style="106" customWidth="1"/>
    <col min="9975" max="9975" width="0.5703125" style="106" customWidth="1"/>
    <col min="9976" max="9976" width="7.5703125" style="106" customWidth="1"/>
    <col min="9977" max="9977" width="0.5703125" style="106" customWidth="1"/>
    <col min="9978" max="9978" width="6.42578125" style="106" customWidth="1"/>
    <col min="9979" max="9979" width="0.5703125" style="106" customWidth="1"/>
    <col min="9980" max="9980" width="9.5703125" style="106" customWidth="1"/>
    <col min="9981" max="9981" width="0.5703125" style="106" customWidth="1"/>
    <col min="9982" max="9982" width="11.5703125" style="106" customWidth="1"/>
    <col min="9983" max="9983" width="0.5703125" style="106" customWidth="1"/>
    <col min="9984" max="9984" width="8.5703125" style="106" customWidth="1"/>
    <col min="9985" max="9985" width="0.5703125" style="106" customWidth="1"/>
    <col min="9986" max="9986" width="9.5703125" style="106" customWidth="1"/>
    <col min="9987" max="9987" width="0.5703125" style="106" customWidth="1"/>
    <col min="9988" max="9988" width="7.5703125" style="106" customWidth="1"/>
    <col min="9989" max="9989" width="0.5703125" style="106" customWidth="1"/>
    <col min="9990" max="9990" width="6.5703125" style="106" customWidth="1"/>
    <col min="9991" max="9991" width="0.5703125" style="106" customWidth="1"/>
    <col min="9992" max="9992" width="6.5703125" style="106" customWidth="1"/>
    <col min="9993" max="9993" width="1.42578125" style="106" bestFit="1" customWidth="1"/>
    <col min="9994" max="10216" width="9.28515625" style="106"/>
    <col min="10217" max="10218" width="1.42578125" style="106" customWidth="1"/>
    <col min="10219" max="10219" width="14.5703125" style="106" customWidth="1"/>
    <col min="10220" max="10220" width="5.42578125" style="106" customWidth="1"/>
    <col min="10221" max="10221" width="0.5703125" style="106" customWidth="1"/>
    <col min="10222" max="10222" width="7.5703125" style="106" customWidth="1"/>
    <col min="10223" max="10223" width="0.5703125" style="106" customWidth="1"/>
    <col min="10224" max="10224" width="5.5703125" style="106" customWidth="1"/>
    <col min="10225" max="10225" width="0.5703125" style="106" customWidth="1"/>
    <col min="10226" max="10226" width="7.42578125" style="106" customWidth="1"/>
    <col min="10227" max="10227" width="0.5703125" style="106" customWidth="1"/>
    <col min="10228" max="10228" width="9.42578125" style="106" customWidth="1"/>
    <col min="10229" max="10229" width="0.5703125" style="106" customWidth="1"/>
    <col min="10230" max="10230" width="9.5703125" style="106" customWidth="1"/>
    <col min="10231" max="10231" width="0.5703125" style="106" customWidth="1"/>
    <col min="10232" max="10232" width="7.5703125" style="106" customWidth="1"/>
    <col min="10233" max="10233" width="0.5703125" style="106" customWidth="1"/>
    <col min="10234" max="10234" width="6.42578125" style="106" customWidth="1"/>
    <col min="10235" max="10235" width="0.5703125" style="106" customWidth="1"/>
    <col min="10236" max="10236" width="9.5703125" style="106" customWidth="1"/>
    <col min="10237" max="10237" width="0.5703125" style="106" customWidth="1"/>
    <col min="10238" max="10238" width="11.5703125" style="106" customWidth="1"/>
    <col min="10239" max="10239" width="0.5703125" style="106" customWidth="1"/>
    <col min="10240" max="10240" width="8.5703125" style="106" customWidth="1"/>
    <col min="10241" max="10241" width="0.5703125" style="106" customWidth="1"/>
    <col min="10242" max="10242" width="9.5703125" style="106" customWidth="1"/>
    <col min="10243" max="10243" width="0.5703125" style="106" customWidth="1"/>
    <col min="10244" max="10244" width="7.5703125" style="106" customWidth="1"/>
    <col min="10245" max="10245" width="0.5703125" style="106" customWidth="1"/>
    <col min="10246" max="10246" width="6.5703125" style="106" customWidth="1"/>
    <col min="10247" max="10247" width="0.5703125" style="106" customWidth="1"/>
    <col min="10248" max="10248" width="6.5703125" style="106" customWidth="1"/>
    <col min="10249" max="10249" width="1.42578125" style="106" bestFit="1" customWidth="1"/>
    <col min="10250" max="10472" width="9.28515625" style="106"/>
    <col min="10473" max="10474" width="1.42578125" style="106" customWidth="1"/>
    <col min="10475" max="10475" width="14.5703125" style="106" customWidth="1"/>
    <col min="10476" max="10476" width="5.42578125" style="106" customWidth="1"/>
    <col min="10477" max="10477" width="0.5703125" style="106" customWidth="1"/>
    <col min="10478" max="10478" width="7.5703125" style="106" customWidth="1"/>
    <col min="10479" max="10479" width="0.5703125" style="106" customWidth="1"/>
    <col min="10480" max="10480" width="5.5703125" style="106" customWidth="1"/>
    <col min="10481" max="10481" width="0.5703125" style="106" customWidth="1"/>
    <col min="10482" max="10482" width="7.42578125" style="106" customWidth="1"/>
    <col min="10483" max="10483" width="0.5703125" style="106" customWidth="1"/>
    <col min="10484" max="10484" width="9.42578125" style="106" customWidth="1"/>
    <col min="10485" max="10485" width="0.5703125" style="106" customWidth="1"/>
    <col min="10486" max="10486" width="9.5703125" style="106" customWidth="1"/>
    <col min="10487" max="10487" width="0.5703125" style="106" customWidth="1"/>
    <col min="10488" max="10488" width="7.5703125" style="106" customWidth="1"/>
    <col min="10489" max="10489" width="0.5703125" style="106" customWidth="1"/>
    <col min="10490" max="10490" width="6.42578125" style="106" customWidth="1"/>
    <col min="10491" max="10491" width="0.5703125" style="106" customWidth="1"/>
    <col min="10492" max="10492" width="9.5703125" style="106" customWidth="1"/>
    <col min="10493" max="10493" width="0.5703125" style="106" customWidth="1"/>
    <col min="10494" max="10494" width="11.5703125" style="106" customWidth="1"/>
    <col min="10495" max="10495" width="0.5703125" style="106" customWidth="1"/>
    <col min="10496" max="10496" width="8.5703125" style="106" customWidth="1"/>
    <col min="10497" max="10497" width="0.5703125" style="106" customWidth="1"/>
    <col min="10498" max="10498" width="9.5703125" style="106" customWidth="1"/>
    <col min="10499" max="10499" width="0.5703125" style="106" customWidth="1"/>
    <col min="10500" max="10500" width="7.5703125" style="106" customWidth="1"/>
    <col min="10501" max="10501" width="0.5703125" style="106" customWidth="1"/>
    <col min="10502" max="10502" width="6.5703125" style="106" customWidth="1"/>
    <col min="10503" max="10503" width="0.5703125" style="106" customWidth="1"/>
    <col min="10504" max="10504" width="6.5703125" style="106" customWidth="1"/>
    <col min="10505" max="10505" width="1.42578125" style="106" bestFit="1" customWidth="1"/>
    <col min="10506" max="10728" width="9.28515625" style="106"/>
    <col min="10729" max="10730" width="1.42578125" style="106" customWidth="1"/>
    <col min="10731" max="10731" width="14.5703125" style="106" customWidth="1"/>
    <col min="10732" max="10732" width="5.42578125" style="106" customWidth="1"/>
    <col min="10733" max="10733" width="0.5703125" style="106" customWidth="1"/>
    <col min="10734" max="10734" width="7.5703125" style="106" customWidth="1"/>
    <col min="10735" max="10735" width="0.5703125" style="106" customWidth="1"/>
    <col min="10736" max="10736" width="5.5703125" style="106" customWidth="1"/>
    <col min="10737" max="10737" width="0.5703125" style="106" customWidth="1"/>
    <col min="10738" max="10738" width="7.42578125" style="106" customWidth="1"/>
    <col min="10739" max="10739" width="0.5703125" style="106" customWidth="1"/>
    <col min="10740" max="10740" width="9.42578125" style="106" customWidth="1"/>
    <col min="10741" max="10741" width="0.5703125" style="106" customWidth="1"/>
    <col min="10742" max="10742" width="9.5703125" style="106" customWidth="1"/>
    <col min="10743" max="10743" width="0.5703125" style="106" customWidth="1"/>
    <col min="10744" max="10744" width="7.5703125" style="106" customWidth="1"/>
    <col min="10745" max="10745" width="0.5703125" style="106" customWidth="1"/>
    <col min="10746" max="10746" width="6.42578125" style="106" customWidth="1"/>
    <col min="10747" max="10747" width="0.5703125" style="106" customWidth="1"/>
    <col min="10748" max="10748" width="9.5703125" style="106" customWidth="1"/>
    <col min="10749" max="10749" width="0.5703125" style="106" customWidth="1"/>
    <col min="10750" max="10750" width="11.5703125" style="106" customWidth="1"/>
    <col min="10751" max="10751" width="0.5703125" style="106" customWidth="1"/>
    <col min="10752" max="10752" width="8.5703125" style="106" customWidth="1"/>
    <col min="10753" max="10753" width="0.5703125" style="106" customWidth="1"/>
    <col min="10754" max="10754" width="9.5703125" style="106" customWidth="1"/>
    <col min="10755" max="10755" width="0.5703125" style="106" customWidth="1"/>
    <col min="10756" max="10756" width="7.5703125" style="106" customWidth="1"/>
    <col min="10757" max="10757" width="0.5703125" style="106" customWidth="1"/>
    <col min="10758" max="10758" width="6.5703125" style="106" customWidth="1"/>
    <col min="10759" max="10759" width="0.5703125" style="106" customWidth="1"/>
    <col min="10760" max="10760" width="6.5703125" style="106" customWidth="1"/>
    <col min="10761" max="10761" width="1.42578125" style="106" bestFit="1" customWidth="1"/>
    <col min="10762" max="10984" width="9.28515625" style="106"/>
    <col min="10985" max="10986" width="1.42578125" style="106" customWidth="1"/>
    <col min="10987" max="10987" width="14.5703125" style="106" customWidth="1"/>
    <col min="10988" max="10988" width="5.42578125" style="106" customWidth="1"/>
    <col min="10989" max="10989" width="0.5703125" style="106" customWidth="1"/>
    <col min="10990" max="10990" width="7.5703125" style="106" customWidth="1"/>
    <col min="10991" max="10991" width="0.5703125" style="106" customWidth="1"/>
    <col min="10992" max="10992" width="5.5703125" style="106" customWidth="1"/>
    <col min="10993" max="10993" width="0.5703125" style="106" customWidth="1"/>
    <col min="10994" max="10994" width="7.42578125" style="106" customWidth="1"/>
    <col min="10995" max="10995" width="0.5703125" style="106" customWidth="1"/>
    <col min="10996" max="10996" width="9.42578125" style="106" customWidth="1"/>
    <col min="10997" max="10997" width="0.5703125" style="106" customWidth="1"/>
    <col min="10998" max="10998" width="9.5703125" style="106" customWidth="1"/>
    <col min="10999" max="10999" width="0.5703125" style="106" customWidth="1"/>
    <col min="11000" max="11000" width="7.5703125" style="106" customWidth="1"/>
    <col min="11001" max="11001" width="0.5703125" style="106" customWidth="1"/>
    <col min="11002" max="11002" width="6.42578125" style="106" customWidth="1"/>
    <col min="11003" max="11003" width="0.5703125" style="106" customWidth="1"/>
    <col min="11004" max="11004" width="9.5703125" style="106" customWidth="1"/>
    <col min="11005" max="11005" width="0.5703125" style="106" customWidth="1"/>
    <col min="11006" max="11006" width="11.5703125" style="106" customWidth="1"/>
    <col min="11007" max="11007" width="0.5703125" style="106" customWidth="1"/>
    <col min="11008" max="11008" width="8.5703125" style="106" customWidth="1"/>
    <col min="11009" max="11009" width="0.5703125" style="106" customWidth="1"/>
    <col min="11010" max="11010" width="9.5703125" style="106" customWidth="1"/>
    <col min="11011" max="11011" width="0.5703125" style="106" customWidth="1"/>
    <col min="11012" max="11012" width="7.5703125" style="106" customWidth="1"/>
    <col min="11013" max="11013" width="0.5703125" style="106" customWidth="1"/>
    <col min="11014" max="11014" width="6.5703125" style="106" customWidth="1"/>
    <col min="11015" max="11015" width="0.5703125" style="106" customWidth="1"/>
    <col min="11016" max="11016" width="6.5703125" style="106" customWidth="1"/>
    <col min="11017" max="11017" width="1.42578125" style="106" bestFit="1" customWidth="1"/>
    <col min="11018" max="11240" width="9.28515625" style="106"/>
    <col min="11241" max="11242" width="1.42578125" style="106" customWidth="1"/>
    <col min="11243" max="11243" width="14.5703125" style="106" customWidth="1"/>
    <col min="11244" max="11244" width="5.42578125" style="106" customWidth="1"/>
    <col min="11245" max="11245" width="0.5703125" style="106" customWidth="1"/>
    <col min="11246" max="11246" width="7.5703125" style="106" customWidth="1"/>
    <col min="11247" max="11247" width="0.5703125" style="106" customWidth="1"/>
    <col min="11248" max="11248" width="5.5703125" style="106" customWidth="1"/>
    <col min="11249" max="11249" width="0.5703125" style="106" customWidth="1"/>
    <col min="11250" max="11250" width="7.42578125" style="106" customWidth="1"/>
    <col min="11251" max="11251" width="0.5703125" style="106" customWidth="1"/>
    <col min="11252" max="11252" width="9.42578125" style="106" customWidth="1"/>
    <col min="11253" max="11253" width="0.5703125" style="106" customWidth="1"/>
    <col min="11254" max="11254" width="9.5703125" style="106" customWidth="1"/>
    <col min="11255" max="11255" width="0.5703125" style="106" customWidth="1"/>
    <col min="11256" max="11256" width="7.5703125" style="106" customWidth="1"/>
    <col min="11257" max="11257" width="0.5703125" style="106" customWidth="1"/>
    <col min="11258" max="11258" width="6.42578125" style="106" customWidth="1"/>
    <col min="11259" max="11259" width="0.5703125" style="106" customWidth="1"/>
    <col min="11260" max="11260" width="9.5703125" style="106" customWidth="1"/>
    <col min="11261" max="11261" width="0.5703125" style="106" customWidth="1"/>
    <col min="11262" max="11262" width="11.5703125" style="106" customWidth="1"/>
    <col min="11263" max="11263" width="0.5703125" style="106" customWidth="1"/>
    <col min="11264" max="11264" width="8.5703125" style="106" customWidth="1"/>
    <col min="11265" max="11265" width="0.5703125" style="106" customWidth="1"/>
    <col min="11266" max="11266" width="9.5703125" style="106" customWidth="1"/>
    <col min="11267" max="11267" width="0.5703125" style="106" customWidth="1"/>
    <col min="11268" max="11268" width="7.5703125" style="106" customWidth="1"/>
    <col min="11269" max="11269" width="0.5703125" style="106" customWidth="1"/>
    <col min="11270" max="11270" width="6.5703125" style="106" customWidth="1"/>
    <col min="11271" max="11271" width="0.5703125" style="106" customWidth="1"/>
    <col min="11272" max="11272" width="6.5703125" style="106" customWidth="1"/>
    <col min="11273" max="11273" width="1.42578125" style="106" bestFit="1" customWidth="1"/>
    <col min="11274" max="11496" width="9.28515625" style="106"/>
    <col min="11497" max="16384" width="9.42578125" style="106" customWidth="1"/>
  </cols>
  <sheetData>
    <row r="1" spans="1:36" ht="21.75" customHeight="1">
      <c r="A1" s="100" t="s">
        <v>0</v>
      </c>
      <c r="B1" s="101"/>
      <c r="C1" s="101"/>
      <c r="AJ1" s="105" t="s">
        <v>60</v>
      </c>
    </row>
    <row r="2" spans="1:36" ht="21.75" customHeight="1">
      <c r="A2" s="100" t="s">
        <v>73</v>
      </c>
      <c r="B2" s="101"/>
      <c r="C2" s="101"/>
    </row>
    <row r="3" spans="1:36" ht="21.75" customHeight="1">
      <c r="A3" s="107" t="str">
        <f>+'8-9 (6M)'!A47</f>
        <v>สำหรับงวดหกเดือนสิ้นสุดวันที่ 30 มิถุนายน พ.ศ. 2564</v>
      </c>
      <c r="B3" s="108"/>
      <c r="C3" s="108"/>
      <c r="D3" s="109"/>
      <c r="E3" s="110"/>
      <c r="F3" s="111"/>
      <c r="G3" s="110"/>
      <c r="H3" s="111"/>
      <c r="I3" s="110"/>
      <c r="J3" s="111"/>
      <c r="K3" s="110"/>
      <c r="L3" s="111"/>
      <c r="M3" s="110"/>
      <c r="N3" s="111"/>
      <c r="O3" s="110"/>
      <c r="P3" s="111"/>
      <c r="Q3" s="110"/>
      <c r="R3" s="111"/>
      <c r="S3" s="110"/>
      <c r="T3" s="111"/>
      <c r="U3" s="110"/>
      <c r="V3" s="111"/>
      <c r="W3" s="110"/>
      <c r="X3" s="110"/>
      <c r="Y3" s="110"/>
      <c r="Z3" s="110"/>
      <c r="AA3" s="110"/>
      <c r="AB3" s="111"/>
      <c r="AC3" s="110"/>
      <c r="AD3" s="111"/>
      <c r="AE3" s="110"/>
      <c r="AF3" s="110"/>
      <c r="AG3" s="110"/>
      <c r="AH3" s="111"/>
      <c r="AI3" s="110"/>
      <c r="AJ3" s="111"/>
    </row>
    <row r="5" spans="1:36" ht="21.75" customHeight="1">
      <c r="B5" s="179"/>
      <c r="C5" s="179"/>
      <c r="D5" s="180"/>
      <c r="E5" s="179"/>
      <c r="F5" s="181"/>
      <c r="G5" s="182"/>
      <c r="H5" s="181"/>
      <c r="I5" s="182"/>
      <c r="J5" s="181"/>
      <c r="K5" s="182"/>
      <c r="L5" s="181"/>
      <c r="M5" s="182"/>
      <c r="N5" s="181"/>
      <c r="O5" s="182"/>
      <c r="P5" s="181"/>
      <c r="Q5" s="182"/>
      <c r="R5" s="181"/>
      <c r="S5" s="182"/>
      <c r="T5" s="181"/>
      <c r="U5" s="182"/>
      <c r="V5" s="181"/>
      <c r="W5" s="182"/>
      <c r="X5" s="182"/>
      <c r="Y5" s="182"/>
      <c r="Z5" s="182"/>
      <c r="AA5" s="182"/>
      <c r="AB5" s="181"/>
      <c r="AC5" s="182"/>
      <c r="AD5" s="181"/>
      <c r="AE5" s="182"/>
      <c r="AF5" s="182"/>
      <c r="AG5" s="182"/>
      <c r="AH5" s="181"/>
      <c r="AI5" s="182"/>
      <c r="AJ5" s="181" t="s">
        <v>2</v>
      </c>
    </row>
    <row r="6" spans="1:36" ht="21.75" customHeight="1">
      <c r="B6" s="179"/>
      <c r="C6" s="179"/>
      <c r="D6" s="180"/>
      <c r="E6" s="179"/>
      <c r="F6" s="264" t="s">
        <v>74</v>
      </c>
      <c r="G6" s="264"/>
      <c r="H6" s="264"/>
      <c r="I6" s="264"/>
      <c r="J6" s="264"/>
      <c r="K6" s="264"/>
      <c r="L6" s="264"/>
      <c r="M6" s="264"/>
      <c r="N6" s="264"/>
      <c r="O6" s="264"/>
      <c r="P6" s="264"/>
      <c r="Q6" s="264"/>
      <c r="R6" s="264"/>
      <c r="S6" s="264"/>
      <c r="T6" s="264"/>
      <c r="U6" s="264"/>
      <c r="V6" s="264"/>
      <c r="W6" s="264"/>
      <c r="X6" s="264"/>
      <c r="Y6" s="264"/>
      <c r="Z6" s="264"/>
      <c r="AA6" s="264"/>
      <c r="AB6" s="264"/>
      <c r="AC6" s="264"/>
      <c r="AD6" s="264"/>
      <c r="AE6" s="264"/>
      <c r="AF6" s="264"/>
      <c r="AG6" s="183"/>
      <c r="AH6" s="184"/>
      <c r="AI6" s="179"/>
      <c r="AJ6" s="184"/>
    </row>
    <row r="7" spans="1:36" ht="21.75" customHeight="1">
      <c r="B7" s="179"/>
      <c r="C7" s="179"/>
      <c r="D7" s="180"/>
      <c r="E7" s="179"/>
      <c r="F7" s="184"/>
      <c r="G7" s="179"/>
      <c r="H7" s="184"/>
      <c r="I7" s="179"/>
      <c r="J7" s="184"/>
      <c r="K7" s="179"/>
      <c r="L7" s="184"/>
      <c r="M7" s="179"/>
      <c r="N7" s="184"/>
      <c r="O7" s="179"/>
      <c r="P7" s="184"/>
      <c r="Q7" s="179"/>
      <c r="R7" s="265" t="s">
        <v>55</v>
      </c>
      <c r="S7" s="265"/>
      <c r="T7" s="265"/>
      <c r="U7" s="265"/>
      <c r="V7" s="265"/>
      <c r="W7" s="265"/>
      <c r="X7" s="265"/>
      <c r="Y7" s="265"/>
      <c r="Z7" s="265"/>
      <c r="AA7" s="265"/>
      <c r="AB7" s="265"/>
      <c r="AC7" s="265"/>
      <c r="AD7" s="265"/>
      <c r="AE7" s="179"/>
      <c r="AF7" s="179"/>
      <c r="AG7" s="179"/>
      <c r="AH7" s="184"/>
      <c r="AI7" s="179"/>
      <c r="AJ7" s="184"/>
    </row>
    <row r="8" spans="1:36" ht="21.75" customHeight="1">
      <c r="B8" s="179"/>
      <c r="C8" s="179"/>
      <c r="D8" s="180"/>
      <c r="E8" s="179"/>
      <c r="F8" s="184"/>
      <c r="G8" s="179"/>
      <c r="H8" s="184"/>
      <c r="I8" s="179"/>
      <c r="J8" s="184"/>
      <c r="K8" s="179"/>
      <c r="L8" s="184"/>
      <c r="M8" s="179"/>
      <c r="N8" s="266" t="s">
        <v>52</v>
      </c>
      <c r="O8" s="266"/>
      <c r="P8" s="266"/>
      <c r="Q8" s="179"/>
      <c r="R8" s="267" t="s">
        <v>75</v>
      </c>
      <c r="S8" s="267"/>
      <c r="T8" s="267"/>
      <c r="U8" s="267"/>
      <c r="V8" s="267"/>
      <c r="W8" s="267"/>
      <c r="X8" s="267"/>
      <c r="Y8" s="267"/>
      <c r="Z8" s="267"/>
      <c r="AA8" s="267"/>
      <c r="AB8" s="267"/>
      <c r="AC8" s="267"/>
      <c r="AD8" s="267"/>
      <c r="AE8" s="179"/>
      <c r="AF8" s="179"/>
      <c r="AG8" s="179"/>
      <c r="AH8" s="184"/>
      <c r="AI8" s="179"/>
      <c r="AJ8" s="184"/>
    </row>
    <row r="9" spans="1:36" ht="21.75" customHeight="1">
      <c r="D9" s="185"/>
      <c r="E9" s="186"/>
      <c r="F9" s="184"/>
      <c r="G9" s="186"/>
      <c r="H9" s="187"/>
      <c r="I9" s="186"/>
      <c r="J9" s="187"/>
      <c r="K9" s="186"/>
      <c r="L9" s="187" t="s">
        <v>210</v>
      </c>
      <c r="M9" s="186"/>
      <c r="N9" s="106"/>
      <c r="O9" s="106"/>
      <c r="P9" s="106"/>
      <c r="Q9" s="186"/>
      <c r="R9" s="106"/>
      <c r="S9" s="186"/>
      <c r="T9" s="123"/>
      <c r="U9" s="186"/>
      <c r="V9" s="106"/>
      <c r="W9" s="106"/>
      <c r="X9" s="106"/>
      <c r="Y9" s="106"/>
      <c r="Z9" s="106"/>
      <c r="AA9" s="186"/>
      <c r="AB9" s="188"/>
      <c r="AC9" s="186"/>
      <c r="AD9" s="187"/>
      <c r="AE9" s="186"/>
      <c r="AF9" s="187"/>
      <c r="AG9" s="186"/>
      <c r="AH9" s="187"/>
      <c r="AI9" s="186"/>
      <c r="AJ9" s="187"/>
    </row>
    <row r="10" spans="1:36" ht="21.75" customHeight="1">
      <c r="D10" s="185"/>
      <c r="E10" s="186"/>
      <c r="F10" s="184"/>
      <c r="G10" s="186"/>
      <c r="H10" s="187"/>
      <c r="I10" s="186"/>
      <c r="J10" s="187"/>
      <c r="K10" s="186"/>
      <c r="L10" s="187" t="s">
        <v>211</v>
      </c>
      <c r="M10" s="186"/>
      <c r="N10" s="106"/>
      <c r="O10" s="106"/>
      <c r="P10" s="106"/>
      <c r="Q10" s="106"/>
      <c r="R10" s="187" t="s">
        <v>76</v>
      </c>
      <c r="S10" s="106"/>
      <c r="T10" s="106"/>
      <c r="U10" s="106"/>
      <c r="V10" s="123"/>
      <c r="W10" s="186"/>
      <c r="X10" s="188" t="s">
        <v>212</v>
      </c>
      <c r="Y10" s="186"/>
      <c r="Z10" s="188" t="s">
        <v>241</v>
      </c>
      <c r="AA10" s="106"/>
      <c r="AB10" s="106"/>
      <c r="AC10" s="106"/>
      <c r="AD10" s="106"/>
      <c r="AE10" s="106"/>
      <c r="AF10" s="106"/>
      <c r="AG10" s="106"/>
      <c r="AH10" s="106"/>
      <c r="AI10" s="186"/>
      <c r="AJ10" s="187"/>
    </row>
    <row r="11" spans="1:36" ht="21.75" customHeight="1">
      <c r="D11" s="185"/>
      <c r="E11" s="186"/>
      <c r="F11" s="106"/>
      <c r="G11" s="106"/>
      <c r="H11" s="106"/>
      <c r="I11" s="106"/>
      <c r="J11" s="106"/>
      <c r="K11" s="186"/>
      <c r="L11" s="188" t="s">
        <v>80</v>
      </c>
      <c r="M11" s="186"/>
      <c r="N11" s="188" t="s">
        <v>53</v>
      </c>
      <c r="O11" s="106"/>
      <c r="P11" s="106"/>
      <c r="Q11" s="186"/>
      <c r="R11" s="187" t="s">
        <v>171</v>
      </c>
      <c r="S11" s="186"/>
      <c r="T11" s="123" t="s">
        <v>172</v>
      </c>
      <c r="U11" s="186"/>
      <c r="V11" s="123" t="s">
        <v>173</v>
      </c>
      <c r="W11" s="186"/>
      <c r="X11" s="123" t="s">
        <v>213</v>
      </c>
      <c r="Y11" s="186"/>
      <c r="Z11" s="188" t="s">
        <v>242</v>
      </c>
      <c r="AA11" s="186"/>
      <c r="AB11" s="188" t="s">
        <v>77</v>
      </c>
      <c r="AC11" s="186"/>
      <c r="AD11" s="187" t="s">
        <v>78</v>
      </c>
      <c r="AE11" s="186"/>
      <c r="AF11" s="187" t="s">
        <v>79</v>
      </c>
      <c r="AG11" s="186"/>
      <c r="AH11" s="187" t="s">
        <v>80</v>
      </c>
      <c r="AI11" s="106"/>
      <c r="AJ11" s="106"/>
    </row>
    <row r="12" spans="1:36" ht="21.75" customHeight="1">
      <c r="D12" s="185"/>
      <c r="E12" s="186"/>
      <c r="F12" s="188" t="s">
        <v>81</v>
      </c>
      <c r="G12" s="186"/>
      <c r="H12" s="187" t="s">
        <v>82</v>
      </c>
      <c r="I12" s="186"/>
      <c r="J12" s="188" t="s">
        <v>83</v>
      </c>
      <c r="K12" s="186"/>
      <c r="L12" s="188" t="s">
        <v>88</v>
      </c>
      <c r="M12" s="186"/>
      <c r="N12" s="189" t="s">
        <v>276</v>
      </c>
      <c r="O12" s="186"/>
      <c r="P12" s="187" t="s">
        <v>175</v>
      </c>
      <c r="Q12" s="186"/>
      <c r="R12" s="188" t="s">
        <v>176</v>
      </c>
      <c r="S12" s="186"/>
      <c r="T12" s="123" t="s">
        <v>173</v>
      </c>
      <c r="U12" s="186"/>
      <c r="V12" s="123" t="s">
        <v>177</v>
      </c>
      <c r="W12" s="186"/>
      <c r="X12" s="198" t="s">
        <v>214</v>
      </c>
      <c r="Y12" s="186"/>
      <c r="Z12" s="188" t="s">
        <v>178</v>
      </c>
      <c r="AA12" s="186"/>
      <c r="AB12" s="188" t="s">
        <v>85</v>
      </c>
      <c r="AC12" s="186"/>
      <c r="AD12" s="187" t="s">
        <v>86</v>
      </c>
      <c r="AE12" s="186"/>
      <c r="AF12" s="179" t="s">
        <v>87</v>
      </c>
      <c r="AG12" s="186"/>
      <c r="AH12" s="187" t="s">
        <v>88</v>
      </c>
      <c r="AI12" s="186"/>
      <c r="AJ12" s="187" t="s">
        <v>79</v>
      </c>
    </row>
    <row r="13" spans="1:36" ht="21.75" customHeight="1">
      <c r="D13" s="185"/>
      <c r="E13" s="186"/>
      <c r="F13" s="188" t="s">
        <v>89</v>
      </c>
      <c r="G13" s="186"/>
      <c r="H13" s="188" t="s">
        <v>90</v>
      </c>
      <c r="I13" s="186"/>
      <c r="J13" s="188" t="s">
        <v>91</v>
      </c>
      <c r="K13" s="186"/>
      <c r="L13" s="188" t="s">
        <v>94</v>
      </c>
      <c r="M13" s="186"/>
      <c r="N13" s="189" t="s">
        <v>179</v>
      </c>
      <c r="O13" s="186"/>
      <c r="P13" s="187" t="s">
        <v>180</v>
      </c>
      <c r="Q13" s="186"/>
      <c r="R13" s="188" t="s">
        <v>181</v>
      </c>
      <c r="S13" s="186"/>
      <c r="T13" s="123" t="s">
        <v>177</v>
      </c>
      <c r="U13" s="186"/>
      <c r="V13" s="123" t="s">
        <v>182</v>
      </c>
      <c r="W13" s="186"/>
      <c r="X13" s="126" t="s">
        <v>174</v>
      </c>
      <c r="Y13" s="186"/>
      <c r="Z13" s="188" t="s">
        <v>67</v>
      </c>
      <c r="AA13" s="186"/>
      <c r="AB13" s="188" t="s">
        <v>235</v>
      </c>
      <c r="AC13" s="186"/>
      <c r="AD13" s="187" t="s">
        <v>43</v>
      </c>
      <c r="AE13" s="186"/>
      <c r="AF13" s="187" t="s">
        <v>93</v>
      </c>
      <c r="AG13" s="186"/>
      <c r="AH13" s="187" t="s">
        <v>94</v>
      </c>
      <c r="AI13" s="186"/>
      <c r="AJ13" s="187" t="s">
        <v>95</v>
      </c>
    </row>
    <row r="14" spans="1:36" ht="21.75" customHeight="1">
      <c r="D14" s="257" t="s">
        <v>7</v>
      </c>
      <c r="E14" s="186"/>
      <c r="F14" s="190" t="s">
        <v>8</v>
      </c>
      <c r="G14" s="186"/>
      <c r="H14" s="127" t="s">
        <v>8</v>
      </c>
      <c r="I14" s="191"/>
      <c r="J14" s="127" t="s">
        <v>8</v>
      </c>
      <c r="K14" s="191"/>
      <c r="L14" s="127" t="s">
        <v>8</v>
      </c>
      <c r="M14" s="186"/>
      <c r="N14" s="127" t="s">
        <v>8</v>
      </c>
      <c r="O14" s="191"/>
      <c r="P14" s="127" t="s">
        <v>8</v>
      </c>
      <c r="Q14" s="186"/>
      <c r="R14" s="127" t="s">
        <v>8</v>
      </c>
      <c r="S14" s="186"/>
      <c r="T14" s="127" t="s">
        <v>8</v>
      </c>
      <c r="U14" s="186"/>
      <c r="V14" s="127" t="s">
        <v>8</v>
      </c>
      <c r="W14" s="186"/>
      <c r="X14" s="199" t="s">
        <v>8</v>
      </c>
      <c r="Y14" s="186"/>
      <c r="Z14" s="127" t="s">
        <v>8</v>
      </c>
      <c r="AA14" s="186"/>
      <c r="AB14" s="127" t="s">
        <v>8</v>
      </c>
      <c r="AC14" s="186"/>
      <c r="AD14" s="127" t="s">
        <v>8</v>
      </c>
      <c r="AE14" s="186"/>
      <c r="AF14" s="127" t="s">
        <v>8</v>
      </c>
      <c r="AG14" s="186"/>
      <c r="AH14" s="127" t="s">
        <v>8</v>
      </c>
      <c r="AI14" s="186"/>
      <c r="AJ14" s="127" t="s">
        <v>8</v>
      </c>
    </row>
    <row r="15" spans="1:36" ht="21.75" customHeight="1">
      <c r="D15" s="185"/>
      <c r="E15" s="186"/>
      <c r="F15" s="200"/>
      <c r="G15" s="186"/>
      <c r="H15" s="200"/>
      <c r="I15" s="191"/>
      <c r="J15" s="200"/>
      <c r="K15" s="191"/>
      <c r="L15" s="200"/>
      <c r="M15" s="186"/>
      <c r="N15" s="200"/>
      <c r="O15" s="191"/>
      <c r="P15" s="200"/>
      <c r="Q15" s="186"/>
      <c r="R15" s="200"/>
      <c r="S15" s="186"/>
      <c r="T15" s="200"/>
      <c r="U15" s="186"/>
      <c r="V15" s="200"/>
      <c r="W15" s="186"/>
      <c r="X15" s="200"/>
      <c r="Y15" s="186"/>
      <c r="Z15" s="201"/>
      <c r="AA15" s="186"/>
      <c r="AB15" s="200"/>
      <c r="AC15" s="186"/>
      <c r="AD15" s="200"/>
      <c r="AE15" s="186"/>
      <c r="AF15" s="201"/>
      <c r="AG15" s="186"/>
      <c r="AH15" s="200"/>
      <c r="AI15" s="186"/>
      <c r="AJ15" s="200"/>
    </row>
    <row r="16" spans="1:36" ht="21.75" customHeight="1">
      <c r="A16" s="195" t="s">
        <v>228</v>
      </c>
      <c r="B16" s="195"/>
      <c r="D16" s="133"/>
      <c r="E16" s="134"/>
      <c r="F16" s="135"/>
      <c r="G16" s="134"/>
      <c r="H16" s="135"/>
      <c r="I16" s="134"/>
      <c r="J16" s="135"/>
      <c r="K16" s="134"/>
      <c r="L16" s="135"/>
      <c r="M16" s="134"/>
      <c r="N16" s="135"/>
      <c r="O16" s="134"/>
      <c r="P16" s="135"/>
      <c r="Q16" s="134"/>
      <c r="R16" s="135"/>
      <c r="S16" s="134"/>
      <c r="T16" s="135"/>
      <c r="U16" s="134"/>
      <c r="V16" s="135"/>
      <c r="W16" s="134"/>
      <c r="X16" s="135"/>
      <c r="Y16" s="134"/>
      <c r="Z16" s="135"/>
      <c r="AA16" s="134"/>
      <c r="AB16" s="135"/>
      <c r="AC16" s="134"/>
      <c r="AD16" s="135"/>
      <c r="AE16" s="134"/>
      <c r="AF16" s="135"/>
      <c r="AG16" s="134"/>
      <c r="AH16" s="135"/>
      <c r="AI16" s="134"/>
      <c r="AJ16" s="135"/>
    </row>
    <row r="17" spans="1:36" ht="21.75" customHeight="1">
      <c r="A17" s="195"/>
      <c r="B17" s="195" t="s">
        <v>229</v>
      </c>
      <c r="D17" s="133"/>
      <c r="E17" s="134"/>
      <c r="F17" s="135">
        <v>5264650</v>
      </c>
      <c r="G17" s="134"/>
      <c r="H17" s="135">
        <v>8601300</v>
      </c>
      <c r="I17" s="134"/>
      <c r="J17" s="135">
        <v>47373</v>
      </c>
      <c r="K17" s="134"/>
      <c r="L17" s="135">
        <v>-218689</v>
      </c>
      <c r="M17" s="134"/>
      <c r="N17" s="135">
        <v>530000</v>
      </c>
      <c r="O17" s="134"/>
      <c r="P17" s="135">
        <v>102196276</v>
      </c>
      <c r="Q17" s="134"/>
      <c r="R17" s="135">
        <v>-265955</v>
      </c>
      <c r="S17" s="134"/>
      <c r="T17" s="135">
        <v>-37092</v>
      </c>
      <c r="U17" s="134"/>
      <c r="V17" s="135">
        <v>-5099194</v>
      </c>
      <c r="W17" s="134"/>
      <c r="X17" s="135">
        <v>457751</v>
      </c>
      <c r="Y17" s="134"/>
      <c r="Z17" s="135">
        <v>-4580369</v>
      </c>
      <c r="AA17" s="134"/>
      <c r="AB17" s="135">
        <v>-4652848</v>
      </c>
      <c r="AC17" s="134"/>
      <c r="AD17" s="135">
        <f>SUM(AB17,Z17,X17,V17,T17,R17)</f>
        <v>-14177707</v>
      </c>
      <c r="AE17" s="134"/>
      <c r="AF17" s="135">
        <f>SUM(AD17,P17,N17,L17,J17,H17,F17)</f>
        <v>102243203</v>
      </c>
      <c r="AG17" s="134"/>
      <c r="AH17" s="135">
        <v>591038</v>
      </c>
      <c r="AI17" s="134"/>
      <c r="AJ17" s="135">
        <f>SUM(AH17,AF17)</f>
        <v>102834241</v>
      </c>
    </row>
    <row r="18" spans="1:36" ht="6" customHeight="1">
      <c r="A18" s="118"/>
      <c r="D18" s="133"/>
      <c r="E18" s="134"/>
      <c r="F18" s="135"/>
      <c r="G18" s="104"/>
      <c r="H18" s="135"/>
      <c r="I18" s="104"/>
      <c r="J18" s="135"/>
      <c r="K18" s="104"/>
      <c r="L18" s="135"/>
      <c r="M18" s="104"/>
      <c r="N18" s="135"/>
      <c r="O18" s="104"/>
      <c r="P18" s="135"/>
      <c r="Q18" s="104"/>
      <c r="R18" s="135"/>
      <c r="S18" s="104"/>
      <c r="T18" s="135"/>
      <c r="U18" s="104"/>
      <c r="V18" s="135"/>
      <c r="W18" s="104"/>
      <c r="X18" s="135"/>
      <c r="Y18" s="104"/>
      <c r="Z18" s="135"/>
      <c r="AA18" s="104"/>
      <c r="AB18" s="135"/>
      <c r="AC18" s="104"/>
      <c r="AD18" s="135"/>
      <c r="AE18" s="104"/>
      <c r="AF18" s="135"/>
      <c r="AG18" s="104"/>
      <c r="AH18" s="135"/>
      <c r="AI18" s="104"/>
      <c r="AJ18" s="135"/>
    </row>
    <row r="19" spans="1:36" ht="21.75" customHeight="1">
      <c r="A19" s="100" t="s">
        <v>100</v>
      </c>
      <c r="B19" s="117"/>
      <c r="D19" s="139"/>
      <c r="E19" s="104"/>
      <c r="F19" s="135"/>
      <c r="G19" s="104"/>
      <c r="H19" s="135"/>
      <c r="I19" s="104"/>
      <c r="J19" s="135"/>
      <c r="K19" s="104"/>
      <c r="L19" s="135"/>
      <c r="M19" s="104"/>
      <c r="N19" s="135"/>
      <c r="O19" s="104"/>
      <c r="P19" s="135"/>
      <c r="Q19" s="104"/>
      <c r="R19" s="135"/>
      <c r="S19" s="104"/>
      <c r="T19" s="135"/>
      <c r="U19" s="104"/>
      <c r="V19" s="135"/>
      <c r="W19" s="104"/>
      <c r="X19" s="135"/>
      <c r="Y19" s="104"/>
      <c r="Z19" s="135"/>
      <c r="AA19" s="104"/>
      <c r="AB19" s="135"/>
      <c r="AC19" s="104"/>
      <c r="AD19" s="135"/>
      <c r="AE19" s="104"/>
      <c r="AF19" s="135"/>
      <c r="AG19" s="104"/>
      <c r="AH19" s="135"/>
      <c r="AI19" s="104"/>
      <c r="AJ19" s="135"/>
    </row>
    <row r="20" spans="1:36" ht="21.75" customHeight="1">
      <c r="A20" s="100"/>
      <c r="B20" s="100" t="s">
        <v>101</v>
      </c>
      <c r="D20" s="139"/>
      <c r="E20" s="104"/>
      <c r="F20" s="135"/>
      <c r="G20" s="104"/>
      <c r="H20" s="135"/>
      <c r="I20" s="104"/>
      <c r="J20" s="135"/>
      <c r="K20" s="104"/>
      <c r="L20" s="135"/>
      <c r="M20" s="104"/>
      <c r="N20" s="135"/>
      <c r="O20" s="104"/>
      <c r="P20" s="135"/>
      <c r="Q20" s="104"/>
      <c r="R20" s="135"/>
      <c r="S20" s="104"/>
      <c r="T20" s="135"/>
      <c r="U20" s="104"/>
      <c r="V20" s="135"/>
      <c r="W20" s="104"/>
      <c r="X20" s="135"/>
      <c r="Y20" s="104"/>
      <c r="Z20" s="135"/>
      <c r="AA20" s="104"/>
      <c r="AB20" s="135"/>
      <c r="AC20" s="104"/>
      <c r="AD20" s="135"/>
      <c r="AE20" s="104"/>
      <c r="AF20" s="135"/>
      <c r="AG20" s="104"/>
      <c r="AH20" s="135"/>
      <c r="AI20" s="104"/>
      <c r="AJ20" s="135"/>
    </row>
    <row r="21" spans="1:36" ht="21.75" customHeight="1">
      <c r="A21" s="106" t="s">
        <v>183</v>
      </c>
      <c r="B21" s="100"/>
      <c r="D21" s="133"/>
      <c r="E21" s="134"/>
      <c r="F21" s="135">
        <v>0</v>
      </c>
      <c r="G21" s="104"/>
      <c r="H21" s="135">
        <v>0</v>
      </c>
      <c r="I21" s="104"/>
      <c r="J21" s="135">
        <v>0</v>
      </c>
      <c r="K21" s="104"/>
      <c r="L21" s="135">
        <v>0</v>
      </c>
      <c r="M21" s="104"/>
      <c r="N21" s="135">
        <v>0</v>
      </c>
      <c r="O21" s="104"/>
      <c r="P21" s="135">
        <f>'8-9 (6M)'!G28</f>
        <v>2095868</v>
      </c>
      <c r="Q21" s="104"/>
      <c r="R21" s="135">
        <v>0</v>
      </c>
      <c r="S21" s="104"/>
      <c r="T21" s="135">
        <v>-28350</v>
      </c>
      <c r="U21" s="104"/>
      <c r="V21" s="135">
        <v>1126266</v>
      </c>
      <c r="W21" s="104"/>
      <c r="X21" s="135">
        <v>-78005</v>
      </c>
      <c r="Y21" s="104"/>
      <c r="Z21" s="135">
        <f>'8-9 (6M)'!G72+'8-9 (6M)'!G63</f>
        <v>4031065</v>
      </c>
      <c r="AA21" s="104"/>
      <c r="AB21" s="135">
        <f>'8-9 (6M)'!G73</f>
        <v>993131</v>
      </c>
      <c r="AC21" s="104"/>
      <c r="AD21" s="135">
        <f>SUM(R21:AB21)</f>
        <v>6044107</v>
      </c>
      <c r="AE21" s="104"/>
      <c r="AF21" s="135">
        <f>SUM(F21:P21,AD21)</f>
        <v>8139975</v>
      </c>
      <c r="AG21" s="104"/>
      <c r="AH21" s="135">
        <v>671</v>
      </c>
      <c r="AI21" s="104"/>
      <c r="AJ21" s="135">
        <f>SUM(AF21:AH21)</f>
        <v>8140646</v>
      </c>
    </row>
    <row r="22" spans="1:36" ht="21.75" customHeight="1">
      <c r="A22" s="106" t="s">
        <v>260</v>
      </c>
      <c r="B22" s="100"/>
      <c r="D22" s="7">
        <v>20</v>
      </c>
      <c r="E22" s="134"/>
      <c r="F22" s="135">
        <v>0</v>
      </c>
      <c r="G22" s="104"/>
      <c r="H22" s="135">
        <v>0</v>
      </c>
      <c r="I22" s="104"/>
      <c r="J22" s="135">
        <v>0</v>
      </c>
      <c r="K22" s="104"/>
      <c r="L22" s="135">
        <v>0</v>
      </c>
      <c r="M22" s="104"/>
      <c r="N22" s="135">
        <v>0</v>
      </c>
      <c r="O22" s="104"/>
      <c r="P22" s="135">
        <v>-1842598</v>
      </c>
      <c r="Q22" s="104"/>
      <c r="R22" s="135">
        <v>0</v>
      </c>
      <c r="S22" s="104"/>
      <c r="T22" s="135">
        <v>0</v>
      </c>
      <c r="U22" s="104"/>
      <c r="V22" s="135">
        <v>0</v>
      </c>
      <c r="W22" s="104"/>
      <c r="X22" s="135">
        <v>0</v>
      </c>
      <c r="Y22" s="104"/>
      <c r="Z22" s="135">
        <v>0</v>
      </c>
      <c r="AA22" s="104"/>
      <c r="AB22" s="135">
        <f>'8-9 (6M)'!G74</f>
        <v>0</v>
      </c>
      <c r="AC22" s="104"/>
      <c r="AD22" s="135">
        <f>SUM(R22:AB22)</f>
        <v>0</v>
      </c>
      <c r="AE22" s="104"/>
      <c r="AF22" s="135">
        <f>SUM(F22:P22,AD22)</f>
        <v>-1842598</v>
      </c>
      <c r="AG22" s="104"/>
      <c r="AH22" s="135">
        <v>0</v>
      </c>
      <c r="AI22" s="104"/>
      <c r="AJ22" s="135">
        <f>SUM(AF22:AH22)</f>
        <v>-1842598</v>
      </c>
    </row>
    <row r="23" spans="1:36" ht="21.75" customHeight="1">
      <c r="A23" s="106" t="s">
        <v>96</v>
      </c>
      <c r="D23" s="136"/>
      <c r="E23" s="134"/>
      <c r="F23" s="196">
        <v>0</v>
      </c>
      <c r="G23" s="134"/>
      <c r="H23" s="196">
        <v>0</v>
      </c>
      <c r="I23" s="134"/>
      <c r="J23" s="196">
        <v>0</v>
      </c>
      <c r="K23" s="134"/>
      <c r="L23" s="196">
        <v>0</v>
      </c>
      <c r="M23" s="134"/>
      <c r="N23" s="196">
        <v>0</v>
      </c>
      <c r="O23" s="134"/>
      <c r="P23" s="196">
        <v>0</v>
      </c>
      <c r="Q23" s="134"/>
      <c r="R23" s="196">
        <v>0</v>
      </c>
      <c r="S23" s="134"/>
      <c r="T23" s="196">
        <v>0</v>
      </c>
      <c r="U23" s="134"/>
      <c r="V23" s="196">
        <v>0</v>
      </c>
      <c r="W23" s="134"/>
      <c r="X23" s="196">
        <v>0</v>
      </c>
      <c r="Y23" s="134"/>
      <c r="Z23" s="196">
        <v>0</v>
      </c>
      <c r="AA23" s="134"/>
      <c r="AB23" s="196">
        <v>0</v>
      </c>
      <c r="AC23" s="134"/>
      <c r="AD23" s="196">
        <f>SUM(R23:AB23)</f>
        <v>0</v>
      </c>
      <c r="AE23" s="134"/>
      <c r="AF23" s="196">
        <f>SUM(F23:P23,AD23)</f>
        <v>0</v>
      </c>
      <c r="AG23" s="134"/>
      <c r="AH23" s="196">
        <v>-7692</v>
      </c>
      <c r="AI23" s="134"/>
      <c r="AJ23" s="196">
        <f>SUM(AF23:AH23)</f>
        <v>-7692</v>
      </c>
    </row>
    <row r="24" spans="1:36" ht="6" customHeight="1">
      <c r="A24" s="118"/>
      <c r="D24" s="133"/>
      <c r="E24" s="134"/>
      <c r="F24" s="135"/>
      <c r="G24" s="134"/>
      <c r="H24" s="135"/>
      <c r="I24" s="134"/>
      <c r="J24" s="135"/>
      <c r="K24" s="134"/>
      <c r="L24" s="135"/>
      <c r="M24" s="134"/>
      <c r="N24" s="135"/>
      <c r="O24" s="134"/>
      <c r="P24" s="135"/>
      <c r="Q24" s="134"/>
      <c r="R24" s="135"/>
      <c r="S24" s="134"/>
      <c r="T24" s="135"/>
      <c r="U24" s="134"/>
      <c r="V24" s="135"/>
      <c r="W24" s="134"/>
      <c r="X24" s="135"/>
      <c r="Y24" s="134"/>
      <c r="Z24" s="135"/>
      <c r="AA24" s="134"/>
      <c r="AB24" s="135"/>
      <c r="AC24" s="134"/>
      <c r="AD24" s="135"/>
      <c r="AE24" s="134"/>
      <c r="AF24" s="135"/>
      <c r="AG24" s="134"/>
      <c r="AH24" s="135"/>
      <c r="AI24" s="134"/>
      <c r="AJ24" s="135"/>
    </row>
    <row r="25" spans="1:36" ht="21.75" customHeight="1">
      <c r="A25" s="100" t="s">
        <v>125</v>
      </c>
      <c r="B25" s="100"/>
      <c r="D25" s="133"/>
      <c r="E25" s="134"/>
      <c r="F25" s="135"/>
      <c r="G25" s="106"/>
      <c r="H25" s="135"/>
      <c r="I25" s="106"/>
      <c r="J25" s="135"/>
      <c r="K25" s="106"/>
      <c r="L25" s="135"/>
      <c r="M25" s="106"/>
      <c r="N25" s="135"/>
      <c r="O25" s="106"/>
      <c r="P25" s="135"/>
      <c r="Q25" s="106"/>
      <c r="R25" s="135"/>
      <c r="S25" s="106"/>
      <c r="T25" s="135"/>
      <c r="U25" s="106"/>
      <c r="V25" s="135"/>
      <c r="W25" s="106"/>
      <c r="X25" s="135"/>
      <c r="Y25" s="106"/>
      <c r="Z25" s="135"/>
      <c r="AA25" s="106"/>
      <c r="AB25" s="135"/>
      <c r="AC25" s="106"/>
      <c r="AD25" s="135"/>
      <c r="AE25" s="106"/>
      <c r="AF25" s="135"/>
      <c r="AG25" s="106"/>
      <c r="AH25" s="135"/>
      <c r="AI25" s="106"/>
      <c r="AJ25" s="135"/>
    </row>
    <row r="26" spans="1:36" ht="21.75" customHeight="1" thickBot="1">
      <c r="A26" s="100"/>
      <c r="B26" s="100" t="s">
        <v>251</v>
      </c>
      <c r="D26" s="133"/>
      <c r="E26" s="134"/>
      <c r="F26" s="197">
        <f>SUM(F16:F23)</f>
        <v>5264650</v>
      </c>
      <c r="G26" s="134"/>
      <c r="H26" s="197">
        <f>SUM(H16:H23)</f>
        <v>8601300</v>
      </c>
      <c r="I26" s="134"/>
      <c r="J26" s="197">
        <f>SUM(J16:J23)</f>
        <v>47373</v>
      </c>
      <c r="K26" s="134"/>
      <c r="L26" s="197">
        <f>SUM(L16:L23)</f>
        <v>-218689</v>
      </c>
      <c r="M26" s="134"/>
      <c r="N26" s="197">
        <f>SUM(N16:N23)</f>
        <v>530000</v>
      </c>
      <c r="O26" s="134"/>
      <c r="P26" s="197">
        <f>SUM(P16:P23)</f>
        <v>102449546</v>
      </c>
      <c r="Q26" s="134"/>
      <c r="R26" s="197">
        <f>SUM(R16:R23)</f>
        <v>-265955</v>
      </c>
      <c r="S26" s="134"/>
      <c r="T26" s="197">
        <f>SUM(T16:T23)</f>
        <v>-65442</v>
      </c>
      <c r="U26" s="134"/>
      <c r="V26" s="197">
        <f>SUM(V16:V23)</f>
        <v>-3972928</v>
      </c>
      <c r="W26" s="134"/>
      <c r="X26" s="197">
        <f>SUM(X16:X23)</f>
        <v>379746</v>
      </c>
      <c r="Y26" s="134"/>
      <c r="Z26" s="197">
        <f>SUM(Z16:Z23)</f>
        <v>-549304</v>
      </c>
      <c r="AA26" s="134"/>
      <c r="AB26" s="197">
        <f>SUM(AB16:AB23)</f>
        <v>-3659717</v>
      </c>
      <c r="AC26" s="134"/>
      <c r="AD26" s="197">
        <f>SUM(AD16:AD23)</f>
        <v>-8133600</v>
      </c>
      <c r="AE26" s="134"/>
      <c r="AF26" s="197">
        <f>SUM(AF16:AF23)</f>
        <v>108540580</v>
      </c>
      <c r="AG26" s="134"/>
      <c r="AH26" s="197">
        <f>SUM(AH16:AH23)</f>
        <v>584017</v>
      </c>
      <c r="AI26" s="134"/>
      <c r="AJ26" s="197">
        <f>SUM(AJ16:AJ23)</f>
        <v>109124597</v>
      </c>
    </row>
    <row r="27" spans="1:36" ht="21.75" customHeight="1" thickTop="1">
      <c r="C27" s="106" t="s">
        <v>51</v>
      </c>
      <c r="D27" s="133"/>
      <c r="E27" s="134"/>
      <c r="G27" s="134"/>
      <c r="I27" s="134"/>
      <c r="K27" s="134"/>
      <c r="M27" s="134"/>
      <c r="O27" s="134"/>
      <c r="Q27" s="134"/>
      <c r="S27" s="134"/>
      <c r="U27" s="134"/>
      <c r="W27" s="134"/>
      <c r="X27" s="134"/>
      <c r="Y27" s="134"/>
      <c r="Z27" s="104"/>
      <c r="AA27" s="134"/>
      <c r="AC27" s="134"/>
      <c r="AE27" s="134"/>
      <c r="AF27" s="104"/>
      <c r="AG27" s="134"/>
      <c r="AI27" s="134"/>
    </row>
    <row r="28" spans="1:36" ht="21.75" customHeight="1">
      <c r="A28" s="195" t="s">
        <v>123</v>
      </c>
      <c r="B28" s="100"/>
      <c r="D28" s="139"/>
      <c r="E28" s="104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106"/>
      <c r="AA28" s="106"/>
      <c r="AB28" s="106"/>
      <c r="AC28" s="106"/>
      <c r="AD28" s="106"/>
      <c r="AE28" s="106"/>
      <c r="AF28" s="106"/>
      <c r="AG28" s="106"/>
      <c r="AH28" s="106"/>
      <c r="AI28" s="106"/>
      <c r="AJ28" s="106"/>
    </row>
    <row r="29" spans="1:36" ht="21.75" customHeight="1">
      <c r="A29" s="118"/>
      <c r="B29" s="101" t="s">
        <v>230</v>
      </c>
      <c r="D29" s="133"/>
      <c r="E29" s="134"/>
      <c r="F29" s="194">
        <v>5264650</v>
      </c>
      <c r="G29" s="194"/>
      <c r="H29" s="194">
        <v>8601300</v>
      </c>
      <c r="I29" s="194"/>
      <c r="J29" s="194">
        <v>47373</v>
      </c>
      <c r="K29" s="194"/>
      <c r="L29" s="194">
        <v>-218689</v>
      </c>
      <c r="M29" s="194"/>
      <c r="N29" s="194">
        <v>530000</v>
      </c>
      <c r="O29" s="194"/>
      <c r="P29" s="194">
        <v>96753550</v>
      </c>
      <c r="Q29" s="194"/>
      <c r="R29" s="194">
        <v>-184957</v>
      </c>
      <c r="S29" s="194"/>
      <c r="T29" s="194">
        <v>-78431</v>
      </c>
      <c r="U29" s="194"/>
      <c r="V29" s="194">
        <v>-3580939</v>
      </c>
      <c r="W29" s="194"/>
      <c r="X29" s="194">
        <v>414082</v>
      </c>
      <c r="Y29" s="194"/>
      <c r="Z29" s="194">
        <v>-3370175</v>
      </c>
      <c r="AA29" s="194"/>
      <c r="AB29" s="194">
        <v>-4076561</v>
      </c>
      <c r="AC29" s="194"/>
      <c r="AD29" s="192">
        <f>SUM(AB29,Z29,X29,V29,T29,R29)</f>
        <v>-10876981</v>
      </c>
      <c r="AE29" s="194"/>
      <c r="AF29" s="192">
        <f>SUM(AD29,P29,N29,L29,J29,H29,F29)</f>
        <v>100101203</v>
      </c>
      <c r="AG29" s="194"/>
      <c r="AH29" s="194">
        <v>601969</v>
      </c>
      <c r="AI29" s="194"/>
      <c r="AJ29" s="192">
        <f>SUM(AH29,AF29)</f>
        <v>100703172</v>
      </c>
    </row>
    <row r="30" spans="1:36" ht="6" customHeight="1">
      <c r="A30" s="118"/>
      <c r="D30" s="133"/>
      <c r="E30" s="134"/>
      <c r="F30" s="194"/>
      <c r="G30" s="194"/>
      <c r="H30" s="194"/>
      <c r="I30" s="194"/>
      <c r="J30" s="194"/>
      <c r="K30" s="194"/>
      <c r="L30" s="194"/>
      <c r="M30" s="194"/>
      <c r="N30" s="194"/>
      <c r="O30" s="194"/>
      <c r="P30" s="194"/>
      <c r="Q30" s="194"/>
      <c r="R30" s="194"/>
      <c r="S30" s="194"/>
      <c r="T30" s="194"/>
      <c r="U30" s="194"/>
      <c r="V30" s="194"/>
      <c r="W30" s="194"/>
      <c r="X30" s="194"/>
      <c r="Y30" s="194"/>
      <c r="Z30" s="194"/>
      <c r="AA30" s="194"/>
      <c r="AB30" s="194"/>
      <c r="AC30" s="194"/>
      <c r="AD30" s="192"/>
      <c r="AE30" s="194"/>
      <c r="AF30" s="194"/>
      <c r="AG30" s="194"/>
      <c r="AH30" s="194"/>
      <c r="AI30" s="194"/>
      <c r="AJ30" s="192"/>
    </row>
    <row r="31" spans="1:36" ht="21.75" customHeight="1">
      <c r="A31" s="100" t="s">
        <v>100</v>
      </c>
      <c r="B31" s="117"/>
      <c r="D31" s="139"/>
      <c r="E31" s="104"/>
      <c r="F31" s="194"/>
      <c r="G31" s="194"/>
      <c r="H31" s="194"/>
      <c r="I31" s="194"/>
      <c r="J31" s="194"/>
      <c r="K31" s="194"/>
      <c r="L31" s="194"/>
      <c r="M31" s="194"/>
      <c r="N31" s="194"/>
      <c r="O31" s="194"/>
      <c r="P31" s="194"/>
      <c r="Q31" s="194"/>
      <c r="R31" s="194"/>
      <c r="S31" s="194"/>
      <c r="T31" s="194"/>
      <c r="U31" s="194"/>
      <c r="V31" s="194"/>
      <c r="W31" s="194"/>
      <c r="X31" s="194"/>
      <c r="Y31" s="194"/>
      <c r="Z31" s="194"/>
      <c r="AA31" s="194"/>
      <c r="AB31" s="194"/>
      <c r="AC31" s="194"/>
      <c r="AD31" s="192"/>
      <c r="AE31" s="194"/>
      <c r="AF31" s="194"/>
      <c r="AG31" s="194"/>
      <c r="AH31" s="194"/>
      <c r="AI31" s="194"/>
      <c r="AJ31" s="192"/>
    </row>
    <row r="32" spans="1:36" ht="21.75" customHeight="1">
      <c r="A32" s="100"/>
      <c r="B32" s="100" t="s">
        <v>101</v>
      </c>
      <c r="D32" s="139"/>
      <c r="E32" s="104"/>
      <c r="F32" s="194"/>
      <c r="G32" s="194"/>
      <c r="H32" s="194"/>
      <c r="I32" s="194"/>
      <c r="J32" s="194"/>
      <c r="K32" s="194"/>
      <c r="L32" s="194"/>
      <c r="M32" s="194"/>
      <c r="N32" s="194"/>
      <c r="O32" s="194"/>
      <c r="P32" s="194"/>
      <c r="Q32" s="194"/>
      <c r="R32" s="194"/>
      <c r="S32" s="194"/>
      <c r="T32" s="194"/>
      <c r="U32" s="194"/>
      <c r="V32" s="194"/>
      <c r="W32" s="194"/>
      <c r="X32" s="194"/>
      <c r="Y32" s="194"/>
      <c r="Z32" s="194"/>
      <c r="AA32" s="194"/>
      <c r="AB32" s="194"/>
      <c r="AC32" s="194"/>
      <c r="AD32" s="192"/>
      <c r="AE32" s="194"/>
      <c r="AF32" s="194"/>
      <c r="AG32" s="194"/>
      <c r="AH32" s="194"/>
      <c r="AI32" s="194"/>
      <c r="AJ32" s="192"/>
    </row>
    <row r="33" spans="1:36" ht="21.75" customHeight="1">
      <c r="A33" s="117" t="s">
        <v>183</v>
      </c>
      <c r="B33" s="100"/>
      <c r="D33" s="139"/>
      <c r="E33" s="104"/>
      <c r="F33" s="194">
        <v>0</v>
      </c>
      <c r="G33" s="194"/>
      <c r="H33" s="194">
        <v>0</v>
      </c>
      <c r="I33" s="194"/>
      <c r="J33" s="194">
        <v>0</v>
      </c>
      <c r="K33" s="194"/>
      <c r="L33" s="194">
        <v>0</v>
      </c>
      <c r="M33" s="194"/>
      <c r="N33" s="194">
        <v>0</v>
      </c>
      <c r="O33" s="194"/>
      <c r="P33" s="194">
        <v>4661676</v>
      </c>
      <c r="Q33" s="194"/>
      <c r="R33" s="194">
        <v>-307</v>
      </c>
      <c r="S33" s="194"/>
      <c r="T33" s="194">
        <v>29883</v>
      </c>
      <c r="U33" s="194"/>
      <c r="V33" s="194">
        <v>-2539321</v>
      </c>
      <c r="W33" s="194"/>
      <c r="X33" s="194">
        <v>126501</v>
      </c>
      <c r="Y33" s="194"/>
      <c r="Z33" s="194">
        <v>-3351561</v>
      </c>
      <c r="AA33" s="194"/>
      <c r="AB33" s="194">
        <v>634789</v>
      </c>
      <c r="AC33" s="194"/>
      <c r="AD33" s="192">
        <f>SUM(AB33,Z33,X33,V33,T33,R33)</f>
        <v>-5100016</v>
      </c>
      <c r="AE33" s="194"/>
      <c r="AF33" s="192">
        <f>SUM(AD33,P33,N33,L33,J33,H33,F33)</f>
        <v>-438340</v>
      </c>
      <c r="AG33" s="194"/>
      <c r="AH33" s="194">
        <v>13866</v>
      </c>
      <c r="AI33" s="194"/>
      <c r="AJ33" s="192">
        <f t="shared" ref="AJ33:AJ35" si="0">SUM(AH33,AF33)</f>
        <v>-424474</v>
      </c>
    </row>
    <row r="34" spans="1:36" ht="21.75" customHeight="1">
      <c r="A34" s="117" t="s">
        <v>260</v>
      </c>
      <c r="B34" s="100"/>
      <c r="D34" s="139"/>
      <c r="E34" s="104"/>
      <c r="F34" s="194">
        <v>0</v>
      </c>
      <c r="G34" s="194"/>
      <c r="H34" s="194">
        <v>0</v>
      </c>
      <c r="I34" s="194"/>
      <c r="J34" s="194">
        <v>0</v>
      </c>
      <c r="K34" s="194"/>
      <c r="L34" s="194">
        <v>0</v>
      </c>
      <c r="M34" s="194"/>
      <c r="N34" s="194">
        <v>0</v>
      </c>
      <c r="O34" s="194"/>
      <c r="P34" s="194">
        <v>-1710921</v>
      </c>
      <c r="Q34" s="194"/>
      <c r="R34" s="194">
        <v>0</v>
      </c>
      <c r="S34" s="194"/>
      <c r="T34" s="194">
        <v>0</v>
      </c>
      <c r="U34" s="194"/>
      <c r="V34" s="194">
        <v>0</v>
      </c>
      <c r="W34" s="194"/>
      <c r="X34" s="194">
        <v>0</v>
      </c>
      <c r="Y34" s="194"/>
      <c r="Z34" s="194">
        <v>0</v>
      </c>
      <c r="AA34" s="194"/>
      <c r="AB34" s="194">
        <v>0</v>
      </c>
      <c r="AC34" s="194"/>
      <c r="AD34" s="192">
        <f>SUM(AB34,Z34,X34,V34,T34,R34)</f>
        <v>0</v>
      </c>
      <c r="AE34" s="194"/>
      <c r="AF34" s="192">
        <f>SUM(AD34,P34,N34,L34,J34,H34,F34)</f>
        <v>-1710921</v>
      </c>
      <c r="AG34" s="194"/>
      <c r="AH34" s="194">
        <v>0</v>
      </c>
      <c r="AI34" s="194"/>
      <c r="AJ34" s="192">
        <f t="shared" si="0"/>
        <v>-1710921</v>
      </c>
    </row>
    <row r="35" spans="1:36" ht="21.75" customHeight="1">
      <c r="A35" s="106" t="s">
        <v>96</v>
      </c>
      <c r="B35" s="100"/>
      <c r="D35" s="133"/>
      <c r="E35" s="134"/>
      <c r="F35" s="202">
        <v>0</v>
      </c>
      <c r="G35" s="194"/>
      <c r="H35" s="202">
        <v>0</v>
      </c>
      <c r="I35" s="194"/>
      <c r="J35" s="202">
        <v>0</v>
      </c>
      <c r="K35" s="194"/>
      <c r="L35" s="202">
        <v>0</v>
      </c>
      <c r="M35" s="194"/>
      <c r="N35" s="202">
        <v>0</v>
      </c>
      <c r="O35" s="194"/>
      <c r="P35" s="202">
        <v>0</v>
      </c>
      <c r="Q35" s="194"/>
      <c r="R35" s="202">
        <v>0</v>
      </c>
      <c r="S35" s="194"/>
      <c r="T35" s="202">
        <v>0</v>
      </c>
      <c r="U35" s="194"/>
      <c r="V35" s="202">
        <v>0</v>
      </c>
      <c r="W35" s="194"/>
      <c r="X35" s="202">
        <v>0</v>
      </c>
      <c r="Y35" s="194"/>
      <c r="Z35" s="202">
        <v>0</v>
      </c>
      <c r="AA35" s="194"/>
      <c r="AB35" s="202">
        <v>0</v>
      </c>
      <c r="AC35" s="194"/>
      <c r="AD35" s="202">
        <f>SUM(AB35,Z35,X35,V35,T35,R35)</f>
        <v>0</v>
      </c>
      <c r="AE35" s="194"/>
      <c r="AF35" s="202">
        <f>SUM(AD35,P35,N35,L35,J35,H35,F35)</f>
        <v>0</v>
      </c>
      <c r="AG35" s="194"/>
      <c r="AH35" s="202">
        <v>-18995</v>
      </c>
      <c r="AI35" s="194"/>
      <c r="AJ35" s="202">
        <f t="shared" si="0"/>
        <v>-18995</v>
      </c>
    </row>
    <row r="36" spans="1:36" ht="6" customHeight="1">
      <c r="A36" s="118"/>
      <c r="D36" s="133"/>
      <c r="E36" s="134"/>
      <c r="F36" s="194"/>
      <c r="G36" s="193"/>
      <c r="H36" s="194"/>
      <c r="I36" s="193"/>
      <c r="J36" s="194"/>
      <c r="K36" s="193"/>
      <c r="L36" s="194"/>
      <c r="M36" s="193"/>
      <c r="N36" s="194"/>
      <c r="O36" s="193"/>
      <c r="P36" s="194"/>
      <c r="Q36" s="193"/>
      <c r="R36" s="194"/>
      <c r="S36" s="193"/>
      <c r="T36" s="194"/>
      <c r="U36" s="193"/>
      <c r="V36" s="194"/>
      <c r="W36" s="193"/>
      <c r="X36" s="194"/>
      <c r="Y36" s="193"/>
      <c r="Z36" s="194"/>
      <c r="AA36" s="193"/>
      <c r="AB36" s="194"/>
      <c r="AC36" s="193"/>
      <c r="AD36" s="194"/>
      <c r="AE36" s="193"/>
      <c r="AF36" s="194"/>
      <c r="AG36" s="193"/>
      <c r="AH36" s="194"/>
      <c r="AI36" s="193"/>
      <c r="AJ36" s="194"/>
    </row>
    <row r="37" spans="1:36" ht="21.75" customHeight="1">
      <c r="A37" s="100" t="s">
        <v>125</v>
      </c>
      <c r="B37" s="100"/>
      <c r="D37" s="133"/>
      <c r="E37" s="134"/>
      <c r="F37" s="106"/>
      <c r="G37" s="106"/>
      <c r="H37" s="106"/>
      <c r="I37" s="106"/>
      <c r="J37" s="106"/>
      <c r="K37" s="106"/>
      <c r="L37" s="106"/>
      <c r="M37" s="106"/>
      <c r="N37" s="106"/>
      <c r="O37" s="106"/>
      <c r="P37" s="106"/>
      <c r="Q37" s="106"/>
      <c r="R37" s="106"/>
      <c r="S37" s="106"/>
      <c r="T37" s="106"/>
      <c r="U37" s="106"/>
      <c r="V37" s="106"/>
      <c r="W37" s="106"/>
      <c r="X37" s="106"/>
      <c r="Y37" s="106"/>
      <c r="Z37" s="106"/>
      <c r="AA37" s="106"/>
      <c r="AB37" s="106"/>
      <c r="AC37" s="106"/>
      <c r="AD37" s="106"/>
      <c r="AE37" s="106"/>
      <c r="AF37" s="106"/>
      <c r="AG37" s="106"/>
      <c r="AH37" s="106"/>
      <c r="AI37" s="106"/>
      <c r="AJ37" s="106"/>
    </row>
    <row r="38" spans="1:36" ht="21.75" customHeight="1" thickBot="1">
      <c r="A38" s="100"/>
      <c r="B38" s="100" t="s">
        <v>254</v>
      </c>
      <c r="D38" s="133"/>
      <c r="E38" s="134"/>
      <c r="F38" s="203">
        <f>SUM(F29:F35)</f>
        <v>5264650</v>
      </c>
      <c r="G38" s="193"/>
      <c r="H38" s="203">
        <f>SUM(H29:H35)</f>
        <v>8601300</v>
      </c>
      <c r="I38" s="193"/>
      <c r="J38" s="203">
        <f>SUM(J29:J35)</f>
        <v>47373</v>
      </c>
      <c r="K38" s="193"/>
      <c r="L38" s="203">
        <f>SUM(L29:L35)</f>
        <v>-218689</v>
      </c>
      <c r="M38" s="193"/>
      <c r="N38" s="203">
        <f>SUM(N29:N35)</f>
        <v>530000</v>
      </c>
      <c r="O38" s="193"/>
      <c r="P38" s="203">
        <f>SUM(P29:P35)</f>
        <v>99704305</v>
      </c>
      <c r="Q38" s="193"/>
      <c r="R38" s="203">
        <f>SUM(R29:R35)</f>
        <v>-185264</v>
      </c>
      <c r="S38" s="193"/>
      <c r="T38" s="203">
        <f>SUM(T29:T35)</f>
        <v>-48548</v>
      </c>
      <c r="U38" s="193"/>
      <c r="V38" s="203">
        <f>SUM(V29:V35)</f>
        <v>-6120260</v>
      </c>
      <c r="W38" s="193"/>
      <c r="X38" s="203">
        <f>SUM(X29:X35)</f>
        <v>540583</v>
      </c>
      <c r="Y38" s="193"/>
      <c r="Z38" s="203">
        <f>SUM(Z29:Z35)</f>
        <v>-6721736</v>
      </c>
      <c r="AA38" s="193"/>
      <c r="AB38" s="203">
        <f>SUM(AB29:AB35)</f>
        <v>-3441772</v>
      </c>
      <c r="AC38" s="193"/>
      <c r="AD38" s="203">
        <f>SUM(AD29:AD35)</f>
        <v>-15976997</v>
      </c>
      <c r="AE38" s="193"/>
      <c r="AF38" s="203">
        <f>SUM(AF29:AF35)</f>
        <v>97951942</v>
      </c>
      <c r="AG38" s="193"/>
      <c r="AH38" s="203">
        <f>SUM(AH29:AH35)</f>
        <v>596840</v>
      </c>
      <c r="AI38" s="193"/>
      <c r="AJ38" s="203">
        <f>SUM(AJ29:AJ35)</f>
        <v>98548782</v>
      </c>
    </row>
    <row r="39" spans="1:36" ht="21.75" customHeight="1" thickTop="1">
      <c r="A39" s="100"/>
      <c r="B39" s="100"/>
      <c r="D39" s="133"/>
      <c r="E39" s="134"/>
      <c r="F39" s="192"/>
      <c r="G39" s="193"/>
      <c r="H39" s="192"/>
      <c r="I39" s="193"/>
      <c r="J39" s="192"/>
      <c r="K39" s="193"/>
      <c r="L39" s="192"/>
      <c r="M39" s="193"/>
      <c r="N39" s="192"/>
      <c r="O39" s="193"/>
      <c r="P39" s="192"/>
      <c r="Q39" s="193"/>
      <c r="R39" s="192"/>
      <c r="S39" s="193"/>
      <c r="T39" s="192"/>
      <c r="U39" s="193"/>
      <c r="V39" s="192" t="s">
        <v>51</v>
      </c>
      <c r="W39" s="193"/>
      <c r="X39" s="192"/>
      <c r="Y39" s="193"/>
      <c r="Z39" s="192"/>
      <c r="AA39" s="193"/>
      <c r="AB39" s="192"/>
      <c r="AC39" s="193"/>
      <c r="AD39" s="192"/>
      <c r="AE39" s="193"/>
      <c r="AF39" s="192"/>
      <c r="AG39" s="193"/>
      <c r="AH39" s="192"/>
      <c r="AI39" s="193"/>
      <c r="AJ39" s="192"/>
    </row>
    <row r="40" spans="1:36" ht="27.75" customHeight="1">
      <c r="A40" s="100"/>
      <c r="B40" s="100"/>
      <c r="D40" s="133"/>
      <c r="E40" s="134"/>
      <c r="F40" s="192"/>
      <c r="G40" s="193"/>
      <c r="H40" s="192"/>
      <c r="I40" s="193"/>
      <c r="J40" s="192"/>
      <c r="K40" s="193"/>
      <c r="L40" s="192"/>
      <c r="M40" s="193"/>
      <c r="N40" s="192"/>
      <c r="O40" s="193"/>
      <c r="P40" s="192"/>
      <c r="Q40" s="193"/>
      <c r="R40" s="192"/>
      <c r="S40" s="193"/>
      <c r="T40" s="192"/>
      <c r="U40" s="193"/>
      <c r="V40" s="192"/>
      <c r="W40" s="193"/>
      <c r="X40" s="192"/>
      <c r="Y40" s="193"/>
      <c r="Z40" s="192"/>
      <c r="AA40" s="193"/>
      <c r="AB40" s="192"/>
      <c r="AC40" s="193"/>
      <c r="AD40" s="192"/>
      <c r="AE40" s="193"/>
      <c r="AF40" s="192"/>
      <c r="AG40" s="193"/>
      <c r="AH40" s="192"/>
      <c r="AI40" s="193"/>
      <c r="AJ40" s="192"/>
    </row>
    <row r="41" spans="1:36" ht="30" customHeight="1">
      <c r="A41" s="100"/>
      <c r="B41" s="100"/>
      <c r="D41" s="133"/>
      <c r="E41" s="134"/>
      <c r="F41" s="192"/>
      <c r="G41" s="193"/>
      <c r="H41" s="192"/>
      <c r="I41" s="193"/>
      <c r="J41" s="192"/>
      <c r="K41" s="193"/>
      <c r="L41" s="192"/>
      <c r="M41" s="193"/>
      <c r="N41" s="192"/>
      <c r="O41" s="193"/>
      <c r="P41" s="192"/>
      <c r="Q41" s="193"/>
      <c r="R41" s="192"/>
      <c r="S41" s="193"/>
      <c r="T41" s="192"/>
      <c r="U41" s="193"/>
      <c r="V41" s="192"/>
      <c r="W41" s="193"/>
      <c r="X41" s="192"/>
      <c r="Y41" s="193"/>
      <c r="Z41" s="192"/>
      <c r="AA41" s="193"/>
      <c r="AB41" s="192"/>
      <c r="AC41" s="193"/>
      <c r="AD41" s="192"/>
      <c r="AE41" s="193"/>
      <c r="AF41" s="192"/>
      <c r="AG41" s="193"/>
      <c r="AH41" s="192"/>
      <c r="AI41" s="193"/>
      <c r="AJ41" s="192"/>
    </row>
    <row r="42" spans="1:36" ht="33" customHeight="1">
      <c r="A42" s="100"/>
      <c r="B42" s="100"/>
      <c r="D42" s="133"/>
      <c r="E42" s="134"/>
      <c r="F42" s="192"/>
      <c r="G42" s="193"/>
      <c r="H42" s="192"/>
      <c r="I42" s="193"/>
      <c r="J42" s="192"/>
      <c r="K42" s="193"/>
      <c r="L42" s="192"/>
      <c r="M42" s="193"/>
      <c r="N42" s="192"/>
      <c r="O42" s="193"/>
      <c r="P42" s="192"/>
      <c r="Q42" s="193"/>
      <c r="R42" s="192"/>
      <c r="S42" s="193"/>
      <c r="T42" s="192"/>
      <c r="U42" s="193"/>
      <c r="V42" s="192"/>
      <c r="W42" s="193"/>
      <c r="X42" s="192"/>
      <c r="Y42" s="193"/>
      <c r="Z42" s="192"/>
      <c r="AA42" s="193"/>
      <c r="AB42" s="192"/>
      <c r="AC42" s="193"/>
      <c r="AD42" s="192"/>
      <c r="AE42" s="193"/>
      <c r="AF42" s="192"/>
      <c r="AG42" s="193"/>
      <c r="AH42" s="192"/>
      <c r="AI42" s="193"/>
      <c r="AJ42" s="192"/>
    </row>
    <row r="43" spans="1:36" ht="21.95" customHeight="1">
      <c r="A43" s="268" t="str">
        <f>'2-5'!A44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3" s="268"/>
      <c r="C43" s="268"/>
      <c r="D43" s="268"/>
      <c r="E43" s="268"/>
      <c r="F43" s="268"/>
      <c r="G43" s="268"/>
      <c r="H43" s="268"/>
      <c r="I43" s="268"/>
      <c r="J43" s="268"/>
      <c r="K43" s="268"/>
      <c r="L43" s="268"/>
      <c r="M43" s="112"/>
      <c r="N43" s="113"/>
      <c r="O43" s="112"/>
      <c r="P43" s="113"/>
      <c r="Q43" s="112"/>
      <c r="R43" s="113"/>
      <c r="S43" s="112"/>
      <c r="T43" s="113"/>
      <c r="U43" s="112"/>
      <c r="V43" s="113"/>
      <c r="W43" s="112"/>
      <c r="X43" s="112"/>
      <c r="Y43" s="112"/>
      <c r="Z43" s="112"/>
      <c r="AA43" s="112"/>
      <c r="AB43" s="113"/>
      <c r="AC43" s="112"/>
      <c r="AD43" s="114"/>
      <c r="AE43" s="112"/>
      <c r="AF43" s="112"/>
      <c r="AG43" s="112"/>
      <c r="AH43" s="114"/>
      <c r="AI43" s="112"/>
      <c r="AJ43" s="113"/>
    </row>
  </sheetData>
  <mergeCells count="5">
    <mergeCell ref="F6:AF6"/>
    <mergeCell ref="R7:AD7"/>
    <mergeCell ref="N8:P8"/>
    <mergeCell ref="R8:AD8"/>
    <mergeCell ref="A43:L43"/>
  </mergeCells>
  <pageMargins left="0.3" right="0.3" top="0.5" bottom="0.6" header="0.49" footer="0.4"/>
  <pageSetup paperSize="9" scale="60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DE115-3F53-4901-A362-427C9B4A143E}">
  <dimension ref="A1:V32"/>
  <sheetViews>
    <sheetView topLeftCell="A20" zoomScale="85" zoomScaleNormal="85" zoomScaleSheetLayoutView="90" workbookViewId="0">
      <selection activeCell="A33" sqref="A33:XFD353"/>
    </sheetView>
  </sheetViews>
  <sheetFormatPr defaultRowHeight="21.75" customHeight="1"/>
  <cols>
    <col min="1" max="2" width="1.42578125" style="117" customWidth="1"/>
    <col min="3" max="3" width="38.5703125" style="117" customWidth="1"/>
    <col min="4" max="4" width="8.7109375" style="117" customWidth="1"/>
    <col min="5" max="5" width="0.5703125" style="117" customWidth="1"/>
    <col min="6" max="6" width="10.7109375" style="116" customWidth="1"/>
    <col min="7" max="7" width="0.5703125" style="115" customWidth="1"/>
    <col min="8" max="8" width="10.140625" style="117" customWidth="1"/>
    <col min="9" max="9" width="0.5703125" style="117" customWidth="1"/>
    <col min="10" max="10" width="11.5703125" style="117" customWidth="1"/>
    <col min="11" max="11" width="0.5703125" style="115" customWidth="1"/>
    <col min="12" max="12" width="10.28515625" style="115" customWidth="1"/>
    <col min="13" max="13" width="0.5703125" style="115" customWidth="1"/>
    <col min="14" max="14" width="12" style="115" customWidth="1"/>
    <col min="15" max="15" width="0.5703125" style="115" customWidth="1"/>
    <col min="16" max="16" width="14.42578125" style="115" customWidth="1"/>
    <col min="17" max="17" width="0.5703125" style="115" customWidth="1"/>
    <col min="18" max="18" width="10.85546875" style="115" customWidth="1"/>
    <col min="19" max="19" width="0.5703125" style="115" customWidth="1"/>
    <col min="20" max="20" width="16" style="115" customWidth="1"/>
    <col min="21" max="21" width="0.5703125" style="115" customWidth="1"/>
    <col min="22" max="22" width="13" style="118" customWidth="1"/>
    <col min="23" max="176" width="9.28515625" style="118"/>
    <col min="177" max="178" width="1.42578125" style="118" customWidth="1"/>
    <col min="179" max="179" width="22.42578125" style="118" customWidth="1"/>
    <col min="180" max="180" width="6.5703125" style="118" customWidth="1"/>
    <col min="181" max="181" width="1" style="118" customWidth="1"/>
    <col min="182" max="182" width="8.5703125" style="118" customWidth="1"/>
    <col min="183" max="183" width="0.5703125" style="118" customWidth="1"/>
    <col min="184" max="184" width="11.42578125" style="118" customWidth="1"/>
    <col min="185" max="185" width="0.5703125" style="118" customWidth="1"/>
    <col min="186" max="186" width="10.42578125" style="118" customWidth="1"/>
    <col min="187" max="187" width="0.5703125" style="118" customWidth="1"/>
    <col min="188" max="188" width="12.42578125" style="118" customWidth="1"/>
    <col min="189" max="189" width="0.5703125" style="118" customWidth="1"/>
    <col min="190" max="190" width="11.42578125" style="118" customWidth="1"/>
    <col min="191" max="191" width="0.5703125" style="118" customWidth="1"/>
    <col min="192" max="192" width="11.5703125" style="118" customWidth="1"/>
    <col min="193" max="193" width="0.5703125" style="118" customWidth="1"/>
    <col min="194" max="194" width="12.5703125" style="118" customWidth="1"/>
    <col min="195" max="195" width="0.5703125" style="118" customWidth="1"/>
    <col min="196" max="196" width="12.5703125" style="118" customWidth="1"/>
    <col min="197" max="197" width="0.5703125" style="118" customWidth="1"/>
    <col min="198" max="198" width="11.5703125" style="118" customWidth="1"/>
    <col min="199" max="432" width="9.28515625" style="118"/>
    <col min="433" max="434" width="1.42578125" style="118" customWidth="1"/>
    <col min="435" max="435" width="22.42578125" style="118" customWidth="1"/>
    <col min="436" max="436" width="6.5703125" style="118" customWidth="1"/>
    <col min="437" max="437" width="1" style="118" customWidth="1"/>
    <col min="438" max="438" width="8.5703125" style="118" customWidth="1"/>
    <col min="439" max="439" width="0.5703125" style="118" customWidth="1"/>
    <col min="440" max="440" width="11.42578125" style="118" customWidth="1"/>
    <col min="441" max="441" width="0.5703125" style="118" customWidth="1"/>
    <col min="442" max="442" width="10.42578125" style="118" customWidth="1"/>
    <col min="443" max="443" width="0.5703125" style="118" customWidth="1"/>
    <col min="444" max="444" width="12.42578125" style="118" customWidth="1"/>
    <col min="445" max="445" width="0.5703125" style="118" customWidth="1"/>
    <col min="446" max="446" width="11.42578125" style="118" customWidth="1"/>
    <col min="447" max="447" width="0.5703125" style="118" customWidth="1"/>
    <col min="448" max="448" width="11.5703125" style="118" customWidth="1"/>
    <col min="449" max="449" width="0.5703125" style="118" customWidth="1"/>
    <col min="450" max="450" width="12.5703125" style="118" customWidth="1"/>
    <col min="451" max="451" width="0.5703125" style="118" customWidth="1"/>
    <col min="452" max="452" width="12.5703125" style="118" customWidth="1"/>
    <col min="453" max="453" width="0.5703125" style="118" customWidth="1"/>
    <col min="454" max="454" width="11.5703125" style="118" customWidth="1"/>
    <col min="455" max="688" width="9.28515625" style="118"/>
    <col min="689" max="690" width="1.42578125" style="118" customWidth="1"/>
    <col min="691" max="691" width="22.42578125" style="118" customWidth="1"/>
    <col min="692" max="692" width="6.5703125" style="118" customWidth="1"/>
    <col min="693" max="693" width="1" style="118" customWidth="1"/>
    <col min="694" max="694" width="8.5703125" style="118" customWidth="1"/>
    <col min="695" max="695" width="0.5703125" style="118" customWidth="1"/>
    <col min="696" max="696" width="11.42578125" style="118" customWidth="1"/>
    <col min="697" max="697" width="0.5703125" style="118" customWidth="1"/>
    <col min="698" max="698" width="10.42578125" style="118" customWidth="1"/>
    <col min="699" max="699" width="0.5703125" style="118" customWidth="1"/>
    <col min="700" max="700" width="12.42578125" style="118" customWidth="1"/>
    <col min="701" max="701" width="0.5703125" style="118" customWidth="1"/>
    <col min="702" max="702" width="11.42578125" style="118" customWidth="1"/>
    <col min="703" max="703" width="0.5703125" style="118" customWidth="1"/>
    <col min="704" max="704" width="11.5703125" style="118" customWidth="1"/>
    <col min="705" max="705" width="0.5703125" style="118" customWidth="1"/>
    <col min="706" max="706" width="12.5703125" style="118" customWidth="1"/>
    <col min="707" max="707" width="0.5703125" style="118" customWidth="1"/>
    <col min="708" max="708" width="12.5703125" style="118" customWidth="1"/>
    <col min="709" max="709" width="0.5703125" style="118" customWidth="1"/>
    <col min="710" max="710" width="11.5703125" style="118" customWidth="1"/>
    <col min="711" max="944" width="9.28515625" style="118"/>
    <col min="945" max="946" width="1.42578125" style="118" customWidth="1"/>
    <col min="947" max="947" width="22.42578125" style="118" customWidth="1"/>
    <col min="948" max="948" width="6.5703125" style="118" customWidth="1"/>
    <col min="949" max="949" width="1" style="118" customWidth="1"/>
    <col min="950" max="950" width="8.5703125" style="118" customWidth="1"/>
    <col min="951" max="951" width="0.5703125" style="118" customWidth="1"/>
    <col min="952" max="952" width="11.42578125" style="118" customWidth="1"/>
    <col min="953" max="953" width="0.5703125" style="118" customWidth="1"/>
    <col min="954" max="954" width="10.42578125" style="118" customWidth="1"/>
    <col min="955" max="955" width="0.5703125" style="118" customWidth="1"/>
    <col min="956" max="956" width="12.42578125" style="118" customWidth="1"/>
    <col min="957" max="957" width="0.5703125" style="118" customWidth="1"/>
    <col min="958" max="958" width="11.42578125" style="118" customWidth="1"/>
    <col min="959" max="959" width="0.5703125" style="118" customWidth="1"/>
    <col min="960" max="960" width="11.5703125" style="118" customWidth="1"/>
    <col min="961" max="961" width="0.5703125" style="118" customWidth="1"/>
    <col min="962" max="962" width="12.5703125" style="118" customWidth="1"/>
    <col min="963" max="963" width="0.5703125" style="118" customWidth="1"/>
    <col min="964" max="964" width="12.5703125" style="118" customWidth="1"/>
    <col min="965" max="965" width="0.5703125" style="118" customWidth="1"/>
    <col min="966" max="966" width="11.5703125" style="118" customWidth="1"/>
    <col min="967" max="1200" width="9.28515625" style="118"/>
    <col min="1201" max="1202" width="1.42578125" style="118" customWidth="1"/>
    <col min="1203" max="1203" width="22.42578125" style="118" customWidth="1"/>
    <col min="1204" max="1204" width="6.5703125" style="118" customWidth="1"/>
    <col min="1205" max="1205" width="1" style="118" customWidth="1"/>
    <col min="1206" max="1206" width="8.5703125" style="118" customWidth="1"/>
    <col min="1207" max="1207" width="0.5703125" style="118" customWidth="1"/>
    <col min="1208" max="1208" width="11.42578125" style="118" customWidth="1"/>
    <col min="1209" max="1209" width="0.5703125" style="118" customWidth="1"/>
    <col min="1210" max="1210" width="10.42578125" style="118" customWidth="1"/>
    <col min="1211" max="1211" width="0.5703125" style="118" customWidth="1"/>
    <col min="1212" max="1212" width="12.42578125" style="118" customWidth="1"/>
    <col min="1213" max="1213" width="0.5703125" style="118" customWidth="1"/>
    <col min="1214" max="1214" width="11.42578125" style="118" customWidth="1"/>
    <col min="1215" max="1215" width="0.5703125" style="118" customWidth="1"/>
    <col min="1216" max="1216" width="11.5703125" style="118" customWidth="1"/>
    <col min="1217" max="1217" width="0.5703125" style="118" customWidth="1"/>
    <col min="1218" max="1218" width="12.5703125" style="118" customWidth="1"/>
    <col min="1219" max="1219" width="0.5703125" style="118" customWidth="1"/>
    <col min="1220" max="1220" width="12.5703125" style="118" customWidth="1"/>
    <col min="1221" max="1221" width="0.5703125" style="118" customWidth="1"/>
    <col min="1222" max="1222" width="11.5703125" style="118" customWidth="1"/>
    <col min="1223" max="1456" width="9.28515625" style="118"/>
    <col min="1457" max="1458" width="1.42578125" style="118" customWidth="1"/>
    <col min="1459" max="1459" width="22.42578125" style="118" customWidth="1"/>
    <col min="1460" max="1460" width="6.5703125" style="118" customWidth="1"/>
    <col min="1461" max="1461" width="1" style="118" customWidth="1"/>
    <col min="1462" max="1462" width="8.5703125" style="118" customWidth="1"/>
    <col min="1463" max="1463" width="0.5703125" style="118" customWidth="1"/>
    <col min="1464" max="1464" width="11.42578125" style="118" customWidth="1"/>
    <col min="1465" max="1465" width="0.5703125" style="118" customWidth="1"/>
    <col min="1466" max="1466" width="10.42578125" style="118" customWidth="1"/>
    <col min="1467" max="1467" width="0.5703125" style="118" customWidth="1"/>
    <col min="1468" max="1468" width="12.42578125" style="118" customWidth="1"/>
    <col min="1469" max="1469" width="0.5703125" style="118" customWidth="1"/>
    <col min="1470" max="1470" width="11.42578125" style="118" customWidth="1"/>
    <col min="1471" max="1471" width="0.5703125" style="118" customWidth="1"/>
    <col min="1472" max="1472" width="11.5703125" style="118" customWidth="1"/>
    <col min="1473" max="1473" width="0.5703125" style="118" customWidth="1"/>
    <col min="1474" max="1474" width="12.5703125" style="118" customWidth="1"/>
    <col min="1475" max="1475" width="0.5703125" style="118" customWidth="1"/>
    <col min="1476" max="1476" width="12.5703125" style="118" customWidth="1"/>
    <col min="1477" max="1477" width="0.5703125" style="118" customWidth="1"/>
    <col min="1478" max="1478" width="11.5703125" style="118" customWidth="1"/>
    <col min="1479" max="1712" width="9.28515625" style="118"/>
    <col min="1713" max="1714" width="1.42578125" style="118" customWidth="1"/>
    <col min="1715" max="1715" width="22.42578125" style="118" customWidth="1"/>
    <col min="1716" max="1716" width="6.5703125" style="118" customWidth="1"/>
    <col min="1717" max="1717" width="1" style="118" customWidth="1"/>
    <col min="1718" max="1718" width="8.5703125" style="118" customWidth="1"/>
    <col min="1719" max="1719" width="0.5703125" style="118" customWidth="1"/>
    <col min="1720" max="1720" width="11.42578125" style="118" customWidth="1"/>
    <col min="1721" max="1721" width="0.5703125" style="118" customWidth="1"/>
    <col min="1722" max="1722" width="10.42578125" style="118" customWidth="1"/>
    <col min="1723" max="1723" width="0.5703125" style="118" customWidth="1"/>
    <col min="1724" max="1724" width="12.42578125" style="118" customWidth="1"/>
    <col min="1725" max="1725" width="0.5703125" style="118" customWidth="1"/>
    <col min="1726" max="1726" width="11.42578125" style="118" customWidth="1"/>
    <col min="1727" max="1727" width="0.5703125" style="118" customWidth="1"/>
    <col min="1728" max="1728" width="11.5703125" style="118" customWidth="1"/>
    <col min="1729" max="1729" width="0.5703125" style="118" customWidth="1"/>
    <col min="1730" max="1730" width="12.5703125" style="118" customWidth="1"/>
    <col min="1731" max="1731" width="0.5703125" style="118" customWidth="1"/>
    <col min="1732" max="1732" width="12.5703125" style="118" customWidth="1"/>
    <col min="1733" max="1733" width="0.5703125" style="118" customWidth="1"/>
    <col min="1734" max="1734" width="11.5703125" style="118" customWidth="1"/>
    <col min="1735" max="1968" width="9.28515625" style="118"/>
    <col min="1969" max="1970" width="1.42578125" style="118" customWidth="1"/>
    <col min="1971" max="1971" width="22.42578125" style="118" customWidth="1"/>
    <col min="1972" max="1972" width="6.5703125" style="118" customWidth="1"/>
    <col min="1973" max="1973" width="1" style="118" customWidth="1"/>
    <col min="1974" max="1974" width="8.5703125" style="118" customWidth="1"/>
    <col min="1975" max="1975" width="0.5703125" style="118" customWidth="1"/>
    <col min="1976" max="1976" width="11.42578125" style="118" customWidth="1"/>
    <col min="1977" max="1977" width="0.5703125" style="118" customWidth="1"/>
    <col min="1978" max="1978" width="10.42578125" style="118" customWidth="1"/>
    <col min="1979" max="1979" width="0.5703125" style="118" customWidth="1"/>
    <col min="1980" max="1980" width="12.42578125" style="118" customWidth="1"/>
    <col min="1981" max="1981" width="0.5703125" style="118" customWidth="1"/>
    <col min="1982" max="1982" width="11.42578125" style="118" customWidth="1"/>
    <col min="1983" max="1983" width="0.5703125" style="118" customWidth="1"/>
    <col min="1984" max="1984" width="11.5703125" style="118" customWidth="1"/>
    <col min="1985" max="1985" width="0.5703125" style="118" customWidth="1"/>
    <col min="1986" max="1986" width="12.5703125" style="118" customWidth="1"/>
    <col min="1987" max="1987" width="0.5703125" style="118" customWidth="1"/>
    <col min="1988" max="1988" width="12.5703125" style="118" customWidth="1"/>
    <col min="1989" max="1989" width="0.5703125" style="118" customWidth="1"/>
    <col min="1990" max="1990" width="11.5703125" style="118" customWidth="1"/>
    <col min="1991" max="2224" width="9.28515625" style="118"/>
    <col min="2225" max="2226" width="1.42578125" style="118" customWidth="1"/>
    <col min="2227" max="2227" width="22.42578125" style="118" customWidth="1"/>
    <col min="2228" max="2228" width="6.5703125" style="118" customWidth="1"/>
    <col min="2229" max="2229" width="1" style="118" customWidth="1"/>
    <col min="2230" max="2230" width="8.5703125" style="118" customWidth="1"/>
    <col min="2231" max="2231" width="0.5703125" style="118" customWidth="1"/>
    <col min="2232" max="2232" width="11.42578125" style="118" customWidth="1"/>
    <col min="2233" max="2233" width="0.5703125" style="118" customWidth="1"/>
    <col min="2234" max="2234" width="10.42578125" style="118" customWidth="1"/>
    <col min="2235" max="2235" width="0.5703125" style="118" customWidth="1"/>
    <col min="2236" max="2236" width="12.42578125" style="118" customWidth="1"/>
    <col min="2237" max="2237" width="0.5703125" style="118" customWidth="1"/>
    <col min="2238" max="2238" width="11.42578125" style="118" customWidth="1"/>
    <col min="2239" max="2239" width="0.5703125" style="118" customWidth="1"/>
    <col min="2240" max="2240" width="11.5703125" style="118" customWidth="1"/>
    <col min="2241" max="2241" width="0.5703125" style="118" customWidth="1"/>
    <col min="2242" max="2242" width="12.5703125" style="118" customWidth="1"/>
    <col min="2243" max="2243" width="0.5703125" style="118" customWidth="1"/>
    <col min="2244" max="2244" width="12.5703125" style="118" customWidth="1"/>
    <col min="2245" max="2245" width="0.5703125" style="118" customWidth="1"/>
    <col min="2246" max="2246" width="11.5703125" style="118" customWidth="1"/>
    <col min="2247" max="2480" width="9.28515625" style="118"/>
    <col min="2481" max="2482" width="1.42578125" style="118" customWidth="1"/>
    <col min="2483" max="2483" width="22.42578125" style="118" customWidth="1"/>
    <col min="2484" max="2484" width="6.5703125" style="118" customWidth="1"/>
    <col min="2485" max="2485" width="1" style="118" customWidth="1"/>
    <col min="2486" max="2486" width="8.5703125" style="118" customWidth="1"/>
    <col min="2487" max="2487" width="0.5703125" style="118" customWidth="1"/>
    <col min="2488" max="2488" width="11.42578125" style="118" customWidth="1"/>
    <col min="2489" max="2489" width="0.5703125" style="118" customWidth="1"/>
    <col min="2490" max="2490" width="10.42578125" style="118" customWidth="1"/>
    <col min="2491" max="2491" width="0.5703125" style="118" customWidth="1"/>
    <col min="2492" max="2492" width="12.42578125" style="118" customWidth="1"/>
    <col min="2493" max="2493" width="0.5703125" style="118" customWidth="1"/>
    <col min="2494" max="2494" width="11.42578125" style="118" customWidth="1"/>
    <col min="2495" max="2495" width="0.5703125" style="118" customWidth="1"/>
    <col min="2496" max="2496" width="11.5703125" style="118" customWidth="1"/>
    <col min="2497" max="2497" width="0.5703125" style="118" customWidth="1"/>
    <col min="2498" max="2498" width="12.5703125" style="118" customWidth="1"/>
    <col min="2499" max="2499" width="0.5703125" style="118" customWidth="1"/>
    <col min="2500" max="2500" width="12.5703125" style="118" customWidth="1"/>
    <col min="2501" max="2501" width="0.5703125" style="118" customWidth="1"/>
    <col min="2502" max="2502" width="11.5703125" style="118" customWidth="1"/>
    <col min="2503" max="2736" width="9.28515625" style="118"/>
    <col min="2737" max="2738" width="1.42578125" style="118" customWidth="1"/>
    <col min="2739" max="2739" width="22.42578125" style="118" customWidth="1"/>
    <col min="2740" max="2740" width="6.5703125" style="118" customWidth="1"/>
    <col min="2741" max="2741" width="1" style="118" customWidth="1"/>
    <col min="2742" max="2742" width="8.5703125" style="118" customWidth="1"/>
    <col min="2743" max="2743" width="0.5703125" style="118" customWidth="1"/>
    <col min="2744" max="2744" width="11.42578125" style="118" customWidth="1"/>
    <col min="2745" max="2745" width="0.5703125" style="118" customWidth="1"/>
    <col min="2746" max="2746" width="10.42578125" style="118" customWidth="1"/>
    <col min="2747" max="2747" width="0.5703125" style="118" customWidth="1"/>
    <col min="2748" max="2748" width="12.42578125" style="118" customWidth="1"/>
    <col min="2749" max="2749" width="0.5703125" style="118" customWidth="1"/>
    <col min="2750" max="2750" width="11.42578125" style="118" customWidth="1"/>
    <col min="2751" max="2751" width="0.5703125" style="118" customWidth="1"/>
    <col min="2752" max="2752" width="11.5703125" style="118" customWidth="1"/>
    <col min="2753" max="2753" width="0.5703125" style="118" customWidth="1"/>
    <col min="2754" max="2754" width="12.5703125" style="118" customWidth="1"/>
    <col min="2755" max="2755" width="0.5703125" style="118" customWidth="1"/>
    <col min="2756" max="2756" width="12.5703125" style="118" customWidth="1"/>
    <col min="2757" max="2757" width="0.5703125" style="118" customWidth="1"/>
    <col min="2758" max="2758" width="11.5703125" style="118" customWidth="1"/>
    <col min="2759" max="2992" width="9.28515625" style="118"/>
    <col min="2993" max="2994" width="1.42578125" style="118" customWidth="1"/>
    <col min="2995" max="2995" width="22.42578125" style="118" customWidth="1"/>
    <col min="2996" max="2996" width="6.5703125" style="118" customWidth="1"/>
    <col min="2997" max="2997" width="1" style="118" customWidth="1"/>
    <col min="2998" max="2998" width="8.5703125" style="118" customWidth="1"/>
    <col min="2999" max="2999" width="0.5703125" style="118" customWidth="1"/>
    <col min="3000" max="3000" width="11.42578125" style="118" customWidth="1"/>
    <col min="3001" max="3001" width="0.5703125" style="118" customWidth="1"/>
    <col min="3002" max="3002" width="10.42578125" style="118" customWidth="1"/>
    <col min="3003" max="3003" width="0.5703125" style="118" customWidth="1"/>
    <col min="3004" max="3004" width="12.42578125" style="118" customWidth="1"/>
    <col min="3005" max="3005" width="0.5703125" style="118" customWidth="1"/>
    <col min="3006" max="3006" width="11.42578125" style="118" customWidth="1"/>
    <col min="3007" max="3007" width="0.5703125" style="118" customWidth="1"/>
    <col min="3008" max="3008" width="11.5703125" style="118" customWidth="1"/>
    <col min="3009" max="3009" width="0.5703125" style="118" customWidth="1"/>
    <col min="3010" max="3010" width="12.5703125" style="118" customWidth="1"/>
    <col min="3011" max="3011" width="0.5703125" style="118" customWidth="1"/>
    <col min="3012" max="3012" width="12.5703125" style="118" customWidth="1"/>
    <col min="3013" max="3013" width="0.5703125" style="118" customWidth="1"/>
    <col min="3014" max="3014" width="11.5703125" style="118" customWidth="1"/>
    <col min="3015" max="3248" width="9.28515625" style="118"/>
    <col min="3249" max="3250" width="1.42578125" style="118" customWidth="1"/>
    <col min="3251" max="3251" width="22.42578125" style="118" customWidth="1"/>
    <col min="3252" max="3252" width="6.5703125" style="118" customWidth="1"/>
    <col min="3253" max="3253" width="1" style="118" customWidth="1"/>
    <col min="3254" max="3254" width="8.5703125" style="118" customWidth="1"/>
    <col min="3255" max="3255" width="0.5703125" style="118" customWidth="1"/>
    <col min="3256" max="3256" width="11.42578125" style="118" customWidth="1"/>
    <col min="3257" max="3257" width="0.5703125" style="118" customWidth="1"/>
    <col min="3258" max="3258" width="10.42578125" style="118" customWidth="1"/>
    <col min="3259" max="3259" width="0.5703125" style="118" customWidth="1"/>
    <col min="3260" max="3260" width="12.42578125" style="118" customWidth="1"/>
    <col min="3261" max="3261" width="0.5703125" style="118" customWidth="1"/>
    <col min="3262" max="3262" width="11.42578125" style="118" customWidth="1"/>
    <col min="3263" max="3263" width="0.5703125" style="118" customWidth="1"/>
    <col min="3264" max="3264" width="11.5703125" style="118" customWidth="1"/>
    <col min="3265" max="3265" width="0.5703125" style="118" customWidth="1"/>
    <col min="3266" max="3266" width="12.5703125" style="118" customWidth="1"/>
    <col min="3267" max="3267" width="0.5703125" style="118" customWidth="1"/>
    <col min="3268" max="3268" width="12.5703125" style="118" customWidth="1"/>
    <col min="3269" max="3269" width="0.5703125" style="118" customWidth="1"/>
    <col min="3270" max="3270" width="11.5703125" style="118" customWidth="1"/>
    <col min="3271" max="3504" width="9.28515625" style="118"/>
    <col min="3505" max="3506" width="1.42578125" style="118" customWidth="1"/>
    <col min="3507" max="3507" width="22.42578125" style="118" customWidth="1"/>
    <col min="3508" max="3508" width="6.5703125" style="118" customWidth="1"/>
    <col min="3509" max="3509" width="1" style="118" customWidth="1"/>
    <col min="3510" max="3510" width="8.5703125" style="118" customWidth="1"/>
    <col min="3511" max="3511" width="0.5703125" style="118" customWidth="1"/>
    <col min="3512" max="3512" width="11.42578125" style="118" customWidth="1"/>
    <col min="3513" max="3513" width="0.5703125" style="118" customWidth="1"/>
    <col min="3514" max="3514" width="10.42578125" style="118" customWidth="1"/>
    <col min="3515" max="3515" width="0.5703125" style="118" customWidth="1"/>
    <col min="3516" max="3516" width="12.42578125" style="118" customWidth="1"/>
    <col min="3517" max="3517" width="0.5703125" style="118" customWidth="1"/>
    <col min="3518" max="3518" width="11.42578125" style="118" customWidth="1"/>
    <col min="3519" max="3519" width="0.5703125" style="118" customWidth="1"/>
    <col min="3520" max="3520" width="11.5703125" style="118" customWidth="1"/>
    <col min="3521" max="3521" width="0.5703125" style="118" customWidth="1"/>
    <col min="3522" max="3522" width="12.5703125" style="118" customWidth="1"/>
    <col min="3523" max="3523" width="0.5703125" style="118" customWidth="1"/>
    <col min="3524" max="3524" width="12.5703125" style="118" customWidth="1"/>
    <col min="3525" max="3525" width="0.5703125" style="118" customWidth="1"/>
    <col min="3526" max="3526" width="11.5703125" style="118" customWidth="1"/>
    <col min="3527" max="3760" width="9.28515625" style="118"/>
    <col min="3761" max="3762" width="1.42578125" style="118" customWidth="1"/>
    <col min="3763" max="3763" width="22.42578125" style="118" customWidth="1"/>
    <col min="3764" max="3764" width="6.5703125" style="118" customWidth="1"/>
    <col min="3765" max="3765" width="1" style="118" customWidth="1"/>
    <col min="3766" max="3766" width="8.5703125" style="118" customWidth="1"/>
    <col min="3767" max="3767" width="0.5703125" style="118" customWidth="1"/>
    <col min="3768" max="3768" width="11.42578125" style="118" customWidth="1"/>
    <col min="3769" max="3769" width="0.5703125" style="118" customWidth="1"/>
    <col min="3770" max="3770" width="10.42578125" style="118" customWidth="1"/>
    <col min="3771" max="3771" width="0.5703125" style="118" customWidth="1"/>
    <col min="3772" max="3772" width="12.42578125" style="118" customWidth="1"/>
    <col min="3773" max="3773" width="0.5703125" style="118" customWidth="1"/>
    <col min="3774" max="3774" width="11.42578125" style="118" customWidth="1"/>
    <col min="3775" max="3775" width="0.5703125" style="118" customWidth="1"/>
    <col min="3776" max="3776" width="11.5703125" style="118" customWidth="1"/>
    <col min="3777" max="3777" width="0.5703125" style="118" customWidth="1"/>
    <col min="3778" max="3778" width="12.5703125" style="118" customWidth="1"/>
    <col min="3779" max="3779" width="0.5703125" style="118" customWidth="1"/>
    <col min="3780" max="3780" width="12.5703125" style="118" customWidth="1"/>
    <col min="3781" max="3781" width="0.5703125" style="118" customWidth="1"/>
    <col min="3782" max="3782" width="11.5703125" style="118" customWidth="1"/>
    <col min="3783" max="4016" width="9.28515625" style="118"/>
    <col min="4017" max="4018" width="1.42578125" style="118" customWidth="1"/>
    <col min="4019" max="4019" width="22.42578125" style="118" customWidth="1"/>
    <col min="4020" max="4020" width="6.5703125" style="118" customWidth="1"/>
    <col min="4021" max="4021" width="1" style="118" customWidth="1"/>
    <col min="4022" max="4022" width="8.5703125" style="118" customWidth="1"/>
    <col min="4023" max="4023" width="0.5703125" style="118" customWidth="1"/>
    <col min="4024" max="4024" width="11.42578125" style="118" customWidth="1"/>
    <col min="4025" max="4025" width="0.5703125" style="118" customWidth="1"/>
    <col min="4026" max="4026" width="10.42578125" style="118" customWidth="1"/>
    <col min="4027" max="4027" width="0.5703125" style="118" customWidth="1"/>
    <col min="4028" max="4028" width="12.42578125" style="118" customWidth="1"/>
    <col min="4029" max="4029" width="0.5703125" style="118" customWidth="1"/>
    <col min="4030" max="4030" width="11.42578125" style="118" customWidth="1"/>
    <col min="4031" max="4031" width="0.5703125" style="118" customWidth="1"/>
    <col min="4032" max="4032" width="11.5703125" style="118" customWidth="1"/>
    <col min="4033" max="4033" width="0.5703125" style="118" customWidth="1"/>
    <col min="4034" max="4034" width="12.5703125" style="118" customWidth="1"/>
    <col min="4035" max="4035" width="0.5703125" style="118" customWidth="1"/>
    <col min="4036" max="4036" width="12.5703125" style="118" customWidth="1"/>
    <col min="4037" max="4037" width="0.5703125" style="118" customWidth="1"/>
    <col min="4038" max="4038" width="11.5703125" style="118" customWidth="1"/>
    <col min="4039" max="4272" width="9.28515625" style="118"/>
    <col min="4273" max="4274" width="1.42578125" style="118" customWidth="1"/>
    <col min="4275" max="4275" width="22.42578125" style="118" customWidth="1"/>
    <col min="4276" max="4276" width="6.5703125" style="118" customWidth="1"/>
    <col min="4277" max="4277" width="1" style="118" customWidth="1"/>
    <col min="4278" max="4278" width="8.5703125" style="118" customWidth="1"/>
    <col min="4279" max="4279" width="0.5703125" style="118" customWidth="1"/>
    <col min="4280" max="4280" width="11.42578125" style="118" customWidth="1"/>
    <col min="4281" max="4281" width="0.5703125" style="118" customWidth="1"/>
    <col min="4282" max="4282" width="10.42578125" style="118" customWidth="1"/>
    <col min="4283" max="4283" width="0.5703125" style="118" customWidth="1"/>
    <col min="4284" max="4284" width="12.42578125" style="118" customWidth="1"/>
    <col min="4285" max="4285" width="0.5703125" style="118" customWidth="1"/>
    <col min="4286" max="4286" width="11.42578125" style="118" customWidth="1"/>
    <col min="4287" max="4287" width="0.5703125" style="118" customWidth="1"/>
    <col min="4288" max="4288" width="11.5703125" style="118" customWidth="1"/>
    <col min="4289" max="4289" width="0.5703125" style="118" customWidth="1"/>
    <col min="4290" max="4290" width="12.5703125" style="118" customWidth="1"/>
    <col min="4291" max="4291" width="0.5703125" style="118" customWidth="1"/>
    <col min="4292" max="4292" width="12.5703125" style="118" customWidth="1"/>
    <col min="4293" max="4293" width="0.5703125" style="118" customWidth="1"/>
    <col min="4294" max="4294" width="11.5703125" style="118" customWidth="1"/>
    <col min="4295" max="4528" width="9.28515625" style="118"/>
    <col min="4529" max="4530" width="1.42578125" style="118" customWidth="1"/>
    <col min="4531" max="4531" width="22.42578125" style="118" customWidth="1"/>
    <col min="4532" max="4532" width="6.5703125" style="118" customWidth="1"/>
    <col min="4533" max="4533" width="1" style="118" customWidth="1"/>
    <col min="4534" max="4534" width="8.5703125" style="118" customWidth="1"/>
    <col min="4535" max="4535" width="0.5703125" style="118" customWidth="1"/>
    <col min="4536" max="4536" width="11.42578125" style="118" customWidth="1"/>
    <col min="4537" max="4537" width="0.5703125" style="118" customWidth="1"/>
    <col min="4538" max="4538" width="10.42578125" style="118" customWidth="1"/>
    <col min="4539" max="4539" width="0.5703125" style="118" customWidth="1"/>
    <col min="4540" max="4540" width="12.42578125" style="118" customWidth="1"/>
    <col min="4541" max="4541" width="0.5703125" style="118" customWidth="1"/>
    <col min="4542" max="4542" width="11.42578125" style="118" customWidth="1"/>
    <col min="4543" max="4543" width="0.5703125" style="118" customWidth="1"/>
    <col min="4544" max="4544" width="11.5703125" style="118" customWidth="1"/>
    <col min="4545" max="4545" width="0.5703125" style="118" customWidth="1"/>
    <col min="4546" max="4546" width="12.5703125" style="118" customWidth="1"/>
    <col min="4547" max="4547" width="0.5703125" style="118" customWidth="1"/>
    <col min="4548" max="4548" width="12.5703125" style="118" customWidth="1"/>
    <col min="4549" max="4549" width="0.5703125" style="118" customWidth="1"/>
    <col min="4550" max="4550" width="11.5703125" style="118" customWidth="1"/>
    <col min="4551" max="4784" width="9.28515625" style="118"/>
    <col min="4785" max="4786" width="1.42578125" style="118" customWidth="1"/>
    <col min="4787" max="4787" width="22.42578125" style="118" customWidth="1"/>
    <col min="4788" max="4788" width="6.5703125" style="118" customWidth="1"/>
    <col min="4789" max="4789" width="1" style="118" customWidth="1"/>
    <col min="4790" max="4790" width="8.5703125" style="118" customWidth="1"/>
    <col min="4791" max="4791" width="0.5703125" style="118" customWidth="1"/>
    <col min="4792" max="4792" width="11.42578125" style="118" customWidth="1"/>
    <col min="4793" max="4793" width="0.5703125" style="118" customWidth="1"/>
    <col min="4794" max="4794" width="10.42578125" style="118" customWidth="1"/>
    <col min="4795" max="4795" width="0.5703125" style="118" customWidth="1"/>
    <col min="4796" max="4796" width="12.42578125" style="118" customWidth="1"/>
    <col min="4797" max="4797" width="0.5703125" style="118" customWidth="1"/>
    <col min="4798" max="4798" width="11.42578125" style="118" customWidth="1"/>
    <col min="4799" max="4799" width="0.5703125" style="118" customWidth="1"/>
    <col min="4800" max="4800" width="11.5703125" style="118" customWidth="1"/>
    <col min="4801" max="4801" width="0.5703125" style="118" customWidth="1"/>
    <col min="4802" max="4802" width="12.5703125" style="118" customWidth="1"/>
    <col min="4803" max="4803" width="0.5703125" style="118" customWidth="1"/>
    <col min="4804" max="4804" width="12.5703125" style="118" customWidth="1"/>
    <col min="4805" max="4805" width="0.5703125" style="118" customWidth="1"/>
    <col min="4806" max="4806" width="11.5703125" style="118" customWidth="1"/>
    <col min="4807" max="5040" width="9.28515625" style="118"/>
    <col min="5041" max="5042" width="1.42578125" style="118" customWidth="1"/>
    <col min="5043" max="5043" width="22.42578125" style="118" customWidth="1"/>
    <col min="5044" max="5044" width="6.5703125" style="118" customWidth="1"/>
    <col min="5045" max="5045" width="1" style="118" customWidth="1"/>
    <col min="5046" max="5046" width="8.5703125" style="118" customWidth="1"/>
    <col min="5047" max="5047" width="0.5703125" style="118" customWidth="1"/>
    <col min="5048" max="5048" width="11.42578125" style="118" customWidth="1"/>
    <col min="5049" max="5049" width="0.5703125" style="118" customWidth="1"/>
    <col min="5050" max="5050" width="10.42578125" style="118" customWidth="1"/>
    <col min="5051" max="5051" width="0.5703125" style="118" customWidth="1"/>
    <col min="5052" max="5052" width="12.42578125" style="118" customWidth="1"/>
    <col min="5053" max="5053" width="0.5703125" style="118" customWidth="1"/>
    <col min="5054" max="5054" width="11.42578125" style="118" customWidth="1"/>
    <col min="5055" max="5055" width="0.5703125" style="118" customWidth="1"/>
    <col min="5056" max="5056" width="11.5703125" style="118" customWidth="1"/>
    <col min="5057" max="5057" width="0.5703125" style="118" customWidth="1"/>
    <col min="5058" max="5058" width="12.5703125" style="118" customWidth="1"/>
    <col min="5059" max="5059" width="0.5703125" style="118" customWidth="1"/>
    <col min="5060" max="5060" width="12.5703125" style="118" customWidth="1"/>
    <col min="5061" max="5061" width="0.5703125" style="118" customWidth="1"/>
    <col min="5062" max="5062" width="11.5703125" style="118" customWidth="1"/>
    <col min="5063" max="5296" width="9.28515625" style="118"/>
    <col min="5297" max="5298" width="1.42578125" style="118" customWidth="1"/>
    <col min="5299" max="5299" width="22.42578125" style="118" customWidth="1"/>
    <col min="5300" max="5300" width="6.5703125" style="118" customWidth="1"/>
    <col min="5301" max="5301" width="1" style="118" customWidth="1"/>
    <col min="5302" max="5302" width="8.5703125" style="118" customWidth="1"/>
    <col min="5303" max="5303" width="0.5703125" style="118" customWidth="1"/>
    <col min="5304" max="5304" width="11.42578125" style="118" customWidth="1"/>
    <col min="5305" max="5305" width="0.5703125" style="118" customWidth="1"/>
    <col min="5306" max="5306" width="10.42578125" style="118" customWidth="1"/>
    <col min="5307" max="5307" width="0.5703125" style="118" customWidth="1"/>
    <col min="5308" max="5308" width="12.42578125" style="118" customWidth="1"/>
    <col min="5309" max="5309" width="0.5703125" style="118" customWidth="1"/>
    <col min="5310" max="5310" width="11.42578125" style="118" customWidth="1"/>
    <col min="5311" max="5311" width="0.5703125" style="118" customWidth="1"/>
    <col min="5312" max="5312" width="11.5703125" style="118" customWidth="1"/>
    <col min="5313" max="5313" width="0.5703125" style="118" customWidth="1"/>
    <col min="5314" max="5314" width="12.5703125" style="118" customWidth="1"/>
    <col min="5315" max="5315" width="0.5703125" style="118" customWidth="1"/>
    <col min="5316" max="5316" width="12.5703125" style="118" customWidth="1"/>
    <col min="5317" max="5317" width="0.5703125" style="118" customWidth="1"/>
    <col min="5318" max="5318" width="11.5703125" style="118" customWidth="1"/>
    <col min="5319" max="5552" width="9.28515625" style="118"/>
    <col min="5553" max="5554" width="1.42578125" style="118" customWidth="1"/>
    <col min="5555" max="5555" width="22.42578125" style="118" customWidth="1"/>
    <col min="5556" max="5556" width="6.5703125" style="118" customWidth="1"/>
    <col min="5557" max="5557" width="1" style="118" customWidth="1"/>
    <col min="5558" max="5558" width="8.5703125" style="118" customWidth="1"/>
    <col min="5559" max="5559" width="0.5703125" style="118" customWidth="1"/>
    <col min="5560" max="5560" width="11.42578125" style="118" customWidth="1"/>
    <col min="5561" max="5561" width="0.5703125" style="118" customWidth="1"/>
    <col min="5562" max="5562" width="10.42578125" style="118" customWidth="1"/>
    <col min="5563" max="5563" width="0.5703125" style="118" customWidth="1"/>
    <col min="5564" max="5564" width="12.42578125" style="118" customWidth="1"/>
    <col min="5565" max="5565" width="0.5703125" style="118" customWidth="1"/>
    <col min="5566" max="5566" width="11.42578125" style="118" customWidth="1"/>
    <col min="5567" max="5567" width="0.5703125" style="118" customWidth="1"/>
    <col min="5568" max="5568" width="11.5703125" style="118" customWidth="1"/>
    <col min="5569" max="5569" width="0.5703125" style="118" customWidth="1"/>
    <col min="5570" max="5570" width="12.5703125" style="118" customWidth="1"/>
    <col min="5571" max="5571" width="0.5703125" style="118" customWidth="1"/>
    <col min="5572" max="5572" width="12.5703125" style="118" customWidth="1"/>
    <col min="5573" max="5573" width="0.5703125" style="118" customWidth="1"/>
    <col min="5574" max="5574" width="11.5703125" style="118" customWidth="1"/>
    <col min="5575" max="5808" width="9.28515625" style="118"/>
    <col min="5809" max="5810" width="1.42578125" style="118" customWidth="1"/>
    <col min="5811" max="5811" width="22.42578125" style="118" customWidth="1"/>
    <col min="5812" max="5812" width="6.5703125" style="118" customWidth="1"/>
    <col min="5813" max="5813" width="1" style="118" customWidth="1"/>
    <col min="5814" max="5814" width="8.5703125" style="118" customWidth="1"/>
    <col min="5815" max="5815" width="0.5703125" style="118" customWidth="1"/>
    <col min="5816" max="5816" width="11.42578125" style="118" customWidth="1"/>
    <col min="5817" max="5817" width="0.5703125" style="118" customWidth="1"/>
    <col min="5818" max="5818" width="10.42578125" style="118" customWidth="1"/>
    <col min="5819" max="5819" width="0.5703125" style="118" customWidth="1"/>
    <col min="5820" max="5820" width="12.42578125" style="118" customWidth="1"/>
    <col min="5821" max="5821" width="0.5703125" style="118" customWidth="1"/>
    <col min="5822" max="5822" width="11.42578125" style="118" customWidth="1"/>
    <col min="5823" max="5823" width="0.5703125" style="118" customWidth="1"/>
    <col min="5824" max="5824" width="11.5703125" style="118" customWidth="1"/>
    <col min="5825" max="5825" width="0.5703125" style="118" customWidth="1"/>
    <col min="5826" max="5826" width="12.5703125" style="118" customWidth="1"/>
    <col min="5827" max="5827" width="0.5703125" style="118" customWidth="1"/>
    <col min="5828" max="5828" width="12.5703125" style="118" customWidth="1"/>
    <col min="5829" max="5829" width="0.5703125" style="118" customWidth="1"/>
    <col min="5830" max="5830" width="11.5703125" style="118" customWidth="1"/>
    <col min="5831" max="6064" width="9.28515625" style="118"/>
    <col min="6065" max="6066" width="1.42578125" style="118" customWidth="1"/>
    <col min="6067" max="6067" width="22.42578125" style="118" customWidth="1"/>
    <col min="6068" max="6068" width="6.5703125" style="118" customWidth="1"/>
    <col min="6069" max="6069" width="1" style="118" customWidth="1"/>
    <col min="6070" max="6070" width="8.5703125" style="118" customWidth="1"/>
    <col min="6071" max="6071" width="0.5703125" style="118" customWidth="1"/>
    <col min="6072" max="6072" width="11.42578125" style="118" customWidth="1"/>
    <col min="6073" max="6073" width="0.5703125" style="118" customWidth="1"/>
    <col min="6074" max="6074" width="10.42578125" style="118" customWidth="1"/>
    <col min="6075" max="6075" width="0.5703125" style="118" customWidth="1"/>
    <col min="6076" max="6076" width="12.42578125" style="118" customWidth="1"/>
    <col min="6077" max="6077" width="0.5703125" style="118" customWidth="1"/>
    <col min="6078" max="6078" width="11.42578125" style="118" customWidth="1"/>
    <col min="6079" max="6079" width="0.5703125" style="118" customWidth="1"/>
    <col min="6080" max="6080" width="11.5703125" style="118" customWidth="1"/>
    <col min="6081" max="6081" width="0.5703125" style="118" customWidth="1"/>
    <col min="6082" max="6082" width="12.5703125" style="118" customWidth="1"/>
    <col min="6083" max="6083" width="0.5703125" style="118" customWidth="1"/>
    <col min="6084" max="6084" width="12.5703125" style="118" customWidth="1"/>
    <col min="6085" max="6085" width="0.5703125" style="118" customWidth="1"/>
    <col min="6086" max="6086" width="11.5703125" style="118" customWidth="1"/>
    <col min="6087" max="6320" width="9.28515625" style="118"/>
    <col min="6321" max="6322" width="1.42578125" style="118" customWidth="1"/>
    <col min="6323" max="6323" width="22.42578125" style="118" customWidth="1"/>
    <col min="6324" max="6324" width="6.5703125" style="118" customWidth="1"/>
    <col min="6325" max="6325" width="1" style="118" customWidth="1"/>
    <col min="6326" max="6326" width="8.5703125" style="118" customWidth="1"/>
    <col min="6327" max="6327" width="0.5703125" style="118" customWidth="1"/>
    <col min="6328" max="6328" width="11.42578125" style="118" customWidth="1"/>
    <col min="6329" max="6329" width="0.5703125" style="118" customWidth="1"/>
    <col min="6330" max="6330" width="10.42578125" style="118" customWidth="1"/>
    <col min="6331" max="6331" width="0.5703125" style="118" customWidth="1"/>
    <col min="6332" max="6332" width="12.42578125" style="118" customWidth="1"/>
    <col min="6333" max="6333" width="0.5703125" style="118" customWidth="1"/>
    <col min="6334" max="6334" width="11.42578125" style="118" customWidth="1"/>
    <col min="6335" max="6335" width="0.5703125" style="118" customWidth="1"/>
    <col min="6336" max="6336" width="11.5703125" style="118" customWidth="1"/>
    <col min="6337" max="6337" width="0.5703125" style="118" customWidth="1"/>
    <col min="6338" max="6338" width="12.5703125" style="118" customWidth="1"/>
    <col min="6339" max="6339" width="0.5703125" style="118" customWidth="1"/>
    <col min="6340" max="6340" width="12.5703125" style="118" customWidth="1"/>
    <col min="6341" max="6341" width="0.5703125" style="118" customWidth="1"/>
    <col min="6342" max="6342" width="11.5703125" style="118" customWidth="1"/>
    <col min="6343" max="6576" width="9.28515625" style="118"/>
    <col min="6577" max="6578" width="1.42578125" style="118" customWidth="1"/>
    <col min="6579" max="6579" width="22.42578125" style="118" customWidth="1"/>
    <col min="6580" max="6580" width="6.5703125" style="118" customWidth="1"/>
    <col min="6581" max="6581" width="1" style="118" customWidth="1"/>
    <col min="6582" max="6582" width="8.5703125" style="118" customWidth="1"/>
    <col min="6583" max="6583" width="0.5703125" style="118" customWidth="1"/>
    <col min="6584" max="6584" width="11.42578125" style="118" customWidth="1"/>
    <col min="6585" max="6585" width="0.5703125" style="118" customWidth="1"/>
    <col min="6586" max="6586" width="10.42578125" style="118" customWidth="1"/>
    <col min="6587" max="6587" width="0.5703125" style="118" customWidth="1"/>
    <col min="6588" max="6588" width="12.42578125" style="118" customWidth="1"/>
    <col min="6589" max="6589" width="0.5703125" style="118" customWidth="1"/>
    <col min="6590" max="6590" width="11.42578125" style="118" customWidth="1"/>
    <col min="6591" max="6591" width="0.5703125" style="118" customWidth="1"/>
    <col min="6592" max="6592" width="11.5703125" style="118" customWidth="1"/>
    <col min="6593" max="6593" width="0.5703125" style="118" customWidth="1"/>
    <col min="6594" max="6594" width="12.5703125" style="118" customWidth="1"/>
    <col min="6595" max="6595" width="0.5703125" style="118" customWidth="1"/>
    <col min="6596" max="6596" width="12.5703125" style="118" customWidth="1"/>
    <col min="6597" max="6597" width="0.5703125" style="118" customWidth="1"/>
    <col min="6598" max="6598" width="11.5703125" style="118" customWidth="1"/>
    <col min="6599" max="6832" width="9.28515625" style="118"/>
    <col min="6833" max="6834" width="1.42578125" style="118" customWidth="1"/>
    <col min="6835" max="6835" width="22.42578125" style="118" customWidth="1"/>
    <col min="6836" max="6836" width="6.5703125" style="118" customWidth="1"/>
    <col min="6837" max="6837" width="1" style="118" customWidth="1"/>
    <col min="6838" max="6838" width="8.5703125" style="118" customWidth="1"/>
    <col min="6839" max="6839" width="0.5703125" style="118" customWidth="1"/>
    <col min="6840" max="6840" width="11.42578125" style="118" customWidth="1"/>
    <col min="6841" max="6841" width="0.5703125" style="118" customWidth="1"/>
    <col min="6842" max="6842" width="10.42578125" style="118" customWidth="1"/>
    <col min="6843" max="6843" width="0.5703125" style="118" customWidth="1"/>
    <col min="6844" max="6844" width="12.42578125" style="118" customWidth="1"/>
    <col min="6845" max="6845" width="0.5703125" style="118" customWidth="1"/>
    <col min="6846" max="6846" width="11.42578125" style="118" customWidth="1"/>
    <col min="6847" max="6847" width="0.5703125" style="118" customWidth="1"/>
    <col min="6848" max="6848" width="11.5703125" style="118" customWidth="1"/>
    <col min="6849" max="6849" width="0.5703125" style="118" customWidth="1"/>
    <col min="6850" max="6850" width="12.5703125" style="118" customWidth="1"/>
    <col min="6851" max="6851" width="0.5703125" style="118" customWidth="1"/>
    <col min="6852" max="6852" width="12.5703125" style="118" customWidth="1"/>
    <col min="6853" max="6853" width="0.5703125" style="118" customWidth="1"/>
    <col min="6854" max="6854" width="11.5703125" style="118" customWidth="1"/>
    <col min="6855" max="7088" width="9.28515625" style="118"/>
    <col min="7089" max="7090" width="1.42578125" style="118" customWidth="1"/>
    <col min="7091" max="7091" width="22.42578125" style="118" customWidth="1"/>
    <col min="7092" max="7092" width="6.5703125" style="118" customWidth="1"/>
    <col min="7093" max="7093" width="1" style="118" customWidth="1"/>
    <col min="7094" max="7094" width="8.5703125" style="118" customWidth="1"/>
    <col min="7095" max="7095" width="0.5703125" style="118" customWidth="1"/>
    <col min="7096" max="7096" width="11.42578125" style="118" customWidth="1"/>
    <col min="7097" max="7097" width="0.5703125" style="118" customWidth="1"/>
    <col min="7098" max="7098" width="10.42578125" style="118" customWidth="1"/>
    <col min="7099" max="7099" width="0.5703125" style="118" customWidth="1"/>
    <col min="7100" max="7100" width="12.42578125" style="118" customWidth="1"/>
    <col min="7101" max="7101" width="0.5703125" style="118" customWidth="1"/>
    <col min="7102" max="7102" width="11.42578125" style="118" customWidth="1"/>
    <col min="7103" max="7103" width="0.5703125" style="118" customWidth="1"/>
    <col min="7104" max="7104" width="11.5703125" style="118" customWidth="1"/>
    <col min="7105" max="7105" width="0.5703125" style="118" customWidth="1"/>
    <col min="7106" max="7106" width="12.5703125" style="118" customWidth="1"/>
    <col min="7107" max="7107" width="0.5703125" style="118" customWidth="1"/>
    <col min="7108" max="7108" width="12.5703125" style="118" customWidth="1"/>
    <col min="7109" max="7109" width="0.5703125" style="118" customWidth="1"/>
    <col min="7110" max="7110" width="11.5703125" style="118" customWidth="1"/>
    <col min="7111" max="7344" width="9.28515625" style="118"/>
    <col min="7345" max="7346" width="1.42578125" style="118" customWidth="1"/>
    <col min="7347" max="7347" width="22.42578125" style="118" customWidth="1"/>
    <col min="7348" max="7348" width="6.5703125" style="118" customWidth="1"/>
    <col min="7349" max="7349" width="1" style="118" customWidth="1"/>
    <col min="7350" max="7350" width="8.5703125" style="118" customWidth="1"/>
    <col min="7351" max="7351" width="0.5703125" style="118" customWidth="1"/>
    <col min="7352" max="7352" width="11.42578125" style="118" customWidth="1"/>
    <col min="7353" max="7353" width="0.5703125" style="118" customWidth="1"/>
    <col min="7354" max="7354" width="10.42578125" style="118" customWidth="1"/>
    <col min="7355" max="7355" width="0.5703125" style="118" customWidth="1"/>
    <col min="7356" max="7356" width="12.42578125" style="118" customWidth="1"/>
    <col min="7357" max="7357" width="0.5703125" style="118" customWidth="1"/>
    <col min="7358" max="7358" width="11.42578125" style="118" customWidth="1"/>
    <col min="7359" max="7359" width="0.5703125" style="118" customWidth="1"/>
    <col min="7360" max="7360" width="11.5703125" style="118" customWidth="1"/>
    <col min="7361" max="7361" width="0.5703125" style="118" customWidth="1"/>
    <col min="7362" max="7362" width="12.5703125" style="118" customWidth="1"/>
    <col min="7363" max="7363" width="0.5703125" style="118" customWidth="1"/>
    <col min="7364" max="7364" width="12.5703125" style="118" customWidth="1"/>
    <col min="7365" max="7365" width="0.5703125" style="118" customWidth="1"/>
    <col min="7366" max="7366" width="11.5703125" style="118" customWidth="1"/>
    <col min="7367" max="7600" width="9.28515625" style="118"/>
    <col min="7601" max="7602" width="1.42578125" style="118" customWidth="1"/>
    <col min="7603" max="7603" width="22.42578125" style="118" customWidth="1"/>
    <col min="7604" max="7604" width="6.5703125" style="118" customWidth="1"/>
    <col min="7605" max="7605" width="1" style="118" customWidth="1"/>
    <col min="7606" max="7606" width="8.5703125" style="118" customWidth="1"/>
    <col min="7607" max="7607" width="0.5703125" style="118" customWidth="1"/>
    <col min="7608" max="7608" width="11.42578125" style="118" customWidth="1"/>
    <col min="7609" max="7609" width="0.5703125" style="118" customWidth="1"/>
    <col min="7610" max="7610" width="10.42578125" style="118" customWidth="1"/>
    <col min="7611" max="7611" width="0.5703125" style="118" customWidth="1"/>
    <col min="7612" max="7612" width="12.42578125" style="118" customWidth="1"/>
    <col min="7613" max="7613" width="0.5703125" style="118" customWidth="1"/>
    <col min="7614" max="7614" width="11.42578125" style="118" customWidth="1"/>
    <col min="7615" max="7615" width="0.5703125" style="118" customWidth="1"/>
    <col min="7616" max="7616" width="11.5703125" style="118" customWidth="1"/>
    <col min="7617" max="7617" width="0.5703125" style="118" customWidth="1"/>
    <col min="7618" max="7618" width="12.5703125" style="118" customWidth="1"/>
    <col min="7619" max="7619" width="0.5703125" style="118" customWidth="1"/>
    <col min="7620" max="7620" width="12.5703125" style="118" customWidth="1"/>
    <col min="7621" max="7621" width="0.5703125" style="118" customWidth="1"/>
    <col min="7622" max="7622" width="11.5703125" style="118" customWidth="1"/>
    <col min="7623" max="7856" width="9.28515625" style="118"/>
    <col min="7857" max="7858" width="1.42578125" style="118" customWidth="1"/>
    <col min="7859" max="7859" width="22.42578125" style="118" customWidth="1"/>
    <col min="7860" max="7860" width="6.5703125" style="118" customWidth="1"/>
    <col min="7861" max="7861" width="1" style="118" customWidth="1"/>
    <col min="7862" max="7862" width="8.5703125" style="118" customWidth="1"/>
    <col min="7863" max="7863" width="0.5703125" style="118" customWidth="1"/>
    <col min="7864" max="7864" width="11.42578125" style="118" customWidth="1"/>
    <col min="7865" max="7865" width="0.5703125" style="118" customWidth="1"/>
    <col min="7866" max="7866" width="10.42578125" style="118" customWidth="1"/>
    <col min="7867" max="7867" width="0.5703125" style="118" customWidth="1"/>
    <col min="7868" max="7868" width="12.42578125" style="118" customWidth="1"/>
    <col min="7869" max="7869" width="0.5703125" style="118" customWidth="1"/>
    <col min="7870" max="7870" width="11.42578125" style="118" customWidth="1"/>
    <col min="7871" max="7871" width="0.5703125" style="118" customWidth="1"/>
    <col min="7872" max="7872" width="11.5703125" style="118" customWidth="1"/>
    <col min="7873" max="7873" width="0.5703125" style="118" customWidth="1"/>
    <col min="7874" max="7874" width="12.5703125" style="118" customWidth="1"/>
    <col min="7875" max="7875" width="0.5703125" style="118" customWidth="1"/>
    <col min="7876" max="7876" width="12.5703125" style="118" customWidth="1"/>
    <col min="7877" max="7877" width="0.5703125" style="118" customWidth="1"/>
    <col min="7878" max="7878" width="11.5703125" style="118" customWidth="1"/>
    <col min="7879" max="8112" width="9.28515625" style="118"/>
    <col min="8113" max="8114" width="1.42578125" style="118" customWidth="1"/>
    <col min="8115" max="8115" width="22.42578125" style="118" customWidth="1"/>
    <col min="8116" max="8116" width="6.5703125" style="118" customWidth="1"/>
    <col min="8117" max="8117" width="1" style="118" customWidth="1"/>
    <col min="8118" max="8118" width="8.5703125" style="118" customWidth="1"/>
    <col min="8119" max="8119" width="0.5703125" style="118" customWidth="1"/>
    <col min="8120" max="8120" width="11.42578125" style="118" customWidth="1"/>
    <col min="8121" max="8121" width="0.5703125" style="118" customWidth="1"/>
    <col min="8122" max="8122" width="10.42578125" style="118" customWidth="1"/>
    <col min="8123" max="8123" width="0.5703125" style="118" customWidth="1"/>
    <col min="8124" max="8124" width="12.42578125" style="118" customWidth="1"/>
    <col min="8125" max="8125" width="0.5703125" style="118" customWidth="1"/>
    <col min="8126" max="8126" width="11.42578125" style="118" customWidth="1"/>
    <col min="8127" max="8127" width="0.5703125" style="118" customWidth="1"/>
    <col min="8128" max="8128" width="11.5703125" style="118" customWidth="1"/>
    <col min="8129" max="8129" width="0.5703125" style="118" customWidth="1"/>
    <col min="8130" max="8130" width="12.5703125" style="118" customWidth="1"/>
    <col min="8131" max="8131" width="0.5703125" style="118" customWidth="1"/>
    <col min="8132" max="8132" width="12.5703125" style="118" customWidth="1"/>
    <col min="8133" max="8133" width="0.5703125" style="118" customWidth="1"/>
    <col min="8134" max="8134" width="11.5703125" style="118" customWidth="1"/>
    <col min="8135" max="8368" width="9.28515625" style="118"/>
    <col min="8369" max="8370" width="1.42578125" style="118" customWidth="1"/>
    <col min="8371" max="8371" width="22.42578125" style="118" customWidth="1"/>
    <col min="8372" max="8372" width="6.5703125" style="118" customWidth="1"/>
    <col min="8373" max="8373" width="1" style="118" customWidth="1"/>
    <col min="8374" max="8374" width="8.5703125" style="118" customWidth="1"/>
    <col min="8375" max="8375" width="0.5703125" style="118" customWidth="1"/>
    <col min="8376" max="8376" width="11.42578125" style="118" customWidth="1"/>
    <col min="8377" max="8377" width="0.5703125" style="118" customWidth="1"/>
    <col min="8378" max="8378" width="10.42578125" style="118" customWidth="1"/>
    <col min="8379" max="8379" width="0.5703125" style="118" customWidth="1"/>
    <col min="8380" max="8380" width="12.42578125" style="118" customWidth="1"/>
    <col min="8381" max="8381" width="0.5703125" style="118" customWidth="1"/>
    <col min="8382" max="8382" width="11.42578125" style="118" customWidth="1"/>
    <col min="8383" max="8383" width="0.5703125" style="118" customWidth="1"/>
    <col min="8384" max="8384" width="11.5703125" style="118" customWidth="1"/>
    <col min="8385" max="8385" width="0.5703125" style="118" customWidth="1"/>
    <col min="8386" max="8386" width="12.5703125" style="118" customWidth="1"/>
    <col min="8387" max="8387" width="0.5703125" style="118" customWidth="1"/>
    <col min="8388" max="8388" width="12.5703125" style="118" customWidth="1"/>
    <col min="8389" max="8389" width="0.5703125" style="118" customWidth="1"/>
    <col min="8390" max="8390" width="11.5703125" style="118" customWidth="1"/>
    <col min="8391" max="8624" width="9.28515625" style="118"/>
    <col min="8625" max="8626" width="1.42578125" style="118" customWidth="1"/>
    <col min="8627" max="8627" width="22.42578125" style="118" customWidth="1"/>
    <col min="8628" max="8628" width="6.5703125" style="118" customWidth="1"/>
    <col min="8629" max="8629" width="1" style="118" customWidth="1"/>
    <col min="8630" max="8630" width="8.5703125" style="118" customWidth="1"/>
    <col min="8631" max="8631" width="0.5703125" style="118" customWidth="1"/>
    <col min="8632" max="8632" width="11.42578125" style="118" customWidth="1"/>
    <col min="8633" max="8633" width="0.5703125" style="118" customWidth="1"/>
    <col min="8634" max="8634" width="10.42578125" style="118" customWidth="1"/>
    <col min="8635" max="8635" width="0.5703125" style="118" customWidth="1"/>
    <col min="8636" max="8636" width="12.42578125" style="118" customWidth="1"/>
    <col min="8637" max="8637" width="0.5703125" style="118" customWidth="1"/>
    <col min="8638" max="8638" width="11.42578125" style="118" customWidth="1"/>
    <col min="8639" max="8639" width="0.5703125" style="118" customWidth="1"/>
    <col min="8640" max="8640" width="11.5703125" style="118" customWidth="1"/>
    <col min="8641" max="8641" width="0.5703125" style="118" customWidth="1"/>
    <col min="8642" max="8642" width="12.5703125" style="118" customWidth="1"/>
    <col min="8643" max="8643" width="0.5703125" style="118" customWidth="1"/>
    <col min="8644" max="8644" width="12.5703125" style="118" customWidth="1"/>
    <col min="8645" max="8645" width="0.5703125" style="118" customWidth="1"/>
    <col min="8646" max="8646" width="11.5703125" style="118" customWidth="1"/>
    <col min="8647" max="8880" width="9.28515625" style="118"/>
    <col min="8881" max="8882" width="1.42578125" style="118" customWidth="1"/>
    <col min="8883" max="8883" width="22.42578125" style="118" customWidth="1"/>
    <col min="8884" max="8884" width="6.5703125" style="118" customWidth="1"/>
    <col min="8885" max="8885" width="1" style="118" customWidth="1"/>
    <col min="8886" max="8886" width="8.5703125" style="118" customWidth="1"/>
    <col min="8887" max="8887" width="0.5703125" style="118" customWidth="1"/>
    <col min="8888" max="8888" width="11.42578125" style="118" customWidth="1"/>
    <col min="8889" max="8889" width="0.5703125" style="118" customWidth="1"/>
    <col min="8890" max="8890" width="10.42578125" style="118" customWidth="1"/>
    <col min="8891" max="8891" width="0.5703125" style="118" customWidth="1"/>
    <col min="8892" max="8892" width="12.42578125" style="118" customWidth="1"/>
    <col min="8893" max="8893" width="0.5703125" style="118" customWidth="1"/>
    <col min="8894" max="8894" width="11.42578125" style="118" customWidth="1"/>
    <col min="8895" max="8895" width="0.5703125" style="118" customWidth="1"/>
    <col min="8896" max="8896" width="11.5703125" style="118" customWidth="1"/>
    <col min="8897" max="8897" width="0.5703125" style="118" customWidth="1"/>
    <col min="8898" max="8898" width="12.5703125" style="118" customWidth="1"/>
    <col min="8899" max="8899" width="0.5703125" style="118" customWidth="1"/>
    <col min="8900" max="8900" width="12.5703125" style="118" customWidth="1"/>
    <col min="8901" max="8901" width="0.5703125" style="118" customWidth="1"/>
    <col min="8902" max="8902" width="11.5703125" style="118" customWidth="1"/>
    <col min="8903" max="9136" width="9.28515625" style="118"/>
    <col min="9137" max="9138" width="1.42578125" style="118" customWidth="1"/>
    <col min="9139" max="9139" width="22.42578125" style="118" customWidth="1"/>
    <col min="9140" max="9140" width="6.5703125" style="118" customWidth="1"/>
    <col min="9141" max="9141" width="1" style="118" customWidth="1"/>
    <col min="9142" max="9142" width="8.5703125" style="118" customWidth="1"/>
    <col min="9143" max="9143" width="0.5703125" style="118" customWidth="1"/>
    <col min="9144" max="9144" width="11.42578125" style="118" customWidth="1"/>
    <col min="9145" max="9145" width="0.5703125" style="118" customWidth="1"/>
    <col min="9146" max="9146" width="10.42578125" style="118" customWidth="1"/>
    <col min="9147" max="9147" width="0.5703125" style="118" customWidth="1"/>
    <col min="9148" max="9148" width="12.42578125" style="118" customWidth="1"/>
    <col min="9149" max="9149" width="0.5703125" style="118" customWidth="1"/>
    <col min="9150" max="9150" width="11.42578125" style="118" customWidth="1"/>
    <col min="9151" max="9151" width="0.5703125" style="118" customWidth="1"/>
    <col min="9152" max="9152" width="11.5703125" style="118" customWidth="1"/>
    <col min="9153" max="9153" width="0.5703125" style="118" customWidth="1"/>
    <col min="9154" max="9154" width="12.5703125" style="118" customWidth="1"/>
    <col min="9155" max="9155" width="0.5703125" style="118" customWidth="1"/>
    <col min="9156" max="9156" width="12.5703125" style="118" customWidth="1"/>
    <col min="9157" max="9157" width="0.5703125" style="118" customWidth="1"/>
    <col min="9158" max="9158" width="11.5703125" style="118" customWidth="1"/>
    <col min="9159" max="9392" width="9.28515625" style="118"/>
    <col min="9393" max="9394" width="1.42578125" style="118" customWidth="1"/>
    <col min="9395" max="9395" width="22.42578125" style="118" customWidth="1"/>
    <col min="9396" max="9396" width="6.5703125" style="118" customWidth="1"/>
    <col min="9397" max="9397" width="1" style="118" customWidth="1"/>
    <col min="9398" max="9398" width="8.5703125" style="118" customWidth="1"/>
    <col min="9399" max="9399" width="0.5703125" style="118" customWidth="1"/>
    <col min="9400" max="9400" width="11.42578125" style="118" customWidth="1"/>
    <col min="9401" max="9401" width="0.5703125" style="118" customWidth="1"/>
    <col min="9402" max="9402" width="10.42578125" style="118" customWidth="1"/>
    <col min="9403" max="9403" width="0.5703125" style="118" customWidth="1"/>
    <col min="9404" max="9404" width="12.42578125" style="118" customWidth="1"/>
    <col min="9405" max="9405" width="0.5703125" style="118" customWidth="1"/>
    <col min="9406" max="9406" width="11.42578125" style="118" customWidth="1"/>
    <col min="9407" max="9407" width="0.5703125" style="118" customWidth="1"/>
    <col min="9408" max="9408" width="11.5703125" style="118" customWidth="1"/>
    <col min="9409" max="9409" width="0.5703125" style="118" customWidth="1"/>
    <col min="9410" max="9410" width="12.5703125" style="118" customWidth="1"/>
    <col min="9411" max="9411" width="0.5703125" style="118" customWidth="1"/>
    <col min="9412" max="9412" width="12.5703125" style="118" customWidth="1"/>
    <col min="9413" max="9413" width="0.5703125" style="118" customWidth="1"/>
    <col min="9414" max="9414" width="11.5703125" style="118" customWidth="1"/>
    <col min="9415" max="9648" width="9.28515625" style="118"/>
    <col min="9649" max="9650" width="1.42578125" style="118" customWidth="1"/>
    <col min="9651" max="9651" width="22.42578125" style="118" customWidth="1"/>
    <col min="9652" max="9652" width="6.5703125" style="118" customWidth="1"/>
    <col min="9653" max="9653" width="1" style="118" customWidth="1"/>
    <col min="9654" max="9654" width="8.5703125" style="118" customWidth="1"/>
    <col min="9655" max="9655" width="0.5703125" style="118" customWidth="1"/>
    <col min="9656" max="9656" width="11.42578125" style="118" customWidth="1"/>
    <col min="9657" max="9657" width="0.5703125" style="118" customWidth="1"/>
    <col min="9658" max="9658" width="10.42578125" style="118" customWidth="1"/>
    <col min="9659" max="9659" width="0.5703125" style="118" customWidth="1"/>
    <col min="9660" max="9660" width="12.42578125" style="118" customWidth="1"/>
    <col min="9661" max="9661" width="0.5703125" style="118" customWidth="1"/>
    <col min="9662" max="9662" width="11.42578125" style="118" customWidth="1"/>
    <col min="9663" max="9663" width="0.5703125" style="118" customWidth="1"/>
    <col min="9664" max="9664" width="11.5703125" style="118" customWidth="1"/>
    <col min="9665" max="9665" width="0.5703125" style="118" customWidth="1"/>
    <col min="9666" max="9666" width="12.5703125" style="118" customWidth="1"/>
    <col min="9667" max="9667" width="0.5703125" style="118" customWidth="1"/>
    <col min="9668" max="9668" width="12.5703125" style="118" customWidth="1"/>
    <col min="9669" max="9669" width="0.5703125" style="118" customWidth="1"/>
    <col min="9670" max="9670" width="11.5703125" style="118" customWidth="1"/>
    <col min="9671" max="9904" width="9.28515625" style="118"/>
    <col min="9905" max="9906" width="1.42578125" style="118" customWidth="1"/>
    <col min="9907" max="9907" width="22.42578125" style="118" customWidth="1"/>
    <col min="9908" max="9908" width="6.5703125" style="118" customWidth="1"/>
    <col min="9909" max="9909" width="1" style="118" customWidth="1"/>
    <col min="9910" max="9910" width="8.5703125" style="118" customWidth="1"/>
    <col min="9911" max="9911" width="0.5703125" style="118" customWidth="1"/>
    <col min="9912" max="9912" width="11.42578125" style="118" customWidth="1"/>
    <col min="9913" max="9913" width="0.5703125" style="118" customWidth="1"/>
    <col min="9914" max="9914" width="10.42578125" style="118" customWidth="1"/>
    <col min="9915" max="9915" width="0.5703125" style="118" customWidth="1"/>
    <col min="9916" max="9916" width="12.42578125" style="118" customWidth="1"/>
    <col min="9917" max="9917" width="0.5703125" style="118" customWidth="1"/>
    <col min="9918" max="9918" width="11.42578125" style="118" customWidth="1"/>
    <col min="9919" max="9919" width="0.5703125" style="118" customWidth="1"/>
    <col min="9920" max="9920" width="11.5703125" style="118" customWidth="1"/>
    <col min="9921" max="9921" width="0.5703125" style="118" customWidth="1"/>
    <col min="9922" max="9922" width="12.5703125" style="118" customWidth="1"/>
    <col min="9923" max="9923" width="0.5703125" style="118" customWidth="1"/>
    <col min="9924" max="9924" width="12.5703125" style="118" customWidth="1"/>
    <col min="9925" max="9925" width="0.5703125" style="118" customWidth="1"/>
    <col min="9926" max="9926" width="11.5703125" style="118" customWidth="1"/>
    <col min="9927" max="10160" width="9.28515625" style="118"/>
    <col min="10161" max="10162" width="1.42578125" style="118" customWidth="1"/>
    <col min="10163" max="10163" width="22.42578125" style="118" customWidth="1"/>
    <col min="10164" max="10164" width="6.5703125" style="118" customWidth="1"/>
    <col min="10165" max="10165" width="1" style="118" customWidth="1"/>
    <col min="10166" max="10166" width="8.5703125" style="118" customWidth="1"/>
    <col min="10167" max="10167" width="0.5703125" style="118" customWidth="1"/>
    <col min="10168" max="10168" width="11.42578125" style="118" customWidth="1"/>
    <col min="10169" max="10169" width="0.5703125" style="118" customWidth="1"/>
    <col min="10170" max="10170" width="10.42578125" style="118" customWidth="1"/>
    <col min="10171" max="10171" width="0.5703125" style="118" customWidth="1"/>
    <col min="10172" max="10172" width="12.42578125" style="118" customWidth="1"/>
    <col min="10173" max="10173" width="0.5703125" style="118" customWidth="1"/>
    <col min="10174" max="10174" width="11.42578125" style="118" customWidth="1"/>
    <col min="10175" max="10175" width="0.5703125" style="118" customWidth="1"/>
    <col min="10176" max="10176" width="11.5703125" style="118" customWidth="1"/>
    <col min="10177" max="10177" width="0.5703125" style="118" customWidth="1"/>
    <col min="10178" max="10178" width="12.5703125" style="118" customWidth="1"/>
    <col min="10179" max="10179" width="0.5703125" style="118" customWidth="1"/>
    <col min="10180" max="10180" width="12.5703125" style="118" customWidth="1"/>
    <col min="10181" max="10181" width="0.5703125" style="118" customWidth="1"/>
    <col min="10182" max="10182" width="11.5703125" style="118" customWidth="1"/>
    <col min="10183" max="10416" width="9.28515625" style="118"/>
    <col min="10417" max="10418" width="1.42578125" style="118" customWidth="1"/>
    <col min="10419" max="10419" width="22.42578125" style="118" customWidth="1"/>
    <col min="10420" max="10420" width="6.5703125" style="118" customWidth="1"/>
    <col min="10421" max="10421" width="1" style="118" customWidth="1"/>
    <col min="10422" max="10422" width="8.5703125" style="118" customWidth="1"/>
    <col min="10423" max="10423" width="0.5703125" style="118" customWidth="1"/>
    <col min="10424" max="10424" width="11.42578125" style="118" customWidth="1"/>
    <col min="10425" max="10425" width="0.5703125" style="118" customWidth="1"/>
    <col min="10426" max="10426" width="10.42578125" style="118" customWidth="1"/>
    <col min="10427" max="10427" width="0.5703125" style="118" customWidth="1"/>
    <col min="10428" max="10428" width="12.42578125" style="118" customWidth="1"/>
    <col min="10429" max="10429" width="0.5703125" style="118" customWidth="1"/>
    <col min="10430" max="10430" width="11.42578125" style="118" customWidth="1"/>
    <col min="10431" max="10431" width="0.5703125" style="118" customWidth="1"/>
    <col min="10432" max="10432" width="11.5703125" style="118" customWidth="1"/>
    <col min="10433" max="10433" width="0.5703125" style="118" customWidth="1"/>
    <col min="10434" max="10434" width="12.5703125" style="118" customWidth="1"/>
    <col min="10435" max="10435" width="0.5703125" style="118" customWidth="1"/>
    <col min="10436" max="10436" width="12.5703125" style="118" customWidth="1"/>
    <col min="10437" max="10437" width="0.5703125" style="118" customWidth="1"/>
    <col min="10438" max="10438" width="11.5703125" style="118" customWidth="1"/>
    <col min="10439" max="10672" width="9.28515625" style="118"/>
    <col min="10673" max="10674" width="1.42578125" style="118" customWidth="1"/>
    <col min="10675" max="10675" width="22.42578125" style="118" customWidth="1"/>
    <col min="10676" max="10676" width="6.5703125" style="118" customWidth="1"/>
    <col min="10677" max="10677" width="1" style="118" customWidth="1"/>
    <col min="10678" max="10678" width="8.5703125" style="118" customWidth="1"/>
    <col min="10679" max="10679" width="0.5703125" style="118" customWidth="1"/>
    <col min="10680" max="10680" width="11.42578125" style="118" customWidth="1"/>
    <col min="10681" max="10681" width="0.5703125" style="118" customWidth="1"/>
    <col min="10682" max="10682" width="10.42578125" style="118" customWidth="1"/>
    <col min="10683" max="10683" width="0.5703125" style="118" customWidth="1"/>
    <col min="10684" max="10684" width="12.42578125" style="118" customWidth="1"/>
    <col min="10685" max="10685" width="0.5703125" style="118" customWidth="1"/>
    <col min="10686" max="10686" width="11.42578125" style="118" customWidth="1"/>
    <col min="10687" max="10687" width="0.5703125" style="118" customWidth="1"/>
    <col min="10688" max="10688" width="11.5703125" style="118" customWidth="1"/>
    <col min="10689" max="10689" width="0.5703125" style="118" customWidth="1"/>
    <col min="10690" max="10690" width="12.5703125" style="118" customWidth="1"/>
    <col min="10691" max="10691" width="0.5703125" style="118" customWidth="1"/>
    <col min="10692" max="10692" width="12.5703125" style="118" customWidth="1"/>
    <col min="10693" max="10693" width="0.5703125" style="118" customWidth="1"/>
    <col min="10694" max="10694" width="11.5703125" style="118" customWidth="1"/>
    <col min="10695" max="10928" width="9.28515625" style="118"/>
    <col min="10929" max="10930" width="1.42578125" style="118" customWidth="1"/>
    <col min="10931" max="10931" width="22.42578125" style="118" customWidth="1"/>
    <col min="10932" max="10932" width="6.5703125" style="118" customWidth="1"/>
    <col min="10933" max="10933" width="1" style="118" customWidth="1"/>
    <col min="10934" max="10934" width="8.5703125" style="118" customWidth="1"/>
    <col min="10935" max="10935" width="0.5703125" style="118" customWidth="1"/>
    <col min="10936" max="10936" width="11.42578125" style="118" customWidth="1"/>
    <col min="10937" max="10937" width="0.5703125" style="118" customWidth="1"/>
    <col min="10938" max="10938" width="10.42578125" style="118" customWidth="1"/>
    <col min="10939" max="10939" width="0.5703125" style="118" customWidth="1"/>
    <col min="10940" max="10940" width="12.42578125" style="118" customWidth="1"/>
    <col min="10941" max="10941" width="0.5703125" style="118" customWidth="1"/>
    <col min="10942" max="10942" width="11.42578125" style="118" customWidth="1"/>
    <col min="10943" max="10943" width="0.5703125" style="118" customWidth="1"/>
    <col min="10944" max="10944" width="11.5703125" style="118" customWidth="1"/>
    <col min="10945" max="10945" width="0.5703125" style="118" customWidth="1"/>
    <col min="10946" max="10946" width="12.5703125" style="118" customWidth="1"/>
    <col min="10947" max="10947" width="0.5703125" style="118" customWidth="1"/>
    <col min="10948" max="10948" width="12.5703125" style="118" customWidth="1"/>
    <col min="10949" max="10949" width="0.5703125" style="118" customWidth="1"/>
    <col min="10950" max="10950" width="11.5703125" style="118" customWidth="1"/>
    <col min="10951" max="11184" width="9.28515625" style="118"/>
    <col min="11185" max="11186" width="1.42578125" style="118" customWidth="1"/>
    <col min="11187" max="11187" width="22.42578125" style="118" customWidth="1"/>
    <col min="11188" max="11188" width="6.5703125" style="118" customWidth="1"/>
    <col min="11189" max="11189" width="1" style="118" customWidth="1"/>
    <col min="11190" max="11190" width="8.5703125" style="118" customWidth="1"/>
    <col min="11191" max="11191" width="0.5703125" style="118" customWidth="1"/>
    <col min="11192" max="11192" width="11.42578125" style="118" customWidth="1"/>
    <col min="11193" max="11193" width="0.5703125" style="118" customWidth="1"/>
    <col min="11194" max="11194" width="10.42578125" style="118" customWidth="1"/>
    <col min="11195" max="11195" width="0.5703125" style="118" customWidth="1"/>
    <col min="11196" max="11196" width="12.42578125" style="118" customWidth="1"/>
    <col min="11197" max="11197" width="0.5703125" style="118" customWidth="1"/>
    <col min="11198" max="11198" width="11.42578125" style="118" customWidth="1"/>
    <col min="11199" max="11199" width="0.5703125" style="118" customWidth="1"/>
    <col min="11200" max="11200" width="11.5703125" style="118" customWidth="1"/>
    <col min="11201" max="11201" width="0.5703125" style="118" customWidth="1"/>
    <col min="11202" max="11202" width="12.5703125" style="118" customWidth="1"/>
    <col min="11203" max="11203" width="0.5703125" style="118" customWidth="1"/>
    <col min="11204" max="11204" width="12.5703125" style="118" customWidth="1"/>
    <col min="11205" max="11205" width="0.5703125" style="118" customWidth="1"/>
    <col min="11206" max="11206" width="11.5703125" style="118" customWidth="1"/>
    <col min="11207" max="11440" width="9.28515625" style="118"/>
    <col min="11441" max="11442" width="1.42578125" style="118" customWidth="1"/>
    <col min="11443" max="11443" width="22.42578125" style="118" customWidth="1"/>
    <col min="11444" max="11444" width="6.5703125" style="118" customWidth="1"/>
    <col min="11445" max="11445" width="1" style="118" customWidth="1"/>
    <col min="11446" max="11446" width="8.5703125" style="118" customWidth="1"/>
    <col min="11447" max="11447" width="0.5703125" style="118" customWidth="1"/>
    <col min="11448" max="11448" width="11.42578125" style="118" customWidth="1"/>
    <col min="11449" max="11449" width="0.5703125" style="118" customWidth="1"/>
    <col min="11450" max="11450" width="10.42578125" style="118" customWidth="1"/>
    <col min="11451" max="11451" width="0.5703125" style="118" customWidth="1"/>
    <col min="11452" max="11452" width="12.42578125" style="118" customWidth="1"/>
    <col min="11453" max="11453" width="0.5703125" style="118" customWidth="1"/>
    <col min="11454" max="11454" width="11.42578125" style="118" customWidth="1"/>
    <col min="11455" max="11455" width="0.5703125" style="118" customWidth="1"/>
    <col min="11456" max="11456" width="11.5703125" style="118" customWidth="1"/>
    <col min="11457" max="11457" width="0.5703125" style="118" customWidth="1"/>
    <col min="11458" max="11458" width="12.5703125" style="118" customWidth="1"/>
    <col min="11459" max="11459" width="0.5703125" style="118" customWidth="1"/>
    <col min="11460" max="11460" width="12.5703125" style="118" customWidth="1"/>
    <col min="11461" max="11461" width="0.5703125" style="118" customWidth="1"/>
    <col min="11462" max="11462" width="11.5703125" style="118" customWidth="1"/>
    <col min="11463" max="11696" width="9.28515625" style="118"/>
    <col min="11697" max="11698" width="1.42578125" style="118" customWidth="1"/>
    <col min="11699" max="11699" width="22.42578125" style="118" customWidth="1"/>
    <col min="11700" max="11700" width="6.5703125" style="118" customWidth="1"/>
    <col min="11701" max="11701" width="1" style="118" customWidth="1"/>
    <col min="11702" max="11702" width="8.5703125" style="118" customWidth="1"/>
    <col min="11703" max="11703" width="0.5703125" style="118" customWidth="1"/>
    <col min="11704" max="11704" width="11.42578125" style="118" customWidth="1"/>
    <col min="11705" max="11705" width="0.5703125" style="118" customWidth="1"/>
    <col min="11706" max="11706" width="10.42578125" style="118" customWidth="1"/>
    <col min="11707" max="11707" width="0.5703125" style="118" customWidth="1"/>
    <col min="11708" max="11708" width="12.42578125" style="118" customWidth="1"/>
    <col min="11709" max="11709" width="0.5703125" style="118" customWidth="1"/>
    <col min="11710" max="11710" width="11.42578125" style="118" customWidth="1"/>
    <col min="11711" max="11711" width="0.5703125" style="118" customWidth="1"/>
    <col min="11712" max="11712" width="11.5703125" style="118" customWidth="1"/>
    <col min="11713" max="11713" width="0.5703125" style="118" customWidth="1"/>
    <col min="11714" max="11714" width="12.5703125" style="118" customWidth="1"/>
    <col min="11715" max="11715" width="0.5703125" style="118" customWidth="1"/>
    <col min="11716" max="11716" width="12.5703125" style="118" customWidth="1"/>
    <col min="11717" max="11717" width="0.5703125" style="118" customWidth="1"/>
    <col min="11718" max="11718" width="11.5703125" style="118" customWidth="1"/>
    <col min="11719" max="11952" width="9.28515625" style="118"/>
    <col min="11953" max="11954" width="1.42578125" style="118" customWidth="1"/>
    <col min="11955" max="11955" width="22.42578125" style="118" customWidth="1"/>
    <col min="11956" max="11956" width="6.5703125" style="118" customWidth="1"/>
    <col min="11957" max="11957" width="1" style="118" customWidth="1"/>
    <col min="11958" max="11958" width="8.5703125" style="118" customWidth="1"/>
    <col min="11959" max="11959" width="0.5703125" style="118" customWidth="1"/>
    <col min="11960" max="11960" width="11.42578125" style="118" customWidth="1"/>
    <col min="11961" max="11961" width="0.5703125" style="118" customWidth="1"/>
    <col min="11962" max="11962" width="10.42578125" style="118" customWidth="1"/>
    <col min="11963" max="11963" width="0.5703125" style="118" customWidth="1"/>
    <col min="11964" max="11964" width="12.42578125" style="118" customWidth="1"/>
    <col min="11965" max="11965" width="0.5703125" style="118" customWidth="1"/>
    <col min="11966" max="11966" width="11.42578125" style="118" customWidth="1"/>
    <col min="11967" max="11967" width="0.5703125" style="118" customWidth="1"/>
    <col min="11968" max="11968" width="11.5703125" style="118" customWidth="1"/>
    <col min="11969" max="11969" width="0.5703125" style="118" customWidth="1"/>
    <col min="11970" max="11970" width="12.5703125" style="118" customWidth="1"/>
    <col min="11971" max="11971" width="0.5703125" style="118" customWidth="1"/>
    <col min="11972" max="11972" width="12.5703125" style="118" customWidth="1"/>
    <col min="11973" max="11973" width="0.5703125" style="118" customWidth="1"/>
    <col min="11974" max="11974" width="11.5703125" style="118" customWidth="1"/>
    <col min="11975" max="12208" width="9.28515625" style="118"/>
    <col min="12209" max="12210" width="1.42578125" style="118" customWidth="1"/>
    <col min="12211" max="12211" width="22.42578125" style="118" customWidth="1"/>
    <col min="12212" max="12212" width="6.5703125" style="118" customWidth="1"/>
    <col min="12213" max="12213" width="1" style="118" customWidth="1"/>
    <col min="12214" max="12214" width="8.5703125" style="118" customWidth="1"/>
    <col min="12215" max="12215" width="0.5703125" style="118" customWidth="1"/>
    <col min="12216" max="12216" width="11.42578125" style="118" customWidth="1"/>
    <col min="12217" max="12217" width="0.5703125" style="118" customWidth="1"/>
    <col min="12218" max="12218" width="10.42578125" style="118" customWidth="1"/>
    <col min="12219" max="12219" width="0.5703125" style="118" customWidth="1"/>
    <col min="12220" max="12220" width="12.42578125" style="118" customWidth="1"/>
    <col min="12221" max="12221" width="0.5703125" style="118" customWidth="1"/>
    <col min="12222" max="12222" width="11.42578125" style="118" customWidth="1"/>
    <col min="12223" max="12223" width="0.5703125" style="118" customWidth="1"/>
    <col min="12224" max="12224" width="11.5703125" style="118" customWidth="1"/>
    <col min="12225" max="12225" width="0.5703125" style="118" customWidth="1"/>
    <col min="12226" max="12226" width="12.5703125" style="118" customWidth="1"/>
    <col min="12227" max="12227" width="0.5703125" style="118" customWidth="1"/>
    <col min="12228" max="12228" width="12.5703125" style="118" customWidth="1"/>
    <col min="12229" max="12229" width="0.5703125" style="118" customWidth="1"/>
    <col min="12230" max="12230" width="11.5703125" style="118" customWidth="1"/>
    <col min="12231" max="12464" width="9.28515625" style="118"/>
    <col min="12465" max="12466" width="1.42578125" style="118" customWidth="1"/>
    <col min="12467" max="12467" width="22.42578125" style="118" customWidth="1"/>
    <col min="12468" max="12468" width="6.5703125" style="118" customWidth="1"/>
    <col min="12469" max="12469" width="1" style="118" customWidth="1"/>
    <col min="12470" max="12470" width="8.5703125" style="118" customWidth="1"/>
    <col min="12471" max="12471" width="0.5703125" style="118" customWidth="1"/>
    <col min="12472" max="12472" width="11.42578125" style="118" customWidth="1"/>
    <col min="12473" max="12473" width="0.5703125" style="118" customWidth="1"/>
    <col min="12474" max="12474" width="10.42578125" style="118" customWidth="1"/>
    <col min="12475" max="12475" width="0.5703125" style="118" customWidth="1"/>
    <col min="12476" max="12476" width="12.42578125" style="118" customWidth="1"/>
    <col min="12477" max="12477" width="0.5703125" style="118" customWidth="1"/>
    <col min="12478" max="12478" width="11.42578125" style="118" customWidth="1"/>
    <col min="12479" max="12479" width="0.5703125" style="118" customWidth="1"/>
    <col min="12480" max="12480" width="11.5703125" style="118" customWidth="1"/>
    <col min="12481" max="12481" width="0.5703125" style="118" customWidth="1"/>
    <col min="12482" max="12482" width="12.5703125" style="118" customWidth="1"/>
    <col min="12483" max="12483" width="0.5703125" style="118" customWidth="1"/>
    <col min="12484" max="12484" width="12.5703125" style="118" customWidth="1"/>
    <col min="12485" max="12485" width="0.5703125" style="118" customWidth="1"/>
    <col min="12486" max="12486" width="11.5703125" style="118" customWidth="1"/>
    <col min="12487" max="12720" width="9.28515625" style="118"/>
    <col min="12721" max="12722" width="1.42578125" style="118" customWidth="1"/>
    <col min="12723" max="12723" width="22.42578125" style="118" customWidth="1"/>
    <col min="12724" max="12724" width="6.5703125" style="118" customWidth="1"/>
    <col min="12725" max="12725" width="1" style="118" customWidth="1"/>
    <col min="12726" max="12726" width="8.5703125" style="118" customWidth="1"/>
    <col min="12727" max="12727" width="0.5703125" style="118" customWidth="1"/>
    <col min="12728" max="12728" width="11.42578125" style="118" customWidth="1"/>
    <col min="12729" max="12729" width="0.5703125" style="118" customWidth="1"/>
    <col min="12730" max="12730" width="10.42578125" style="118" customWidth="1"/>
    <col min="12731" max="12731" width="0.5703125" style="118" customWidth="1"/>
    <col min="12732" max="12732" width="12.42578125" style="118" customWidth="1"/>
    <col min="12733" max="12733" width="0.5703125" style="118" customWidth="1"/>
    <col min="12734" max="12734" width="11.42578125" style="118" customWidth="1"/>
    <col min="12735" max="12735" width="0.5703125" style="118" customWidth="1"/>
    <col min="12736" max="12736" width="11.5703125" style="118" customWidth="1"/>
    <col min="12737" max="12737" width="0.5703125" style="118" customWidth="1"/>
    <col min="12738" max="12738" width="12.5703125" style="118" customWidth="1"/>
    <col min="12739" max="12739" width="0.5703125" style="118" customWidth="1"/>
    <col min="12740" max="12740" width="12.5703125" style="118" customWidth="1"/>
    <col min="12741" max="12741" width="0.5703125" style="118" customWidth="1"/>
    <col min="12742" max="12742" width="11.5703125" style="118" customWidth="1"/>
    <col min="12743" max="12976" width="9.28515625" style="118"/>
    <col min="12977" max="12978" width="1.42578125" style="118" customWidth="1"/>
    <col min="12979" max="12979" width="22.42578125" style="118" customWidth="1"/>
    <col min="12980" max="12980" width="6.5703125" style="118" customWidth="1"/>
    <col min="12981" max="12981" width="1" style="118" customWidth="1"/>
    <col min="12982" max="12982" width="8.5703125" style="118" customWidth="1"/>
    <col min="12983" max="12983" width="0.5703125" style="118" customWidth="1"/>
    <col min="12984" max="12984" width="11.42578125" style="118" customWidth="1"/>
    <col min="12985" max="12985" width="0.5703125" style="118" customWidth="1"/>
    <col min="12986" max="12986" width="10.42578125" style="118" customWidth="1"/>
    <col min="12987" max="12987" width="0.5703125" style="118" customWidth="1"/>
    <col min="12988" max="12988" width="12.42578125" style="118" customWidth="1"/>
    <col min="12989" max="12989" width="0.5703125" style="118" customWidth="1"/>
    <col min="12990" max="12990" width="11.42578125" style="118" customWidth="1"/>
    <col min="12991" max="12991" width="0.5703125" style="118" customWidth="1"/>
    <col min="12992" max="12992" width="11.5703125" style="118" customWidth="1"/>
    <col min="12993" max="12993" width="0.5703125" style="118" customWidth="1"/>
    <col min="12994" max="12994" width="12.5703125" style="118" customWidth="1"/>
    <col min="12995" max="12995" width="0.5703125" style="118" customWidth="1"/>
    <col min="12996" max="12996" width="12.5703125" style="118" customWidth="1"/>
    <col min="12997" max="12997" width="0.5703125" style="118" customWidth="1"/>
    <col min="12998" max="12998" width="11.5703125" style="118" customWidth="1"/>
    <col min="12999" max="13232" width="9.28515625" style="118"/>
    <col min="13233" max="13234" width="1.42578125" style="118" customWidth="1"/>
    <col min="13235" max="13235" width="22.42578125" style="118" customWidth="1"/>
    <col min="13236" max="13236" width="6.5703125" style="118" customWidth="1"/>
    <col min="13237" max="13237" width="1" style="118" customWidth="1"/>
    <col min="13238" max="13238" width="8.5703125" style="118" customWidth="1"/>
    <col min="13239" max="13239" width="0.5703125" style="118" customWidth="1"/>
    <col min="13240" max="13240" width="11.42578125" style="118" customWidth="1"/>
    <col min="13241" max="13241" width="0.5703125" style="118" customWidth="1"/>
    <col min="13242" max="13242" width="10.42578125" style="118" customWidth="1"/>
    <col min="13243" max="13243" width="0.5703125" style="118" customWidth="1"/>
    <col min="13244" max="13244" width="12.42578125" style="118" customWidth="1"/>
    <col min="13245" max="13245" width="0.5703125" style="118" customWidth="1"/>
    <col min="13246" max="13246" width="11.42578125" style="118" customWidth="1"/>
    <col min="13247" max="13247" width="0.5703125" style="118" customWidth="1"/>
    <col min="13248" max="13248" width="11.5703125" style="118" customWidth="1"/>
    <col min="13249" max="13249" width="0.5703125" style="118" customWidth="1"/>
    <col min="13250" max="13250" width="12.5703125" style="118" customWidth="1"/>
    <col min="13251" max="13251" width="0.5703125" style="118" customWidth="1"/>
    <col min="13252" max="13252" width="12.5703125" style="118" customWidth="1"/>
    <col min="13253" max="13253" width="0.5703125" style="118" customWidth="1"/>
    <col min="13254" max="13254" width="11.5703125" style="118" customWidth="1"/>
    <col min="13255" max="13488" width="9.28515625" style="118"/>
    <col min="13489" max="13490" width="1.42578125" style="118" customWidth="1"/>
    <col min="13491" max="13491" width="22.42578125" style="118" customWidth="1"/>
    <col min="13492" max="13492" width="6.5703125" style="118" customWidth="1"/>
    <col min="13493" max="13493" width="1" style="118" customWidth="1"/>
    <col min="13494" max="13494" width="8.5703125" style="118" customWidth="1"/>
    <col min="13495" max="13495" width="0.5703125" style="118" customWidth="1"/>
    <col min="13496" max="13496" width="11.42578125" style="118" customWidth="1"/>
    <col min="13497" max="13497" width="0.5703125" style="118" customWidth="1"/>
    <col min="13498" max="13498" width="10.42578125" style="118" customWidth="1"/>
    <col min="13499" max="13499" width="0.5703125" style="118" customWidth="1"/>
    <col min="13500" max="13500" width="12.42578125" style="118" customWidth="1"/>
    <col min="13501" max="13501" width="0.5703125" style="118" customWidth="1"/>
    <col min="13502" max="13502" width="11.42578125" style="118" customWidth="1"/>
    <col min="13503" max="13503" width="0.5703125" style="118" customWidth="1"/>
    <col min="13504" max="13504" width="11.5703125" style="118" customWidth="1"/>
    <col min="13505" max="13505" width="0.5703125" style="118" customWidth="1"/>
    <col min="13506" max="13506" width="12.5703125" style="118" customWidth="1"/>
    <col min="13507" max="13507" width="0.5703125" style="118" customWidth="1"/>
    <col min="13508" max="13508" width="12.5703125" style="118" customWidth="1"/>
    <col min="13509" max="13509" width="0.5703125" style="118" customWidth="1"/>
    <col min="13510" max="13510" width="11.5703125" style="118" customWidth="1"/>
    <col min="13511" max="13744" width="9.28515625" style="118"/>
    <col min="13745" max="13746" width="1.42578125" style="118" customWidth="1"/>
    <col min="13747" max="13747" width="22.42578125" style="118" customWidth="1"/>
    <col min="13748" max="13748" width="6.5703125" style="118" customWidth="1"/>
    <col min="13749" max="13749" width="1" style="118" customWidth="1"/>
    <col min="13750" max="13750" width="8.5703125" style="118" customWidth="1"/>
    <col min="13751" max="13751" width="0.5703125" style="118" customWidth="1"/>
    <col min="13752" max="13752" width="11.42578125" style="118" customWidth="1"/>
    <col min="13753" max="13753" width="0.5703125" style="118" customWidth="1"/>
    <col min="13754" max="13754" width="10.42578125" style="118" customWidth="1"/>
    <col min="13755" max="13755" width="0.5703125" style="118" customWidth="1"/>
    <col min="13756" max="13756" width="12.42578125" style="118" customWidth="1"/>
    <col min="13757" max="13757" width="0.5703125" style="118" customWidth="1"/>
    <col min="13758" max="13758" width="11.42578125" style="118" customWidth="1"/>
    <col min="13759" max="13759" width="0.5703125" style="118" customWidth="1"/>
    <col min="13760" max="13760" width="11.5703125" style="118" customWidth="1"/>
    <col min="13761" max="13761" width="0.5703125" style="118" customWidth="1"/>
    <col min="13762" max="13762" width="12.5703125" style="118" customWidth="1"/>
    <col min="13763" max="13763" width="0.5703125" style="118" customWidth="1"/>
    <col min="13764" max="13764" width="12.5703125" style="118" customWidth="1"/>
    <col min="13765" max="13765" width="0.5703125" style="118" customWidth="1"/>
    <col min="13766" max="13766" width="11.5703125" style="118" customWidth="1"/>
    <col min="13767" max="14000" width="9.28515625" style="118"/>
    <col min="14001" max="14002" width="1.42578125" style="118" customWidth="1"/>
    <col min="14003" max="14003" width="22.42578125" style="118" customWidth="1"/>
    <col min="14004" max="14004" width="6.5703125" style="118" customWidth="1"/>
    <col min="14005" max="14005" width="1" style="118" customWidth="1"/>
    <col min="14006" max="14006" width="8.5703125" style="118" customWidth="1"/>
    <col min="14007" max="14007" width="0.5703125" style="118" customWidth="1"/>
    <col min="14008" max="14008" width="11.42578125" style="118" customWidth="1"/>
    <col min="14009" max="14009" width="0.5703125" style="118" customWidth="1"/>
    <col min="14010" max="14010" width="10.42578125" style="118" customWidth="1"/>
    <col min="14011" max="14011" width="0.5703125" style="118" customWidth="1"/>
    <col min="14012" max="14012" width="12.42578125" style="118" customWidth="1"/>
    <col min="14013" max="14013" width="0.5703125" style="118" customWidth="1"/>
    <col min="14014" max="14014" width="11.42578125" style="118" customWidth="1"/>
    <col min="14015" max="14015" width="0.5703125" style="118" customWidth="1"/>
    <col min="14016" max="14016" width="11.5703125" style="118" customWidth="1"/>
    <col min="14017" max="14017" width="0.5703125" style="118" customWidth="1"/>
    <col min="14018" max="14018" width="12.5703125" style="118" customWidth="1"/>
    <col min="14019" max="14019" width="0.5703125" style="118" customWidth="1"/>
    <col min="14020" max="14020" width="12.5703125" style="118" customWidth="1"/>
    <col min="14021" max="14021" width="0.5703125" style="118" customWidth="1"/>
    <col min="14022" max="14022" width="11.5703125" style="118" customWidth="1"/>
    <col min="14023" max="14256" width="9.28515625" style="118"/>
    <col min="14257" max="14258" width="1.42578125" style="118" customWidth="1"/>
    <col min="14259" max="14259" width="22.42578125" style="118" customWidth="1"/>
    <col min="14260" max="14260" width="6.5703125" style="118" customWidth="1"/>
    <col min="14261" max="14261" width="1" style="118" customWidth="1"/>
    <col min="14262" max="14262" width="8.5703125" style="118" customWidth="1"/>
    <col min="14263" max="14263" width="0.5703125" style="118" customWidth="1"/>
    <col min="14264" max="14264" width="11.42578125" style="118" customWidth="1"/>
    <col min="14265" max="14265" width="0.5703125" style="118" customWidth="1"/>
    <col min="14266" max="14266" width="10.42578125" style="118" customWidth="1"/>
    <col min="14267" max="14267" width="0.5703125" style="118" customWidth="1"/>
    <col min="14268" max="14268" width="12.42578125" style="118" customWidth="1"/>
    <col min="14269" max="14269" width="0.5703125" style="118" customWidth="1"/>
    <col min="14270" max="14270" width="11.42578125" style="118" customWidth="1"/>
    <col min="14271" max="14271" width="0.5703125" style="118" customWidth="1"/>
    <col min="14272" max="14272" width="11.5703125" style="118" customWidth="1"/>
    <col min="14273" max="14273" width="0.5703125" style="118" customWidth="1"/>
    <col min="14274" max="14274" width="12.5703125" style="118" customWidth="1"/>
    <col min="14275" max="14275" width="0.5703125" style="118" customWidth="1"/>
    <col min="14276" max="14276" width="12.5703125" style="118" customWidth="1"/>
    <col min="14277" max="14277" width="0.5703125" style="118" customWidth="1"/>
    <col min="14278" max="14278" width="11.5703125" style="118" customWidth="1"/>
    <col min="14279" max="14512" width="9.28515625" style="118"/>
    <col min="14513" max="14514" width="1.42578125" style="118" customWidth="1"/>
    <col min="14515" max="14515" width="22.42578125" style="118" customWidth="1"/>
    <col min="14516" max="14516" width="6.5703125" style="118" customWidth="1"/>
    <col min="14517" max="14517" width="1" style="118" customWidth="1"/>
    <col min="14518" max="14518" width="8.5703125" style="118" customWidth="1"/>
    <col min="14519" max="14519" width="0.5703125" style="118" customWidth="1"/>
    <col min="14520" max="14520" width="11.42578125" style="118" customWidth="1"/>
    <col min="14521" max="14521" width="0.5703125" style="118" customWidth="1"/>
    <col min="14522" max="14522" width="10.42578125" style="118" customWidth="1"/>
    <col min="14523" max="14523" width="0.5703125" style="118" customWidth="1"/>
    <col min="14524" max="14524" width="12.42578125" style="118" customWidth="1"/>
    <col min="14525" max="14525" width="0.5703125" style="118" customWidth="1"/>
    <col min="14526" max="14526" width="11.42578125" style="118" customWidth="1"/>
    <col min="14527" max="14527" width="0.5703125" style="118" customWidth="1"/>
    <col min="14528" max="14528" width="11.5703125" style="118" customWidth="1"/>
    <col min="14529" max="14529" width="0.5703125" style="118" customWidth="1"/>
    <col min="14530" max="14530" width="12.5703125" style="118" customWidth="1"/>
    <col min="14531" max="14531" width="0.5703125" style="118" customWidth="1"/>
    <col min="14532" max="14532" width="12.5703125" style="118" customWidth="1"/>
    <col min="14533" max="14533" width="0.5703125" style="118" customWidth="1"/>
    <col min="14534" max="14534" width="11.5703125" style="118" customWidth="1"/>
    <col min="14535" max="14768" width="9.28515625" style="118"/>
    <col min="14769" max="14770" width="1.42578125" style="118" customWidth="1"/>
    <col min="14771" max="14771" width="22.42578125" style="118" customWidth="1"/>
    <col min="14772" max="14772" width="6.5703125" style="118" customWidth="1"/>
    <col min="14773" max="14773" width="1" style="118" customWidth="1"/>
    <col min="14774" max="14774" width="8.5703125" style="118" customWidth="1"/>
    <col min="14775" max="14775" width="0.5703125" style="118" customWidth="1"/>
    <col min="14776" max="14776" width="11.42578125" style="118" customWidth="1"/>
    <col min="14777" max="14777" width="0.5703125" style="118" customWidth="1"/>
    <col min="14778" max="14778" width="10.42578125" style="118" customWidth="1"/>
    <col min="14779" max="14779" width="0.5703125" style="118" customWidth="1"/>
    <col min="14780" max="14780" width="12.42578125" style="118" customWidth="1"/>
    <col min="14781" max="14781" width="0.5703125" style="118" customWidth="1"/>
    <col min="14782" max="14782" width="11.42578125" style="118" customWidth="1"/>
    <col min="14783" max="14783" width="0.5703125" style="118" customWidth="1"/>
    <col min="14784" max="14784" width="11.5703125" style="118" customWidth="1"/>
    <col min="14785" max="14785" width="0.5703125" style="118" customWidth="1"/>
    <col min="14786" max="14786" width="12.5703125" style="118" customWidth="1"/>
    <col min="14787" max="14787" width="0.5703125" style="118" customWidth="1"/>
    <col min="14788" max="14788" width="12.5703125" style="118" customWidth="1"/>
    <col min="14789" max="14789" width="0.5703125" style="118" customWidth="1"/>
    <col min="14790" max="14790" width="11.5703125" style="118" customWidth="1"/>
    <col min="14791" max="15024" width="9.28515625" style="118"/>
    <col min="15025" max="16384" width="9.42578125" style="118" customWidth="1"/>
  </cols>
  <sheetData>
    <row r="1" spans="1:22" ht="21.75" customHeight="1">
      <c r="A1" s="100" t="s">
        <v>0</v>
      </c>
      <c r="B1" s="100"/>
      <c r="C1" s="100"/>
      <c r="D1" s="100"/>
      <c r="E1" s="100"/>
      <c r="H1" s="100"/>
      <c r="I1" s="100"/>
      <c r="J1" s="100"/>
      <c r="K1" s="100"/>
      <c r="L1" s="100"/>
      <c r="M1" s="100"/>
      <c r="N1" s="117"/>
      <c r="P1" s="117"/>
      <c r="R1" s="117"/>
      <c r="T1" s="117"/>
      <c r="V1" s="105" t="s">
        <v>60</v>
      </c>
    </row>
    <row r="2" spans="1:22" ht="21.75" customHeight="1">
      <c r="A2" s="100" t="s">
        <v>73</v>
      </c>
      <c r="B2" s="100"/>
      <c r="C2" s="100"/>
      <c r="D2" s="100"/>
      <c r="E2" s="100"/>
      <c r="H2" s="100"/>
      <c r="I2" s="100"/>
      <c r="J2" s="100"/>
      <c r="K2" s="100"/>
      <c r="L2" s="100"/>
      <c r="M2" s="100"/>
      <c r="N2" s="117"/>
      <c r="P2" s="117"/>
      <c r="R2" s="117"/>
      <c r="T2" s="117"/>
      <c r="V2" s="100"/>
    </row>
    <row r="3" spans="1:22" ht="21.75" customHeight="1">
      <c r="A3" s="107" t="str">
        <f>+'Tha 10'!A3</f>
        <v>สำหรับงวดหกเดือนสิ้นสุดวันที่ 30 มิถุนายน พ.ศ. 2564</v>
      </c>
      <c r="B3" s="119"/>
      <c r="C3" s="119"/>
      <c r="D3" s="119"/>
      <c r="E3" s="119"/>
      <c r="F3" s="121"/>
      <c r="G3" s="120"/>
      <c r="H3" s="119"/>
      <c r="I3" s="119"/>
      <c r="J3" s="119"/>
      <c r="K3" s="119"/>
      <c r="L3" s="119"/>
      <c r="M3" s="119"/>
      <c r="N3" s="122"/>
      <c r="O3" s="120"/>
      <c r="P3" s="122"/>
      <c r="Q3" s="120"/>
      <c r="R3" s="122"/>
      <c r="S3" s="120"/>
      <c r="T3" s="122"/>
      <c r="U3" s="120"/>
      <c r="V3" s="119"/>
    </row>
    <row r="4" spans="1:22" ht="21.75" customHeight="1">
      <c r="A4" s="100"/>
      <c r="F4" s="86"/>
      <c r="G4" s="123"/>
      <c r="H4" s="86"/>
      <c r="I4" s="86"/>
      <c r="J4" s="86"/>
      <c r="K4" s="123"/>
      <c r="L4" s="123"/>
      <c r="M4" s="123"/>
      <c r="N4" s="86"/>
      <c r="P4" s="86"/>
      <c r="R4" s="86"/>
      <c r="T4" s="86"/>
      <c r="V4" s="86"/>
    </row>
    <row r="5" spans="1:22" ht="21.75" customHeight="1">
      <c r="F5" s="121"/>
      <c r="G5" s="120"/>
      <c r="H5" s="122"/>
      <c r="I5" s="122"/>
      <c r="J5" s="122"/>
      <c r="K5" s="122"/>
      <c r="L5" s="122"/>
      <c r="M5" s="122"/>
      <c r="N5" s="122"/>
      <c r="O5" s="120"/>
      <c r="P5" s="122"/>
      <c r="Q5" s="120"/>
      <c r="R5" s="122"/>
      <c r="S5" s="120"/>
      <c r="T5" s="122"/>
      <c r="U5" s="120"/>
      <c r="V5" s="124" t="s">
        <v>3</v>
      </c>
    </row>
    <row r="6" spans="1:22" ht="21.75" customHeight="1">
      <c r="K6" s="117"/>
      <c r="L6" s="117"/>
      <c r="M6" s="117"/>
      <c r="N6" s="117"/>
      <c r="P6" s="269" t="s">
        <v>55</v>
      </c>
      <c r="Q6" s="269"/>
      <c r="R6" s="269"/>
      <c r="S6" s="269"/>
      <c r="T6" s="269"/>
      <c r="V6" s="123"/>
    </row>
    <row r="7" spans="1:22" ht="21.75" customHeight="1">
      <c r="K7" s="117"/>
      <c r="L7" s="270" t="s">
        <v>52</v>
      </c>
      <c r="M7" s="270"/>
      <c r="N7" s="270"/>
      <c r="P7" s="271" t="s">
        <v>184</v>
      </c>
      <c r="Q7" s="271"/>
      <c r="R7" s="271"/>
      <c r="S7" s="271"/>
      <c r="T7" s="271"/>
      <c r="V7" s="123"/>
    </row>
    <row r="8" spans="1:22" ht="21.75" customHeight="1">
      <c r="K8" s="117"/>
      <c r="L8" s="126" t="s">
        <v>53</v>
      </c>
      <c r="M8" s="125"/>
      <c r="N8" s="125"/>
      <c r="P8" s="123" t="s">
        <v>76</v>
      </c>
      <c r="R8" s="123" t="s">
        <v>173</v>
      </c>
      <c r="S8" s="125"/>
      <c r="T8" s="125"/>
      <c r="V8" s="123"/>
    </row>
    <row r="9" spans="1:22" ht="21.75" customHeight="1">
      <c r="A9" s="100"/>
      <c r="F9" s="123" t="s">
        <v>81</v>
      </c>
      <c r="G9" s="123"/>
      <c r="H9" s="123" t="s">
        <v>210</v>
      </c>
      <c r="I9" s="123"/>
      <c r="J9" s="123" t="s">
        <v>83</v>
      </c>
      <c r="K9" s="123"/>
      <c r="L9" s="126" t="s">
        <v>276</v>
      </c>
      <c r="M9" s="123"/>
      <c r="N9" s="123"/>
      <c r="O9" s="123"/>
      <c r="P9" s="123" t="s">
        <v>84</v>
      </c>
      <c r="Q9" s="123"/>
      <c r="R9" s="123" t="s">
        <v>177</v>
      </c>
      <c r="S9" s="125"/>
      <c r="T9" s="123" t="s">
        <v>97</v>
      </c>
      <c r="U9" s="125"/>
      <c r="V9" s="123" t="s">
        <v>78</v>
      </c>
    </row>
    <row r="10" spans="1:22" ht="21.75" customHeight="1">
      <c r="A10" s="100"/>
      <c r="F10" s="123" t="s">
        <v>89</v>
      </c>
      <c r="G10" s="123"/>
      <c r="H10" s="123" t="s">
        <v>231</v>
      </c>
      <c r="I10" s="123"/>
      <c r="J10" s="123" t="s">
        <v>91</v>
      </c>
      <c r="K10" s="123"/>
      <c r="L10" s="126" t="s">
        <v>179</v>
      </c>
      <c r="M10" s="123"/>
      <c r="N10" s="123" t="s">
        <v>54</v>
      </c>
      <c r="O10" s="123"/>
      <c r="P10" s="123" t="s">
        <v>92</v>
      </c>
      <c r="Q10" s="123"/>
      <c r="R10" s="123" t="s">
        <v>182</v>
      </c>
      <c r="S10" s="123"/>
      <c r="T10" s="123" t="s">
        <v>98</v>
      </c>
      <c r="U10" s="123"/>
      <c r="V10" s="123" t="s">
        <v>99</v>
      </c>
    </row>
    <row r="11" spans="1:22" ht="21.75" customHeight="1">
      <c r="A11" s="100"/>
      <c r="D11" s="258" t="s">
        <v>7</v>
      </c>
      <c r="E11" s="234"/>
      <c r="F11" s="127" t="s">
        <v>8</v>
      </c>
      <c r="G11" s="123"/>
      <c r="H11" s="127" t="s">
        <v>8</v>
      </c>
      <c r="I11" s="123"/>
      <c r="J11" s="127" t="s">
        <v>8</v>
      </c>
      <c r="K11" s="123"/>
      <c r="L11" s="127" t="s">
        <v>8</v>
      </c>
      <c r="M11" s="123"/>
      <c r="N11" s="127" t="s">
        <v>8</v>
      </c>
      <c r="O11" s="123"/>
      <c r="P11" s="127" t="s">
        <v>8</v>
      </c>
      <c r="Q11" s="123"/>
      <c r="R11" s="127" t="s">
        <v>8</v>
      </c>
      <c r="S11" s="123"/>
      <c r="T11" s="127" t="s">
        <v>8</v>
      </c>
      <c r="U11" s="123"/>
      <c r="V11" s="127" t="s">
        <v>8</v>
      </c>
    </row>
    <row r="12" spans="1:22" ht="21.75" customHeight="1">
      <c r="A12" s="100"/>
      <c r="F12" s="137"/>
      <c r="H12" s="138"/>
      <c r="I12" s="116"/>
      <c r="J12" s="138"/>
      <c r="L12" s="137"/>
      <c r="N12" s="131"/>
      <c r="P12" s="131"/>
      <c r="R12" s="131"/>
      <c r="T12" s="131"/>
      <c r="V12" s="129"/>
    </row>
    <row r="13" spans="1:22" ht="21.75" customHeight="1">
      <c r="A13" s="100" t="s">
        <v>216</v>
      </c>
      <c r="B13" s="130"/>
      <c r="F13" s="131">
        <v>5264650</v>
      </c>
      <c r="H13" s="131">
        <v>8601300</v>
      </c>
      <c r="I13" s="115"/>
      <c r="J13" s="131">
        <v>47373</v>
      </c>
      <c r="L13" s="131">
        <v>530000</v>
      </c>
      <c r="N13" s="131">
        <v>54447222</v>
      </c>
      <c r="P13" s="131">
        <v>-148059</v>
      </c>
      <c r="R13" s="132">
        <v>-1418389</v>
      </c>
      <c r="T13" s="131">
        <f>SUM(R13,P13)</f>
        <v>-1566448</v>
      </c>
      <c r="V13" s="131">
        <f>SUM(T13,N13,L13,J13,H13,F13)</f>
        <v>67324097</v>
      </c>
    </row>
    <row r="14" spans="1:22" s="106" customFormat="1" ht="6" customHeight="1">
      <c r="A14" s="118"/>
      <c r="E14" s="133"/>
      <c r="F14" s="135"/>
      <c r="G14" s="134"/>
      <c r="H14" s="135"/>
      <c r="I14" s="134"/>
      <c r="J14" s="135"/>
      <c r="K14" s="134"/>
      <c r="L14" s="135"/>
      <c r="M14" s="134"/>
      <c r="N14" s="135"/>
      <c r="O14" s="134"/>
      <c r="P14" s="135"/>
      <c r="Q14" s="134"/>
      <c r="R14" s="135"/>
      <c r="S14" s="134"/>
      <c r="T14" s="135"/>
      <c r="U14" s="134"/>
      <c r="V14" s="135"/>
    </row>
    <row r="15" spans="1:22" ht="21.75" customHeight="1">
      <c r="A15" s="100" t="s">
        <v>217</v>
      </c>
      <c r="B15" s="106"/>
      <c r="F15" s="131"/>
      <c r="H15" s="131"/>
      <c r="I15" s="115"/>
      <c r="J15" s="131"/>
      <c r="L15" s="131"/>
      <c r="N15" s="131"/>
      <c r="P15" s="131"/>
      <c r="R15" s="131"/>
      <c r="T15" s="131"/>
      <c r="V15" s="129"/>
    </row>
    <row r="16" spans="1:22" ht="21.75" customHeight="1">
      <c r="A16" s="117" t="s">
        <v>240</v>
      </c>
      <c r="B16" s="100"/>
      <c r="F16" s="253">
        <v>0</v>
      </c>
      <c r="G16" s="254"/>
      <c r="H16" s="253">
        <v>0</v>
      </c>
      <c r="I16" s="255"/>
      <c r="J16" s="253">
        <v>0</v>
      </c>
      <c r="K16" s="256"/>
      <c r="L16" s="253">
        <v>0</v>
      </c>
      <c r="M16" s="256"/>
      <c r="N16" s="253">
        <f>'8-9 (6M)'!K25</f>
        <v>2583741</v>
      </c>
      <c r="O16" s="256"/>
      <c r="P16" s="253">
        <v>0</v>
      </c>
      <c r="Q16" s="256"/>
      <c r="R16" s="253">
        <f>'8-9 (6M)'!K68</f>
        <v>402644</v>
      </c>
      <c r="S16" s="256"/>
      <c r="T16" s="253">
        <f>SUM(P16:R16)</f>
        <v>402644</v>
      </c>
      <c r="U16" s="256"/>
      <c r="V16" s="253">
        <f>SUM(F16:N16,T16)</f>
        <v>2986385</v>
      </c>
    </row>
    <row r="17" spans="1:22" ht="21.75" customHeight="1">
      <c r="A17" s="117" t="s">
        <v>260</v>
      </c>
      <c r="B17" s="100"/>
      <c r="D17" s="116">
        <v>20</v>
      </c>
      <c r="F17" s="140">
        <v>0</v>
      </c>
      <c r="G17" s="207"/>
      <c r="H17" s="140">
        <v>0</v>
      </c>
      <c r="I17" s="207"/>
      <c r="J17" s="140">
        <v>0</v>
      </c>
      <c r="K17" s="207"/>
      <c r="L17" s="140">
        <v>0</v>
      </c>
      <c r="M17" s="207"/>
      <c r="N17" s="140">
        <v>-1842598</v>
      </c>
      <c r="O17" s="207"/>
      <c r="P17" s="140">
        <v>0</v>
      </c>
      <c r="Q17" s="207"/>
      <c r="R17" s="140">
        <v>0</v>
      </c>
      <c r="S17" s="207"/>
      <c r="T17" s="140">
        <f t="shared" ref="T17" si="0">SUM(R17,P17)</f>
        <v>0</v>
      </c>
      <c r="U17" s="207"/>
      <c r="V17" s="140">
        <f>SUM(T17,N17,L17,J17,H17,F17)</f>
        <v>-1842598</v>
      </c>
    </row>
    <row r="18" spans="1:22" s="106" customFormat="1" ht="6" customHeight="1">
      <c r="A18" s="118"/>
      <c r="E18" s="133"/>
      <c r="F18" s="135"/>
      <c r="G18" s="134"/>
      <c r="H18" s="135"/>
      <c r="I18" s="134"/>
      <c r="J18" s="135"/>
      <c r="K18" s="134"/>
      <c r="L18" s="135"/>
      <c r="M18" s="134"/>
      <c r="N18" s="135"/>
      <c r="O18" s="134"/>
      <c r="P18" s="135"/>
      <c r="Q18" s="134"/>
      <c r="R18" s="135"/>
      <c r="S18" s="134"/>
      <c r="T18" s="135"/>
      <c r="U18" s="134"/>
      <c r="V18" s="135"/>
    </row>
    <row r="19" spans="1:22" ht="21.75" customHeight="1" thickBot="1">
      <c r="A19" s="100" t="s">
        <v>255</v>
      </c>
      <c r="B19" s="100"/>
      <c r="F19" s="67">
        <f>SUM(F13:F17)</f>
        <v>5264650</v>
      </c>
      <c r="G19" s="128"/>
      <c r="H19" s="67">
        <f>SUM(H13:H17)</f>
        <v>8601300</v>
      </c>
      <c r="I19" s="128"/>
      <c r="J19" s="67">
        <f>SUM(J13:J17)</f>
        <v>47373</v>
      </c>
      <c r="K19" s="128"/>
      <c r="L19" s="67">
        <f>SUM(L13:L17)</f>
        <v>530000</v>
      </c>
      <c r="M19" s="128"/>
      <c r="N19" s="67">
        <f>SUM(N13:N17)</f>
        <v>55188365</v>
      </c>
      <c r="O19" s="128"/>
      <c r="P19" s="67">
        <f>SUM(P13:P17)</f>
        <v>-148059</v>
      </c>
      <c r="Q19" s="128"/>
      <c r="R19" s="67">
        <f>SUM(R13:R17)</f>
        <v>-1015745</v>
      </c>
      <c r="S19" s="128"/>
      <c r="T19" s="67">
        <f>SUM(T13:T17)</f>
        <v>-1163804</v>
      </c>
      <c r="U19" s="128"/>
      <c r="V19" s="67">
        <f>SUM(V13:V17)</f>
        <v>68467884</v>
      </c>
    </row>
    <row r="20" spans="1:22" ht="21.75" customHeight="1" thickTop="1">
      <c r="A20" s="100"/>
      <c r="B20" s="100"/>
      <c r="F20" s="204"/>
      <c r="G20" s="205"/>
      <c r="H20" s="204"/>
      <c r="I20" s="205"/>
      <c r="J20" s="204"/>
      <c r="K20" s="205"/>
      <c r="L20" s="204"/>
      <c r="M20" s="205"/>
      <c r="N20" s="204"/>
      <c r="O20" s="205"/>
      <c r="P20" s="204"/>
      <c r="Q20" s="205"/>
      <c r="R20" s="204"/>
      <c r="S20" s="205"/>
      <c r="T20" s="204"/>
      <c r="U20" s="205"/>
      <c r="V20" s="204"/>
    </row>
    <row r="21" spans="1:22" s="106" customFormat="1" ht="21.75" customHeight="1">
      <c r="A21" s="100" t="s">
        <v>215</v>
      </c>
      <c r="B21" s="100"/>
      <c r="E21" s="139"/>
      <c r="F21" s="194">
        <v>5264650</v>
      </c>
      <c r="G21" s="194"/>
      <c r="H21" s="194">
        <v>8601300</v>
      </c>
      <c r="I21" s="194"/>
      <c r="J21" s="194">
        <v>47373</v>
      </c>
      <c r="K21" s="194"/>
      <c r="L21" s="194">
        <v>530000</v>
      </c>
      <c r="M21" s="194"/>
      <c r="N21" s="194">
        <v>50324600</v>
      </c>
      <c r="O21" s="194"/>
      <c r="P21" s="194">
        <v>-123019</v>
      </c>
      <c r="Q21" s="194"/>
      <c r="R21" s="194">
        <v>-630922</v>
      </c>
      <c r="S21" s="194"/>
      <c r="T21" s="207">
        <f>SUM(R21,P21)</f>
        <v>-753941</v>
      </c>
      <c r="U21" s="194"/>
      <c r="V21" s="207">
        <f>SUM(T21,N21,L21,J21,H21,F21)</f>
        <v>64013982</v>
      </c>
    </row>
    <row r="22" spans="1:22" s="106" customFormat="1" ht="6" customHeight="1">
      <c r="A22" s="118"/>
      <c r="E22" s="133"/>
      <c r="F22" s="194"/>
      <c r="G22" s="193"/>
      <c r="H22" s="194"/>
      <c r="I22" s="193"/>
      <c r="J22" s="194"/>
      <c r="K22" s="193"/>
      <c r="L22" s="194"/>
      <c r="M22" s="193"/>
      <c r="N22" s="194"/>
      <c r="O22" s="193"/>
      <c r="P22" s="194"/>
      <c r="Q22" s="193"/>
      <c r="R22" s="194"/>
      <c r="S22" s="193"/>
      <c r="T22" s="194"/>
      <c r="U22" s="193"/>
      <c r="V22" s="194"/>
    </row>
    <row r="23" spans="1:22" ht="21.75" customHeight="1">
      <c r="A23" s="100" t="s">
        <v>217</v>
      </c>
      <c r="B23" s="106"/>
      <c r="F23" s="207"/>
      <c r="G23" s="207"/>
      <c r="H23" s="207"/>
      <c r="I23" s="207"/>
      <c r="J23" s="207"/>
      <c r="K23" s="207"/>
      <c r="L23" s="207"/>
      <c r="M23" s="207"/>
      <c r="N23" s="207"/>
      <c r="O23" s="207"/>
      <c r="P23" s="207"/>
      <c r="Q23" s="207"/>
      <c r="R23" s="207"/>
      <c r="S23" s="207"/>
      <c r="T23" s="207"/>
      <c r="U23" s="207"/>
      <c r="V23" s="206"/>
    </row>
    <row r="24" spans="1:22" ht="21.75" customHeight="1">
      <c r="A24" s="117" t="s">
        <v>183</v>
      </c>
      <c r="B24" s="106"/>
      <c r="F24" s="214">
        <v>0</v>
      </c>
      <c r="G24" s="248"/>
      <c r="H24" s="214">
        <v>0</v>
      </c>
      <c r="I24" s="248"/>
      <c r="J24" s="214">
        <v>0</v>
      </c>
      <c r="K24" s="248"/>
      <c r="L24" s="214">
        <v>0</v>
      </c>
      <c r="M24" s="207"/>
      <c r="N24" s="207">
        <v>3847080</v>
      </c>
      <c r="O24" s="207"/>
      <c r="P24" s="214">
        <v>0</v>
      </c>
      <c r="Q24" s="207"/>
      <c r="R24" s="207">
        <v>-1020459</v>
      </c>
      <c r="S24" s="207"/>
      <c r="T24" s="207">
        <f t="shared" ref="T24" si="1">SUM(R24,P24)</f>
        <v>-1020459</v>
      </c>
      <c r="U24" s="207"/>
      <c r="V24" s="207">
        <f t="shared" ref="V24:V25" si="2">SUM(T24,N24,L24,J24,H24,F24)</f>
        <v>2826621</v>
      </c>
    </row>
    <row r="25" spans="1:22" ht="21.75" customHeight="1">
      <c r="A25" s="117" t="s">
        <v>260</v>
      </c>
      <c r="B25" s="100"/>
      <c r="F25" s="209">
        <v>0</v>
      </c>
      <c r="G25" s="207"/>
      <c r="H25" s="209">
        <v>0</v>
      </c>
      <c r="I25" s="207"/>
      <c r="J25" s="209">
        <v>0</v>
      </c>
      <c r="K25" s="207"/>
      <c r="L25" s="209">
        <v>0</v>
      </c>
      <c r="M25" s="207"/>
      <c r="N25" s="208">
        <v>-1710921</v>
      </c>
      <c r="O25" s="207"/>
      <c r="P25" s="209">
        <v>0</v>
      </c>
      <c r="Q25" s="207"/>
      <c r="R25" s="209">
        <v>0</v>
      </c>
      <c r="S25" s="207"/>
      <c r="T25" s="209">
        <f>SUM(R25,P25)</f>
        <v>0</v>
      </c>
      <c r="U25" s="207"/>
      <c r="V25" s="208">
        <f t="shared" si="2"/>
        <v>-1710921</v>
      </c>
    </row>
    <row r="26" spans="1:22" s="106" customFormat="1" ht="6" customHeight="1">
      <c r="A26" s="118"/>
      <c r="E26" s="133"/>
      <c r="F26" s="194"/>
      <c r="G26" s="193"/>
      <c r="H26" s="194"/>
      <c r="I26" s="193"/>
      <c r="J26" s="194"/>
      <c r="K26" s="193"/>
      <c r="L26" s="194"/>
      <c r="M26" s="193"/>
      <c r="N26" s="194"/>
      <c r="O26" s="193"/>
      <c r="P26" s="194"/>
      <c r="Q26" s="193"/>
      <c r="R26" s="194"/>
      <c r="S26" s="193"/>
      <c r="T26" s="194"/>
      <c r="U26" s="193"/>
      <c r="V26" s="194"/>
    </row>
    <row r="27" spans="1:22" ht="21.75" customHeight="1" thickBot="1">
      <c r="A27" s="100" t="s">
        <v>256</v>
      </c>
      <c r="B27" s="100"/>
      <c r="F27" s="210">
        <f>SUM(F21:F25)</f>
        <v>5264650</v>
      </c>
      <c r="G27" s="205"/>
      <c r="H27" s="210">
        <f>SUM(H21:H25)</f>
        <v>8601300</v>
      </c>
      <c r="I27" s="205"/>
      <c r="J27" s="210">
        <f>SUM(J21:J25)</f>
        <v>47373</v>
      </c>
      <c r="K27" s="205"/>
      <c r="L27" s="210">
        <f>SUM(L21:L25)</f>
        <v>530000</v>
      </c>
      <c r="M27" s="205"/>
      <c r="N27" s="210">
        <f>SUM(N21:N25)</f>
        <v>52460759</v>
      </c>
      <c r="O27" s="205"/>
      <c r="P27" s="210">
        <f>SUM(P21:P25)</f>
        <v>-123019</v>
      </c>
      <c r="Q27" s="205"/>
      <c r="R27" s="210">
        <f>SUM(R21:R25)</f>
        <v>-1651381</v>
      </c>
      <c r="S27" s="205"/>
      <c r="T27" s="210">
        <f>SUM(T21:T25)</f>
        <v>-1774400</v>
      </c>
      <c r="U27" s="205"/>
      <c r="V27" s="210">
        <f>SUM(V21:V25)</f>
        <v>65129682</v>
      </c>
    </row>
    <row r="28" spans="1:22" ht="21.75" customHeight="1" thickTop="1">
      <c r="A28" s="100"/>
      <c r="B28" s="100"/>
      <c r="F28" s="214"/>
      <c r="G28" s="205"/>
      <c r="H28" s="214"/>
      <c r="I28" s="205"/>
      <c r="J28" s="214"/>
      <c r="K28" s="205"/>
      <c r="L28" s="214"/>
      <c r="M28" s="205"/>
      <c r="N28" s="214"/>
      <c r="O28" s="205"/>
      <c r="P28" s="214"/>
      <c r="Q28" s="205"/>
      <c r="R28" s="214"/>
      <c r="S28" s="205"/>
      <c r="T28" s="214"/>
      <c r="U28" s="205"/>
      <c r="V28" s="214"/>
    </row>
    <row r="29" spans="1:22" ht="21.75" customHeight="1">
      <c r="A29" s="100"/>
      <c r="B29" s="100"/>
      <c r="F29" s="214"/>
      <c r="G29" s="205"/>
      <c r="H29" s="214"/>
      <c r="I29" s="205"/>
      <c r="J29" s="214"/>
      <c r="K29" s="205"/>
      <c r="L29" s="214"/>
      <c r="M29" s="205"/>
      <c r="N29" s="214"/>
      <c r="O29" s="205"/>
      <c r="P29" s="214"/>
      <c r="Q29" s="205"/>
      <c r="R29" s="214"/>
      <c r="S29" s="205"/>
      <c r="T29" s="214"/>
      <c r="U29" s="205"/>
      <c r="V29" s="214"/>
    </row>
    <row r="30" spans="1:22" ht="11.25" customHeight="1">
      <c r="A30" s="100"/>
      <c r="B30" s="100"/>
      <c r="F30" s="214"/>
      <c r="G30" s="205"/>
      <c r="H30" s="214"/>
      <c r="I30" s="205"/>
      <c r="J30" s="214"/>
      <c r="K30" s="205"/>
      <c r="L30" s="214"/>
      <c r="M30" s="205"/>
      <c r="N30" s="214"/>
      <c r="O30" s="205"/>
      <c r="P30" s="214"/>
      <c r="Q30" s="205"/>
      <c r="R30" s="214"/>
      <c r="S30" s="205"/>
      <c r="T30" s="214"/>
      <c r="U30" s="205"/>
      <c r="V30" s="214"/>
    </row>
    <row r="31" spans="1:22" ht="14.25" customHeight="1">
      <c r="A31" s="100"/>
      <c r="B31" s="100"/>
      <c r="F31" s="214"/>
      <c r="G31" s="205"/>
      <c r="H31" s="214"/>
      <c r="I31" s="205"/>
      <c r="J31" s="214"/>
      <c r="K31" s="205"/>
      <c r="L31" s="214"/>
      <c r="M31" s="205"/>
      <c r="N31" s="214"/>
      <c r="O31" s="205"/>
      <c r="P31" s="214"/>
      <c r="Q31" s="205"/>
      <c r="R31" s="214"/>
      <c r="S31" s="205"/>
      <c r="T31" s="214"/>
      <c r="U31" s="205"/>
      <c r="V31" s="214"/>
    </row>
    <row r="32" spans="1:22" ht="21.95" customHeight="1">
      <c r="A32" s="268" t="str">
        <f>+'8-9 (6M)'!A44:M44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2" s="268"/>
      <c r="C32" s="268"/>
      <c r="D32" s="268"/>
      <c r="E32" s="268"/>
      <c r="F32" s="268"/>
      <c r="G32" s="268"/>
      <c r="H32" s="268"/>
      <c r="I32" s="268"/>
      <c r="J32" s="268"/>
      <c r="K32" s="268"/>
      <c r="L32" s="268"/>
      <c r="M32" s="141"/>
      <c r="N32" s="141"/>
      <c r="O32" s="141"/>
      <c r="P32" s="141"/>
      <c r="Q32" s="141"/>
      <c r="R32" s="141"/>
      <c r="S32" s="141"/>
      <c r="T32" s="141"/>
      <c r="U32" s="141"/>
      <c r="V32" s="141"/>
    </row>
  </sheetData>
  <mergeCells count="4">
    <mergeCell ref="P6:T6"/>
    <mergeCell ref="L7:N7"/>
    <mergeCell ref="P7:T7"/>
    <mergeCell ref="A32:L32"/>
  </mergeCells>
  <pageMargins left="0.3" right="0.3" top="0.5" bottom="0.6" header="0.49" footer="0.4"/>
  <pageSetup paperSize="9" scale="87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44"/>
  <sheetViews>
    <sheetView tabSelected="1" zoomScale="85" zoomScaleNormal="85" zoomScaleSheetLayoutView="90" workbookViewId="0"/>
  </sheetViews>
  <sheetFormatPr defaultRowHeight="20.100000000000001" customHeight="1"/>
  <cols>
    <col min="1" max="2" width="1.42578125" style="245" customWidth="1"/>
    <col min="3" max="3" width="44.28515625" style="245" customWidth="1"/>
    <col min="4" max="4" width="7.42578125" style="244" customWidth="1"/>
    <col min="5" max="5" width="0.5703125" style="245" customWidth="1"/>
    <col min="6" max="6" width="11.5703125" style="69" customWidth="1"/>
    <col min="7" max="7" width="0.5703125" style="245" customWidth="1"/>
    <col min="8" max="8" width="11.5703125" style="243" customWidth="1"/>
    <col min="9" max="9" width="0.5703125" style="244" customWidth="1"/>
    <col min="10" max="10" width="11.5703125" style="69" customWidth="1"/>
    <col min="11" max="11" width="0.5703125" style="245" customWidth="1"/>
    <col min="12" max="12" width="11.5703125" style="243" customWidth="1"/>
    <col min="13" max="239" width="9.28515625" style="246"/>
    <col min="240" max="241" width="1.42578125" style="246" customWidth="1"/>
    <col min="242" max="242" width="49.5703125" style="246" customWidth="1"/>
    <col min="243" max="243" width="6.5703125" style="246" customWidth="1"/>
    <col min="244" max="244" width="0.5703125" style="246" customWidth="1"/>
    <col min="245" max="245" width="8.5703125" style="246" customWidth="1"/>
    <col min="246" max="246" width="0.5703125" style="246" customWidth="1"/>
    <col min="247" max="247" width="8.5703125" style="246" customWidth="1"/>
    <col min="248" max="248" width="0.5703125" style="246" customWidth="1"/>
    <col min="249" max="249" width="8.5703125" style="246" customWidth="1"/>
    <col min="250" max="250" width="0.5703125" style="246" customWidth="1"/>
    <col min="251" max="251" width="8.5703125" style="246" customWidth="1"/>
    <col min="252" max="495" width="9.28515625" style="246"/>
    <col min="496" max="497" width="1.42578125" style="246" customWidth="1"/>
    <col min="498" max="498" width="49.5703125" style="246" customWidth="1"/>
    <col min="499" max="499" width="6.5703125" style="246" customWidth="1"/>
    <col min="500" max="500" width="0.5703125" style="246" customWidth="1"/>
    <col min="501" max="501" width="8.5703125" style="246" customWidth="1"/>
    <col min="502" max="502" width="0.5703125" style="246" customWidth="1"/>
    <col min="503" max="503" width="8.5703125" style="246" customWidth="1"/>
    <col min="504" max="504" width="0.5703125" style="246" customWidth="1"/>
    <col min="505" max="505" width="8.5703125" style="246" customWidth="1"/>
    <col min="506" max="506" width="0.5703125" style="246" customWidth="1"/>
    <col min="507" max="507" width="8.5703125" style="246" customWidth="1"/>
    <col min="508" max="751" width="9.28515625" style="246"/>
    <col min="752" max="753" width="1.42578125" style="246" customWidth="1"/>
    <col min="754" max="754" width="49.5703125" style="246" customWidth="1"/>
    <col min="755" max="755" width="6.5703125" style="246" customWidth="1"/>
    <col min="756" max="756" width="0.5703125" style="246" customWidth="1"/>
    <col min="757" max="757" width="8.5703125" style="246" customWidth="1"/>
    <col min="758" max="758" width="0.5703125" style="246" customWidth="1"/>
    <col min="759" max="759" width="8.5703125" style="246" customWidth="1"/>
    <col min="760" max="760" width="0.5703125" style="246" customWidth="1"/>
    <col min="761" max="761" width="8.5703125" style="246" customWidth="1"/>
    <col min="762" max="762" width="0.5703125" style="246" customWidth="1"/>
    <col min="763" max="763" width="8.5703125" style="246" customWidth="1"/>
    <col min="764" max="1007" width="9.28515625" style="246"/>
    <col min="1008" max="1009" width="1.42578125" style="246" customWidth="1"/>
    <col min="1010" max="1010" width="49.5703125" style="246" customWidth="1"/>
    <col min="1011" max="1011" width="6.5703125" style="246" customWidth="1"/>
    <col min="1012" max="1012" width="0.5703125" style="246" customWidth="1"/>
    <col min="1013" max="1013" width="8.5703125" style="246" customWidth="1"/>
    <col min="1014" max="1014" width="0.5703125" style="246" customWidth="1"/>
    <col min="1015" max="1015" width="8.5703125" style="246" customWidth="1"/>
    <col min="1016" max="1016" width="0.5703125" style="246" customWidth="1"/>
    <col min="1017" max="1017" width="8.5703125" style="246" customWidth="1"/>
    <col min="1018" max="1018" width="0.5703125" style="246" customWidth="1"/>
    <col min="1019" max="1019" width="8.5703125" style="246" customWidth="1"/>
    <col min="1020" max="1263" width="9.28515625" style="246"/>
    <col min="1264" max="1265" width="1.42578125" style="246" customWidth="1"/>
    <col min="1266" max="1266" width="49.5703125" style="246" customWidth="1"/>
    <col min="1267" max="1267" width="6.5703125" style="246" customWidth="1"/>
    <col min="1268" max="1268" width="0.5703125" style="246" customWidth="1"/>
    <col min="1269" max="1269" width="8.5703125" style="246" customWidth="1"/>
    <col min="1270" max="1270" width="0.5703125" style="246" customWidth="1"/>
    <col min="1271" max="1271" width="8.5703125" style="246" customWidth="1"/>
    <col min="1272" max="1272" width="0.5703125" style="246" customWidth="1"/>
    <col min="1273" max="1273" width="8.5703125" style="246" customWidth="1"/>
    <col min="1274" max="1274" width="0.5703125" style="246" customWidth="1"/>
    <col min="1275" max="1275" width="8.5703125" style="246" customWidth="1"/>
    <col min="1276" max="1519" width="9.28515625" style="246"/>
    <col min="1520" max="1521" width="1.42578125" style="246" customWidth="1"/>
    <col min="1522" max="1522" width="49.5703125" style="246" customWidth="1"/>
    <col min="1523" max="1523" width="6.5703125" style="246" customWidth="1"/>
    <col min="1524" max="1524" width="0.5703125" style="246" customWidth="1"/>
    <col min="1525" max="1525" width="8.5703125" style="246" customWidth="1"/>
    <col min="1526" max="1526" width="0.5703125" style="246" customWidth="1"/>
    <col min="1527" max="1527" width="8.5703125" style="246" customWidth="1"/>
    <col min="1528" max="1528" width="0.5703125" style="246" customWidth="1"/>
    <col min="1529" max="1529" width="8.5703125" style="246" customWidth="1"/>
    <col min="1530" max="1530" width="0.5703125" style="246" customWidth="1"/>
    <col min="1531" max="1531" width="8.5703125" style="246" customWidth="1"/>
    <col min="1532" max="1775" width="9.28515625" style="246"/>
    <col min="1776" max="1777" width="1.42578125" style="246" customWidth="1"/>
    <col min="1778" max="1778" width="49.5703125" style="246" customWidth="1"/>
    <col min="1779" max="1779" width="6.5703125" style="246" customWidth="1"/>
    <col min="1780" max="1780" width="0.5703125" style="246" customWidth="1"/>
    <col min="1781" max="1781" width="8.5703125" style="246" customWidth="1"/>
    <col min="1782" max="1782" width="0.5703125" style="246" customWidth="1"/>
    <col min="1783" max="1783" width="8.5703125" style="246" customWidth="1"/>
    <col min="1784" max="1784" width="0.5703125" style="246" customWidth="1"/>
    <col min="1785" max="1785" width="8.5703125" style="246" customWidth="1"/>
    <col min="1786" max="1786" width="0.5703125" style="246" customWidth="1"/>
    <col min="1787" max="1787" width="8.5703125" style="246" customWidth="1"/>
    <col min="1788" max="2031" width="9.28515625" style="246"/>
    <col min="2032" max="2033" width="1.42578125" style="246" customWidth="1"/>
    <col min="2034" max="2034" width="49.5703125" style="246" customWidth="1"/>
    <col min="2035" max="2035" width="6.5703125" style="246" customWidth="1"/>
    <col min="2036" max="2036" width="0.5703125" style="246" customWidth="1"/>
    <col min="2037" max="2037" width="8.5703125" style="246" customWidth="1"/>
    <col min="2038" max="2038" width="0.5703125" style="246" customWidth="1"/>
    <col min="2039" max="2039" width="8.5703125" style="246" customWidth="1"/>
    <col min="2040" max="2040" width="0.5703125" style="246" customWidth="1"/>
    <col min="2041" max="2041" width="8.5703125" style="246" customWidth="1"/>
    <col min="2042" max="2042" width="0.5703125" style="246" customWidth="1"/>
    <col min="2043" max="2043" width="8.5703125" style="246" customWidth="1"/>
    <col min="2044" max="2287" width="9.28515625" style="246"/>
    <col min="2288" max="2289" width="1.42578125" style="246" customWidth="1"/>
    <col min="2290" max="2290" width="49.5703125" style="246" customWidth="1"/>
    <col min="2291" max="2291" width="6.5703125" style="246" customWidth="1"/>
    <col min="2292" max="2292" width="0.5703125" style="246" customWidth="1"/>
    <col min="2293" max="2293" width="8.5703125" style="246" customWidth="1"/>
    <col min="2294" max="2294" width="0.5703125" style="246" customWidth="1"/>
    <col min="2295" max="2295" width="8.5703125" style="246" customWidth="1"/>
    <col min="2296" max="2296" width="0.5703125" style="246" customWidth="1"/>
    <col min="2297" max="2297" width="8.5703125" style="246" customWidth="1"/>
    <col min="2298" max="2298" width="0.5703125" style="246" customWidth="1"/>
    <col min="2299" max="2299" width="8.5703125" style="246" customWidth="1"/>
    <col min="2300" max="2543" width="9.28515625" style="246"/>
    <col min="2544" max="2545" width="1.42578125" style="246" customWidth="1"/>
    <col min="2546" max="2546" width="49.5703125" style="246" customWidth="1"/>
    <col min="2547" max="2547" width="6.5703125" style="246" customWidth="1"/>
    <col min="2548" max="2548" width="0.5703125" style="246" customWidth="1"/>
    <col min="2549" max="2549" width="8.5703125" style="246" customWidth="1"/>
    <col min="2550" max="2550" width="0.5703125" style="246" customWidth="1"/>
    <col min="2551" max="2551" width="8.5703125" style="246" customWidth="1"/>
    <col min="2552" max="2552" width="0.5703125" style="246" customWidth="1"/>
    <col min="2553" max="2553" width="8.5703125" style="246" customWidth="1"/>
    <col min="2554" max="2554" width="0.5703125" style="246" customWidth="1"/>
    <col min="2555" max="2555" width="8.5703125" style="246" customWidth="1"/>
    <col min="2556" max="2799" width="9.28515625" style="246"/>
    <col min="2800" max="2801" width="1.42578125" style="246" customWidth="1"/>
    <col min="2802" max="2802" width="49.5703125" style="246" customWidth="1"/>
    <col min="2803" max="2803" width="6.5703125" style="246" customWidth="1"/>
    <col min="2804" max="2804" width="0.5703125" style="246" customWidth="1"/>
    <col min="2805" max="2805" width="8.5703125" style="246" customWidth="1"/>
    <col min="2806" max="2806" width="0.5703125" style="246" customWidth="1"/>
    <col min="2807" max="2807" width="8.5703125" style="246" customWidth="1"/>
    <col min="2808" max="2808" width="0.5703125" style="246" customWidth="1"/>
    <col min="2809" max="2809" width="8.5703125" style="246" customWidth="1"/>
    <col min="2810" max="2810" width="0.5703125" style="246" customWidth="1"/>
    <col min="2811" max="2811" width="8.5703125" style="246" customWidth="1"/>
    <col min="2812" max="3055" width="9.28515625" style="246"/>
    <col min="3056" max="3057" width="1.42578125" style="246" customWidth="1"/>
    <col min="3058" max="3058" width="49.5703125" style="246" customWidth="1"/>
    <col min="3059" max="3059" width="6.5703125" style="246" customWidth="1"/>
    <col min="3060" max="3060" width="0.5703125" style="246" customWidth="1"/>
    <col min="3061" max="3061" width="8.5703125" style="246" customWidth="1"/>
    <col min="3062" max="3062" width="0.5703125" style="246" customWidth="1"/>
    <col min="3063" max="3063" width="8.5703125" style="246" customWidth="1"/>
    <col min="3064" max="3064" width="0.5703125" style="246" customWidth="1"/>
    <col min="3065" max="3065" width="8.5703125" style="246" customWidth="1"/>
    <col min="3066" max="3066" width="0.5703125" style="246" customWidth="1"/>
    <col min="3067" max="3067" width="8.5703125" style="246" customWidth="1"/>
    <col min="3068" max="3311" width="9.28515625" style="246"/>
    <col min="3312" max="3313" width="1.42578125" style="246" customWidth="1"/>
    <col min="3314" max="3314" width="49.5703125" style="246" customWidth="1"/>
    <col min="3315" max="3315" width="6.5703125" style="246" customWidth="1"/>
    <col min="3316" max="3316" width="0.5703125" style="246" customWidth="1"/>
    <col min="3317" max="3317" width="8.5703125" style="246" customWidth="1"/>
    <col min="3318" max="3318" width="0.5703125" style="246" customWidth="1"/>
    <col min="3319" max="3319" width="8.5703125" style="246" customWidth="1"/>
    <col min="3320" max="3320" width="0.5703125" style="246" customWidth="1"/>
    <col min="3321" max="3321" width="8.5703125" style="246" customWidth="1"/>
    <col min="3322" max="3322" width="0.5703125" style="246" customWidth="1"/>
    <col min="3323" max="3323" width="8.5703125" style="246" customWidth="1"/>
    <col min="3324" max="3567" width="9.28515625" style="246"/>
    <col min="3568" max="3569" width="1.42578125" style="246" customWidth="1"/>
    <col min="3570" max="3570" width="49.5703125" style="246" customWidth="1"/>
    <col min="3571" max="3571" width="6.5703125" style="246" customWidth="1"/>
    <col min="3572" max="3572" width="0.5703125" style="246" customWidth="1"/>
    <col min="3573" max="3573" width="8.5703125" style="246" customWidth="1"/>
    <col min="3574" max="3574" width="0.5703125" style="246" customWidth="1"/>
    <col min="3575" max="3575" width="8.5703125" style="246" customWidth="1"/>
    <col min="3576" max="3576" width="0.5703125" style="246" customWidth="1"/>
    <col min="3577" max="3577" width="8.5703125" style="246" customWidth="1"/>
    <col min="3578" max="3578" width="0.5703125" style="246" customWidth="1"/>
    <col min="3579" max="3579" width="8.5703125" style="246" customWidth="1"/>
    <col min="3580" max="3823" width="9.28515625" style="246"/>
    <col min="3824" max="3825" width="1.42578125" style="246" customWidth="1"/>
    <col min="3826" max="3826" width="49.5703125" style="246" customWidth="1"/>
    <col min="3827" max="3827" width="6.5703125" style="246" customWidth="1"/>
    <col min="3828" max="3828" width="0.5703125" style="246" customWidth="1"/>
    <col min="3829" max="3829" width="8.5703125" style="246" customWidth="1"/>
    <col min="3830" max="3830" width="0.5703125" style="246" customWidth="1"/>
    <col min="3831" max="3831" width="8.5703125" style="246" customWidth="1"/>
    <col min="3832" max="3832" width="0.5703125" style="246" customWidth="1"/>
    <col min="3833" max="3833" width="8.5703125" style="246" customWidth="1"/>
    <col min="3834" max="3834" width="0.5703125" style="246" customWidth="1"/>
    <col min="3835" max="3835" width="8.5703125" style="246" customWidth="1"/>
    <col min="3836" max="4079" width="9.28515625" style="246"/>
    <col min="4080" max="4081" width="1.42578125" style="246" customWidth="1"/>
    <col min="4082" max="4082" width="49.5703125" style="246" customWidth="1"/>
    <col min="4083" max="4083" width="6.5703125" style="246" customWidth="1"/>
    <col min="4084" max="4084" width="0.5703125" style="246" customWidth="1"/>
    <col min="4085" max="4085" width="8.5703125" style="246" customWidth="1"/>
    <col min="4086" max="4086" width="0.5703125" style="246" customWidth="1"/>
    <col min="4087" max="4087" width="8.5703125" style="246" customWidth="1"/>
    <col min="4088" max="4088" width="0.5703125" style="246" customWidth="1"/>
    <col min="4089" max="4089" width="8.5703125" style="246" customWidth="1"/>
    <col min="4090" max="4090" width="0.5703125" style="246" customWidth="1"/>
    <col min="4091" max="4091" width="8.5703125" style="246" customWidth="1"/>
    <col min="4092" max="4335" width="9.28515625" style="246"/>
    <col min="4336" max="4337" width="1.42578125" style="246" customWidth="1"/>
    <col min="4338" max="4338" width="49.5703125" style="246" customWidth="1"/>
    <col min="4339" max="4339" width="6.5703125" style="246" customWidth="1"/>
    <col min="4340" max="4340" width="0.5703125" style="246" customWidth="1"/>
    <col min="4341" max="4341" width="8.5703125" style="246" customWidth="1"/>
    <col min="4342" max="4342" width="0.5703125" style="246" customWidth="1"/>
    <col min="4343" max="4343" width="8.5703125" style="246" customWidth="1"/>
    <col min="4344" max="4344" width="0.5703125" style="246" customWidth="1"/>
    <col min="4345" max="4345" width="8.5703125" style="246" customWidth="1"/>
    <col min="4346" max="4346" width="0.5703125" style="246" customWidth="1"/>
    <col min="4347" max="4347" width="8.5703125" style="246" customWidth="1"/>
    <col min="4348" max="4591" width="9.28515625" style="246"/>
    <col min="4592" max="4593" width="1.42578125" style="246" customWidth="1"/>
    <col min="4594" max="4594" width="49.5703125" style="246" customWidth="1"/>
    <col min="4595" max="4595" width="6.5703125" style="246" customWidth="1"/>
    <col min="4596" max="4596" width="0.5703125" style="246" customWidth="1"/>
    <col min="4597" max="4597" width="8.5703125" style="246" customWidth="1"/>
    <col min="4598" max="4598" width="0.5703125" style="246" customWidth="1"/>
    <col min="4599" max="4599" width="8.5703125" style="246" customWidth="1"/>
    <col min="4600" max="4600" width="0.5703125" style="246" customWidth="1"/>
    <col min="4601" max="4601" width="8.5703125" style="246" customWidth="1"/>
    <col min="4602" max="4602" width="0.5703125" style="246" customWidth="1"/>
    <col min="4603" max="4603" width="8.5703125" style="246" customWidth="1"/>
    <col min="4604" max="4847" width="9.28515625" style="246"/>
    <col min="4848" max="4849" width="1.42578125" style="246" customWidth="1"/>
    <col min="4850" max="4850" width="49.5703125" style="246" customWidth="1"/>
    <col min="4851" max="4851" width="6.5703125" style="246" customWidth="1"/>
    <col min="4852" max="4852" width="0.5703125" style="246" customWidth="1"/>
    <col min="4853" max="4853" width="8.5703125" style="246" customWidth="1"/>
    <col min="4854" max="4854" width="0.5703125" style="246" customWidth="1"/>
    <col min="4855" max="4855" width="8.5703125" style="246" customWidth="1"/>
    <col min="4856" max="4856" width="0.5703125" style="246" customWidth="1"/>
    <col min="4857" max="4857" width="8.5703125" style="246" customWidth="1"/>
    <col min="4858" max="4858" width="0.5703125" style="246" customWidth="1"/>
    <col min="4859" max="4859" width="8.5703125" style="246" customWidth="1"/>
    <col min="4860" max="5103" width="9.28515625" style="246"/>
    <col min="5104" max="5105" width="1.42578125" style="246" customWidth="1"/>
    <col min="5106" max="5106" width="49.5703125" style="246" customWidth="1"/>
    <col min="5107" max="5107" width="6.5703125" style="246" customWidth="1"/>
    <col min="5108" max="5108" width="0.5703125" style="246" customWidth="1"/>
    <col min="5109" max="5109" width="8.5703125" style="246" customWidth="1"/>
    <col min="5110" max="5110" width="0.5703125" style="246" customWidth="1"/>
    <col min="5111" max="5111" width="8.5703125" style="246" customWidth="1"/>
    <col min="5112" max="5112" width="0.5703125" style="246" customWidth="1"/>
    <col min="5113" max="5113" width="8.5703125" style="246" customWidth="1"/>
    <col min="5114" max="5114" width="0.5703125" style="246" customWidth="1"/>
    <col min="5115" max="5115" width="8.5703125" style="246" customWidth="1"/>
    <col min="5116" max="5359" width="9.28515625" style="246"/>
    <col min="5360" max="5361" width="1.42578125" style="246" customWidth="1"/>
    <col min="5362" max="5362" width="49.5703125" style="246" customWidth="1"/>
    <col min="5363" max="5363" width="6.5703125" style="246" customWidth="1"/>
    <col min="5364" max="5364" width="0.5703125" style="246" customWidth="1"/>
    <col min="5365" max="5365" width="8.5703125" style="246" customWidth="1"/>
    <col min="5366" max="5366" width="0.5703125" style="246" customWidth="1"/>
    <col min="5367" max="5367" width="8.5703125" style="246" customWidth="1"/>
    <col min="5368" max="5368" width="0.5703125" style="246" customWidth="1"/>
    <col min="5369" max="5369" width="8.5703125" style="246" customWidth="1"/>
    <col min="5370" max="5370" width="0.5703125" style="246" customWidth="1"/>
    <col min="5371" max="5371" width="8.5703125" style="246" customWidth="1"/>
    <col min="5372" max="5615" width="9.28515625" style="246"/>
    <col min="5616" max="5617" width="1.42578125" style="246" customWidth="1"/>
    <col min="5618" max="5618" width="49.5703125" style="246" customWidth="1"/>
    <col min="5619" max="5619" width="6.5703125" style="246" customWidth="1"/>
    <col min="5620" max="5620" width="0.5703125" style="246" customWidth="1"/>
    <col min="5621" max="5621" width="8.5703125" style="246" customWidth="1"/>
    <col min="5622" max="5622" width="0.5703125" style="246" customWidth="1"/>
    <col min="5623" max="5623" width="8.5703125" style="246" customWidth="1"/>
    <col min="5624" max="5624" width="0.5703125" style="246" customWidth="1"/>
    <col min="5625" max="5625" width="8.5703125" style="246" customWidth="1"/>
    <col min="5626" max="5626" width="0.5703125" style="246" customWidth="1"/>
    <col min="5627" max="5627" width="8.5703125" style="246" customWidth="1"/>
    <col min="5628" max="5871" width="9.28515625" style="246"/>
    <col min="5872" max="5873" width="1.42578125" style="246" customWidth="1"/>
    <col min="5874" max="5874" width="49.5703125" style="246" customWidth="1"/>
    <col min="5875" max="5875" width="6.5703125" style="246" customWidth="1"/>
    <col min="5876" max="5876" width="0.5703125" style="246" customWidth="1"/>
    <col min="5877" max="5877" width="8.5703125" style="246" customWidth="1"/>
    <col min="5878" max="5878" width="0.5703125" style="246" customWidth="1"/>
    <col min="5879" max="5879" width="8.5703125" style="246" customWidth="1"/>
    <col min="5880" max="5880" width="0.5703125" style="246" customWidth="1"/>
    <col min="5881" max="5881" width="8.5703125" style="246" customWidth="1"/>
    <col min="5882" max="5882" width="0.5703125" style="246" customWidth="1"/>
    <col min="5883" max="5883" width="8.5703125" style="246" customWidth="1"/>
    <col min="5884" max="6127" width="9.28515625" style="246"/>
    <col min="6128" max="6129" width="1.42578125" style="246" customWidth="1"/>
    <col min="6130" max="6130" width="49.5703125" style="246" customWidth="1"/>
    <col min="6131" max="6131" width="6.5703125" style="246" customWidth="1"/>
    <col min="6132" max="6132" width="0.5703125" style="246" customWidth="1"/>
    <col min="6133" max="6133" width="8.5703125" style="246" customWidth="1"/>
    <col min="6134" max="6134" width="0.5703125" style="246" customWidth="1"/>
    <col min="6135" max="6135" width="8.5703125" style="246" customWidth="1"/>
    <col min="6136" max="6136" width="0.5703125" style="246" customWidth="1"/>
    <col min="6137" max="6137" width="8.5703125" style="246" customWidth="1"/>
    <col min="6138" max="6138" width="0.5703125" style="246" customWidth="1"/>
    <col min="6139" max="6139" width="8.5703125" style="246" customWidth="1"/>
    <col min="6140" max="6383" width="9.28515625" style="246"/>
    <col min="6384" max="6385" width="1.42578125" style="246" customWidth="1"/>
    <col min="6386" max="6386" width="49.5703125" style="246" customWidth="1"/>
    <col min="6387" max="6387" width="6.5703125" style="246" customWidth="1"/>
    <col min="6388" max="6388" width="0.5703125" style="246" customWidth="1"/>
    <col min="6389" max="6389" width="8.5703125" style="246" customWidth="1"/>
    <col min="6390" max="6390" width="0.5703125" style="246" customWidth="1"/>
    <col min="6391" max="6391" width="8.5703125" style="246" customWidth="1"/>
    <col min="6392" max="6392" width="0.5703125" style="246" customWidth="1"/>
    <col min="6393" max="6393" width="8.5703125" style="246" customWidth="1"/>
    <col min="6394" max="6394" width="0.5703125" style="246" customWidth="1"/>
    <col min="6395" max="6395" width="8.5703125" style="246" customWidth="1"/>
    <col min="6396" max="6639" width="9.28515625" style="246"/>
    <col min="6640" max="6641" width="1.42578125" style="246" customWidth="1"/>
    <col min="6642" max="6642" width="49.5703125" style="246" customWidth="1"/>
    <col min="6643" max="6643" width="6.5703125" style="246" customWidth="1"/>
    <col min="6644" max="6644" width="0.5703125" style="246" customWidth="1"/>
    <col min="6645" max="6645" width="8.5703125" style="246" customWidth="1"/>
    <col min="6646" max="6646" width="0.5703125" style="246" customWidth="1"/>
    <col min="6647" max="6647" width="8.5703125" style="246" customWidth="1"/>
    <col min="6648" max="6648" width="0.5703125" style="246" customWidth="1"/>
    <col min="6649" max="6649" width="8.5703125" style="246" customWidth="1"/>
    <col min="6650" max="6650" width="0.5703125" style="246" customWidth="1"/>
    <col min="6651" max="6651" width="8.5703125" style="246" customWidth="1"/>
    <col min="6652" max="6895" width="9.28515625" style="246"/>
    <col min="6896" max="6897" width="1.42578125" style="246" customWidth="1"/>
    <col min="6898" max="6898" width="49.5703125" style="246" customWidth="1"/>
    <col min="6899" max="6899" width="6.5703125" style="246" customWidth="1"/>
    <col min="6900" max="6900" width="0.5703125" style="246" customWidth="1"/>
    <col min="6901" max="6901" width="8.5703125" style="246" customWidth="1"/>
    <col min="6902" max="6902" width="0.5703125" style="246" customWidth="1"/>
    <col min="6903" max="6903" width="8.5703125" style="246" customWidth="1"/>
    <col min="6904" max="6904" width="0.5703125" style="246" customWidth="1"/>
    <col min="6905" max="6905" width="8.5703125" style="246" customWidth="1"/>
    <col min="6906" max="6906" width="0.5703125" style="246" customWidth="1"/>
    <col min="6907" max="6907" width="8.5703125" style="246" customWidth="1"/>
    <col min="6908" max="7151" width="9.28515625" style="246"/>
    <col min="7152" max="7153" width="1.42578125" style="246" customWidth="1"/>
    <col min="7154" max="7154" width="49.5703125" style="246" customWidth="1"/>
    <col min="7155" max="7155" width="6.5703125" style="246" customWidth="1"/>
    <col min="7156" max="7156" width="0.5703125" style="246" customWidth="1"/>
    <col min="7157" max="7157" width="8.5703125" style="246" customWidth="1"/>
    <col min="7158" max="7158" width="0.5703125" style="246" customWidth="1"/>
    <col min="7159" max="7159" width="8.5703125" style="246" customWidth="1"/>
    <col min="7160" max="7160" width="0.5703125" style="246" customWidth="1"/>
    <col min="7161" max="7161" width="8.5703125" style="246" customWidth="1"/>
    <col min="7162" max="7162" width="0.5703125" style="246" customWidth="1"/>
    <col min="7163" max="7163" width="8.5703125" style="246" customWidth="1"/>
    <col min="7164" max="7407" width="9.28515625" style="246"/>
    <col min="7408" max="7409" width="1.42578125" style="246" customWidth="1"/>
    <col min="7410" max="7410" width="49.5703125" style="246" customWidth="1"/>
    <col min="7411" max="7411" width="6.5703125" style="246" customWidth="1"/>
    <col min="7412" max="7412" width="0.5703125" style="246" customWidth="1"/>
    <col min="7413" max="7413" width="8.5703125" style="246" customWidth="1"/>
    <col min="7414" max="7414" width="0.5703125" style="246" customWidth="1"/>
    <col min="7415" max="7415" width="8.5703125" style="246" customWidth="1"/>
    <col min="7416" max="7416" width="0.5703125" style="246" customWidth="1"/>
    <col min="7417" max="7417" width="8.5703125" style="246" customWidth="1"/>
    <col min="7418" max="7418" width="0.5703125" style="246" customWidth="1"/>
    <col min="7419" max="7419" width="8.5703125" style="246" customWidth="1"/>
    <col min="7420" max="7663" width="9.28515625" style="246"/>
    <col min="7664" max="7665" width="1.42578125" style="246" customWidth="1"/>
    <col min="7666" max="7666" width="49.5703125" style="246" customWidth="1"/>
    <col min="7667" max="7667" width="6.5703125" style="246" customWidth="1"/>
    <col min="7668" max="7668" width="0.5703125" style="246" customWidth="1"/>
    <col min="7669" max="7669" width="8.5703125" style="246" customWidth="1"/>
    <col min="7670" max="7670" width="0.5703125" style="246" customWidth="1"/>
    <col min="7671" max="7671" width="8.5703125" style="246" customWidth="1"/>
    <col min="7672" max="7672" width="0.5703125" style="246" customWidth="1"/>
    <col min="7673" max="7673" width="8.5703125" style="246" customWidth="1"/>
    <col min="7674" max="7674" width="0.5703125" style="246" customWidth="1"/>
    <col min="7675" max="7675" width="8.5703125" style="246" customWidth="1"/>
    <col min="7676" max="7919" width="9.28515625" style="246"/>
    <col min="7920" max="7921" width="1.42578125" style="246" customWidth="1"/>
    <col min="7922" max="7922" width="49.5703125" style="246" customWidth="1"/>
    <col min="7923" max="7923" width="6.5703125" style="246" customWidth="1"/>
    <col min="7924" max="7924" width="0.5703125" style="246" customWidth="1"/>
    <col min="7925" max="7925" width="8.5703125" style="246" customWidth="1"/>
    <col min="7926" max="7926" width="0.5703125" style="246" customWidth="1"/>
    <col min="7927" max="7927" width="8.5703125" style="246" customWidth="1"/>
    <col min="7928" max="7928" width="0.5703125" style="246" customWidth="1"/>
    <col min="7929" max="7929" width="8.5703125" style="246" customWidth="1"/>
    <col min="7930" max="7930" width="0.5703125" style="246" customWidth="1"/>
    <col min="7931" max="7931" width="8.5703125" style="246" customWidth="1"/>
    <col min="7932" max="8175" width="9.28515625" style="246"/>
    <col min="8176" max="8177" width="1.42578125" style="246" customWidth="1"/>
    <col min="8178" max="8178" width="49.5703125" style="246" customWidth="1"/>
    <col min="8179" max="8179" width="6.5703125" style="246" customWidth="1"/>
    <col min="8180" max="8180" width="0.5703125" style="246" customWidth="1"/>
    <col min="8181" max="8181" width="8.5703125" style="246" customWidth="1"/>
    <col min="8182" max="8182" width="0.5703125" style="246" customWidth="1"/>
    <col min="8183" max="8183" width="8.5703125" style="246" customWidth="1"/>
    <col min="8184" max="8184" width="0.5703125" style="246" customWidth="1"/>
    <col min="8185" max="8185" width="8.5703125" style="246" customWidth="1"/>
    <col min="8186" max="8186" width="0.5703125" style="246" customWidth="1"/>
    <col min="8187" max="8187" width="8.5703125" style="246" customWidth="1"/>
    <col min="8188" max="8431" width="9.28515625" style="246"/>
    <col min="8432" max="8433" width="1.42578125" style="246" customWidth="1"/>
    <col min="8434" max="8434" width="49.5703125" style="246" customWidth="1"/>
    <col min="8435" max="8435" width="6.5703125" style="246" customWidth="1"/>
    <col min="8436" max="8436" width="0.5703125" style="246" customWidth="1"/>
    <col min="8437" max="8437" width="8.5703125" style="246" customWidth="1"/>
    <col min="8438" max="8438" width="0.5703125" style="246" customWidth="1"/>
    <col min="8439" max="8439" width="8.5703125" style="246" customWidth="1"/>
    <col min="8440" max="8440" width="0.5703125" style="246" customWidth="1"/>
    <col min="8441" max="8441" width="8.5703125" style="246" customWidth="1"/>
    <col min="8442" max="8442" width="0.5703125" style="246" customWidth="1"/>
    <col min="8443" max="8443" width="8.5703125" style="246" customWidth="1"/>
    <col min="8444" max="8687" width="9.28515625" style="246"/>
    <col min="8688" max="8689" width="1.42578125" style="246" customWidth="1"/>
    <col min="8690" max="8690" width="49.5703125" style="246" customWidth="1"/>
    <col min="8691" max="8691" width="6.5703125" style="246" customWidth="1"/>
    <col min="8692" max="8692" width="0.5703125" style="246" customWidth="1"/>
    <col min="8693" max="8693" width="8.5703125" style="246" customWidth="1"/>
    <col min="8694" max="8694" width="0.5703125" style="246" customWidth="1"/>
    <col min="8695" max="8695" width="8.5703125" style="246" customWidth="1"/>
    <col min="8696" max="8696" width="0.5703125" style="246" customWidth="1"/>
    <col min="8697" max="8697" width="8.5703125" style="246" customWidth="1"/>
    <col min="8698" max="8698" width="0.5703125" style="246" customWidth="1"/>
    <col min="8699" max="8699" width="8.5703125" style="246" customWidth="1"/>
    <col min="8700" max="8943" width="9.28515625" style="246"/>
    <col min="8944" max="8945" width="1.42578125" style="246" customWidth="1"/>
    <col min="8946" max="8946" width="49.5703125" style="246" customWidth="1"/>
    <col min="8947" max="8947" width="6.5703125" style="246" customWidth="1"/>
    <col min="8948" max="8948" width="0.5703125" style="246" customWidth="1"/>
    <col min="8949" max="8949" width="8.5703125" style="246" customWidth="1"/>
    <col min="8950" max="8950" width="0.5703125" style="246" customWidth="1"/>
    <col min="8951" max="8951" width="8.5703125" style="246" customWidth="1"/>
    <col min="8952" max="8952" width="0.5703125" style="246" customWidth="1"/>
    <col min="8953" max="8953" width="8.5703125" style="246" customWidth="1"/>
    <col min="8954" max="8954" width="0.5703125" style="246" customWidth="1"/>
    <col min="8955" max="8955" width="8.5703125" style="246" customWidth="1"/>
    <col min="8956" max="9199" width="9.28515625" style="246"/>
    <col min="9200" max="9201" width="1.42578125" style="246" customWidth="1"/>
    <col min="9202" max="9202" width="49.5703125" style="246" customWidth="1"/>
    <col min="9203" max="9203" width="6.5703125" style="246" customWidth="1"/>
    <col min="9204" max="9204" width="0.5703125" style="246" customWidth="1"/>
    <col min="9205" max="9205" width="8.5703125" style="246" customWidth="1"/>
    <col min="9206" max="9206" width="0.5703125" style="246" customWidth="1"/>
    <col min="9207" max="9207" width="8.5703125" style="246" customWidth="1"/>
    <col min="9208" max="9208" width="0.5703125" style="246" customWidth="1"/>
    <col min="9209" max="9209" width="8.5703125" style="246" customWidth="1"/>
    <col min="9210" max="9210" width="0.5703125" style="246" customWidth="1"/>
    <col min="9211" max="9211" width="8.5703125" style="246" customWidth="1"/>
    <col min="9212" max="9455" width="9.28515625" style="246"/>
    <col min="9456" max="9457" width="1.42578125" style="246" customWidth="1"/>
    <col min="9458" max="9458" width="49.5703125" style="246" customWidth="1"/>
    <col min="9459" max="9459" width="6.5703125" style="246" customWidth="1"/>
    <col min="9460" max="9460" width="0.5703125" style="246" customWidth="1"/>
    <col min="9461" max="9461" width="8.5703125" style="246" customWidth="1"/>
    <col min="9462" max="9462" width="0.5703125" style="246" customWidth="1"/>
    <col min="9463" max="9463" width="8.5703125" style="246" customWidth="1"/>
    <col min="9464" max="9464" width="0.5703125" style="246" customWidth="1"/>
    <col min="9465" max="9465" width="8.5703125" style="246" customWidth="1"/>
    <col min="9466" max="9466" width="0.5703125" style="246" customWidth="1"/>
    <col min="9467" max="9467" width="8.5703125" style="246" customWidth="1"/>
    <col min="9468" max="9711" width="9.28515625" style="246"/>
    <col min="9712" max="9713" width="1.42578125" style="246" customWidth="1"/>
    <col min="9714" max="9714" width="49.5703125" style="246" customWidth="1"/>
    <col min="9715" max="9715" width="6.5703125" style="246" customWidth="1"/>
    <col min="9716" max="9716" width="0.5703125" style="246" customWidth="1"/>
    <col min="9717" max="9717" width="8.5703125" style="246" customWidth="1"/>
    <col min="9718" max="9718" width="0.5703125" style="246" customWidth="1"/>
    <col min="9719" max="9719" width="8.5703125" style="246" customWidth="1"/>
    <col min="9720" max="9720" width="0.5703125" style="246" customWidth="1"/>
    <col min="9721" max="9721" width="8.5703125" style="246" customWidth="1"/>
    <col min="9722" max="9722" width="0.5703125" style="246" customWidth="1"/>
    <col min="9723" max="9723" width="8.5703125" style="246" customWidth="1"/>
    <col min="9724" max="9967" width="9.28515625" style="246"/>
    <col min="9968" max="9969" width="1.42578125" style="246" customWidth="1"/>
    <col min="9970" max="9970" width="49.5703125" style="246" customWidth="1"/>
    <col min="9971" max="9971" width="6.5703125" style="246" customWidth="1"/>
    <col min="9972" max="9972" width="0.5703125" style="246" customWidth="1"/>
    <col min="9973" max="9973" width="8.5703125" style="246" customWidth="1"/>
    <col min="9974" max="9974" width="0.5703125" style="246" customWidth="1"/>
    <col min="9975" max="9975" width="8.5703125" style="246" customWidth="1"/>
    <col min="9976" max="9976" width="0.5703125" style="246" customWidth="1"/>
    <col min="9977" max="9977" width="8.5703125" style="246" customWidth="1"/>
    <col min="9978" max="9978" width="0.5703125" style="246" customWidth="1"/>
    <col min="9979" max="9979" width="8.5703125" style="246" customWidth="1"/>
    <col min="9980" max="10223" width="9.28515625" style="246"/>
    <col min="10224" max="10225" width="1.42578125" style="246" customWidth="1"/>
    <col min="10226" max="10226" width="49.5703125" style="246" customWidth="1"/>
    <col min="10227" max="10227" width="6.5703125" style="246" customWidth="1"/>
    <col min="10228" max="10228" width="0.5703125" style="246" customWidth="1"/>
    <col min="10229" max="10229" width="8.5703125" style="246" customWidth="1"/>
    <col min="10230" max="10230" width="0.5703125" style="246" customWidth="1"/>
    <col min="10231" max="10231" width="8.5703125" style="246" customWidth="1"/>
    <col min="10232" max="10232" width="0.5703125" style="246" customWidth="1"/>
    <col min="10233" max="10233" width="8.5703125" style="246" customWidth="1"/>
    <col min="10234" max="10234" width="0.5703125" style="246" customWidth="1"/>
    <col min="10235" max="10235" width="8.5703125" style="246" customWidth="1"/>
    <col min="10236" max="10479" width="9.28515625" style="246"/>
    <col min="10480" max="10481" width="1.42578125" style="246" customWidth="1"/>
    <col min="10482" max="10482" width="49.5703125" style="246" customWidth="1"/>
    <col min="10483" max="10483" width="6.5703125" style="246" customWidth="1"/>
    <col min="10484" max="10484" width="0.5703125" style="246" customWidth="1"/>
    <col min="10485" max="10485" width="8.5703125" style="246" customWidth="1"/>
    <col min="10486" max="10486" width="0.5703125" style="246" customWidth="1"/>
    <col min="10487" max="10487" width="8.5703125" style="246" customWidth="1"/>
    <col min="10488" max="10488" width="0.5703125" style="246" customWidth="1"/>
    <col min="10489" max="10489" width="8.5703125" style="246" customWidth="1"/>
    <col min="10490" max="10490" width="0.5703125" style="246" customWidth="1"/>
    <col min="10491" max="10491" width="8.5703125" style="246" customWidth="1"/>
    <col min="10492" max="10735" width="9.28515625" style="246"/>
    <col min="10736" max="10737" width="1.42578125" style="246" customWidth="1"/>
    <col min="10738" max="10738" width="49.5703125" style="246" customWidth="1"/>
    <col min="10739" max="10739" width="6.5703125" style="246" customWidth="1"/>
    <col min="10740" max="10740" width="0.5703125" style="246" customWidth="1"/>
    <col min="10741" max="10741" width="8.5703125" style="246" customWidth="1"/>
    <col min="10742" max="10742" width="0.5703125" style="246" customWidth="1"/>
    <col min="10743" max="10743" width="8.5703125" style="246" customWidth="1"/>
    <col min="10744" max="10744" width="0.5703125" style="246" customWidth="1"/>
    <col min="10745" max="10745" width="8.5703125" style="246" customWidth="1"/>
    <col min="10746" max="10746" width="0.5703125" style="246" customWidth="1"/>
    <col min="10747" max="10747" width="8.5703125" style="246" customWidth="1"/>
    <col min="10748" max="10991" width="9.28515625" style="246"/>
    <col min="10992" max="10993" width="1.42578125" style="246" customWidth="1"/>
    <col min="10994" max="10994" width="49.5703125" style="246" customWidth="1"/>
    <col min="10995" max="10995" width="6.5703125" style="246" customWidth="1"/>
    <col min="10996" max="10996" width="0.5703125" style="246" customWidth="1"/>
    <col min="10997" max="10997" width="8.5703125" style="246" customWidth="1"/>
    <col min="10998" max="10998" width="0.5703125" style="246" customWidth="1"/>
    <col min="10999" max="10999" width="8.5703125" style="246" customWidth="1"/>
    <col min="11000" max="11000" width="0.5703125" style="246" customWidth="1"/>
    <col min="11001" max="11001" width="8.5703125" style="246" customWidth="1"/>
    <col min="11002" max="11002" width="0.5703125" style="246" customWidth="1"/>
    <col min="11003" max="11003" width="8.5703125" style="246" customWidth="1"/>
    <col min="11004" max="11247" width="9.28515625" style="246"/>
    <col min="11248" max="11249" width="1.42578125" style="246" customWidth="1"/>
    <col min="11250" max="11250" width="49.5703125" style="246" customWidth="1"/>
    <col min="11251" max="11251" width="6.5703125" style="246" customWidth="1"/>
    <col min="11252" max="11252" width="0.5703125" style="246" customWidth="1"/>
    <col min="11253" max="11253" width="8.5703125" style="246" customWidth="1"/>
    <col min="11254" max="11254" width="0.5703125" style="246" customWidth="1"/>
    <col min="11255" max="11255" width="8.5703125" style="246" customWidth="1"/>
    <col min="11256" max="11256" width="0.5703125" style="246" customWidth="1"/>
    <col min="11257" max="11257" width="8.5703125" style="246" customWidth="1"/>
    <col min="11258" max="11258" width="0.5703125" style="246" customWidth="1"/>
    <col min="11259" max="11259" width="8.5703125" style="246" customWidth="1"/>
    <col min="11260" max="11503" width="9.28515625" style="246"/>
    <col min="11504" max="11505" width="1.42578125" style="246" customWidth="1"/>
    <col min="11506" max="11506" width="49.5703125" style="246" customWidth="1"/>
    <col min="11507" max="11507" width="6.5703125" style="246" customWidth="1"/>
    <col min="11508" max="11508" width="0.5703125" style="246" customWidth="1"/>
    <col min="11509" max="11509" width="8.5703125" style="246" customWidth="1"/>
    <col min="11510" max="11510" width="0.5703125" style="246" customWidth="1"/>
    <col min="11511" max="11511" width="8.5703125" style="246" customWidth="1"/>
    <col min="11512" max="11512" width="0.5703125" style="246" customWidth="1"/>
    <col min="11513" max="11513" width="8.5703125" style="246" customWidth="1"/>
    <col min="11514" max="11514" width="0.5703125" style="246" customWidth="1"/>
    <col min="11515" max="11515" width="8.5703125" style="246" customWidth="1"/>
    <col min="11516" max="11759" width="9.28515625" style="246"/>
    <col min="11760" max="11761" width="1.42578125" style="246" customWidth="1"/>
    <col min="11762" max="11762" width="49.5703125" style="246" customWidth="1"/>
    <col min="11763" max="11763" width="6.5703125" style="246" customWidth="1"/>
    <col min="11764" max="11764" width="0.5703125" style="246" customWidth="1"/>
    <col min="11765" max="11765" width="8.5703125" style="246" customWidth="1"/>
    <col min="11766" max="11766" width="0.5703125" style="246" customWidth="1"/>
    <col min="11767" max="11767" width="8.5703125" style="246" customWidth="1"/>
    <col min="11768" max="11768" width="0.5703125" style="246" customWidth="1"/>
    <col min="11769" max="11769" width="8.5703125" style="246" customWidth="1"/>
    <col min="11770" max="11770" width="0.5703125" style="246" customWidth="1"/>
    <col min="11771" max="11771" width="8.5703125" style="246" customWidth="1"/>
    <col min="11772" max="12015" width="9.28515625" style="246"/>
    <col min="12016" max="12017" width="1.42578125" style="246" customWidth="1"/>
    <col min="12018" max="12018" width="49.5703125" style="246" customWidth="1"/>
    <col min="12019" max="12019" width="6.5703125" style="246" customWidth="1"/>
    <col min="12020" max="12020" width="0.5703125" style="246" customWidth="1"/>
    <col min="12021" max="12021" width="8.5703125" style="246" customWidth="1"/>
    <col min="12022" max="12022" width="0.5703125" style="246" customWidth="1"/>
    <col min="12023" max="12023" width="8.5703125" style="246" customWidth="1"/>
    <col min="12024" max="12024" width="0.5703125" style="246" customWidth="1"/>
    <col min="12025" max="12025" width="8.5703125" style="246" customWidth="1"/>
    <col min="12026" max="12026" width="0.5703125" style="246" customWidth="1"/>
    <col min="12027" max="12027" width="8.5703125" style="246" customWidth="1"/>
    <col min="12028" max="12271" width="9.28515625" style="246"/>
    <col min="12272" max="12273" width="1.42578125" style="246" customWidth="1"/>
    <col min="12274" max="12274" width="49.5703125" style="246" customWidth="1"/>
    <col min="12275" max="12275" width="6.5703125" style="246" customWidth="1"/>
    <col min="12276" max="12276" width="0.5703125" style="246" customWidth="1"/>
    <col min="12277" max="12277" width="8.5703125" style="246" customWidth="1"/>
    <col min="12278" max="12278" width="0.5703125" style="246" customWidth="1"/>
    <col min="12279" max="12279" width="8.5703125" style="246" customWidth="1"/>
    <col min="12280" max="12280" width="0.5703125" style="246" customWidth="1"/>
    <col min="12281" max="12281" width="8.5703125" style="246" customWidth="1"/>
    <col min="12282" max="12282" width="0.5703125" style="246" customWidth="1"/>
    <col min="12283" max="12283" width="8.5703125" style="246" customWidth="1"/>
    <col min="12284" max="12527" width="9.28515625" style="246"/>
    <col min="12528" max="12529" width="1.42578125" style="246" customWidth="1"/>
    <col min="12530" max="12530" width="49.5703125" style="246" customWidth="1"/>
    <col min="12531" max="12531" width="6.5703125" style="246" customWidth="1"/>
    <col min="12532" max="12532" width="0.5703125" style="246" customWidth="1"/>
    <col min="12533" max="12533" width="8.5703125" style="246" customWidth="1"/>
    <col min="12534" max="12534" width="0.5703125" style="246" customWidth="1"/>
    <col min="12535" max="12535" width="8.5703125" style="246" customWidth="1"/>
    <col min="12536" max="12536" width="0.5703125" style="246" customWidth="1"/>
    <col min="12537" max="12537" width="8.5703125" style="246" customWidth="1"/>
    <col min="12538" max="12538" width="0.5703125" style="246" customWidth="1"/>
    <col min="12539" max="12539" width="8.5703125" style="246" customWidth="1"/>
    <col min="12540" max="12783" width="9.28515625" style="246"/>
    <col min="12784" max="12785" width="1.42578125" style="246" customWidth="1"/>
    <col min="12786" max="12786" width="49.5703125" style="246" customWidth="1"/>
    <col min="12787" max="12787" width="6.5703125" style="246" customWidth="1"/>
    <col min="12788" max="12788" width="0.5703125" style="246" customWidth="1"/>
    <col min="12789" max="12789" width="8.5703125" style="246" customWidth="1"/>
    <col min="12790" max="12790" width="0.5703125" style="246" customWidth="1"/>
    <col min="12791" max="12791" width="8.5703125" style="246" customWidth="1"/>
    <col min="12792" max="12792" width="0.5703125" style="246" customWidth="1"/>
    <col min="12793" max="12793" width="8.5703125" style="246" customWidth="1"/>
    <col min="12794" max="12794" width="0.5703125" style="246" customWidth="1"/>
    <col min="12795" max="12795" width="8.5703125" style="246" customWidth="1"/>
    <col min="12796" max="13039" width="9.28515625" style="246"/>
    <col min="13040" max="13041" width="1.42578125" style="246" customWidth="1"/>
    <col min="13042" max="13042" width="49.5703125" style="246" customWidth="1"/>
    <col min="13043" max="13043" width="6.5703125" style="246" customWidth="1"/>
    <col min="13044" max="13044" width="0.5703125" style="246" customWidth="1"/>
    <col min="13045" max="13045" width="8.5703125" style="246" customWidth="1"/>
    <col min="13046" max="13046" width="0.5703125" style="246" customWidth="1"/>
    <col min="13047" max="13047" width="8.5703125" style="246" customWidth="1"/>
    <col min="13048" max="13048" width="0.5703125" style="246" customWidth="1"/>
    <col min="13049" max="13049" width="8.5703125" style="246" customWidth="1"/>
    <col min="13050" max="13050" width="0.5703125" style="246" customWidth="1"/>
    <col min="13051" max="13051" width="8.5703125" style="246" customWidth="1"/>
    <col min="13052" max="13295" width="9.28515625" style="246"/>
    <col min="13296" max="13297" width="1.42578125" style="246" customWidth="1"/>
    <col min="13298" max="13298" width="49.5703125" style="246" customWidth="1"/>
    <col min="13299" max="13299" width="6.5703125" style="246" customWidth="1"/>
    <col min="13300" max="13300" width="0.5703125" style="246" customWidth="1"/>
    <col min="13301" max="13301" width="8.5703125" style="246" customWidth="1"/>
    <col min="13302" max="13302" width="0.5703125" style="246" customWidth="1"/>
    <col min="13303" max="13303" width="8.5703125" style="246" customWidth="1"/>
    <col min="13304" max="13304" width="0.5703125" style="246" customWidth="1"/>
    <col min="13305" max="13305" width="8.5703125" style="246" customWidth="1"/>
    <col min="13306" max="13306" width="0.5703125" style="246" customWidth="1"/>
    <col min="13307" max="13307" width="8.5703125" style="246" customWidth="1"/>
    <col min="13308" max="13551" width="9.28515625" style="246"/>
    <col min="13552" max="13553" width="1.42578125" style="246" customWidth="1"/>
    <col min="13554" max="13554" width="49.5703125" style="246" customWidth="1"/>
    <col min="13555" max="13555" width="6.5703125" style="246" customWidth="1"/>
    <col min="13556" max="13556" width="0.5703125" style="246" customWidth="1"/>
    <col min="13557" max="13557" width="8.5703125" style="246" customWidth="1"/>
    <col min="13558" max="13558" width="0.5703125" style="246" customWidth="1"/>
    <col min="13559" max="13559" width="8.5703125" style="246" customWidth="1"/>
    <col min="13560" max="13560" width="0.5703125" style="246" customWidth="1"/>
    <col min="13561" max="13561" width="8.5703125" style="246" customWidth="1"/>
    <col min="13562" max="13562" width="0.5703125" style="246" customWidth="1"/>
    <col min="13563" max="13563" width="8.5703125" style="246" customWidth="1"/>
    <col min="13564" max="13807" width="9.28515625" style="246"/>
    <col min="13808" max="13809" width="1.42578125" style="246" customWidth="1"/>
    <col min="13810" max="13810" width="49.5703125" style="246" customWidth="1"/>
    <col min="13811" max="13811" width="6.5703125" style="246" customWidth="1"/>
    <col min="13812" max="13812" width="0.5703125" style="246" customWidth="1"/>
    <col min="13813" max="13813" width="8.5703125" style="246" customWidth="1"/>
    <col min="13814" max="13814" width="0.5703125" style="246" customWidth="1"/>
    <col min="13815" max="13815" width="8.5703125" style="246" customWidth="1"/>
    <col min="13816" max="13816" width="0.5703125" style="246" customWidth="1"/>
    <col min="13817" max="13817" width="8.5703125" style="246" customWidth="1"/>
    <col min="13818" max="13818" width="0.5703125" style="246" customWidth="1"/>
    <col min="13819" max="13819" width="8.5703125" style="246" customWidth="1"/>
    <col min="13820" max="14063" width="9.28515625" style="246"/>
    <col min="14064" max="14065" width="1.42578125" style="246" customWidth="1"/>
    <col min="14066" max="14066" width="49.5703125" style="246" customWidth="1"/>
    <col min="14067" max="14067" width="6.5703125" style="246" customWidth="1"/>
    <col min="14068" max="14068" width="0.5703125" style="246" customWidth="1"/>
    <col min="14069" max="14069" width="8.5703125" style="246" customWidth="1"/>
    <col min="14070" max="14070" width="0.5703125" style="246" customWidth="1"/>
    <col min="14071" max="14071" width="8.5703125" style="246" customWidth="1"/>
    <col min="14072" max="14072" width="0.5703125" style="246" customWidth="1"/>
    <col min="14073" max="14073" width="8.5703125" style="246" customWidth="1"/>
    <col min="14074" max="14074" width="0.5703125" style="246" customWidth="1"/>
    <col min="14075" max="14075" width="8.5703125" style="246" customWidth="1"/>
    <col min="14076" max="14800" width="9.28515625" style="246"/>
    <col min="14801" max="16384" width="9.28515625" style="246" customWidth="1"/>
  </cols>
  <sheetData>
    <row r="1" spans="1:12" ht="20.100000000000001" customHeight="1">
      <c r="A1" s="68" t="s">
        <v>0</v>
      </c>
      <c r="B1" s="68"/>
      <c r="C1" s="68"/>
      <c r="G1" s="81"/>
      <c r="I1" s="82"/>
      <c r="K1" s="81"/>
      <c r="L1" s="165" t="s">
        <v>60</v>
      </c>
    </row>
    <row r="2" spans="1:12" ht="20.100000000000001" customHeight="1">
      <c r="A2" s="68" t="s">
        <v>102</v>
      </c>
      <c r="B2" s="68"/>
      <c r="C2" s="68"/>
      <c r="G2" s="81"/>
      <c r="I2" s="82"/>
      <c r="K2" s="81"/>
    </row>
    <row r="3" spans="1:12" ht="20.100000000000001" customHeight="1">
      <c r="A3" s="70" t="s">
        <v>257</v>
      </c>
      <c r="B3" s="70"/>
      <c r="C3" s="70"/>
      <c r="D3" s="71"/>
      <c r="E3" s="72"/>
      <c r="F3" s="73"/>
      <c r="G3" s="90"/>
      <c r="H3" s="1"/>
      <c r="I3" s="91"/>
      <c r="J3" s="73"/>
      <c r="K3" s="90"/>
      <c r="L3" s="1"/>
    </row>
    <row r="4" spans="1:12" ht="20.100000000000001" customHeight="1">
      <c r="G4" s="81"/>
      <c r="I4" s="82"/>
      <c r="K4" s="81"/>
    </row>
    <row r="5" spans="1:12" ht="20.100000000000001" customHeight="1">
      <c r="A5" s="246"/>
      <c r="D5" s="74"/>
      <c r="E5" s="68"/>
      <c r="F5" s="142"/>
      <c r="G5" s="143"/>
      <c r="H5" s="22" t="s">
        <v>2</v>
      </c>
      <c r="I5" s="144"/>
      <c r="J5" s="142"/>
      <c r="K5" s="143"/>
      <c r="L5" s="22" t="s">
        <v>3</v>
      </c>
    </row>
    <row r="6" spans="1:12" ht="20.100000000000001" customHeight="1">
      <c r="D6" s="79"/>
      <c r="E6" s="68"/>
      <c r="F6" s="145" t="s">
        <v>208</v>
      </c>
      <c r="G6" s="146"/>
      <c r="H6" s="166" t="s">
        <v>148</v>
      </c>
      <c r="I6" s="147"/>
      <c r="J6" s="145" t="s">
        <v>208</v>
      </c>
      <c r="K6" s="146"/>
      <c r="L6" s="166" t="s">
        <v>148</v>
      </c>
    </row>
    <row r="7" spans="1:12" ht="20.100000000000001" customHeight="1">
      <c r="D7" s="80" t="s">
        <v>7</v>
      </c>
      <c r="E7" s="68"/>
      <c r="F7" s="148" t="s">
        <v>8</v>
      </c>
      <c r="G7" s="149"/>
      <c r="H7" s="27" t="s">
        <v>8</v>
      </c>
      <c r="I7" s="150"/>
      <c r="J7" s="148" t="s">
        <v>8</v>
      </c>
      <c r="K7" s="149"/>
      <c r="L7" s="27" t="s">
        <v>8</v>
      </c>
    </row>
    <row r="8" spans="1:12" ht="20.100000000000001" customHeight="1">
      <c r="A8" s="68" t="s">
        <v>103</v>
      </c>
      <c r="F8" s="259"/>
      <c r="G8" s="81"/>
      <c r="I8" s="82"/>
      <c r="J8" s="259"/>
      <c r="K8" s="81"/>
    </row>
    <row r="9" spans="1:12" ht="20.100000000000001" customHeight="1">
      <c r="A9" s="245" t="s">
        <v>268</v>
      </c>
      <c r="F9" s="54">
        <f>+'8-9 (6M)'!G22</f>
        <v>2139720</v>
      </c>
      <c r="G9" s="84"/>
      <c r="H9" s="55">
        <f>+'8-9 (6M)'!I22</f>
        <v>5269077</v>
      </c>
      <c r="I9" s="152"/>
      <c r="J9" s="54">
        <f>+'8-9 (6M)'!K22</f>
        <v>2583741</v>
      </c>
      <c r="K9" s="152"/>
      <c r="L9" s="55">
        <f>+'8-9 (6M)'!M22</f>
        <v>3847080</v>
      </c>
    </row>
    <row r="10" spans="1:12" ht="20.100000000000001" customHeight="1">
      <c r="A10" s="245" t="s">
        <v>269</v>
      </c>
      <c r="F10" s="259"/>
      <c r="G10" s="84"/>
      <c r="I10" s="152"/>
      <c r="J10" s="259"/>
      <c r="K10" s="152"/>
    </row>
    <row r="11" spans="1:12" ht="20.100000000000001" customHeight="1">
      <c r="A11" s="245" t="s">
        <v>201</v>
      </c>
      <c r="F11" s="259"/>
      <c r="G11" s="84"/>
      <c r="I11" s="152"/>
      <c r="J11" s="259"/>
      <c r="K11" s="152"/>
    </row>
    <row r="12" spans="1:12" ht="20.100000000000001" customHeight="1">
      <c r="A12" s="245" t="s">
        <v>32</v>
      </c>
      <c r="B12" s="242" t="s">
        <v>142</v>
      </c>
      <c r="F12" s="259">
        <v>1525745</v>
      </c>
      <c r="G12" s="84"/>
      <c r="H12" s="243">
        <v>1556375</v>
      </c>
      <c r="I12" s="152"/>
      <c r="J12" s="259">
        <v>17399</v>
      </c>
      <c r="K12" s="152"/>
      <c r="L12" s="243">
        <v>17231</v>
      </c>
    </row>
    <row r="13" spans="1:12" ht="20.100000000000001" customHeight="1">
      <c r="B13" s="242" t="s">
        <v>237</v>
      </c>
      <c r="F13" s="259">
        <v>14724</v>
      </c>
      <c r="G13" s="84"/>
      <c r="H13" s="243">
        <v>18408</v>
      </c>
      <c r="I13" s="152"/>
      <c r="J13" s="259">
        <v>0</v>
      </c>
      <c r="K13" s="152"/>
      <c r="L13" s="243">
        <v>0</v>
      </c>
    </row>
    <row r="14" spans="1:12" ht="20.100000000000001" customHeight="1">
      <c r="B14" s="242" t="s">
        <v>104</v>
      </c>
      <c r="F14" s="259">
        <v>45366</v>
      </c>
      <c r="G14" s="84"/>
      <c r="H14" s="243">
        <v>34362</v>
      </c>
      <c r="I14" s="152"/>
      <c r="J14" s="259">
        <v>14094</v>
      </c>
      <c r="K14" s="152"/>
      <c r="L14" s="243">
        <v>8178</v>
      </c>
    </row>
    <row r="15" spans="1:12" ht="20.100000000000001" customHeight="1">
      <c r="B15" s="242" t="s">
        <v>246</v>
      </c>
      <c r="F15" s="259">
        <v>207</v>
      </c>
      <c r="G15" s="84"/>
      <c r="H15" s="243">
        <v>-863</v>
      </c>
      <c r="I15" s="246"/>
      <c r="J15" s="259">
        <v>0</v>
      </c>
      <c r="K15" s="246"/>
      <c r="L15" s="243">
        <v>0</v>
      </c>
    </row>
    <row r="16" spans="1:12" ht="20.100000000000001" customHeight="1">
      <c r="B16" s="242" t="s">
        <v>105</v>
      </c>
      <c r="F16" s="259">
        <v>-79682</v>
      </c>
      <c r="G16" s="84"/>
      <c r="H16" s="243">
        <v>-175444</v>
      </c>
      <c r="I16" s="246"/>
      <c r="J16" s="259">
        <v>-1227525</v>
      </c>
      <c r="K16" s="246"/>
      <c r="L16" s="243">
        <v>-1268841</v>
      </c>
    </row>
    <row r="17" spans="1:12" ht="20.100000000000001" customHeight="1">
      <c r="B17" s="242" t="s">
        <v>138</v>
      </c>
      <c r="F17" s="259">
        <v>1808835</v>
      </c>
      <c r="G17" s="84"/>
      <c r="H17" s="243">
        <v>1973431</v>
      </c>
      <c r="I17" s="246"/>
      <c r="J17" s="259">
        <v>681813</v>
      </c>
      <c r="K17" s="246"/>
      <c r="L17" s="243">
        <v>762766</v>
      </c>
    </row>
    <row r="18" spans="1:12" ht="20.100000000000001" customHeight="1">
      <c r="A18" s="245" t="s">
        <v>32</v>
      </c>
      <c r="B18" s="240" t="s">
        <v>243</v>
      </c>
      <c r="C18" s="241"/>
      <c r="F18" s="259">
        <v>1901789</v>
      </c>
      <c r="G18" s="84"/>
      <c r="H18" s="243">
        <v>882405</v>
      </c>
      <c r="I18" s="152"/>
      <c r="J18" s="259">
        <v>1433921</v>
      </c>
      <c r="K18" s="152"/>
      <c r="L18" s="243">
        <v>770064</v>
      </c>
    </row>
    <row r="19" spans="1:12" ht="20.100000000000001" customHeight="1">
      <c r="B19" s="242" t="s">
        <v>222</v>
      </c>
      <c r="F19" s="259">
        <v>958691</v>
      </c>
      <c r="G19" s="84"/>
      <c r="H19" s="243">
        <v>-789905</v>
      </c>
      <c r="I19" s="152"/>
      <c r="J19" s="259">
        <v>270725</v>
      </c>
      <c r="K19" s="152"/>
      <c r="L19" s="243">
        <v>16843</v>
      </c>
    </row>
    <row r="20" spans="1:12" ht="20.100000000000001" customHeight="1">
      <c r="B20" s="242" t="s">
        <v>204</v>
      </c>
      <c r="F20" s="259">
        <v>-342</v>
      </c>
      <c r="G20" s="84"/>
      <c r="H20" s="243">
        <v>-2972</v>
      </c>
      <c r="I20" s="152"/>
      <c r="J20" s="259">
        <v>0</v>
      </c>
      <c r="K20" s="152"/>
      <c r="L20" s="243">
        <v>-2804</v>
      </c>
    </row>
    <row r="21" spans="1:12" ht="20.100000000000001" customHeight="1">
      <c r="A21" s="245" t="s">
        <v>32</v>
      </c>
      <c r="B21" s="242" t="s">
        <v>106</v>
      </c>
      <c r="D21" s="87"/>
      <c r="F21" s="259" t="s">
        <v>46</v>
      </c>
      <c r="G21" s="246"/>
      <c r="H21" s="243">
        <v>0</v>
      </c>
      <c r="I21" s="246"/>
      <c r="J21" s="259">
        <v>-4214268</v>
      </c>
      <c r="K21" s="246"/>
      <c r="L21" s="243">
        <v>-4609909</v>
      </c>
    </row>
    <row r="22" spans="1:12" ht="20.100000000000001" customHeight="1">
      <c r="A22" s="245" t="s">
        <v>32</v>
      </c>
      <c r="B22" s="242" t="s">
        <v>206</v>
      </c>
      <c r="D22" s="87">
        <v>11.1</v>
      </c>
      <c r="F22" s="260">
        <v>-3469551</v>
      </c>
      <c r="G22" s="84"/>
      <c r="H22" s="56">
        <v>-3161849</v>
      </c>
      <c r="I22" s="152"/>
      <c r="J22" s="57">
        <v>0</v>
      </c>
      <c r="K22" s="152"/>
      <c r="L22" s="58">
        <v>0</v>
      </c>
    </row>
    <row r="23" spans="1:12" ht="6" customHeight="1">
      <c r="F23" s="259"/>
      <c r="G23" s="84"/>
      <c r="I23" s="84"/>
      <c r="J23" s="259"/>
      <c r="K23" s="84"/>
    </row>
    <row r="24" spans="1:12" ht="20.100000000000001" customHeight="1">
      <c r="B24" s="245" t="s">
        <v>277</v>
      </c>
      <c r="F24" s="259"/>
      <c r="G24" s="81"/>
      <c r="I24" s="81"/>
      <c r="J24" s="259"/>
      <c r="K24" s="81"/>
    </row>
    <row r="25" spans="1:12" ht="20.100000000000001" customHeight="1">
      <c r="A25" s="246"/>
      <c r="B25" s="246"/>
      <c r="C25" s="246" t="s">
        <v>278</v>
      </c>
      <c r="F25" s="259">
        <f>SUM(F9:F22)</f>
        <v>4845502</v>
      </c>
      <c r="G25" s="81"/>
      <c r="H25" s="243">
        <f>SUM(H9:H22)</f>
        <v>5603025</v>
      </c>
      <c r="I25" s="81"/>
      <c r="J25" s="259">
        <f>SUM(J9:J22)</f>
        <v>-440100</v>
      </c>
      <c r="K25" s="81"/>
      <c r="L25" s="243">
        <f>SUM(L9:L22)</f>
        <v>-459392</v>
      </c>
    </row>
    <row r="26" spans="1:12" ht="20.100000000000001" customHeight="1">
      <c r="A26" s="245" t="s">
        <v>32</v>
      </c>
      <c r="B26" s="245" t="s">
        <v>107</v>
      </c>
      <c r="F26" s="259"/>
      <c r="G26" s="81"/>
      <c r="I26" s="81"/>
      <c r="J26" s="259"/>
      <c r="K26" s="81"/>
    </row>
    <row r="27" spans="1:12" ht="20.100000000000001" customHeight="1">
      <c r="C27" s="242" t="s">
        <v>185</v>
      </c>
      <c r="F27" s="259"/>
      <c r="G27" s="84"/>
      <c r="I27" s="152"/>
      <c r="J27" s="259"/>
      <c r="K27" s="152"/>
    </row>
    <row r="28" spans="1:12" ht="20.100000000000001" customHeight="1">
      <c r="C28" s="242" t="s">
        <v>186</v>
      </c>
      <c r="F28" s="259">
        <v>-761940</v>
      </c>
      <c r="G28" s="84"/>
      <c r="H28" s="243">
        <v>-315155</v>
      </c>
      <c r="I28" s="152"/>
      <c r="J28" s="259">
        <v>0</v>
      </c>
      <c r="K28" s="152"/>
      <c r="L28" s="243">
        <v>0</v>
      </c>
    </row>
    <row r="29" spans="1:12" ht="20.100000000000001" customHeight="1">
      <c r="C29" s="242" t="s">
        <v>198</v>
      </c>
      <c r="F29" s="259"/>
      <c r="G29" s="84"/>
      <c r="I29" s="152"/>
      <c r="J29" s="259"/>
      <c r="K29" s="152"/>
    </row>
    <row r="30" spans="1:12" ht="20.100000000000001" customHeight="1">
      <c r="C30" s="242" t="s">
        <v>199</v>
      </c>
      <c r="F30" s="259">
        <v>283983</v>
      </c>
      <c r="G30" s="84"/>
      <c r="H30" s="243">
        <v>226876</v>
      </c>
      <c r="I30" s="152"/>
      <c r="J30" s="259">
        <v>0</v>
      </c>
      <c r="K30" s="152"/>
      <c r="L30" s="243">
        <v>0</v>
      </c>
    </row>
    <row r="31" spans="1:12" ht="20.100000000000001" customHeight="1">
      <c r="C31" s="242" t="s">
        <v>187</v>
      </c>
      <c r="F31" s="259">
        <v>25593</v>
      </c>
      <c r="G31" s="84"/>
      <c r="H31" s="243">
        <v>182590</v>
      </c>
      <c r="I31" s="152"/>
      <c r="J31" s="259">
        <v>-2326</v>
      </c>
      <c r="K31" s="152"/>
      <c r="L31" s="243">
        <v>-9054</v>
      </c>
    </row>
    <row r="32" spans="1:12" ht="20.100000000000001" customHeight="1">
      <c r="C32" s="242" t="s">
        <v>108</v>
      </c>
      <c r="F32" s="259">
        <v>245828</v>
      </c>
      <c r="G32" s="84"/>
      <c r="H32" s="243">
        <v>-58270</v>
      </c>
      <c r="I32" s="152"/>
      <c r="J32" s="259">
        <v>0</v>
      </c>
      <c r="K32" s="152"/>
      <c r="L32" s="243">
        <v>0</v>
      </c>
    </row>
    <row r="33" spans="1:12" ht="20.100000000000001" customHeight="1">
      <c r="C33" s="242" t="s">
        <v>109</v>
      </c>
      <c r="F33" s="259">
        <v>-89304</v>
      </c>
      <c r="G33" s="84"/>
      <c r="H33" s="243">
        <v>-12629</v>
      </c>
      <c r="I33" s="152"/>
      <c r="J33" s="259">
        <v>-23107</v>
      </c>
      <c r="K33" s="152"/>
      <c r="L33" s="243">
        <v>0</v>
      </c>
    </row>
    <row r="34" spans="1:12" ht="20.100000000000001" customHeight="1">
      <c r="C34" s="242" t="s">
        <v>188</v>
      </c>
      <c r="F34" s="259">
        <v>795960</v>
      </c>
      <c r="G34" s="84"/>
      <c r="H34" s="243">
        <v>549871</v>
      </c>
      <c r="I34" s="152"/>
      <c r="J34" s="259">
        <v>0</v>
      </c>
      <c r="K34" s="152"/>
      <c r="L34" s="243">
        <v>0</v>
      </c>
    </row>
    <row r="35" spans="1:12" ht="20.100000000000001" customHeight="1">
      <c r="C35" s="242" t="s">
        <v>189</v>
      </c>
      <c r="F35" s="259">
        <v>-169488</v>
      </c>
      <c r="G35" s="84"/>
      <c r="H35" s="243">
        <v>-191888</v>
      </c>
      <c r="I35" s="152"/>
      <c r="J35" s="259">
        <v>-88262</v>
      </c>
      <c r="K35" s="152"/>
      <c r="L35" s="243">
        <v>-93807</v>
      </c>
    </row>
    <row r="36" spans="1:12" ht="20.100000000000001" customHeight="1">
      <c r="C36" s="242" t="s">
        <v>110</v>
      </c>
      <c r="F36" s="259"/>
      <c r="G36" s="84"/>
      <c r="J36" s="259"/>
    </row>
    <row r="37" spans="1:12" ht="20.100000000000001" customHeight="1">
      <c r="C37" s="242" t="s">
        <v>200</v>
      </c>
      <c r="F37" s="259">
        <v>-66002</v>
      </c>
      <c r="G37" s="84"/>
      <c r="H37" s="243">
        <v>-54777</v>
      </c>
      <c r="I37" s="152"/>
      <c r="J37" s="259">
        <v>-30189</v>
      </c>
      <c r="K37" s="152"/>
      <c r="L37" s="243">
        <v>-14191</v>
      </c>
    </row>
    <row r="38" spans="1:12" ht="20.100000000000001" customHeight="1">
      <c r="C38" s="242" t="s">
        <v>190</v>
      </c>
      <c r="F38" s="261">
        <v>30129</v>
      </c>
      <c r="G38" s="84"/>
      <c r="H38" s="59">
        <v>-51834</v>
      </c>
      <c r="I38" s="152"/>
      <c r="J38" s="261">
        <v>1675</v>
      </c>
      <c r="K38" s="152"/>
      <c r="L38" s="59">
        <v>-19525</v>
      </c>
    </row>
    <row r="39" spans="1:12" ht="6" customHeight="1">
      <c r="F39" s="259"/>
      <c r="G39" s="84"/>
      <c r="I39" s="246"/>
      <c r="J39" s="259"/>
      <c r="K39" s="246"/>
    </row>
    <row r="40" spans="1:12" ht="20.100000000000001" customHeight="1">
      <c r="B40" s="245" t="s">
        <v>111</v>
      </c>
      <c r="D40" s="244" t="s">
        <v>51</v>
      </c>
      <c r="F40" s="259">
        <f>SUM(F25:F38)</f>
        <v>5140261</v>
      </c>
      <c r="G40" s="69"/>
      <c r="H40" s="243">
        <f>SUM(H25:H38)</f>
        <v>5877809</v>
      </c>
      <c r="I40" s="69"/>
      <c r="J40" s="259">
        <f>SUM(J25:J38)</f>
        <v>-582309</v>
      </c>
      <c r="K40" s="69"/>
      <c r="L40" s="243">
        <f>SUM(L25:L38)</f>
        <v>-595969</v>
      </c>
    </row>
    <row r="41" spans="1:12" ht="20.100000000000001" customHeight="1">
      <c r="C41" s="153" t="s">
        <v>236</v>
      </c>
      <c r="F41" s="259" t="s">
        <v>46</v>
      </c>
      <c r="G41" s="69"/>
      <c r="H41" s="243">
        <v>8720</v>
      </c>
      <c r="I41" s="151"/>
      <c r="J41" s="54">
        <v>0</v>
      </c>
      <c r="K41" s="151"/>
      <c r="L41" s="55">
        <v>7355</v>
      </c>
    </row>
    <row r="42" spans="1:12" ht="20.100000000000001" customHeight="1">
      <c r="C42" s="242" t="s">
        <v>112</v>
      </c>
      <c r="F42" s="3">
        <v>-314746</v>
      </c>
      <c r="G42" s="69"/>
      <c r="H42" s="1">
        <v>-434553</v>
      </c>
      <c r="I42" s="151"/>
      <c r="J42" s="260">
        <v>0</v>
      </c>
      <c r="K42" s="151"/>
      <c r="L42" s="56">
        <v>0</v>
      </c>
    </row>
    <row r="43" spans="1:12" ht="6" customHeight="1">
      <c r="F43" s="259"/>
      <c r="G43" s="69"/>
      <c r="I43" s="69"/>
      <c r="J43" s="259"/>
      <c r="K43" s="69"/>
    </row>
    <row r="44" spans="1:12" ht="20.100000000000001" customHeight="1">
      <c r="A44" s="68" t="s">
        <v>113</v>
      </c>
      <c r="F44" s="60">
        <f>SUM(F40:F42)</f>
        <v>4825515</v>
      </c>
      <c r="G44" s="154"/>
      <c r="H44" s="61">
        <f>SUM(H40:H42)</f>
        <v>5451976</v>
      </c>
      <c r="I44" s="154"/>
      <c r="J44" s="60">
        <f>SUM(J40:J42)</f>
        <v>-582309</v>
      </c>
      <c r="K44" s="154"/>
      <c r="L44" s="61">
        <f>SUM(L40:L42)</f>
        <v>-588614</v>
      </c>
    </row>
    <row r="45" spans="1:12" ht="20.100000000000001" customHeight="1">
      <c r="A45" s="68"/>
      <c r="F45" s="177"/>
      <c r="G45" s="178"/>
      <c r="H45" s="177"/>
      <c r="I45" s="178"/>
      <c r="J45" s="177"/>
      <c r="K45" s="178"/>
      <c r="L45" s="177"/>
    </row>
    <row r="46" spans="1:12" ht="15" customHeight="1">
      <c r="A46" s="68"/>
      <c r="F46" s="177"/>
      <c r="G46" s="178"/>
      <c r="H46" s="177"/>
      <c r="I46" s="178"/>
      <c r="J46" s="177"/>
      <c r="K46" s="178"/>
      <c r="L46" s="177"/>
    </row>
    <row r="47" spans="1:12" ht="16.5" customHeight="1">
      <c r="A47" s="68"/>
      <c r="F47" s="177"/>
      <c r="G47" s="178"/>
      <c r="H47" s="177"/>
      <c r="I47" s="178"/>
      <c r="J47" s="177"/>
      <c r="K47" s="178"/>
      <c r="L47" s="177"/>
    </row>
    <row r="48" spans="1:12" ht="21.95" customHeight="1">
      <c r="A48" s="262" t="s">
        <v>157</v>
      </c>
      <c r="B48" s="262"/>
      <c r="C48" s="262"/>
      <c r="D48" s="262"/>
      <c r="E48" s="262"/>
      <c r="F48" s="262"/>
      <c r="G48" s="262"/>
      <c r="H48" s="262"/>
      <c r="I48" s="262"/>
      <c r="J48" s="262"/>
      <c r="K48" s="262"/>
      <c r="L48" s="262"/>
    </row>
    <row r="49" spans="1:12" ht="20.100000000000001" customHeight="1">
      <c r="A49" s="68" t="s">
        <v>0</v>
      </c>
      <c r="B49" s="68"/>
      <c r="C49" s="68"/>
      <c r="G49" s="81"/>
      <c r="I49" s="82"/>
      <c r="K49" s="81"/>
      <c r="L49" s="165" t="s">
        <v>60</v>
      </c>
    </row>
    <row r="50" spans="1:12" ht="20.100000000000001" customHeight="1">
      <c r="A50" s="68" t="s">
        <v>102</v>
      </c>
      <c r="B50" s="68"/>
      <c r="C50" s="68"/>
      <c r="G50" s="81"/>
      <c r="I50" s="82"/>
      <c r="K50" s="81"/>
    </row>
    <row r="51" spans="1:12" ht="20.100000000000001" customHeight="1">
      <c r="A51" s="70" t="s">
        <v>257</v>
      </c>
      <c r="B51" s="70"/>
      <c r="C51" s="70"/>
      <c r="D51" s="71"/>
      <c r="E51" s="72"/>
      <c r="F51" s="73"/>
      <c r="G51" s="90"/>
      <c r="H51" s="1"/>
      <c r="I51" s="91"/>
      <c r="J51" s="73"/>
      <c r="K51" s="90"/>
      <c r="L51" s="1"/>
    </row>
    <row r="52" spans="1:12" ht="20.100000000000001" customHeight="1">
      <c r="G52" s="81"/>
      <c r="I52" s="82"/>
      <c r="K52" s="81"/>
    </row>
    <row r="53" spans="1:12" ht="19.149999999999999" customHeight="1">
      <c r="A53" s="246"/>
      <c r="D53" s="74"/>
      <c r="E53" s="68"/>
      <c r="F53" s="142"/>
      <c r="G53" s="143"/>
      <c r="H53" s="22" t="s">
        <v>2</v>
      </c>
      <c r="I53" s="144"/>
      <c r="J53" s="142"/>
      <c r="K53" s="143"/>
      <c r="L53" s="22" t="s">
        <v>3</v>
      </c>
    </row>
    <row r="54" spans="1:12" ht="19.149999999999999" customHeight="1">
      <c r="D54" s="79"/>
      <c r="E54" s="68"/>
      <c r="F54" s="145" t="s">
        <v>208</v>
      </c>
      <c r="G54" s="146"/>
      <c r="H54" s="166" t="s">
        <v>148</v>
      </c>
      <c r="I54" s="147"/>
      <c r="J54" s="145" t="s">
        <v>208</v>
      </c>
      <c r="K54" s="146"/>
      <c r="L54" s="166" t="s">
        <v>148</v>
      </c>
    </row>
    <row r="55" spans="1:12" ht="19.149999999999999" customHeight="1">
      <c r="D55" s="80" t="s">
        <v>7</v>
      </c>
      <c r="E55" s="68"/>
      <c r="F55" s="148" t="s">
        <v>8</v>
      </c>
      <c r="G55" s="149"/>
      <c r="H55" s="27" t="s">
        <v>8</v>
      </c>
      <c r="I55" s="150"/>
      <c r="J55" s="148" t="s">
        <v>8</v>
      </c>
      <c r="K55" s="149"/>
      <c r="L55" s="27" t="s">
        <v>8</v>
      </c>
    </row>
    <row r="56" spans="1:12" ht="19.149999999999999" customHeight="1">
      <c r="D56" s="79"/>
      <c r="E56" s="68"/>
      <c r="F56" s="155"/>
      <c r="G56" s="149"/>
      <c r="H56" s="167"/>
      <c r="I56" s="150"/>
      <c r="J56" s="155"/>
      <c r="K56" s="149"/>
      <c r="L56" s="167"/>
    </row>
    <row r="57" spans="1:12" ht="19.149999999999999" customHeight="1">
      <c r="A57" s="68" t="s">
        <v>114</v>
      </c>
      <c r="F57" s="259"/>
      <c r="G57" s="81"/>
      <c r="I57" s="82"/>
      <c r="J57" s="259"/>
      <c r="K57" s="81"/>
    </row>
    <row r="58" spans="1:12" ht="19.149999999999999" customHeight="1">
      <c r="A58" s="245" t="s">
        <v>203</v>
      </c>
      <c r="B58" s="246"/>
      <c r="C58" s="246"/>
      <c r="D58" s="156">
        <v>11.1</v>
      </c>
      <c r="E58" s="157"/>
      <c r="F58" s="259">
        <v>-1821042</v>
      </c>
      <c r="G58" s="157"/>
      <c r="H58" s="243">
        <v>0</v>
      </c>
      <c r="I58" s="158"/>
      <c r="J58" s="259">
        <v>0</v>
      </c>
      <c r="K58" s="152"/>
      <c r="L58" s="243">
        <v>0</v>
      </c>
    </row>
    <row r="59" spans="1:12" ht="19.149999999999999" customHeight="1">
      <c r="A59" s="245" t="s">
        <v>274</v>
      </c>
      <c r="B59" s="246"/>
      <c r="C59" s="246"/>
      <c r="D59" s="156">
        <v>11.1</v>
      </c>
      <c r="E59" s="157"/>
      <c r="F59" s="259">
        <v>-6297222</v>
      </c>
      <c r="G59" s="157"/>
      <c r="H59" s="243">
        <v>-12222184</v>
      </c>
      <c r="I59" s="158"/>
      <c r="J59" s="259">
        <v>0</v>
      </c>
      <c r="K59" s="152"/>
      <c r="L59" s="243">
        <v>0</v>
      </c>
    </row>
    <row r="60" spans="1:12" ht="19.149999999999999" customHeight="1">
      <c r="A60" s="245" t="s">
        <v>191</v>
      </c>
      <c r="F60" s="259"/>
      <c r="G60" s="84"/>
      <c r="I60" s="152"/>
      <c r="J60" s="259"/>
      <c r="K60" s="152"/>
    </row>
    <row r="61" spans="1:12" ht="19.149999999999999" customHeight="1">
      <c r="B61" s="245" t="s">
        <v>192</v>
      </c>
      <c r="F61" s="259">
        <v>-907199</v>
      </c>
      <c r="G61" s="84"/>
      <c r="H61" s="243">
        <v>-1910016</v>
      </c>
      <c r="I61" s="152"/>
      <c r="J61" s="259">
        <v>-619764</v>
      </c>
      <c r="K61" s="152"/>
      <c r="L61" s="243">
        <v>-1066810</v>
      </c>
    </row>
    <row r="62" spans="1:12" ht="19.149999999999999" customHeight="1">
      <c r="A62" s="245" t="s">
        <v>239</v>
      </c>
      <c r="F62" s="259"/>
      <c r="G62" s="84"/>
      <c r="I62" s="152"/>
      <c r="J62" s="259"/>
      <c r="K62" s="152"/>
    </row>
    <row r="63" spans="1:12" ht="19.149999999999999" customHeight="1">
      <c r="B63" s="245" t="s">
        <v>193</v>
      </c>
      <c r="F63" s="259">
        <v>250957</v>
      </c>
      <c r="G63" s="84"/>
      <c r="H63" s="243">
        <v>-456187</v>
      </c>
      <c r="I63" s="152"/>
      <c r="J63" s="259">
        <v>0</v>
      </c>
      <c r="K63" s="152"/>
      <c r="L63" s="243">
        <v>0</v>
      </c>
    </row>
    <row r="64" spans="1:12" ht="19.149999999999999" customHeight="1">
      <c r="A64" s="245" t="s">
        <v>115</v>
      </c>
      <c r="F64" s="259">
        <v>43833</v>
      </c>
      <c r="G64" s="84"/>
      <c r="H64" s="243">
        <v>130194</v>
      </c>
      <c r="I64" s="152"/>
      <c r="J64" s="259">
        <v>53563</v>
      </c>
      <c r="K64" s="152"/>
      <c r="L64" s="243">
        <v>51145</v>
      </c>
    </row>
    <row r="65" spans="1:12" ht="19.149999999999999" customHeight="1">
      <c r="A65" s="245" t="s">
        <v>261</v>
      </c>
      <c r="F65" s="259">
        <v>-1735</v>
      </c>
      <c r="G65" s="84"/>
      <c r="H65" s="243">
        <v>-4250</v>
      </c>
      <c r="I65" s="152"/>
      <c r="J65" s="259">
        <v>0</v>
      </c>
      <c r="K65" s="152"/>
      <c r="L65" s="243">
        <v>0</v>
      </c>
    </row>
    <row r="66" spans="1:12" ht="19.149999999999999" customHeight="1">
      <c r="A66" s="245" t="s">
        <v>139</v>
      </c>
      <c r="F66" s="259">
        <v>-73102</v>
      </c>
      <c r="G66" s="84"/>
      <c r="H66" s="243">
        <v>-47165</v>
      </c>
      <c r="I66" s="152"/>
      <c r="J66" s="259">
        <v>-3228</v>
      </c>
      <c r="K66" s="152"/>
      <c r="L66" s="243">
        <v>-5476</v>
      </c>
    </row>
    <row r="67" spans="1:12" ht="19.149999999999999" customHeight="1">
      <c r="A67" s="245" t="s">
        <v>275</v>
      </c>
      <c r="F67" s="259">
        <v>278259</v>
      </c>
      <c r="G67" s="84"/>
      <c r="H67" s="243">
        <v>3000</v>
      </c>
      <c r="I67" s="152"/>
      <c r="J67" s="259">
        <v>277500</v>
      </c>
      <c r="K67" s="152"/>
      <c r="L67" s="243">
        <v>2804</v>
      </c>
    </row>
    <row r="68" spans="1:12" ht="19.149999999999999" customHeight="1">
      <c r="A68" s="245" t="s">
        <v>116</v>
      </c>
      <c r="D68" s="87"/>
      <c r="F68" s="259">
        <v>402</v>
      </c>
      <c r="G68" s="84"/>
      <c r="H68" s="243">
        <v>240</v>
      </c>
      <c r="I68" s="84"/>
      <c r="J68" s="259">
        <v>2000</v>
      </c>
      <c r="K68" s="84"/>
      <c r="L68" s="243">
        <v>101000</v>
      </c>
    </row>
    <row r="69" spans="1:12" ht="19.149999999999999" customHeight="1">
      <c r="A69" s="241" t="s">
        <v>271</v>
      </c>
      <c r="D69" s="87">
        <v>19.5</v>
      </c>
      <c r="F69" s="259">
        <v>-648882</v>
      </c>
      <c r="G69" s="84"/>
      <c r="H69" s="243">
        <v>0</v>
      </c>
      <c r="I69" s="84"/>
      <c r="J69" s="259">
        <v>0</v>
      </c>
      <c r="K69" s="84"/>
      <c r="L69" s="243">
        <v>0</v>
      </c>
    </row>
    <row r="70" spans="1:12" ht="19.350000000000001" customHeight="1">
      <c r="A70" s="245" t="s">
        <v>117</v>
      </c>
      <c r="D70" s="87">
        <v>11.5</v>
      </c>
      <c r="F70" s="261">
        <v>3439571</v>
      </c>
      <c r="G70" s="84"/>
      <c r="H70" s="59">
        <v>4213513</v>
      </c>
      <c r="I70" s="152"/>
      <c r="J70" s="261">
        <v>4232768</v>
      </c>
      <c r="K70" s="152"/>
      <c r="L70" s="59">
        <v>4213790</v>
      </c>
    </row>
    <row r="71" spans="1:12" ht="6" customHeight="1">
      <c r="F71" s="259"/>
      <c r="G71" s="84"/>
      <c r="I71" s="84"/>
      <c r="J71" s="259"/>
      <c r="K71" s="84"/>
    </row>
    <row r="72" spans="1:12" ht="19.149999999999999" customHeight="1">
      <c r="A72" s="68" t="s">
        <v>238</v>
      </c>
      <c r="F72" s="261">
        <f>SUM(F58:F70)</f>
        <v>-5736160</v>
      </c>
      <c r="G72" s="84"/>
      <c r="H72" s="59">
        <f>SUM(H58:H70)</f>
        <v>-10292855</v>
      </c>
      <c r="I72" s="84"/>
      <c r="J72" s="261">
        <f>SUM(J58:J70)</f>
        <v>3942839</v>
      </c>
      <c r="K72" s="84"/>
      <c r="L72" s="59">
        <f>SUM(L58:L70)</f>
        <v>3296453</v>
      </c>
    </row>
    <row r="73" spans="1:12" ht="19.149999999999999" customHeight="1">
      <c r="F73" s="259"/>
      <c r="G73" s="84"/>
      <c r="I73" s="84"/>
      <c r="J73" s="259"/>
      <c r="K73" s="84"/>
    </row>
    <row r="74" spans="1:12" ht="19.149999999999999" customHeight="1">
      <c r="A74" s="68" t="s">
        <v>118</v>
      </c>
      <c r="F74" s="247"/>
      <c r="G74" s="159"/>
      <c r="H74" s="168"/>
      <c r="I74" s="159"/>
      <c r="J74" s="247"/>
      <c r="K74" s="81"/>
      <c r="L74" s="168"/>
    </row>
    <row r="75" spans="1:12" ht="19.149999999999999" customHeight="1">
      <c r="A75" s="245" t="s">
        <v>119</v>
      </c>
      <c r="F75" s="259">
        <v>-1761173</v>
      </c>
      <c r="G75" s="159"/>
      <c r="H75" s="243">
        <v>-1918185</v>
      </c>
      <c r="I75" s="160"/>
      <c r="J75" s="259">
        <v>-223072</v>
      </c>
      <c r="K75" s="160"/>
      <c r="L75" s="243">
        <v>-236561</v>
      </c>
    </row>
    <row r="76" spans="1:12" ht="19.149999999999999" customHeight="1">
      <c r="A76" s="245" t="s">
        <v>120</v>
      </c>
      <c r="D76" s="87"/>
      <c r="F76" s="259">
        <v>1513000</v>
      </c>
      <c r="G76" s="159"/>
      <c r="H76" s="243">
        <v>4312000</v>
      </c>
      <c r="I76" s="160"/>
      <c r="J76" s="259">
        <v>0</v>
      </c>
      <c r="K76" s="160"/>
      <c r="L76" s="243">
        <v>0</v>
      </c>
    </row>
    <row r="77" spans="1:12" ht="19.350000000000001" customHeight="1">
      <c r="A77" s="245" t="s">
        <v>121</v>
      </c>
      <c r="D77" s="87"/>
      <c r="F77" s="259">
        <v>-1513000</v>
      </c>
      <c r="G77" s="159"/>
      <c r="H77" s="243">
        <v>-4351000</v>
      </c>
      <c r="I77" s="160"/>
      <c r="J77" s="259">
        <v>0</v>
      </c>
      <c r="K77" s="160"/>
      <c r="L77" s="243">
        <v>0</v>
      </c>
    </row>
    <row r="78" spans="1:12" ht="19.350000000000001" customHeight="1">
      <c r="A78" s="245" t="s">
        <v>262</v>
      </c>
      <c r="D78" s="87">
        <v>14.1</v>
      </c>
      <c r="F78" s="259">
        <v>7052175</v>
      </c>
      <c r="G78" s="159"/>
      <c r="H78" s="243">
        <v>7873505</v>
      </c>
      <c r="I78" s="160"/>
      <c r="J78" s="259">
        <v>0</v>
      </c>
      <c r="K78" s="160"/>
      <c r="L78" s="243">
        <v>0</v>
      </c>
    </row>
    <row r="79" spans="1:12" ht="19.149999999999999" customHeight="1">
      <c r="A79" s="245" t="s">
        <v>122</v>
      </c>
      <c r="D79" s="87">
        <v>14.1</v>
      </c>
      <c r="F79" s="259">
        <v>-4102494</v>
      </c>
      <c r="G79" s="159"/>
      <c r="H79" s="243">
        <v>-2925400</v>
      </c>
      <c r="I79" s="160"/>
      <c r="J79" s="259">
        <v>-1407148</v>
      </c>
      <c r="K79" s="160"/>
      <c r="L79" s="243">
        <v>-200000</v>
      </c>
    </row>
    <row r="80" spans="1:12" ht="19.149999999999999" customHeight="1">
      <c r="A80" s="245" t="s">
        <v>194</v>
      </c>
      <c r="D80" s="161">
        <v>14.2</v>
      </c>
      <c r="F80" s="259">
        <v>-107477</v>
      </c>
      <c r="G80" s="159"/>
      <c r="H80" s="243">
        <v>-111150</v>
      </c>
      <c r="I80" s="160"/>
      <c r="J80" s="259">
        <v>0</v>
      </c>
      <c r="K80" s="160"/>
      <c r="L80" s="243">
        <v>0</v>
      </c>
    </row>
    <row r="81" spans="1:12" ht="19.149999999999999" customHeight="1">
      <c r="A81" s="245" t="s">
        <v>195</v>
      </c>
      <c r="D81" s="161"/>
      <c r="F81" s="259">
        <v>-36079</v>
      </c>
      <c r="G81" s="159"/>
      <c r="H81" s="243">
        <v>-26827</v>
      </c>
      <c r="I81" s="160"/>
      <c r="J81" s="259">
        <v>-3886</v>
      </c>
      <c r="K81" s="160"/>
      <c r="L81" s="243">
        <v>-2092</v>
      </c>
    </row>
    <row r="82" spans="1:12" ht="19.149999999999999" customHeight="1">
      <c r="A82" s="245" t="s">
        <v>284</v>
      </c>
      <c r="D82" s="161"/>
      <c r="F82" s="259"/>
      <c r="G82" s="159"/>
      <c r="I82" s="160"/>
      <c r="J82" s="259"/>
      <c r="K82" s="160"/>
    </row>
    <row r="83" spans="1:12" ht="19.149999999999999" customHeight="1">
      <c r="A83" s="246"/>
      <c r="B83" s="246" t="s">
        <v>285</v>
      </c>
      <c r="C83" s="246"/>
      <c r="D83" s="87"/>
      <c r="F83" s="259">
        <v>-48587</v>
      </c>
      <c r="G83" s="159"/>
      <c r="H83" s="243">
        <v>-44803</v>
      </c>
      <c r="I83" s="160"/>
      <c r="J83" s="259">
        <v>-14425</v>
      </c>
      <c r="K83" s="160"/>
      <c r="L83" s="243">
        <v>-14463</v>
      </c>
    </row>
    <row r="84" spans="1:12" ht="19.149999999999999" customHeight="1">
      <c r="A84" s="245" t="s">
        <v>146</v>
      </c>
      <c r="D84" s="87"/>
      <c r="F84" s="261">
        <v>-1849484</v>
      </c>
      <c r="G84" s="159"/>
      <c r="H84" s="59">
        <v>-1729658</v>
      </c>
      <c r="I84" s="160"/>
      <c r="J84" s="261">
        <v>-1841820</v>
      </c>
      <c r="K84" s="160"/>
      <c r="L84" s="59">
        <v>-1710663</v>
      </c>
    </row>
    <row r="85" spans="1:12" ht="6" customHeight="1">
      <c r="F85" s="259"/>
      <c r="G85" s="159"/>
      <c r="I85" s="159"/>
      <c r="J85" s="259"/>
      <c r="K85" s="159"/>
    </row>
    <row r="86" spans="1:12" ht="19.149999999999999" customHeight="1">
      <c r="A86" s="252" t="s">
        <v>270</v>
      </c>
      <c r="B86" s="241"/>
      <c r="C86" s="241"/>
      <c r="F86" s="3">
        <f>SUM(F75:F84)</f>
        <v>-853119</v>
      </c>
      <c r="G86" s="84"/>
      <c r="H86" s="1">
        <f>SUM(H75:H84)</f>
        <v>1078482</v>
      </c>
      <c r="I86" s="84"/>
      <c r="J86" s="3">
        <f>SUM(J75:J84)</f>
        <v>-3490351</v>
      </c>
      <c r="K86" s="84"/>
      <c r="L86" s="1">
        <f>SUM(L75:L84)</f>
        <v>-2163779</v>
      </c>
    </row>
    <row r="87" spans="1:12" ht="19.149999999999999" customHeight="1">
      <c r="A87" s="68"/>
      <c r="F87" s="259"/>
      <c r="G87" s="84"/>
      <c r="I87" s="84"/>
      <c r="J87" s="259"/>
      <c r="K87" s="84"/>
    </row>
    <row r="88" spans="1:12" ht="19.149999999999999" customHeight="1">
      <c r="A88" s="68" t="s">
        <v>145</v>
      </c>
      <c r="F88" s="259">
        <f>F86+F72+F44</f>
        <v>-1763764</v>
      </c>
      <c r="G88" s="84"/>
      <c r="H88" s="243">
        <f>H86+H72+H44</f>
        <v>-3762397</v>
      </c>
      <c r="I88" s="84"/>
      <c r="J88" s="259">
        <f>J86+J72+J44</f>
        <v>-129821</v>
      </c>
      <c r="K88" s="84"/>
      <c r="L88" s="243">
        <f>L86+L72+L44</f>
        <v>544060</v>
      </c>
    </row>
    <row r="89" spans="1:12" ht="19.149999999999999" customHeight="1">
      <c r="A89" s="245" t="s">
        <v>123</v>
      </c>
      <c r="F89" s="259">
        <v>17236750</v>
      </c>
      <c r="G89" s="84"/>
      <c r="H89" s="243">
        <v>20487548</v>
      </c>
      <c r="I89" s="152"/>
      <c r="J89" s="259">
        <v>3682900</v>
      </c>
      <c r="K89" s="152"/>
      <c r="L89" s="243">
        <v>4026385</v>
      </c>
    </row>
    <row r="90" spans="1:12" ht="19.149999999999999" customHeight="1">
      <c r="A90" s="245" t="s">
        <v>124</v>
      </c>
      <c r="F90" s="260">
        <v>1010087</v>
      </c>
      <c r="G90" s="84"/>
      <c r="H90" s="56">
        <v>494544</v>
      </c>
      <c r="I90" s="152"/>
      <c r="J90" s="260">
        <v>0</v>
      </c>
      <c r="K90" s="152"/>
      <c r="L90" s="56">
        <v>0</v>
      </c>
    </row>
    <row r="91" spans="1:12" ht="6" customHeight="1">
      <c r="F91" s="259"/>
      <c r="G91" s="84"/>
      <c r="I91" s="84"/>
      <c r="J91" s="259"/>
      <c r="K91" s="84"/>
    </row>
    <row r="92" spans="1:12" ht="19.149999999999999" customHeight="1" thickBot="1">
      <c r="A92" s="245" t="s">
        <v>125</v>
      </c>
      <c r="F92" s="62">
        <f>SUM(F88:F90)</f>
        <v>16483073</v>
      </c>
      <c r="G92" s="162"/>
      <c r="H92" s="63">
        <f>SUM(H88:H90)</f>
        <v>17219695</v>
      </c>
      <c r="I92" s="162"/>
      <c r="J92" s="62">
        <f>SUM(J88:J90)</f>
        <v>3553079</v>
      </c>
      <c r="K92" s="162"/>
      <c r="L92" s="63">
        <f>SUM(L88:L90)</f>
        <v>4570445</v>
      </c>
    </row>
    <row r="93" spans="1:12" ht="18.75" customHeight="1" thickTop="1">
      <c r="F93" s="235"/>
      <c r="G93" s="249"/>
      <c r="H93" s="235"/>
      <c r="I93" s="250"/>
      <c r="J93" s="235"/>
      <c r="K93" s="250"/>
      <c r="L93" s="235"/>
    </row>
    <row r="94" spans="1:12" ht="18.75" customHeight="1">
      <c r="F94" s="235"/>
      <c r="G94" s="249"/>
      <c r="H94" s="235"/>
      <c r="I94" s="250"/>
      <c r="J94" s="235"/>
      <c r="K94" s="250"/>
      <c r="L94" s="235"/>
    </row>
    <row r="95" spans="1:12" ht="19.149999999999999" customHeight="1">
      <c r="F95" s="235"/>
      <c r="G95" s="84"/>
      <c r="I95" s="152"/>
      <c r="J95" s="235"/>
      <c r="K95" s="152"/>
    </row>
    <row r="96" spans="1:12" ht="18.75" customHeight="1">
      <c r="F96" s="169"/>
      <c r="G96" s="169"/>
      <c r="H96" s="169"/>
      <c r="I96" s="169"/>
      <c r="J96" s="169"/>
      <c r="K96" s="169"/>
      <c r="L96" s="169"/>
    </row>
    <row r="97" spans="1:12" ht="12.75" customHeight="1">
      <c r="F97" s="169"/>
      <c r="G97" s="169"/>
      <c r="H97" s="169"/>
      <c r="I97" s="169"/>
      <c r="J97" s="169"/>
      <c r="K97" s="169"/>
      <c r="L97" s="169"/>
    </row>
    <row r="98" spans="1:12" ht="21.95" customHeight="1">
      <c r="A98" s="262" t="str">
        <f>A48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8" s="262"/>
      <c r="C98" s="262"/>
      <c r="D98" s="262"/>
      <c r="E98" s="262"/>
      <c r="F98" s="262"/>
      <c r="G98" s="262"/>
      <c r="H98" s="262"/>
      <c r="I98" s="262"/>
      <c r="J98" s="262"/>
      <c r="K98" s="262"/>
      <c r="L98" s="262"/>
    </row>
    <row r="99" spans="1:12" ht="20.100000000000001" customHeight="1">
      <c r="A99" s="68" t="s">
        <v>0</v>
      </c>
      <c r="B99" s="68"/>
      <c r="C99" s="68"/>
      <c r="G99" s="81"/>
      <c r="I99" s="82"/>
      <c r="K99" s="81"/>
      <c r="L99" s="165" t="s">
        <v>60</v>
      </c>
    </row>
    <row r="100" spans="1:12" ht="20.100000000000001" customHeight="1">
      <c r="A100" s="68" t="s">
        <v>102</v>
      </c>
      <c r="B100" s="68"/>
      <c r="C100" s="68"/>
      <c r="G100" s="81"/>
      <c r="I100" s="82"/>
      <c r="K100" s="81"/>
    </row>
    <row r="101" spans="1:12" ht="20.100000000000001" customHeight="1">
      <c r="A101" s="70" t="s">
        <v>257</v>
      </c>
      <c r="B101" s="70"/>
      <c r="C101" s="70"/>
      <c r="D101" s="71"/>
      <c r="E101" s="72"/>
      <c r="F101" s="73"/>
      <c r="G101" s="90"/>
      <c r="H101" s="1"/>
      <c r="I101" s="91"/>
      <c r="J101" s="73"/>
      <c r="K101" s="90"/>
      <c r="L101" s="1"/>
    </row>
    <row r="102" spans="1:12" ht="20.100000000000001" customHeight="1">
      <c r="G102" s="81"/>
      <c r="I102" s="82"/>
      <c r="K102" s="81"/>
    </row>
    <row r="103" spans="1:12" ht="20.100000000000001" customHeight="1">
      <c r="A103" s="246"/>
      <c r="D103" s="74"/>
      <c r="E103" s="68"/>
      <c r="F103" s="142"/>
      <c r="G103" s="143"/>
      <c r="H103" s="22" t="s">
        <v>2</v>
      </c>
      <c r="I103" s="144"/>
      <c r="J103" s="142"/>
      <c r="K103" s="143"/>
      <c r="L103" s="22" t="s">
        <v>3</v>
      </c>
    </row>
    <row r="104" spans="1:12" ht="20.100000000000001" customHeight="1">
      <c r="D104" s="79"/>
      <c r="E104" s="68"/>
      <c r="F104" s="145" t="s">
        <v>208</v>
      </c>
      <c r="G104" s="146"/>
      <c r="H104" s="166" t="s">
        <v>148</v>
      </c>
      <c r="I104" s="147"/>
      <c r="J104" s="145" t="s">
        <v>208</v>
      </c>
      <c r="K104" s="146"/>
      <c r="L104" s="166" t="s">
        <v>148</v>
      </c>
    </row>
    <row r="105" spans="1:12" ht="20.100000000000001" customHeight="1">
      <c r="D105" s="80" t="s">
        <v>7</v>
      </c>
      <c r="E105" s="68"/>
      <c r="F105" s="148" t="s">
        <v>8</v>
      </c>
      <c r="G105" s="149"/>
      <c r="H105" s="27" t="s">
        <v>8</v>
      </c>
      <c r="I105" s="150"/>
      <c r="J105" s="148" t="s">
        <v>8</v>
      </c>
      <c r="K105" s="149"/>
      <c r="L105" s="27" t="s">
        <v>8</v>
      </c>
    </row>
    <row r="106" spans="1:12" ht="20.100000000000001" customHeight="1">
      <c r="F106" s="247"/>
      <c r="G106" s="159"/>
      <c r="H106" s="168"/>
      <c r="I106" s="159"/>
      <c r="J106" s="247"/>
      <c r="K106" s="81"/>
      <c r="L106" s="168"/>
    </row>
    <row r="107" spans="1:12" ht="20.100000000000001" customHeight="1">
      <c r="A107" s="68" t="s">
        <v>279</v>
      </c>
      <c r="F107" s="247"/>
      <c r="G107" s="159"/>
      <c r="H107" s="168"/>
      <c r="I107" s="159"/>
      <c r="J107" s="247"/>
      <c r="K107" s="81"/>
      <c r="L107" s="168"/>
    </row>
    <row r="108" spans="1:12" ht="18.75" customHeight="1">
      <c r="A108" s="68"/>
      <c r="B108" s="68" t="s">
        <v>280</v>
      </c>
      <c r="C108" s="68"/>
      <c r="F108" s="236"/>
      <c r="G108" s="237"/>
      <c r="H108" s="238"/>
      <c r="I108" s="237"/>
      <c r="J108" s="236"/>
      <c r="K108" s="239"/>
      <c r="L108" s="238"/>
    </row>
    <row r="109" spans="1:12" ht="18.75" customHeight="1">
      <c r="A109" s="245" t="s">
        <v>281</v>
      </c>
      <c r="B109" s="242"/>
      <c r="F109" s="236"/>
      <c r="G109" s="237"/>
      <c r="H109" s="238"/>
      <c r="I109" s="237"/>
      <c r="J109" s="236"/>
      <c r="K109" s="239"/>
      <c r="L109" s="238"/>
    </row>
    <row r="110" spans="1:12" ht="18.75" customHeight="1">
      <c r="A110" s="246"/>
      <c r="B110" s="246"/>
      <c r="C110" s="246" t="s">
        <v>282</v>
      </c>
      <c r="F110" s="259">
        <v>3273173</v>
      </c>
      <c r="G110" s="162"/>
      <c r="H110" s="243">
        <v>7781127</v>
      </c>
      <c r="I110" s="162"/>
      <c r="J110" s="259">
        <v>38281</v>
      </c>
      <c r="K110" s="162"/>
      <c r="L110" s="243">
        <v>55179</v>
      </c>
    </row>
    <row r="111" spans="1:12" ht="18.75" customHeight="1">
      <c r="A111" s="245" t="s">
        <v>126</v>
      </c>
      <c r="F111" s="260">
        <v>13209900</v>
      </c>
      <c r="G111" s="162"/>
      <c r="H111" s="56">
        <v>9438568</v>
      </c>
      <c r="I111" s="162"/>
      <c r="J111" s="260">
        <v>3514798</v>
      </c>
      <c r="K111" s="162"/>
      <c r="L111" s="56">
        <v>4515266</v>
      </c>
    </row>
    <row r="112" spans="1:12" ht="18.75" customHeight="1">
      <c r="F112" s="64"/>
      <c r="G112" s="162"/>
      <c r="H112" s="65"/>
      <c r="I112" s="162"/>
      <c r="J112" s="163"/>
      <c r="K112" s="162"/>
      <c r="L112" s="169"/>
    </row>
    <row r="113" spans="1:12" ht="18.75" customHeight="1" thickBot="1">
      <c r="F113" s="62">
        <f>SUM(F110:F111)</f>
        <v>16483073</v>
      </c>
      <c r="G113" s="162"/>
      <c r="H113" s="63">
        <f>SUM(H110:H111)</f>
        <v>17219695</v>
      </c>
      <c r="I113" s="162"/>
      <c r="J113" s="62">
        <f>SUM(J110:J111)</f>
        <v>3553079</v>
      </c>
      <c r="K113" s="162"/>
      <c r="L113" s="63">
        <f>SUM(L110:L111)</f>
        <v>4570445</v>
      </c>
    </row>
    <row r="114" spans="1:12" ht="18.75" customHeight="1" thickTop="1">
      <c r="F114" s="247"/>
      <c r="G114" s="162"/>
      <c r="H114" s="162"/>
      <c r="I114" s="162"/>
      <c r="J114" s="247"/>
      <c r="K114" s="162"/>
      <c r="L114" s="162"/>
    </row>
    <row r="115" spans="1:12" ht="20.100000000000001" customHeight="1">
      <c r="A115" s="68" t="s">
        <v>196</v>
      </c>
      <c r="F115" s="247"/>
      <c r="H115" s="168"/>
      <c r="I115" s="245"/>
      <c r="J115" s="247"/>
      <c r="K115" s="244"/>
      <c r="L115" s="168"/>
    </row>
    <row r="116" spans="1:12" ht="20.100000000000001" customHeight="1">
      <c r="A116" s="242" t="s">
        <v>202</v>
      </c>
      <c r="F116" s="259">
        <v>6622</v>
      </c>
      <c r="H116" s="243">
        <v>2707</v>
      </c>
      <c r="I116" s="151"/>
      <c r="J116" s="54">
        <v>0</v>
      </c>
      <c r="K116" s="164"/>
      <c r="L116" s="55">
        <v>1081</v>
      </c>
    </row>
    <row r="117" spans="1:12" ht="20.100000000000001" customHeight="1">
      <c r="A117" s="246" t="s">
        <v>218</v>
      </c>
      <c r="B117" s="242"/>
      <c r="C117" s="242"/>
      <c r="F117" s="259">
        <v>0</v>
      </c>
      <c r="G117" s="84"/>
      <c r="H117" s="243">
        <v>14718</v>
      </c>
      <c r="I117" s="151"/>
      <c r="J117" s="54">
        <v>0</v>
      </c>
      <c r="K117" s="152"/>
      <c r="L117" s="55">
        <v>0</v>
      </c>
    </row>
    <row r="118" spans="1:12" ht="20.100000000000001" customHeight="1">
      <c r="A118" s="242" t="s">
        <v>140</v>
      </c>
      <c r="D118" s="87"/>
      <c r="F118" s="247"/>
      <c r="H118" s="168"/>
      <c r="I118" s="245"/>
      <c r="J118" s="259"/>
      <c r="K118" s="244"/>
    </row>
    <row r="119" spans="1:12" ht="20.100000000000001" customHeight="1">
      <c r="A119" s="242"/>
      <c r="B119" s="246"/>
      <c r="C119" s="245" t="s">
        <v>141</v>
      </c>
      <c r="D119" s="87"/>
      <c r="F119" s="247">
        <v>0</v>
      </c>
      <c r="H119" s="168">
        <v>0</v>
      </c>
      <c r="I119" s="245"/>
      <c r="J119" s="259">
        <v>0</v>
      </c>
      <c r="K119" s="244"/>
      <c r="L119" s="243">
        <v>268315</v>
      </c>
    </row>
    <row r="120" spans="1:12" ht="20.100000000000001" customHeight="1">
      <c r="A120" s="240" t="s">
        <v>140</v>
      </c>
      <c r="B120" s="241"/>
      <c r="C120" s="241"/>
      <c r="D120" s="87"/>
      <c r="F120" s="247"/>
      <c r="H120" s="168"/>
      <c r="I120" s="245"/>
      <c r="J120" s="259"/>
      <c r="K120" s="244"/>
    </row>
    <row r="121" spans="1:12" ht="20.100000000000001" customHeight="1">
      <c r="A121" s="240"/>
      <c r="B121" s="251"/>
      <c r="C121" s="241" t="s">
        <v>247</v>
      </c>
      <c r="D121" s="87" t="s">
        <v>283</v>
      </c>
      <c r="F121" s="247">
        <v>0</v>
      </c>
      <c r="H121" s="168">
        <v>0</v>
      </c>
      <c r="I121" s="245"/>
      <c r="J121" s="259">
        <v>274482</v>
      </c>
      <c r="K121" s="244"/>
      <c r="L121" s="243" t="s">
        <v>46</v>
      </c>
    </row>
    <row r="122" spans="1:12" ht="20.100000000000001" customHeight="1">
      <c r="A122" s="242" t="s">
        <v>249</v>
      </c>
      <c r="D122" s="87"/>
      <c r="F122" s="247"/>
      <c r="H122" s="168"/>
      <c r="I122" s="245"/>
      <c r="J122" s="259"/>
      <c r="K122" s="244"/>
    </row>
    <row r="123" spans="1:12" ht="20.100000000000001" customHeight="1">
      <c r="A123" s="242"/>
      <c r="B123" s="246"/>
      <c r="C123" s="245" t="s">
        <v>248</v>
      </c>
      <c r="D123" s="87"/>
      <c r="F123" s="247">
        <v>0</v>
      </c>
      <c r="H123" s="168">
        <v>0</v>
      </c>
      <c r="I123" s="245"/>
      <c r="J123" s="259">
        <v>0</v>
      </c>
      <c r="K123" s="244"/>
      <c r="L123" s="243">
        <v>127804</v>
      </c>
    </row>
    <row r="124" spans="1:12" ht="20.100000000000001" customHeight="1">
      <c r="A124" s="242" t="s">
        <v>249</v>
      </c>
      <c r="D124" s="87"/>
      <c r="F124" s="247"/>
      <c r="H124" s="168"/>
      <c r="I124" s="245"/>
      <c r="J124" s="259"/>
      <c r="K124" s="244"/>
    </row>
    <row r="125" spans="1:12" ht="20.100000000000001" customHeight="1">
      <c r="A125" s="242"/>
      <c r="B125" s="246"/>
      <c r="C125" s="245" t="s">
        <v>250</v>
      </c>
      <c r="D125" s="87">
        <v>19.5</v>
      </c>
      <c r="F125" s="247">
        <v>0</v>
      </c>
      <c r="H125" s="168">
        <v>0</v>
      </c>
      <c r="I125" s="245"/>
      <c r="J125" s="259">
        <v>7247</v>
      </c>
      <c r="K125" s="244"/>
      <c r="L125" s="243">
        <v>394397</v>
      </c>
    </row>
    <row r="126" spans="1:12" ht="20.100000000000001" customHeight="1">
      <c r="A126" s="242" t="s">
        <v>249</v>
      </c>
      <c r="B126" s="246"/>
      <c r="D126" s="87"/>
      <c r="F126" s="247"/>
      <c r="H126" s="168"/>
      <c r="I126" s="245"/>
      <c r="J126" s="259"/>
      <c r="K126" s="244"/>
    </row>
    <row r="127" spans="1:12" ht="20.100000000000001" customHeight="1">
      <c r="A127" s="242"/>
      <c r="B127" s="246"/>
      <c r="C127" s="245" t="s">
        <v>272</v>
      </c>
      <c r="D127" s="87"/>
      <c r="F127" s="247"/>
      <c r="H127" s="168"/>
      <c r="I127" s="245"/>
      <c r="J127" s="259"/>
      <c r="K127" s="244"/>
    </row>
    <row r="128" spans="1:12" ht="20.100000000000001" customHeight="1">
      <c r="A128" s="240"/>
      <c r="B128" s="241"/>
      <c r="C128" s="241" t="s">
        <v>273</v>
      </c>
      <c r="D128" s="87">
        <v>19.5</v>
      </c>
      <c r="F128" s="247">
        <v>0</v>
      </c>
      <c r="H128" s="168">
        <v>0</v>
      </c>
      <c r="I128" s="245"/>
      <c r="J128" s="259">
        <v>450200</v>
      </c>
      <c r="K128" s="244"/>
      <c r="L128" s="243">
        <v>0</v>
      </c>
    </row>
    <row r="129" spans="1:12" ht="18.75">
      <c r="A129" s="242"/>
      <c r="G129" s="84"/>
      <c r="I129" s="84"/>
      <c r="K129" s="84"/>
    </row>
    <row r="130" spans="1:12" ht="20.100000000000001" customHeight="1">
      <c r="A130" s="242"/>
      <c r="G130" s="69"/>
      <c r="H130" s="69"/>
      <c r="I130" s="69"/>
      <c r="K130" s="69"/>
      <c r="L130" s="69"/>
    </row>
    <row r="131" spans="1:12" ht="20.100000000000001" customHeight="1">
      <c r="A131" s="242"/>
      <c r="G131" s="84"/>
      <c r="I131" s="84"/>
      <c r="K131" s="84"/>
    </row>
    <row r="132" spans="1:12" ht="20.100000000000001" customHeight="1">
      <c r="A132" s="242"/>
      <c r="G132" s="84"/>
      <c r="I132" s="84"/>
      <c r="K132" s="84"/>
    </row>
    <row r="133" spans="1:12" ht="20.100000000000001" customHeight="1">
      <c r="A133" s="242"/>
      <c r="G133" s="84"/>
      <c r="I133" s="84"/>
      <c r="K133" s="84"/>
    </row>
    <row r="134" spans="1:12" ht="20.100000000000001" customHeight="1">
      <c r="A134" s="242"/>
      <c r="G134" s="84"/>
      <c r="I134" s="84"/>
      <c r="K134" s="84"/>
    </row>
    <row r="135" spans="1:12" ht="20.100000000000001" customHeight="1">
      <c r="A135" s="242"/>
      <c r="G135" s="84"/>
      <c r="I135" s="84"/>
      <c r="K135" s="84"/>
    </row>
    <row r="136" spans="1:12" ht="20.100000000000001" customHeight="1">
      <c r="A136" s="242"/>
      <c r="G136" s="84"/>
      <c r="I136" s="84"/>
      <c r="K136" s="84"/>
    </row>
    <row r="137" spans="1:12" ht="20.100000000000001" customHeight="1">
      <c r="A137" s="242"/>
      <c r="G137" s="84"/>
      <c r="I137" s="84"/>
      <c r="K137" s="84"/>
    </row>
    <row r="138" spans="1:12" ht="20.100000000000001" customHeight="1">
      <c r="A138" s="242"/>
      <c r="G138" s="84"/>
      <c r="I138" s="84"/>
      <c r="K138" s="84"/>
    </row>
    <row r="139" spans="1:12" ht="20.100000000000001" customHeight="1">
      <c r="A139" s="242"/>
      <c r="G139" s="84"/>
      <c r="I139" s="84"/>
      <c r="K139" s="84"/>
    </row>
    <row r="140" spans="1:12" ht="20.100000000000001" customHeight="1">
      <c r="A140" s="242"/>
      <c r="G140" s="84"/>
      <c r="I140" s="84"/>
      <c r="K140" s="84"/>
    </row>
    <row r="141" spans="1:12" ht="20.100000000000001" customHeight="1">
      <c r="A141" s="242"/>
      <c r="G141" s="84"/>
      <c r="I141" s="84"/>
      <c r="K141" s="84"/>
    </row>
    <row r="142" spans="1:12" ht="20.100000000000001" customHeight="1">
      <c r="A142" s="242"/>
      <c r="G142" s="84"/>
      <c r="I142" s="84"/>
      <c r="K142" s="84"/>
    </row>
    <row r="143" spans="1:12" ht="20.25" customHeight="1">
      <c r="A143" s="242"/>
      <c r="G143" s="84"/>
      <c r="I143" s="84"/>
      <c r="K143" s="84"/>
    </row>
    <row r="144" spans="1:12" ht="21.95" customHeight="1">
      <c r="A144" s="262" t="str">
        <f>A98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44" s="262"/>
      <c r="C144" s="262"/>
      <c r="D144" s="262"/>
      <c r="E144" s="262"/>
      <c r="F144" s="262"/>
      <c r="G144" s="262"/>
      <c r="H144" s="262"/>
      <c r="I144" s="262"/>
      <c r="J144" s="262"/>
      <c r="K144" s="262"/>
      <c r="L144" s="262"/>
    </row>
  </sheetData>
  <mergeCells count="3">
    <mergeCell ref="A48:L48"/>
    <mergeCell ref="A144:L144"/>
    <mergeCell ref="A98:L98"/>
  </mergeCells>
  <pageMargins left="0.8" right="0.5" top="0.5" bottom="0.6" header="0.49" footer="0.4"/>
  <pageSetup paperSize="9" scale="87" firstPageNumber="12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6383" man="1"/>
    <brk id="9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2-5</vt:lpstr>
      <vt:lpstr>6-7 (3M)</vt:lpstr>
      <vt:lpstr>8-9 (6M)</vt:lpstr>
      <vt:lpstr>Tha 10</vt:lpstr>
      <vt:lpstr>Tha 11</vt:lpstr>
      <vt:lpstr>12-14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Chayaporn Srilap</cp:lastModifiedBy>
  <cp:lastPrinted>2021-08-11T08:35:33Z</cp:lastPrinted>
  <dcterms:created xsi:type="dcterms:W3CDTF">2017-04-28T11:15:01Z</dcterms:created>
  <dcterms:modified xsi:type="dcterms:W3CDTF">2021-08-11T08:36:07Z</dcterms:modified>
</cp:coreProperties>
</file>