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 June 21 (KTW-14)\"/>
    </mc:Choice>
  </mc:AlternateContent>
  <xr:revisionPtr revIDLastSave="0" documentId="13_ncr:1_{B8A7447A-9B3A-4A0F-876F-8F36E5CD169A}" xr6:coauthVersionLast="45" xr6:coauthVersionMax="45" xr10:uidLastSave="{00000000-0000-0000-0000-000000000000}"/>
  <bookViews>
    <workbookView xWindow="-120" yWindow="-120" windowWidth="21840" windowHeight="13140" tabRatio="858" activeTab="5" xr2:uid="{00000000-000D-0000-FFFF-FFFF00000000}"/>
  </bookViews>
  <sheets>
    <sheet name="2-4" sheetId="20" r:id="rId1"/>
    <sheet name="5-6 (3M)" sheetId="23" r:id="rId2"/>
    <sheet name="7-8 (6M)" sheetId="11" r:id="rId3"/>
    <sheet name="9" sheetId="17" r:id="rId4"/>
    <sheet name="10" sheetId="18" r:id="rId5"/>
    <sheet name="CF 11-13" sheetId="24" r:id="rId6"/>
  </sheets>
  <externalReferences>
    <externalReference r:id="rId7"/>
  </externalReferences>
  <definedNames>
    <definedName name="_xlnm.Print_Area" localSheetId="0">'2-4'!$A$1:$K$147</definedName>
    <definedName name="_xlnm.Print_Area" localSheetId="5">'CF 11-13'!$A$1:$N$146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24" l="1"/>
  <c r="H22" i="24"/>
  <c r="H70" i="24" l="1"/>
  <c r="I88" i="20" l="1"/>
  <c r="E88" i="20"/>
  <c r="A98" i="24" l="1"/>
  <c r="N90" i="24"/>
  <c r="L90" i="24"/>
  <c r="J90" i="24"/>
  <c r="H90" i="24"/>
  <c r="N70" i="24"/>
  <c r="L70" i="24"/>
  <c r="J70" i="24"/>
  <c r="N10" i="24"/>
  <c r="N25" i="24" s="1"/>
  <c r="N35" i="24" s="1"/>
  <c r="N41" i="24" s="1"/>
  <c r="J10" i="24"/>
  <c r="J25" i="24" s="1"/>
  <c r="J35" i="24" s="1"/>
  <c r="J41" i="24" s="1"/>
  <c r="A3" i="24"/>
  <c r="A50" i="24" s="1"/>
  <c r="N92" i="24" l="1"/>
  <c r="N95" i="24" s="1"/>
  <c r="J92" i="24"/>
  <c r="J95" i="24" s="1"/>
  <c r="A101" i="24"/>
  <c r="M13" i="18" l="1"/>
  <c r="M12" i="18"/>
  <c r="O15" i="17"/>
  <c r="O14" i="17"/>
  <c r="M19" i="18" l="1"/>
  <c r="M20" i="18"/>
  <c r="O25" i="17"/>
  <c r="A87" i="23" l="1"/>
  <c r="A47" i="23"/>
  <c r="A44" i="23"/>
  <c r="L24" i="23"/>
  <c r="L33" i="23" s="1"/>
  <c r="J24" i="23"/>
  <c r="J33" i="23" s="1"/>
  <c r="H24" i="23"/>
  <c r="H33" i="23" s="1"/>
  <c r="F24" i="23"/>
  <c r="F33" i="23" s="1"/>
  <c r="L22" i="23"/>
  <c r="J22" i="23"/>
  <c r="H22" i="23"/>
  <c r="F22" i="23"/>
  <c r="L15" i="23"/>
  <c r="J15" i="23"/>
  <c r="H15" i="23"/>
  <c r="F15" i="23"/>
  <c r="A1" i="23"/>
  <c r="A45" i="23" s="1"/>
  <c r="F40" i="23" l="1"/>
  <c r="F66" i="23" s="1"/>
  <c r="F37" i="23"/>
  <c r="J37" i="23"/>
  <c r="J40" i="23" s="1"/>
  <c r="L37" i="23"/>
  <c r="L40" i="23" s="1"/>
  <c r="H37" i="23"/>
  <c r="H40" i="23" s="1"/>
  <c r="H66" i="23" l="1"/>
  <c r="H55" i="23"/>
  <c r="L66" i="23"/>
  <c r="L55" i="23"/>
  <c r="L61" i="23" s="1"/>
  <c r="L64" i="23" s="1"/>
  <c r="J66" i="23"/>
  <c r="J55" i="23"/>
  <c r="F55" i="23"/>
  <c r="F58" i="23" s="1"/>
  <c r="J61" i="23"/>
  <c r="J64" i="23" s="1"/>
  <c r="J58" i="23"/>
  <c r="H61" i="23"/>
  <c r="H64" i="23" s="1"/>
  <c r="H58" i="23"/>
  <c r="F61" i="23" l="1"/>
  <c r="F64" i="23" s="1"/>
  <c r="L58" i="23"/>
  <c r="E24" i="20"/>
  <c r="O13" i="17" l="1"/>
  <c r="A3" i="17" l="1"/>
  <c r="A3" i="18"/>
  <c r="O26" i="17"/>
  <c r="M24" i="17"/>
  <c r="M28" i="17" s="1"/>
  <c r="K24" i="17"/>
  <c r="I24" i="17"/>
  <c r="I28" i="17" s="1"/>
  <c r="G24" i="17"/>
  <c r="G28" i="17" s="1"/>
  <c r="E24" i="17"/>
  <c r="E28" i="17" s="1"/>
  <c r="O22" i="17"/>
  <c r="O21" i="17"/>
  <c r="K28" i="17" l="1"/>
  <c r="O24" i="17"/>
  <c r="O28" i="17" s="1"/>
  <c r="A45" i="11" l="1"/>
  <c r="A1" i="11"/>
  <c r="E79" i="20" l="1"/>
  <c r="K22" i="18" l="1"/>
  <c r="I22" i="18"/>
  <c r="G22" i="18"/>
  <c r="E22" i="18"/>
  <c r="M18" i="18"/>
  <c r="I16" i="18"/>
  <c r="G16" i="18"/>
  <c r="E16" i="18"/>
  <c r="M11" i="18"/>
  <c r="M18" i="17"/>
  <c r="I18" i="17"/>
  <c r="G18" i="17"/>
  <c r="E18" i="17"/>
  <c r="A89" i="11"/>
  <c r="A48" i="11"/>
  <c r="L24" i="11"/>
  <c r="L33" i="11" s="1"/>
  <c r="L37" i="11" s="1"/>
  <c r="J24" i="11"/>
  <c r="J33" i="11" s="1"/>
  <c r="J37" i="11" s="1"/>
  <c r="L10" i="24" s="1"/>
  <c r="L25" i="24" s="1"/>
  <c r="L35" i="24" s="1"/>
  <c r="L41" i="24" s="1"/>
  <c r="L92" i="24" s="1"/>
  <c r="L95" i="24" s="1"/>
  <c r="H24" i="11"/>
  <c r="H33" i="11" s="1"/>
  <c r="H37" i="11" s="1"/>
  <c r="F24" i="11"/>
  <c r="F33" i="11" s="1"/>
  <c r="F37" i="11" s="1"/>
  <c r="H10" i="24" s="1"/>
  <c r="H25" i="24" s="1"/>
  <c r="H35" i="24" s="1"/>
  <c r="H41" i="24" s="1"/>
  <c r="H92" i="24" s="1"/>
  <c r="H95" i="24" s="1"/>
  <c r="L22" i="11"/>
  <c r="J22" i="11"/>
  <c r="H22" i="11"/>
  <c r="F22" i="11"/>
  <c r="L15" i="11"/>
  <c r="J15" i="11"/>
  <c r="H15" i="11"/>
  <c r="F15" i="11"/>
  <c r="A46" i="11"/>
  <c r="K133" i="20"/>
  <c r="G133" i="20"/>
  <c r="K88" i="20"/>
  <c r="G88" i="20"/>
  <c r="E90" i="20"/>
  <c r="K79" i="20"/>
  <c r="I79" i="20"/>
  <c r="G79" i="20"/>
  <c r="K43" i="20"/>
  <c r="I43" i="20"/>
  <c r="G43" i="20"/>
  <c r="E43" i="20"/>
  <c r="E45" i="20" s="1"/>
  <c r="K24" i="20"/>
  <c r="I24" i="20"/>
  <c r="G24" i="20"/>
  <c r="K90" i="20" l="1"/>
  <c r="K135" i="20" s="1"/>
  <c r="K45" i="20"/>
  <c r="H40" i="11"/>
  <c r="H67" i="11" s="1"/>
  <c r="L40" i="11"/>
  <c r="L67" i="11" s="1"/>
  <c r="M22" i="18"/>
  <c r="G45" i="20"/>
  <c r="G90" i="20"/>
  <c r="G135" i="20" s="1"/>
  <c r="I45" i="20"/>
  <c r="I90" i="20"/>
  <c r="F40" i="11"/>
  <c r="F67" i="11" s="1"/>
  <c r="J40" i="11"/>
  <c r="J56" i="11" l="1"/>
  <c r="J67" i="11"/>
  <c r="K14" i="18"/>
  <c r="K16" i="17"/>
  <c r="L56" i="11"/>
  <c r="H56" i="11"/>
  <c r="F56" i="11"/>
  <c r="F59" i="11" l="1"/>
  <c r="F62" i="11"/>
  <c r="F65" i="11" s="1"/>
  <c r="H59" i="11"/>
  <c r="H62" i="11"/>
  <c r="H65" i="11" s="1"/>
  <c r="J59" i="11"/>
  <c r="J62" i="11"/>
  <c r="J65" i="11" s="1"/>
  <c r="L59" i="11"/>
  <c r="L62" i="11"/>
  <c r="L65" i="11" s="1"/>
  <c r="M14" i="18"/>
  <c r="M16" i="18" s="1"/>
  <c r="K16" i="18"/>
  <c r="I130" i="20" s="1"/>
  <c r="I133" i="20" s="1"/>
  <c r="I135" i="20" s="1"/>
  <c r="K18" i="17"/>
  <c r="E130" i="20" s="1"/>
  <c r="O16" i="17"/>
  <c r="O18" i="17" s="1"/>
  <c r="E133" i="20" l="1"/>
  <c r="E135" i="20" s="1"/>
</calcChain>
</file>

<file path=xl/sharedStrings.xml><?xml version="1.0" encoding="utf-8"?>
<sst xmlns="http://schemas.openxmlformats.org/spreadsheetml/2006/main" count="471" uniqueCount="224">
  <si>
    <t xml:space="preserve">บริษัท เจ้าพระยามหานคร จำกัด (มหาชน) </t>
  </si>
  <si>
    <t>งบแสดงฐานะการเงิน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</si>
  <si>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</si>
  <si>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</si>
  <si>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</si>
  <si>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</si>
  <si>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พันบาท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</si>
  <si>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</si>
  <si>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</si>
  <si>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</si>
  <si>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</si>
  <si>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</si>
  <si>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</si>
  <si>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</si>
  <si>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</si>
  <si>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</si>
  <si>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</si>
  <si>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</si>
  <si>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</si>
  <si>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</si>
  <si>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</si>
  <si>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</si>
  <si>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</si>
  <si>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</si>
  <si>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</si>
  <si>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</si>
  <si>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</si>
  <si>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</si>
  <si>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</si>
  <si>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</si>
  <si>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</si>
  <si>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</si>
  <si>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จัดสรรเป็นทุนสำรองตามกฎหมาย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</si>
  <si>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</si>
  <si>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</si>
  <si>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</si>
  <si>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</si>
  <si>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</si>
  <si>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</si>
  <si>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ข้อมูลทางการเงินรวม (ยังไม่ได้ตรวจสอบ) (พันบาท)</t>
  </si>
  <si>
    <t>ที่ออกและชำระ</t>
  </si>
  <si>
    <t>รวมส่วนของ</t>
  </si>
  <si>
    <t>เต็มมูลค่าแล้ว</t>
  </si>
  <si>
    <t>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</si>
  <si>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</si>
  <si>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</si>
  <si>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</si>
  <si>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</si>
  <si>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</si>
  <si>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</si>
  <si>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</si>
  <si>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</si>
  <si>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</si>
  <si>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</si>
  <si>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</si>
  <si>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</si>
  <si>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</si>
  <si>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</si>
  <si>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- ลูกหนี้การค้าและลูกหนี้อื่น</t>
  </si>
  <si>
    <t>- เจ้าหนี้การค้าและเจ้าหนี้อื่น</t>
  </si>
  <si>
    <t>บริษัท เจ้าพระยามหานคร จำกัด (มหาชน)</t>
  </si>
  <si>
    <t>ค่าใช้จ่ายในการบริหาร</t>
  </si>
  <si>
    <t>ภาษีเงินได้ค้างจ่าย</t>
  </si>
  <si>
    <t>ทุนที่ออกและชำระเต็มมูลค่าแล้ว</t>
  </si>
  <si>
    <t>จ่ายต้นทุนทางการเงิน</t>
  </si>
  <si>
    <t xml:space="preserve">      มูลค่าที่ตราไว้หุ้นละ 1 บาท</t>
  </si>
  <si>
    <t>เจ้าหนี้ค่าซื้อที่ดิน อาคารและอุปกรณ์</t>
  </si>
  <si>
    <t xml:space="preserve">งบกระแสเงินสด </t>
  </si>
  <si>
    <t>ชำระภายในหนึ่งปี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</si>
  <si>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</si>
  <si>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</si>
  <si>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</si>
  <si>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</si>
  <si>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</si>
  <si>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</si>
  <si>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</si>
  <si>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</si>
  <si>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 (พันบาท)</t>
  </si>
  <si>
    <t>รายได้จากการยกเลิกสัญญา</t>
  </si>
  <si>
    <t>ทุนสำรอง</t>
  </si>
  <si>
    <t>ค่าใช้จ่ายอื่น</t>
  </si>
  <si>
    <t>เงินสดจ่ายเพื่อให้เงินกู้ยืมระยะสั้นแก่บริษัทย่อย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</si>
  <si>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</si>
  <si>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เงินให้กู้ยืมระยะสั้นแก่กิจการอื่น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</si>
  <si>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</si>
  <si>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งบแสดงการเปลี่ยนแปลงส่วนของเจ้าของ </t>
  </si>
  <si>
    <t xml:space="preserve">จัดสรร - </t>
  </si>
  <si>
    <t>ต้นทุนค่าก่อสร้าง</t>
  </si>
  <si>
    <t>กำไร (ขาดทุน) สุทธิสำหรับงวด</t>
  </si>
  <si>
    <t>กำไร (ขาดทุน) ต่อหุ้นขั้นพื้นฐาน (บาท)</t>
  </si>
  <si>
    <t>เงินสดจ่ายสำหรับค่าธรรมเนียมการจัดหาเงินกู้ยืม</t>
  </si>
  <si>
    <t>เงินสดรับจากเงินกู้ยืมระยะยาวจากสถาบันการเงิน</t>
  </si>
  <si>
    <t>งบกำไรขาดทุนเบ็ดเสร็จ</t>
  </si>
  <si>
    <t>ต้นทุนขายจากการขายอสังหาริมทรัพย์</t>
  </si>
  <si>
    <t>จัดสรร -</t>
  </si>
  <si>
    <t>ส่วนต่ำกว่าทุน</t>
  </si>
  <si>
    <t>จากการรวมธุรกิจ</t>
  </si>
  <si>
    <t>เดียวกัน</t>
  </si>
  <si>
    <t>ภายใต้การควบคุม</t>
  </si>
  <si>
    <t>จ่ายภาษีเงินได้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</si>
  <si>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</si>
  <si>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</t>
  </si>
  <si>
    <t>ชำระคืนเงินกู้ยืมระยะยาวจากสถาบันการเงิน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</si>
  <si>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</si>
  <si>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</si>
  <si>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r>
      <t xml:space="preserve">งบกระแสเงินสด </t>
    </r>
    <r>
      <rPr>
        <sz val="13"/>
        <color rgb="FF000000"/>
        <rFont val="Browallia New"/>
        <family val="2"/>
      </rPr>
      <t>(ต่อ)</t>
    </r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</si>
  <si>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</si>
  <si>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</si>
  <si>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</si>
  <si>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</si>
  <si>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รายได้</t>
  </si>
  <si>
    <t>ต้นทุน</t>
  </si>
  <si>
    <t>กำไร (ขาดทุน) ก่อนต้นทุนทางการเงิน</t>
  </si>
  <si>
    <t>ส่วนเกิน</t>
  </si>
  <si>
    <t>มูลค่าหุ้น</t>
  </si>
  <si>
    <t>ขาดทุนเบ็ดเสร็จรวมสำหรับงวด</t>
  </si>
  <si>
    <t>เงินสดสุทธิได้มาจาก (ใช้ไปใน) กิจกรรมดำเนินงาน</t>
  </si>
  <si>
    <t>ต้นทุนทางการเงิน - ดอกเบี้ยจ่าย</t>
  </si>
  <si>
    <r>
      <rPr>
        <sz val="13"/>
        <color rgb="FFFFFFFF"/>
        <rFont val="Browallia New"/>
        <family val="2"/>
      </rPr>
      <t>ต้นทุนทางการเงิน</t>
    </r>
    <r>
      <rPr>
        <sz val="13"/>
        <color rgb="FF000000"/>
        <rFont val="Browallia New"/>
        <family val="2"/>
      </rPr>
      <t xml:space="preserve"> - ค่าธรรมเนียมการจัดหาเงินกู้ยืม</t>
    </r>
  </si>
  <si>
    <t>เจ้าหนี้เงินปันผล</t>
  </si>
  <si>
    <t>เงินสดได้มาจาก (ใช้ไปใน) กิจกรรมดำเนินงาน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</si>
  <si>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</si>
  <si>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พ.ศ. 2563</t>
  </si>
  <si>
    <t>เงินฝากสถาบันการเงินที่มีภาระค้ำประกัน</t>
  </si>
  <si>
    <t>เงินลงทุนในบริษัทย่อย - สุทธิ</t>
  </si>
  <si>
    <t>เงินให้กู้ยืมระยะยาวแก่กิจการอื่น</t>
  </si>
  <si>
    <t>สินทรัพย์สิทธิการใช้ - สุทธิ</t>
  </si>
  <si>
    <t>สินทรัพย์ภาษีเงินได้รอการตัดบัญชี - สุทธิ</t>
  </si>
  <si>
    <t>กรรมการ  _______________________________________      กรรมการ  ________________________________________</t>
  </si>
  <si>
    <t>เงินเบิกเกินบัญชีและเงินกู้ยืมระยะสั้นจาก</t>
  </si>
  <si>
    <t>หนี้สินตามสัญญาเช่าส่วนที่ถึงกำหนด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</si>
  <si>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</si>
  <si>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</si>
  <si>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ยอดคงเหลือต้นงวด ณ วันที่ 1 มกราคม พ.ศ. 2563</t>
  </si>
  <si>
    <t>- ตามที่รายงานไว้เดิม</t>
  </si>
  <si>
    <t>ผลกระทบของการเปลี่ยนแปลงนโยบายการบัญชี</t>
  </si>
  <si>
    <t>-</t>
  </si>
  <si>
    <t>ยอดคงเหลือที่ปรับปรุงแล้ว</t>
  </si>
  <si>
    <t>กำไรเบ็ดเสร็จรวมสำหรับงวด</t>
  </si>
  <si>
    <t>รายการที่ไม่ใช่เงินสด</t>
  </si>
  <si>
    <t>เงินสดสุทธิได้มาจาก (ใช้ไปใน) กิจกรรมจัดหาเงิน</t>
  </si>
  <si>
    <t>กลับรายการประมาณการหนี้สิน</t>
  </si>
  <si>
    <t>เงินสดรับจากเงินให้กู้ยืมระยะยาวแก่บริษัทย่อย</t>
  </si>
  <si>
    <t>เงินสดจ่ายเพื่อให้เงินกู้ยืมระยะยาวแก่บริษัทย่อย</t>
  </si>
  <si>
    <t>และรายได้ (ค่าใช้จ่าย) ภาษีเงินได้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</si>
  <si>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</si>
  <si>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</si>
  <si>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จ่ายชำระคืนหนี้สินตามสัญญาเช่า</t>
  </si>
  <si>
    <t>รายได้รวม</t>
  </si>
  <si>
    <t>ต้นทุนรวม</t>
  </si>
  <si>
    <t>พ.ศ. 2564</t>
  </si>
  <si>
    <t>ยอดคงเหลือต้นงวด ณ วันที่ 1 มกราคม พ.ศ. 2564</t>
  </si>
  <si>
    <t>การด้อยค่าเงินลงทุนในบริษัทย่อย</t>
  </si>
  <si>
    <t>ด้วยมูลค่ายุติธรรมผ่านกำไรหรือขาดทุน</t>
  </si>
  <si>
    <t>รายได้จากการก่อสร้าง</t>
  </si>
  <si>
    <t>เงินฝากสถาบันการเงินที่มีภาระค้ำประกันลดลง</t>
  </si>
  <si>
    <t>ส่วนเกินมูลค่าหุ้น - หุ้นสามัญ</t>
  </si>
  <si>
    <t>จ่ายเงินปันผล</t>
  </si>
  <si>
    <t>เงินสดรับจากเงินกู้ยืมระยะสั้นจากบริษัทย่อย</t>
  </si>
  <si>
    <t>ชำระเงินกู้ยืมระยะสั้นจากบริษัทย่อย</t>
  </si>
  <si>
    <t>เงินสดจ่ายซื้อสินทรัพย์ทางการเงินที่วัดมูลค่า</t>
  </si>
  <si>
    <t>ค่าเผื่อการลดลงของมูลค่าโครงการอสังหาริมทรัพย์</t>
  </si>
  <si>
    <t>ระหว่างการพัฒนา</t>
  </si>
  <si>
    <t>และกิจการอื่นเพิ่มขึ้น</t>
  </si>
  <si>
    <t>และกิจการอื่นลดลง</t>
  </si>
  <si>
    <t>รับคืนภาษีเงินได้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</si>
  <si>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</si>
  <si>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</si>
  <si>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ของส่วนของเจ้าของ</t>
  </si>
  <si>
    <t>องค์ประกอบอื่น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</si>
  <si>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</si>
  <si>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</si>
  <si>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</si>
  <si>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</si>
  <si>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2563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</si>
  <si>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</si>
  <si>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พ.ศ. 2564</t>
  </si>
  <si>
    <t>เงินปันผล</t>
  </si>
  <si>
    <t>โอนจากที่ดิน อาคารและอุปกรณ์</t>
  </si>
  <si>
    <t xml:space="preserve">   ไปเป็นโครงการอสังหาริมทรัพย์ระหว่างการพัฒนา</t>
  </si>
  <si>
    <t>โอนจากที่ดิน อาคารและอุปกรณ์ไปเป็นสินทรัพย์หมุนเวียนอื่น</t>
  </si>
  <si>
    <t>โอนจากที่ดิน อาคารและอุปกรณ์ไปเป็นสินทรัพย์สิทธิการใช้</t>
  </si>
  <si>
    <t>การออกหุ้นสามัญเพื่อจ่ายหุ้นปันผล</t>
  </si>
  <si>
    <t>โครงการอสังหาริมทรัพย์ระหว่าง</t>
  </si>
  <si>
    <t>การพัฒนา - สุทธิ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</si>
  <si>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</si>
  <si>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</si>
  <si>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17 ข)</t>
  </si>
  <si>
    <t>เงินสดรับจากการออกหุ้นกู้</t>
  </si>
  <si>
    <t>เงินสดจ่ายจากการไถ่ถอนหุ้นกู้</t>
  </si>
  <si>
    <t>เงินสดจ่ายเพิ่อซื้อเงินลงทุนในบริษัทย่อย</t>
  </si>
  <si>
    <t>เงินกู้ยืมระยะยาวและหุ้นกู้</t>
  </si>
  <si>
    <t xml:space="preserve">   (พ.ศ. 2563 : 1,000 ล้านหุ้น </t>
  </si>
  <si>
    <t xml:space="preserve">      มูลค่าที่ตราไว้หุ้นละ 1 บาท)</t>
  </si>
  <si>
    <t>(กลับรายการ) ผลขาดทุนด้านเครดิตที่คาดว่าจะเกิดขึ้น</t>
  </si>
  <si>
    <t>จ่ายปันผลเป็นหุ้น</t>
  </si>
  <si>
    <t>กำไรจากการจำหน่ายอุปกรณ์</t>
  </si>
  <si>
    <t>โอนจากที่ดิน โครงการอสังหาริมทรัพย์ระหว่างการพัฒนา</t>
  </si>
  <si>
    <t xml:space="preserve">   ไปเป็นโครงการอสังหาริมทรัพย์รอการพัฒนา</t>
  </si>
  <si>
    <t>เงินสดรับจากการจำหน่ายอุปกรณ์</t>
  </si>
  <si>
    <t xml:space="preserve">   หุ้นสามัญ 1,029.16 ล้านหุ้น </t>
  </si>
  <si>
    <t>เงินกู้ยืมระยะยาวที่ถึงกำหนด</t>
  </si>
  <si>
    <t xml:space="preserve">   หุ้นสามัญ 1,028.57 ล้านหุ้น </t>
  </si>
  <si>
    <t>17 ง)</t>
  </si>
  <si>
    <t xml:space="preserve">   ไปเป็นที่ดิน อาคารและอุปกรณ์</t>
  </si>
  <si>
    <t>จ่ายผลประโยชน์พนักงาน</t>
  </si>
  <si>
    <t>โอนจากโครงการอสังหาริมทรัพย์ระหว่างการพัฒนา</t>
  </si>
  <si>
    <t>เงินสดและรายการเทียบเท่าเงินสดเพิ่มขึ้น (ลดลง) สุทธิ</t>
  </si>
  <si>
    <t>เงินให้กู้ยืมระยะสั้นแก่และ</t>
  </si>
  <si>
    <t>ดอกเบี้ยค้างรับจากบริษัทย่อย</t>
  </si>
  <si>
    <t>โครงการอสังหาริมทรัพย์</t>
  </si>
  <si>
    <t xml:space="preserve">   รอการพัฒนา - สุทธิ</t>
  </si>
  <si>
    <t xml:space="preserve">กลับรายการ (ผลขาดทุน) </t>
  </si>
  <si>
    <t>ด้านเครดิตที่คาดว่าจะเกิดขึ้น</t>
  </si>
  <si>
    <t>เงินมัดจำค่าที่ดิน</t>
  </si>
  <si>
    <t>สถาบันการเงิน กิจการอื่น</t>
  </si>
  <si>
    <t>และกิจการที่เกี่ยวข้องกัน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</si>
  <si>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</si>
  <si>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ชำระเงินกู้ยืมระยะสั้นจากกิจการที่เกี่ยวข้องกัน</t>
  </si>
  <si>
    <t>เงินสดรับจากเงินให้กู้ยืมระยะยาวแก่บริษัทอื่น</t>
  </si>
  <si>
    <t>กำไร (ขาดทุน) ก่อนรายได้</t>
  </si>
  <si>
    <t xml:space="preserve">   (ค่าใช้จ่าย) ภาษีเงินได้</t>
  </si>
  <si>
    <t xml:space="preserve">กำไร (ขาดทุน) ก่อนรายได้ </t>
  </si>
  <si>
    <t>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</si>
</sst>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_);_(* \(#,##0\);_(* &quot;-&quot;??_);_(@_)"/>
    <numFmt numFmtId="168" formatCode="#,##0.000;\(#,##0.000\);\-"/>
    <numFmt numFmtId="169" formatCode="#,##0.0000;\(#,##0.0000\);\-"/>
    <numFmt numFmtId="170" formatCode="_-* #,##0_-;\-* #,##0_-;_-* &quot;-&quot;??_-;_-@_-"/>
  </numFmts>
  <fonts count="8" x14ac:knownFonts="1">
    <font>
      <sz val="11"/>
      <color rgb="FF000000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3"/>
      <color rgb="FFFFFFFF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304">
    <xf numFmtId="0" fontId="0" fillId="0" borderId="0" xfId="0"/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66" fontId="3" fillId="2" borderId="1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2" borderId="4" xfId="0" applyNumberFormat="1" applyFont="1" applyFill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3" fillId="0" borderId="0" xfId="0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top"/>
    </xf>
    <xf numFmtId="164" fontId="1" fillId="2" borderId="0" xfId="0" applyNumberFormat="1" applyFont="1" applyFill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 wrapText="1"/>
    </xf>
    <xf numFmtId="167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 applyProtection="1">
      <alignment horizontal="right" vertical="center"/>
      <protection locked="0"/>
    </xf>
    <xf numFmtId="166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/>
    <xf numFmtId="37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Fill="1" applyAlignment="1">
      <alignment vertical="center"/>
    </xf>
    <xf numFmtId="169" fontId="2" fillId="0" borderId="2" xfId="0" applyNumberFormat="1" applyFont="1" applyFill="1" applyBorder="1" applyAlignment="1">
      <alignment vertical="center"/>
    </xf>
    <xf numFmtId="169" fontId="2" fillId="0" borderId="0" xfId="0" applyNumberFormat="1" applyFont="1" applyFill="1" applyAlignment="1">
      <alignment vertical="center"/>
    </xf>
    <xf numFmtId="169" fontId="2" fillId="2" borderId="2" xfId="0" applyNumberFormat="1" applyFont="1" applyFill="1" applyBorder="1" applyAlignment="1">
      <alignment vertical="center"/>
    </xf>
    <xf numFmtId="166" fontId="0" fillId="0" borderId="0" xfId="0" applyNumberFormat="1"/>
    <xf numFmtId="167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right" vertical="top"/>
    </xf>
    <xf numFmtId="167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6" fontId="2" fillId="2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166" fontId="2" fillId="0" borderId="0" xfId="0" applyNumberFormat="1" applyFont="1"/>
    <xf numFmtId="16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/>
    <xf numFmtId="170" fontId="1" fillId="0" borderId="0" xfId="0" applyNumberFormat="1" applyFont="1" applyAlignment="1">
      <alignment horizontal="right" vertical="center" wrapText="1"/>
    </xf>
    <xf numFmtId="170" fontId="1" fillId="0" borderId="1" xfId="0" applyNumberFormat="1" applyFont="1" applyBorder="1" applyAlignment="1">
      <alignment horizontal="right" vertical="center" wrapText="1"/>
    </xf>
    <xf numFmtId="170" fontId="2" fillId="2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 applyFill="1" applyBorder="1" applyAlignment="1">
      <alignment horizontal="right" vertical="center"/>
    </xf>
    <xf numFmtId="170" fontId="2" fillId="0" borderId="1" xfId="0" applyNumberFormat="1" applyFont="1" applyBorder="1" applyAlignment="1">
      <alignment vertical="center"/>
    </xf>
    <xf numFmtId="170" fontId="1" fillId="0" borderId="0" xfId="0" applyNumberFormat="1" applyFont="1" applyAlignment="1">
      <alignment horizontal="left" vertical="center"/>
    </xf>
    <xf numFmtId="170" fontId="1" fillId="0" borderId="0" xfId="0" applyNumberFormat="1" applyFont="1" applyAlignment="1">
      <alignment horizontal="right" vertical="center"/>
    </xf>
    <xf numFmtId="170" fontId="2" fillId="2" borderId="0" xfId="0" applyNumberFormat="1" applyFont="1" applyFill="1" applyAlignment="1">
      <alignment vertical="center"/>
    </xf>
    <xf numFmtId="170" fontId="1" fillId="0" borderId="1" xfId="0" applyNumberFormat="1" applyFont="1" applyBorder="1" applyAlignment="1">
      <alignment horizontal="right" vertical="center"/>
    </xf>
    <xf numFmtId="170" fontId="1" fillId="0" borderId="0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top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2" fillId="2" borderId="0" xfId="0" applyNumberFormat="1" applyFont="1" applyFill="1" applyAlignment="1" applyProtection="1">
      <alignment horizontal="right" vertical="center"/>
      <protection locked="0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2" fillId="0" borderId="0" xfId="0" applyNumberFormat="1" applyFont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166" fontId="1" fillId="0" borderId="0" xfId="0" applyNumberFormat="1" applyFont="1" applyAlignment="1">
      <alignment horizontal="left" vertical="top"/>
    </xf>
    <xf numFmtId="166" fontId="1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center"/>
    </xf>
    <xf numFmtId="166" fontId="2" fillId="2" borderId="2" xfId="0" applyNumberFormat="1" applyFont="1" applyFill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2" fillId="2" borderId="0" xfId="0" applyNumberFormat="1" applyFont="1" applyFill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43" fontId="1" fillId="0" borderId="0" xfId="0" applyNumberFormat="1" applyFont="1" applyAlignment="1">
      <alignment horizontal="right" vertical="center"/>
    </xf>
    <xf numFmtId="43" fontId="1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43" fontId="2" fillId="0" borderId="1" xfId="0" applyNumberFormat="1" applyFont="1" applyBorder="1" applyAlignment="1" applyProtection="1">
      <alignment horizontal="right" vertical="center"/>
      <protection locked="0"/>
    </xf>
    <xf numFmtId="43" fontId="2" fillId="2" borderId="0" xfId="0" applyNumberFormat="1" applyFont="1" applyFill="1" applyAlignment="1">
      <alignment horizontal="right" vertical="center" wrapText="1"/>
    </xf>
    <xf numFmtId="43" fontId="2" fillId="0" borderId="1" xfId="0" applyNumberFormat="1" applyFont="1" applyBorder="1" applyAlignment="1">
      <alignment horizontal="right" vertical="center"/>
    </xf>
    <xf numFmtId="170" fontId="2" fillId="2" borderId="0" xfId="0" applyNumberFormat="1" applyFont="1" applyFill="1" applyAlignment="1">
      <alignment horizontal="right" vertical="top"/>
    </xf>
    <xf numFmtId="170" fontId="2" fillId="0" borderId="1" xfId="0" applyNumberFormat="1" applyFont="1" applyBorder="1" applyAlignment="1" applyProtection="1">
      <alignment horizontal="right" vertical="center"/>
      <protection locked="0"/>
    </xf>
    <xf numFmtId="170" fontId="2" fillId="2" borderId="0" xfId="0" applyNumberFormat="1" applyFont="1" applyFill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7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wrapText="1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left" vertical="center" wrapText="1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left" vertical="center" wrapText="1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top"/>
    </xf>
    <xf numFmtId="166" fontId="2" fillId="0" borderId="0" xfId="0" applyNumberFormat="1" applyFont="1" applyFill="1" applyBorder="1" applyAlignment="1">
      <alignment horizontal="right" vertical="top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tanchaing001\Downloads\CMCG_June64_T2%20(Only%20cashflow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 (3M)"/>
      <sheetName val="7-8 (6M)"/>
      <sheetName val="9"/>
      <sheetName val="10"/>
      <sheetName val="CF 11-13"/>
    </sheetNames>
    <sheetDataSet>
      <sheetData sheetId="0"/>
      <sheetData sheetId="1"/>
      <sheetData sheetId="2">
        <row r="3">
          <cell r="A3" t="str">
            <v>สำหรับงวดหกเดือนสิ้นสุดวันที่ 30 มิถุนายน พ.ศ. 2564</v>
          </cell>
        </row>
        <row r="35">
          <cell r="H35">
            <v>6248</v>
          </cell>
          <cell r="L35">
            <v>-56155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1341-E46E-4ACB-A914-7C3C839D5862}">
  <dimension ref="A1:K147"/>
  <sheetViews>
    <sheetView topLeftCell="A71" zoomScaleNormal="100" zoomScaleSheetLayoutView="85" workbookViewId="0">
      <selection activeCell="B92" sqref="B92"/>
    </sheetView>
  </sheetViews>
  <sheetFormatPr defaultColWidth="9.140625" defaultRowHeight="18.75" x14ac:dyDescent="0.4"/>
  <cols>
    <col min="1" max="1" width="1.42578125" style="28" customWidth="1"/>
    <col min="2" max="2" width="28" style="28" customWidth="1"/>
    <col min="3" max="3" width="7.7109375" style="29" customWidth="1"/>
    <col min="4" max="4" width="0.85546875" style="30" customWidth="1"/>
    <col min="5" max="5" width="15.28515625" style="132" customWidth="1"/>
    <col min="6" max="6" width="0.85546875" style="31" customWidth="1"/>
    <col min="7" max="7" width="13.7109375" style="132" customWidth="1"/>
    <col min="8" max="8" width="0.85546875" style="31" customWidth="1"/>
    <col min="9" max="9" width="15.28515625" style="132" customWidth="1"/>
    <col min="10" max="10" width="0.85546875" style="31" customWidth="1"/>
    <col min="11" max="11" width="13.7109375" style="132" customWidth="1"/>
    <col min="12" max="16384" width="9.140625" style="122"/>
  </cols>
  <sheetData>
    <row r="1" spans="1:11" x14ac:dyDescent="0.4">
      <c r="A1" s="1" t="s">
        <v>60</v>
      </c>
      <c r="B1" s="2"/>
      <c r="C1" s="3"/>
      <c r="D1" s="4"/>
      <c r="E1" s="127"/>
      <c r="F1" s="5"/>
      <c r="G1" s="127"/>
      <c r="H1" s="5"/>
      <c r="I1" s="127"/>
      <c r="J1" s="5"/>
      <c r="K1" s="127"/>
    </row>
    <row r="2" spans="1:11" x14ac:dyDescent="0.4">
      <c r="A2" s="1" t="s">
        <v>1</v>
      </c>
      <c r="B2" s="2"/>
      <c r="C2" s="3"/>
      <c r="D2" s="4"/>
      <c r="E2" s="127"/>
      <c r="F2" s="5"/>
      <c r="G2" s="127"/>
      <c r="H2" s="5"/>
      <c r="I2" s="127"/>
      <c r="J2" s="5"/>
      <c r="K2" s="127"/>
    </row>
    <row r="3" spans="1:11" x14ac:dyDescent="0.4">
      <c r="A3" s="7" t="s">
        <v>170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x14ac:dyDescent="0.4">
      <c r="A4" s="12"/>
      <c r="B4" s="12"/>
      <c r="C4" s="3"/>
      <c r="D4" s="4"/>
      <c r="E4" s="127"/>
      <c r="F4" s="5"/>
      <c r="G4" s="127"/>
      <c r="H4" s="5"/>
      <c r="I4" s="127"/>
      <c r="J4" s="5"/>
      <c r="K4" s="127"/>
    </row>
    <row r="5" spans="1:11" x14ac:dyDescent="0.4">
      <c r="A5" s="12"/>
      <c r="B5" s="12"/>
      <c r="C5" s="3"/>
      <c r="D5" s="4"/>
      <c r="E5" s="286" t="s">
        <v>2</v>
      </c>
      <c r="F5" s="286"/>
      <c r="G5" s="286"/>
      <c r="H5" s="123"/>
      <c r="I5" s="286" t="s">
        <v>76</v>
      </c>
      <c r="J5" s="286"/>
      <c r="K5" s="286"/>
    </row>
    <row r="6" spans="1:11" ht="18.75" customHeight="1" x14ac:dyDescent="0.4">
      <c r="A6" s="12"/>
      <c r="B6" s="12"/>
      <c r="C6" s="3"/>
      <c r="D6" s="4"/>
      <c r="E6" s="127" t="s">
        <v>3</v>
      </c>
      <c r="F6" s="5"/>
      <c r="G6" s="127" t="s">
        <v>4</v>
      </c>
      <c r="H6" s="5"/>
      <c r="I6" s="127" t="s">
        <v>3</v>
      </c>
      <c r="J6" s="14"/>
      <c r="K6" s="127" t="s">
        <v>4</v>
      </c>
    </row>
    <row r="7" spans="1:11" x14ac:dyDescent="0.4">
      <c r="A7" s="12"/>
      <c r="B7" s="12"/>
      <c r="C7" s="3"/>
      <c r="D7" s="4"/>
      <c r="E7" s="127" t="s">
        <v>171</v>
      </c>
      <c r="F7" s="14"/>
      <c r="G7" s="127" t="s">
        <v>5</v>
      </c>
      <c r="H7" s="14"/>
      <c r="I7" s="127" t="s">
        <v>171</v>
      </c>
      <c r="J7" s="14"/>
      <c r="K7" s="127" t="s">
        <v>5</v>
      </c>
    </row>
    <row r="8" spans="1:11" x14ac:dyDescent="0.4">
      <c r="A8" s="12"/>
      <c r="B8" s="12"/>
      <c r="C8" s="3"/>
      <c r="D8" s="4"/>
      <c r="E8" s="127" t="s">
        <v>150</v>
      </c>
      <c r="F8" s="14"/>
      <c r="G8" s="127" t="s">
        <v>122</v>
      </c>
      <c r="H8" s="14"/>
      <c r="I8" s="127" t="s">
        <v>150</v>
      </c>
      <c r="J8" s="14"/>
      <c r="K8" s="127" t="s">
        <v>122</v>
      </c>
    </row>
    <row r="9" spans="1:11" x14ac:dyDescent="0.4">
      <c r="A9" s="12"/>
      <c r="B9" s="12"/>
      <c r="C9" s="9" t="s">
        <v>7</v>
      </c>
      <c r="D9" s="4"/>
      <c r="E9" s="219" t="s">
        <v>6</v>
      </c>
      <c r="F9" s="125"/>
      <c r="G9" s="219" t="s">
        <v>6</v>
      </c>
      <c r="H9" s="125"/>
      <c r="I9" s="219" t="s">
        <v>6</v>
      </c>
      <c r="J9" s="125"/>
      <c r="K9" s="219" t="s">
        <v>6</v>
      </c>
    </row>
    <row r="10" spans="1:11" ht="6" customHeight="1" x14ac:dyDescent="0.4">
      <c r="A10" s="121"/>
      <c r="B10" s="121"/>
      <c r="C10" s="15"/>
      <c r="D10" s="16"/>
      <c r="E10" s="17"/>
      <c r="F10" s="18"/>
      <c r="H10" s="18"/>
      <c r="I10" s="17"/>
      <c r="J10" s="18"/>
    </row>
    <row r="11" spans="1:11" x14ac:dyDescent="0.4">
      <c r="A11" s="19" t="s">
        <v>8</v>
      </c>
      <c r="B11" s="19"/>
      <c r="C11" s="48"/>
      <c r="D11" s="96"/>
      <c r="E11" s="126"/>
      <c r="F11" s="127"/>
      <c r="G11" s="127"/>
      <c r="H11" s="127"/>
      <c r="I11" s="126"/>
      <c r="J11" s="127"/>
      <c r="K11" s="127"/>
    </row>
    <row r="12" spans="1:11" ht="6" customHeight="1" x14ac:dyDescent="0.4">
      <c r="A12" s="121"/>
      <c r="B12" s="121"/>
      <c r="C12" s="15"/>
      <c r="D12" s="16"/>
      <c r="E12" s="17"/>
      <c r="F12" s="18"/>
      <c r="H12" s="18"/>
      <c r="I12" s="17"/>
      <c r="J12" s="18"/>
    </row>
    <row r="13" spans="1:11" x14ac:dyDescent="0.4">
      <c r="A13" s="19" t="s">
        <v>9</v>
      </c>
      <c r="B13" s="19"/>
      <c r="C13" s="15"/>
      <c r="D13" s="16"/>
      <c r="E13" s="17"/>
      <c r="F13" s="18"/>
      <c r="H13" s="18"/>
      <c r="I13" s="17"/>
      <c r="J13" s="18"/>
    </row>
    <row r="14" spans="1:11" ht="6" customHeight="1" x14ac:dyDescent="0.4">
      <c r="A14" s="121"/>
      <c r="B14" s="121"/>
      <c r="C14" s="15"/>
      <c r="D14" s="16"/>
      <c r="E14" s="17"/>
      <c r="F14" s="18"/>
      <c r="H14" s="18"/>
      <c r="I14" s="17"/>
      <c r="J14" s="18"/>
    </row>
    <row r="15" spans="1:11" x14ac:dyDescent="0.4">
      <c r="A15" s="20" t="s">
        <v>10</v>
      </c>
      <c r="B15" s="20"/>
      <c r="C15" s="15"/>
      <c r="D15" s="16"/>
      <c r="E15" s="129">
        <v>122470</v>
      </c>
      <c r="F15" s="174"/>
      <c r="G15" s="174">
        <v>34782</v>
      </c>
      <c r="H15" s="174"/>
      <c r="I15" s="129">
        <v>86788</v>
      </c>
      <c r="J15" s="174"/>
      <c r="K15" s="174">
        <v>21410</v>
      </c>
    </row>
    <row r="16" spans="1:11" x14ac:dyDescent="0.4">
      <c r="A16" s="20" t="s">
        <v>11</v>
      </c>
      <c r="B16" s="20"/>
      <c r="C16" s="15">
        <v>7</v>
      </c>
      <c r="D16" s="16"/>
      <c r="E16" s="129">
        <v>111221</v>
      </c>
      <c r="F16" s="174"/>
      <c r="G16" s="174">
        <v>88978</v>
      </c>
      <c r="H16" s="174"/>
      <c r="I16" s="129">
        <v>27248</v>
      </c>
      <c r="J16" s="174"/>
      <c r="K16" s="174">
        <v>31141</v>
      </c>
    </row>
    <row r="17" spans="1:11" x14ac:dyDescent="0.4">
      <c r="A17" s="20" t="s">
        <v>208</v>
      </c>
      <c r="B17" s="20"/>
      <c r="C17" s="15"/>
      <c r="D17" s="16"/>
      <c r="E17" s="129"/>
      <c r="F17" s="174"/>
      <c r="G17" s="174"/>
      <c r="H17" s="174"/>
      <c r="I17" s="129"/>
      <c r="J17" s="174"/>
      <c r="K17" s="174"/>
    </row>
    <row r="18" spans="1:11" x14ac:dyDescent="0.4">
      <c r="A18" s="122"/>
      <c r="B18" s="20" t="s">
        <v>209</v>
      </c>
      <c r="C18" s="153" t="s">
        <v>187</v>
      </c>
      <c r="D18" s="16"/>
      <c r="E18" s="129">
        <v>0</v>
      </c>
      <c r="F18" s="174"/>
      <c r="G18" s="174">
        <v>0</v>
      </c>
      <c r="H18" s="174"/>
      <c r="I18" s="129">
        <v>421714</v>
      </c>
      <c r="J18" s="174"/>
      <c r="K18" s="174">
        <v>253568</v>
      </c>
    </row>
    <row r="19" spans="1:11" x14ac:dyDescent="0.4">
      <c r="A19" s="20" t="s">
        <v>83</v>
      </c>
      <c r="B19" s="20"/>
      <c r="C19" s="15"/>
      <c r="D19" s="16"/>
      <c r="E19" s="129">
        <v>300</v>
      </c>
      <c r="F19" s="174"/>
      <c r="G19" s="174">
        <v>300</v>
      </c>
      <c r="H19" s="174"/>
      <c r="I19" s="129">
        <v>0</v>
      </c>
      <c r="J19" s="174"/>
      <c r="K19" s="174">
        <v>0</v>
      </c>
    </row>
    <row r="20" spans="1:11" x14ac:dyDescent="0.4">
      <c r="A20" s="105" t="s">
        <v>183</v>
      </c>
      <c r="B20" s="105"/>
      <c r="C20" s="189"/>
      <c r="D20" s="42"/>
      <c r="E20" s="129"/>
      <c r="F20" s="174"/>
      <c r="G20" s="174"/>
      <c r="H20" s="174"/>
      <c r="I20" s="129"/>
      <c r="J20" s="174"/>
      <c r="K20" s="174"/>
    </row>
    <row r="21" spans="1:11" x14ac:dyDescent="0.4">
      <c r="A21" s="122"/>
      <c r="B21" s="20" t="s">
        <v>184</v>
      </c>
      <c r="C21" s="153">
        <v>8</v>
      </c>
      <c r="D21" s="16"/>
      <c r="E21" s="129">
        <v>2481950</v>
      </c>
      <c r="F21" s="174"/>
      <c r="G21" s="250">
        <v>3282834</v>
      </c>
      <c r="H21" s="174"/>
      <c r="I21" s="129">
        <v>2559484</v>
      </c>
      <c r="J21" s="174"/>
      <c r="K21" s="226">
        <v>2688245</v>
      </c>
    </row>
    <row r="22" spans="1:11" x14ac:dyDescent="0.4">
      <c r="A22" s="20" t="s">
        <v>12</v>
      </c>
      <c r="B22" s="20"/>
      <c r="C22" s="15"/>
      <c r="D22" s="16"/>
      <c r="E22" s="63">
        <v>8087</v>
      </c>
      <c r="F22" s="94"/>
      <c r="G22" s="119">
        <v>13687</v>
      </c>
      <c r="H22" s="174"/>
      <c r="I22" s="63">
        <v>15041</v>
      </c>
      <c r="J22" s="174"/>
      <c r="K22" s="119">
        <v>18089</v>
      </c>
    </row>
    <row r="23" spans="1:11" ht="6" customHeight="1" x14ac:dyDescent="0.4">
      <c r="A23" s="6"/>
      <c r="B23" s="6"/>
      <c r="C23" s="15"/>
      <c r="D23" s="16"/>
      <c r="E23" s="17"/>
      <c r="F23" s="21"/>
      <c r="H23" s="118"/>
      <c r="I23" s="17"/>
      <c r="J23" s="118"/>
    </row>
    <row r="24" spans="1:11" x14ac:dyDescent="0.4">
      <c r="A24" s="20" t="s">
        <v>13</v>
      </c>
      <c r="B24" s="122"/>
      <c r="C24" s="15"/>
      <c r="D24" s="16"/>
      <c r="E24" s="63">
        <f>SUM(E15:E22)</f>
        <v>2724028</v>
      </c>
      <c r="F24" s="94"/>
      <c r="G24" s="119">
        <f>SUM(G15:G22)</f>
        <v>3420581</v>
      </c>
      <c r="H24" s="174"/>
      <c r="I24" s="63">
        <f>SUM(I15:I22)</f>
        <v>3110275</v>
      </c>
      <c r="J24" s="174"/>
      <c r="K24" s="119">
        <f>SUM(K15:K22)</f>
        <v>3012453</v>
      </c>
    </row>
    <row r="25" spans="1:11" x14ac:dyDescent="0.4">
      <c r="A25" s="6"/>
      <c r="B25" s="6"/>
      <c r="C25" s="15"/>
      <c r="D25" s="16"/>
      <c r="E25" s="17"/>
      <c r="F25" s="118"/>
      <c r="H25" s="118"/>
      <c r="I25" s="17"/>
      <c r="J25" s="118"/>
    </row>
    <row r="26" spans="1:11" x14ac:dyDescent="0.4">
      <c r="A26" s="19" t="s">
        <v>14</v>
      </c>
      <c r="B26" s="19"/>
      <c r="C26" s="15"/>
      <c r="D26" s="16"/>
      <c r="E26" s="17"/>
      <c r="F26" s="118"/>
      <c r="H26" s="118"/>
      <c r="I26" s="17"/>
      <c r="J26" s="118"/>
    </row>
    <row r="27" spans="1:11" ht="6" customHeight="1" x14ac:dyDescent="0.4">
      <c r="A27" s="19"/>
      <c r="B27" s="19"/>
      <c r="C27" s="15"/>
      <c r="D27" s="16"/>
      <c r="E27" s="17"/>
      <c r="F27" s="118"/>
      <c r="H27" s="118"/>
      <c r="I27" s="17"/>
      <c r="J27" s="118"/>
    </row>
    <row r="28" spans="1:11" x14ac:dyDescent="0.4">
      <c r="A28" s="121" t="s">
        <v>123</v>
      </c>
      <c r="B28" s="121"/>
      <c r="C28" s="15"/>
      <c r="D28" s="16"/>
      <c r="E28" s="129">
        <v>10329</v>
      </c>
      <c r="F28" s="174"/>
      <c r="G28" s="174">
        <v>16812</v>
      </c>
      <c r="H28" s="174"/>
      <c r="I28" s="129">
        <v>523</v>
      </c>
      <c r="J28" s="174"/>
      <c r="K28" s="174">
        <v>1562</v>
      </c>
    </row>
    <row r="29" spans="1:11" x14ac:dyDescent="0.4">
      <c r="A29" s="20" t="s">
        <v>185</v>
      </c>
      <c r="B29" s="121"/>
      <c r="C29" s="15"/>
      <c r="D29" s="16"/>
      <c r="E29" s="129"/>
      <c r="F29" s="174"/>
      <c r="G29" s="174"/>
      <c r="H29" s="174"/>
      <c r="I29" s="129"/>
      <c r="J29" s="174"/>
      <c r="K29" s="174"/>
    </row>
    <row r="30" spans="1:11" x14ac:dyDescent="0.4">
      <c r="A30" s="20"/>
      <c r="B30" s="121" t="s">
        <v>186</v>
      </c>
      <c r="C30" s="15"/>
      <c r="D30" s="16"/>
      <c r="E30" s="129">
        <v>171600</v>
      </c>
      <c r="F30" s="174"/>
      <c r="G30" s="174">
        <v>171600</v>
      </c>
      <c r="H30" s="174"/>
      <c r="I30" s="129">
        <v>171600</v>
      </c>
      <c r="J30" s="174"/>
      <c r="K30" s="174">
        <v>171600</v>
      </c>
    </row>
    <row r="31" spans="1:11" x14ac:dyDescent="0.4">
      <c r="A31" s="20" t="s">
        <v>124</v>
      </c>
      <c r="B31" s="121"/>
      <c r="C31" s="15">
        <v>10</v>
      </c>
      <c r="D31" s="16"/>
      <c r="E31" s="129">
        <v>0</v>
      </c>
      <c r="F31" s="174"/>
      <c r="G31" s="174">
        <v>0</v>
      </c>
      <c r="H31" s="174"/>
      <c r="I31" s="129">
        <v>164477</v>
      </c>
      <c r="J31" s="174"/>
      <c r="K31" s="174">
        <v>161677</v>
      </c>
    </row>
    <row r="32" spans="1:11" x14ac:dyDescent="0.4">
      <c r="A32" s="105" t="s">
        <v>125</v>
      </c>
      <c r="B32" s="121"/>
      <c r="C32" s="153">
        <v>9</v>
      </c>
      <c r="D32" s="16"/>
      <c r="E32" s="129">
        <v>0</v>
      </c>
      <c r="F32" s="174"/>
      <c r="G32" s="174">
        <v>10000</v>
      </c>
      <c r="H32" s="174"/>
      <c r="I32" s="129">
        <v>0</v>
      </c>
      <c r="J32" s="174"/>
      <c r="K32" s="174">
        <v>10000</v>
      </c>
    </row>
    <row r="33" spans="1:11" s="163" customFormat="1" x14ac:dyDescent="0.4">
      <c r="A33" s="150" t="s">
        <v>15</v>
      </c>
      <c r="B33" s="150"/>
      <c r="C33" s="153"/>
      <c r="D33" s="162"/>
      <c r="E33" s="129">
        <v>13460</v>
      </c>
      <c r="F33" s="174"/>
      <c r="G33" s="174">
        <v>13460</v>
      </c>
      <c r="H33" s="174"/>
      <c r="I33" s="129">
        <v>11009</v>
      </c>
      <c r="J33" s="174"/>
      <c r="K33" s="174">
        <v>11009</v>
      </c>
    </row>
    <row r="34" spans="1:11" s="163" customFormat="1" x14ac:dyDescent="0.4">
      <c r="A34" s="164" t="s">
        <v>210</v>
      </c>
      <c r="B34" s="150"/>
      <c r="C34" s="153"/>
      <c r="D34" s="162"/>
      <c r="E34" s="129"/>
      <c r="F34" s="174"/>
      <c r="G34" s="174"/>
      <c r="H34" s="174"/>
      <c r="I34" s="129"/>
      <c r="J34" s="174"/>
      <c r="K34" s="174"/>
    </row>
    <row r="35" spans="1:11" s="163" customFormat="1" x14ac:dyDescent="0.4">
      <c r="A35" s="164" t="s">
        <v>211</v>
      </c>
      <c r="B35" s="164"/>
      <c r="C35" s="153"/>
      <c r="D35" s="162"/>
      <c r="E35" s="129">
        <v>1550078</v>
      </c>
      <c r="F35" s="174"/>
      <c r="G35" s="250">
        <v>1476711</v>
      </c>
      <c r="H35" s="174"/>
      <c r="I35" s="129">
        <v>874420</v>
      </c>
      <c r="J35" s="174"/>
      <c r="K35" s="226">
        <v>874420</v>
      </c>
    </row>
    <row r="36" spans="1:11" s="163" customFormat="1" x14ac:dyDescent="0.4">
      <c r="A36" s="164" t="s">
        <v>16</v>
      </c>
      <c r="B36" s="164"/>
      <c r="C36" s="153">
        <v>11</v>
      </c>
      <c r="D36" s="162"/>
      <c r="E36" s="129">
        <v>668690</v>
      </c>
      <c r="F36" s="174"/>
      <c r="G36" s="174">
        <v>144985</v>
      </c>
      <c r="H36" s="174"/>
      <c r="I36" s="129">
        <v>21307</v>
      </c>
      <c r="J36" s="174"/>
      <c r="K36" s="174">
        <v>21874</v>
      </c>
    </row>
    <row r="37" spans="1:11" x14ac:dyDescent="0.4">
      <c r="A37" s="105" t="s">
        <v>126</v>
      </c>
      <c r="B37" s="20"/>
      <c r="C37" s="153"/>
      <c r="D37" s="16"/>
      <c r="E37" s="129">
        <v>52420</v>
      </c>
      <c r="F37" s="174"/>
      <c r="G37" s="174">
        <v>54672</v>
      </c>
      <c r="H37" s="174"/>
      <c r="I37" s="129">
        <v>116021</v>
      </c>
      <c r="J37" s="174"/>
      <c r="K37" s="174">
        <v>124012</v>
      </c>
    </row>
    <row r="38" spans="1:11" x14ac:dyDescent="0.4">
      <c r="A38" s="105" t="s">
        <v>17</v>
      </c>
      <c r="B38" s="20"/>
      <c r="C38" s="153"/>
      <c r="D38" s="16"/>
      <c r="E38" s="129">
        <v>9262</v>
      </c>
      <c r="F38" s="174"/>
      <c r="G38" s="174">
        <v>10105</v>
      </c>
      <c r="H38" s="174"/>
      <c r="I38" s="129">
        <v>0</v>
      </c>
      <c r="J38" s="174"/>
      <c r="K38" s="174">
        <v>0</v>
      </c>
    </row>
    <row r="39" spans="1:11" x14ac:dyDescent="0.4">
      <c r="A39" s="105" t="s">
        <v>127</v>
      </c>
      <c r="B39" s="20"/>
      <c r="C39" s="15"/>
      <c r="D39" s="16"/>
      <c r="E39" s="129">
        <v>77788</v>
      </c>
      <c r="F39" s="174"/>
      <c r="G39" s="174">
        <v>77641</v>
      </c>
      <c r="H39" s="174"/>
      <c r="I39" s="129">
        <v>38584</v>
      </c>
      <c r="J39" s="174"/>
      <c r="K39" s="174">
        <v>38035</v>
      </c>
    </row>
    <row r="40" spans="1:11" x14ac:dyDescent="0.4">
      <c r="A40" s="105" t="s">
        <v>214</v>
      </c>
      <c r="B40" s="105"/>
      <c r="C40" s="282"/>
      <c r="D40" s="42"/>
      <c r="E40" s="129">
        <v>102000</v>
      </c>
      <c r="F40" s="174"/>
      <c r="G40" s="174">
        <v>92000</v>
      </c>
      <c r="H40" s="174"/>
      <c r="I40" s="129">
        <v>0</v>
      </c>
      <c r="J40" s="174"/>
      <c r="K40" s="174">
        <v>0</v>
      </c>
    </row>
    <row r="41" spans="1:11" x14ac:dyDescent="0.4">
      <c r="A41" s="105" t="s">
        <v>18</v>
      </c>
      <c r="B41" s="20"/>
      <c r="C41" s="15"/>
      <c r="D41" s="16"/>
      <c r="E41" s="63">
        <v>56899</v>
      </c>
      <c r="F41" s="94"/>
      <c r="G41" s="119">
        <v>55000</v>
      </c>
      <c r="H41" s="174"/>
      <c r="I41" s="63">
        <v>28552</v>
      </c>
      <c r="J41" s="174"/>
      <c r="K41" s="119">
        <v>22184</v>
      </c>
    </row>
    <row r="42" spans="1:11" ht="6" customHeight="1" x14ac:dyDescent="0.4">
      <c r="A42" s="121"/>
      <c r="B42" s="20"/>
      <c r="C42" s="15"/>
      <c r="D42" s="16"/>
      <c r="E42" s="220"/>
      <c r="F42" s="26"/>
      <c r="G42" s="221"/>
      <c r="H42" s="128"/>
      <c r="I42" s="220"/>
      <c r="J42" s="128"/>
      <c r="K42" s="221"/>
    </row>
    <row r="43" spans="1:11" x14ac:dyDescent="0.4">
      <c r="A43" s="20" t="s">
        <v>19</v>
      </c>
      <c r="B43" s="122"/>
      <c r="C43" s="15"/>
      <c r="D43" s="16"/>
      <c r="E43" s="63">
        <f>SUM(E28:E41)</f>
        <v>2712526</v>
      </c>
      <c r="F43" s="174"/>
      <c r="G43" s="119">
        <f>SUM(G28:G41)</f>
        <v>2122986</v>
      </c>
      <c r="H43" s="174"/>
      <c r="I43" s="63">
        <f>SUM(I28:I41)</f>
        <v>1426493</v>
      </c>
      <c r="J43" s="174"/>
      <c r="K43" s="119">
        <f>SUM(K28:K41)</f>
        <v>1436373</v>
      </c>
    </row>
    <row r="44" spans="1:11" ht="6" customHeight="1" x14ac:dyDescent="0.4">
      <c r="A44" s="6"/>
      <c r="B44" s="6"/>
      <c r="C44" s="15"/>
      <c r="D44" s="16"/>
      <c r="E44" s="17"/>
      <c r="F44" s="21"/>
      <c r="H44" s="118"/>
      <c r="I44" s="17"/>
      <c r="J44" s="118"/>
    </row>
    <row r="45" spans="1:11" ht="19.5" thickBot="1" x14ac:dyDescent="0.45">
      <c r="A45" s="19" t="s">
        <v>20</v>
      </c>
      <c r="B45" s="19"/>
      <c r="C45" s="15"/>
      <c r="D45" s="16"/>
      <c r="E45" s="67">
        <f>SUM(E24,E43)</f>
        <v>5436554</v>
      </c>
      <c r="F45" s="68"/>
      <c r="G45" s="69">
        <f>SUM(G24,G43)</f>
        <v>5543567</v>
      </c>
      <c r="H45" s="256"/>
      <c r="I45" s="67">
        <f>SUM(I24,I43)</f>
        <v>4536768</v>
      </c>
      <c r="J45" s="256"/>
      <c r="K45" s="69">
        <f>SUM(K24,K43)</f>
        <v>4448826</v>
      </c>
    </row>
    <row r="46" spans="1:11" ht="18" customHeight="1" thickTop="1" x14ac:dyDescent="0.4">
      <c r="A46" s="101"/>
      <c r="B46" s="101"/>
      <c r="C46" s="275"/>
      <c r="D46" s="42"/>
      <c r="E46" s="221"/>
      <c r="F46" s="130"/>
      <c r="G46" s="221"/>
      <c r="H46" s="130"/>
      <c r="I46" s="221"/>
      <c r="J46" s="130"/>
      <c r="K46" s="221"/>
    </row>
    <row r="47" spans="1:11" ht="18" customHeight="1" x14ac:dyDescent="0.4">
      <c r="A47" s="101"/>
      <c r="B47" s="101"/>
      <c r="C47" s="284"/>
      <c r="D47" s="42"/>
      <c r="E47" s="221"/>
      <c r="F47" s="130"/>
      <c r="G47" s="221"/>
      <c r="H47" s="130"/>
      <c r="I47" s="221"/>
      <c r="J47" s="130"/>
      <c r="K47" s="221"/>
    </row>
    <row r="48" spans="1:11" ht="14.25" customHeight="1" x14ac:dyDescent="0.4">
      <c r="A48" s="101"/>
      <c r="B48" s="101"/>
      <c r="C48" s="284"/>
      <c r="D48" s="42"/>
      <c r="E48" s="221"/>
      <c r="F48" s="130"/>
      <c r="G48" s="221"/>
      <c r="H48" s="130"/>
      <c r="I48" s="221"/>
      <c r="J48" s="130"/>
      <c r="K48" s="221"/>
    </row>
    <row r="49" spans="1:11" ht="12.75" customHeight="1" x14ac:dyDescent="0.4">
      <c r="A49" s="101"/>
      <c r="B49" s="101"/>
      <c r="C49" s="283"/>
      <c r="D49" s="42"/>
      <c r="E49" s="221"/>
      <c r="F49" s="130"/>
      <c r="G49" s="221"/>
      <c r="H49" s="130"/>
      <c r="I49" s="221"/>
      <c r="J49" s="130"/>
      <c r="K49" s="221"/>
    </row>
    <row r="50" spans="1:11" ht="18.75" customHeight="1" x14ac:dyDescent="0.4">
      <c r="A50" s="287" t="s">
        <v>128</v>
      </c>
      <c r="B50" s="287"/>
      <c r="C50" s="287"/>
      <c r="D50" s="287"/>
      <c r="E50" s="287"/>
      <c r="F50" s="287"/>
      <c r="G50" s="287"/>
      <c r="H50" s="287"/>
      <c r="I50" s="287"/>
      <c r="J50" s="287"/>
      <c r="K50" s="287"/>
    </row>
    <row r="51" spans="1:11" ht="18.75" customHeight="1" x14ac:dyDescent="0.4">
      <c r="A51" s="275"/>
      <c r="B51" s="275"/>
      <c r="C51" s="275"/>
      <c r="D51" s="275"/>
      <c r="E51" s="275"/>
      <c r="F51" s="275"/>
      <c r="G51" s="275"/>
      <c r="H51" s="275"/>
      <c r="I51" s="275"/>
      <c r="J51" s="275"/>
      <c r="K51" s="275"/>
    </row>
    <row r="52" spans="1:11" ht="7.15" customHeight="1" x14ac:dyDescent="0.4">
      <c r="A52" s="283"/>
      <c r="B52" s="283"/>
      <c r="C52" s="283"/>
      <c r="D52" s="283"/>
      <c r="E52" s="283"/>
      <c r="F52" s="283"/>
      <c r="G52" s="283"/>
      <c r="H52" s="283"/>
      <c r="I52" s="283"/>
      <c r="J52" s="283"/>
      <c r="K52" s="283"/>
    </row>
    <row r="53" spans="1:11" ht="21.95" customHeight="1" x14ac:dyDescent="0.4">
      <c r="A53" s="32" t="s">
        <v>84</v>
      </c>
      <c r="B53" s="32"/>
      <c r="C53" s="33"/>
      <c r="D53" s="33"/>
      <c r="E53" s="34"/>
      <c r="F53" s="34"/>
      <c r="G53" s="34"/>
      <c r="H53" s="34"/>
      <c r="I53" s="34"/>
      <c r="J53" s="34"/>
      <c r="K53" s="34"/>
    </row>
    <row r="54" spans="1:11" ht="21.75" customHeight="1" x14ac:dyDescent="0.4">
      <c r="A54" s="1" t="s">
        <v>0</v>
      </c>
      <c r="B54" s="2"/>
      <c r="C54" s="3"/>
      <c r="D54" s="4"/>
      <c r="E54" s="127"/>
      <c r="F54" s="5"/>
      <c r="G54" s="127"/>
      <c r="H54" s="5"/>
      <c r="I54" s="127"/>
      <c r="J54" s="5"/>
      <c r="K54" s="127"/>
    </row>
    <row r="55" spans="1:11" ht="21.75" customHeight="1" x14ac:dyDescent="0.4">
      <c r="A55" s="1" t="s">
        <v>103</v>
      </c>
      <c r="B55" s="2"/>
      <c r="C55" s="3"/>
      <c r="D55" s="4"/>
      <c r="E55" s="127"/>
      <c r="F55" s="5"/>
      <c r="G55" s="127"/>
      <c r="H55" s="5"/>
      <c r="I55" s="127"/>
      <c r="J55" s="5"/>
      <c r="K55" s="127"/>
    </row>
    <row r="56" spans="1:11" ht="21.75" customHeight="1" x14ac:dyDescent="0.4">
      <c r="A56" s="7" t="s">
        <v>170</v>
      </c>
      <c r="B56" s="8"/>
      <c r="C56" s="9"/>
      <c r="D56" s="10"/>
      <c r="E56" s="11"/>
      <c r="F56" s="11"/>
      <c r="G56" s="11"/>
      <c r="H56" s="11"/>
      <c r="I56" s="11"/>
      <c r="J56" s="11"/>
      <c r="K56" s="11"/>
    </row>
    <row r="57" spans="1:11" ht="21.75" customHeight="1" x14ac:dyDescent="0.4">
      <c r="A57" s="12"/>
      <c r="B57" s="12"/>
      <c r="C57" s="3"/>
      <c r="D57" s="4"/>
      <c r="E57" s="127"/>
      <c r="F57" s="5"/>
      <c r="G57" s="127"/>
      <c r="H57" s="5"/>
      <c r="I57" s="127"/>
      <c r="J57" s="5"/>
      <c r="K57" s="127"/>
    </row>
    <row r="58" spans="1:11" ht="21.75" customHeight="1" x14ac:dyDescent="0.4">
      <c r="A58" s="12"/>
      <c r="B58" s="12"/>
      <c r="C58" s="3"/>
      <c r="D58" s="4"/>
      <c r="E58" s="286" t="s">
        <v>2</v>
      </c>
      <c r="F58" s="286"/>
      <c r="G58" s="286"/>
      <c r="H58" s="123"/>
      <c r="I58" s="286" t="s">
        <v>76</v>
      </c>
      <c r="J58" s="286"/>
      <c r="K58" s="286"/>
    </row>
    <row r="59" spans="1:11" ht="21.75" customHeight="1" x14ac:dyDescent="0.4">
      <c r="A59" s="12"/>
      <c r="B59" s="12"/>
      <c r="C59" s="3"/>
      <c r="D59" s="4"/>
      <c r="E59" s="127" t="s">
        <v>3</v>
      </c>
      <c r="F59" s="5"/>
      <c r="G59" s="127" t="s">
        <v>4</v>
      </c>
      <c r="H59" s="5"/>
      <c r="I59" s="127" t="s">
        <v>3</v>
      </c>
      <c r="J59" s="14"/>
      <c r="K59" s="127" t="s">
        <v>4</v>
      </c>
    </row>
    <row r="60" spans="1:11" ht="21.75" customHeight="1" x14ac:dyDescent="0.4">
      <c r="A60" s="12"/>
      <c r="B60" s="12"/>
      <c r="C60" s="3"/>
      <c r="D60" s="4"/>
      <c r="E60" s="127" t="s">
        <v>171</v>
      </c>
      <c r="F60" s="14"/>
      <c r="G60" s="127" t="s">
        <v>5</v>
      </c>
      <c r="H60" s="14"/>
      <c r="I60" s="127" t="s">
        <v>171</v>
      </c>
      <c r="J60" s="14"/>
      <c r="K60" s="127" t="s">
        <v>5</v>
      </c>
    </row>
    <row r="61" spans="1:11" ht="21.75" customHeight="1" x14ac:dyDescent="0.4">
      <c r="A61" s="12"/>
      <c r="B61" s="12"/>
      <c r="C61" s="3"/>
      <c r="D61" s="4"/>
      <c r="E61" s="127" t="s">
        <v>150</v>
      </c>
      <c r="F61" s="14"/>
      <c r="G61" s="127" t="s">
        <v>122</v>
      </c>
      <c r="H61" s="14"/>
      <c r="I61" s="127" t="s">
        <v>150</v>
      </c>
      <c r="J61" s="14"/>
      <c r="K61" s="127" t="s">
        <v>122</v>
      </c>
    </row>
    <row r="62" spans="1:11" ht="21.75" customHeight="1" x14ac:dyDescent="0.4">
      <c r="A62" s="12"/>
      <c r="B62" s="12"/>
      <c r="C62" s="9" t="s">
        <v>7</v>
      </c>
      <c r="D62" s="4"/>
      <c r="E62" s="219" t="s">
        <v>6</v>
      </c>
      <c r="F62" s="131"/>
      <c r="G62" s="219" t="s">
        <v>6</v>
      </c>
      <c r="H62" s="131"/>
      <c r="I62" s="219" t="s">
        <v>6</v>
      </c>
      <c r="J62" s="131"/>
      <c r="K62" s="219" t="s">
        <v>6</v>
      </c>
    </row>
    <row r="63" spans="1:11" ht="8.1" customHeight="1" x14ac:dyDescent="0.4">
      <c r="A63" s="121"/>
      <c r="B63" s="121"/>
      <c r="C63" s="15"/>
      <c r="D63" s="16"/>
      <c r="E63" s="17"/>
      <c r="F63" s="18"/>
      <c r="H63" s="18"/>
      <c r="I63" s="17"/>
      <c r="J63" s="18"/>
    </row>
    <row r="64" spans="1:11" ht="21.75" customHeight="1" x14ac:dyDescent="0.4">
      <c r="A64" s="19" t="s">
        <v>69</v>
      </c>
      <c r="B64" s="19"/>
      <c r="C64" s="48"/>
      <c r="D64" s="96"/>
      <c r="E64" s="126"/>
      <c r="F64" s="127"/>
      <c r="G64" s="127"/>
      <c r="H64" s="127"/>
      <c r="I64" s="126"/>
      <c r="J64" s="127"/>
      <c r="K64" s="127"/>
    </row>
    <row r="65" spans="1:11" ht="8.1" customHeight="1" x14ac:dyDescent="0.4">
      <c r="A65" s="121"/>
      <c r="B65" s="121"/>
      <c r="C65" s="15"/>
      <c r="D65" s="16"/>
      <c r="E65" s="17"/>
      <c r="F65" s="18"/>
      <c r="H65" s="18"/>
      <c r="I65" s="17"/>
      <c r="J65" s="18"/>
    </row>
    <row r="66" spans="1:11" ht="21.75" customHeight="1" x14ac:dyDescent="0.4">
      <c r="A66" s="19" t="s">
        <v>21</v>
      </c>
      <c r="B66" s="19"/>
      <c r="C66" s="15"/>
      <c r="D66" s="16"/>
      <c r="E66" s="17"/>
      <c r="F66" s="18"/>
      <c r="H66" s="18"/>
      <c r="I66" s="17"/>
      <c r="J66" s="18"/>
    </row>
    <row r="67" spans="1:11" ht="8.1" customHeight="1" x14ac:dyDescent="0.4">
      <c r="A67" s="19"/>
      <c r="B67" s="19"/>
      <c r="C67" s="15"/>
      <c r="D67" s="16"/>
      <c r="E67" s="17"/>
      <c r="F67" s="18"/>
      <c r="H67" s="18"/>
      <c r="I67" s="17"/>
      <c r="J67" s="18"/>
    </row>
    <row r="68" spans="1:11" ht="21.75" customHeight="1" x14ac:dyDescent="0.4">
      <c r="A68" s="121" t="s">
        <v>129</v>
      </c>
      <c r="B68" s="19"/>
      <c r="C68" s="15"/>
      <c r="D68" s="16"/>
      <c r="E68" s="17"/>
      <c r="F68" s="18"/>
      <c r="H68" s="18"/>
      <c r="I68" s="17"/>
      <c r="J68" s="18"/>
    </row>
    <row r="69" spans="1:11" ht="21.75" customHeight="1" x14ac:dyDescent="0.4">
      <c r="A69" s="121"/>
      <c r="B69" s="20" t="s">
        <v>215</v>
      </c>
      <c r="C69" s="15"/>
      <c r="D69" s="16"/>
      <c r="E69" s="17"/>
      <c r="F69" s="18"/>
      <c r="H69" s="18"/>
      <c r="I69" s="17"/>
      <c r="J69" s="18"/>
    </row>
    <row r="70" spans="1:11" ht="21.75" customHeight="1" x14ac:dyDescent="0.4">
      <c r="A70" s="122"/>
      <c r="B70" s="20" t="s">
        <v>216</v>
      </c>
      <c r="C70" s="15">
        <v>13</v>
      </c>
      <c r="D70" s="16"/>
      <c r="E70" s="129">
        <v>125118</v>
      </c>
      <c r="F70" s="174"/>
      <c r="G70" s="174">
        <v>528636</v>
      </c>
      <c r="H70" s="174"/>
      <c r="I70" s="129">
        <v>4247</v>
      </c>
      <c r="J70" s="174"/>
      <c r="K70" s="174">
        <v>213005</v>
      </c>
    </row>
    <row r="71" spans="1:11" ht="21.75" customHeight="1" x14ac:dyDescent="0.4">
      <c r="A71" s="20" t="s">
        <v>22</v>
      </c>
      <c r="B71" s="20"/>
      <c r="C71" s="15">
        <v>12</v>
      </c>
      <c r="D71" s="16"/>
      <c r="E71" s="129">
        <v>236365</v>
      </c>
      <c r="F71" s="174"/>
      <c r="G71" s="174">
        <v>295332</v>
      </c>
      <c r="H71" s="174"/>
      <c r="I71" s="129">
        <v>200829</v>
      </c>
      <c r="J71" s="174"/>
      <c r="K71" s="174">
        <v>263742</v>
      </c>
    </row>
    <row r="72" spans="1:11" ht="21.75" customHeight="1" x14ac:dyDescent="0.4">
      <c r="A72" s="105" t="s">
        <v>201</v>
      </c>
      <c r="B72" s="105"/>
      <c r="C72" s="149"/>
      <c r="D72" s="42"/>
      <c r="E72" s="129"/>
      <c r="F72" s="174"/>
      <c r="G72" s="174"/>
      <c r="H72" s="174"/>
      <c r="I72" s="129"/>
      <c r="J72" s="174"/>
      <c r="K72" s="174"/>
    </row>
    <row r="73" spans="1:11" ht="21.75" customHeight="1" x14ac:dyDescent="0.4">
      <c r="A73" s="20"/>
      <c r="B73" s="105" t="s">
        <v>68</v>
      </c>
      <c r="C73" s="15">
        <v>13</v>
      </c>
      <c r="D73" s="16"/>
      <c r="E73" s="129">
        <v>38831</v>
      </c>
      <c r="F73" s="174"/>
      <c r="G73" s="174">
        <v>603183</v>
      </c>
      <c r="H73" s="174"/>
      <c r="I73" s="129">
        <v>24798</v>
      </c>
      <c r="J73" s="174"/>
      <c r="K73" s="174">
        <v>469516</v>
      </c>
    </row>
    <row r="74" spans="1:11" ht="21.75" customHeight="1" x14ac:dyDescent="0.4">
      <c r="A74" s="20" t="s">
        <v>62</v>
      </c>
      <c r="B74" s="20"/>
      <c r="C74" s="15"/>
      <c r="D74" s="16"/>
      <c r="E74" s="129">
        <v>169</v>
      </c>
      <c r="F74" s="174"/>
      <c r="G74" s="174">
        <v>9254</v>
      </c>
      <c r="H74" s="174"/>
      <c r="I74" s="129" t="s">
        <v>136</v>
      </c>
      <c r="J74" s="174"/>
      <c r="K74" s="174" t="s">
        <v>136</v>
      </c>
    </row>
    <row r="75" spans="1:11" ht="21.75" customHeight="1" x14ac:dyDescent="0.4">
      <c r="A75" s="20" t="s">
        <v>130</v>
      </c>
      <c r="B75" s="20"/>
      <c r="C75" s="15"/>
      <c r="D75" s="16"/>
      <c r="E75" s="129"/>
      <c r="F75" s="174"/>
      <c r="G75" s="174"/>
      <c r="H75" s="174"/>
      <c r="I75" s="129"/>
      <c r="J75" s="174"/>
      <c r="K75" s="174"/>
    </row>
    <row r="76" spans="1:11" ht="21.75" customHeight="1" x14ac:dyDescent="0.4">
      <c r="A76" s="20"/>
      <c r="B76" s="20" t="s">
        <v>68</v>
      </c>
      <c r="C76" s="15"/>
      <c r="D76" s="16"/>
      <c r="E76" s="129">
        <v>586</v>
      </c>
      <c r="F76" s="174"/>
      <c r="G76" s="174">
        <v>1222</v>
      </c>
      <c r="H76" s="174"/>
      <c r="I76" s="129">
        <v>7628</v>
      </c>
      <c r="J76" s="174"/>
      <c r="K76" s="174">
        <v>7372</v>
      </c>
    </row>
    <row r="77" spans="1:11" ht="21.75" customHeight="1" x14ac:dyDescent="0.4">
      <c r="A77" s="20" t="s">
        <v>23</v>
      </c>
      <c r="B77" s="20"/>
      <c r="C77" s="15"/>
      <c r="D77" s="16"/>
      <c r="E77" s="63">
        <v>16912</v>
      </c>
      <c r="F77" s="174"/>
      <c r="G77" s="119">
        <v>26228</v>
      </c>
      <c r="H77" s="174"/>
      <c r="I77" s="63">
        <v>2531</v>
      </c>
      <c r="J77" s="174"/>
      <c r="K77" s="119">
        <v>3135</v>
      </c>
    </row>
    <row r="78" spans="1:11" ht="8.1" customHeight="1" x14ac:dyDescent="0.4">
      <c r="A78" s="19"/>
      <c r="B78" s="19"/>
      <c r="C78" s="15"/>
      <c r="D78" s="16"/>
      <c r="E78" s="17"/>
      <c r="F78" s="118"/>
      <c r="H78" s="35"/>
      <c r="I78" s="17"/>
      <c r="J78" s="35"/>
    </row>
    <row r="79" spans="1:11" ht="21.75" customHeight="1" x14ac:dyDescent="0.4">
      <c r="A79" s="20" t="s">
        <v>24</v>
      </c>
      <c r="B79" s="122"/>
      <c r="C79" s="15"/>
      <c r="D79" s="16"/>
      <c r="E79" s="63">
        <f>SUM(E70:E77)</f>
        <v>417981</v>
      </c>
      <c r="F79" s="174"/>
      <c r="G79" s="119">
        <f>SUM(G70:G77)</f>
        <v>1463855</v>
      </c>
      <c r="H79" s="174"/>
      <c r="I79" s="63">
        <f>SUM(I70:I77)</f>
        <v>240033</v>
      </c>
      <c r="J79" s="174"/>
      <c r="K79" s="119">
        <f>SUM(K70:K77)</f>
        <v>956770</v>
      </c>
    </row>
    <row r="80" spans="1:11" x14ac:dyDescent="0.4">
      <c r="A80" s="121"/>
      <c r="B80" s="121"/>
      <c r="C80" s="15"/>
      <c r="D80" s="16"/>
      <c r="E80" s="17"/>
      <c r="F80" s="118"/>
      <c r="H80" s="118"/>
      <c r="I80" s="17"/>
      <c r="J80" s="118"/>
    </row>
    <row r="81" spans="1:11" ht="21.75" customHeight="1" x14ac:dyDescent="0.4">
      <c r="A81" s="19" t="s">
        <v>25</v>
      </c>
      <c r="B81" s="19"/>
      <c r="C81" s="15"/>
      <c r="D81" s="16"/>
      <c r="E81" s="17"/>
      <c r="F81" s="118"/>
      <c r="H81" s="118"/>
      <c r="I81" s="17"/>
      <c r="J81" s="118"/>
    </row>
    <row r="82" spans="1:11" ht="8.1" customHeight="1" x14ac:dyDescent="0.4">
      <c r="A82" s="121"/>
      <c r="B82" s="121"/>
      <c r="C82" s="15"/>
      <c r="D82" s="16"/>
      <c r="E82" s="17"/>
      <c r="F82" s="118"/>
      <c r="H82" s="118"/>
      <c r="I82" s="17"/>
      <c r="J82" s="118"/>
    </row>
    <row r="83" spans="1:11" ht="21.75" customHeight="1" x14ac:dyDescent="0.4">
      <c r="A83" s="20" t="s">
        <v>191</v>
      </c>
      <c r="B83" s="20"/>
      <c r="C83" s="15">
        <v>13</v>
      </c>
      <c r="D83" s="16"/>
      <c r="E83" s="129">
        <v>2273599</v>
      </c>
      <c r="F83" s="174"/>
      <c r="G83" s="174">
        <v>1410441</v>
      </c>
      <c r="H83" s="174"/>
      <c r="I83" s="129">
        <v>1871476</v>
      </c>
      <c r="J83" s="174"/>
      <c r="K83" s="174">
        <v>1117513</v>
      </c>
    </row>
    <row r="84" spans="1:11" ht="21.75" customHeight="1" x14ac:dyDescent="0.4">
      <c r="A84" s="20" t="s">
        <v>131</v>
      </c>
      <c r="B84" s="20"/>
      <c r="C84" s="15"/>
      <c r="D84" s="16"/>
      <c r="E84" s="129">
        <v>483</v>
      </c>
      <c r="F84" s="174"/>
      <c r="G84" s="174">
        <v>599</v>
      </c>
      <c r="H84" s="174"/>
      <c r="I84" s="129">
        <v>113795</v>
      </c>
      <c r="J84" s="174"/>
      <c r="K84" s="174">
        <v>120222</v>
      </c>
    </row>
    <row r="85" spans="1:11" ht="21.75" customHeight="1" x14ac:dyDescent="0.4">
      <c r="A85" s="20" t="s">
        <v>70</v>
      </c>
      <c r="B85" s="20"/>
      <c r="C85" s="15"/>
      <c r="D85" s="16"/>
      <c r="E85" s="129">
        <v>25875</v>
      </c>
      <c r="F85" s="174"/>
      <c r="G85" s="174">
        <v>25753</v>
      </c>
      <c r="H85" s="174"/>
      <c r="I85" s="129">
        <v>12424</v>
      </c>
      <c r="J85" s="174"/>
      <c r="K85" s="174">
        <v>12511</v>
      </c>
    </row>
    <row r="86" spans="1:11" ht="21.75" customHeight="1" x14ac:dyDescent="0.4">
      <c r="A86" s="20" t="s">
        <v>26</v>
      </c>
      <c r="B86" s="20"/>
      <c r="C86" s="15"/>
      <c r="D86" s="16"/>
      <c r="E86" s="63">
        <v>139</v>
      </c>
      <c r="F86" s="174"/>
      <c r="G86" s="119">
        <v>139</v>
      </c>
      <c r="H86" s="174"/>
      <c r="I86" s="63">
        <v>0</v>
      </c>
      <c r="J86" s="174"/>
      <c r="K86" s="119">
        <v>0</v>
      </c>
    </row>
    <row r="87" spans="1:11" ht="8.1" customHeight="1" x14ac:dyDescent="0.4">
      <c r="A87" s="20"/>
      <c r="B87" s="20"/>
      <c r="C87" s="15"/>
      <c r="D87" s="16"/>
      <c r="E87" s="17"/>
      <c r="F87" s="26"/>
      <c r="H87" s="128"/>
      <c r="I87" s="220"/>
      <c r="J87" s="128"/>
      <c r="K87" s="221"/>
    </row>
    <row r="88" spans="1:11" ht="21.75" customHeight="1" x14ac:dyDescent="0.4">
      <c r="A88" s="20" t="s">
        <v>27</v>
      </c>
      <c r="B88" s="122"/>
      <c r="C88" s="15"/>
      <c r="D88" s="16"/>
      <c r="E88" s="63">
        <f>SUM(E83:E86)</f>
        <v>2300096</v>
      </c>
      <c r="F88" s="174"/>
      <c r="G88" s="119">
        <f>SUM(G83:G86)</f>
        <v>1436932</v>
      </c>
      <c r="H88" s="174"/>
      <c r="I88" s="63">
        <f>SUM(I83:I86)</f>
        <v>1997695</v>
      </c>
      <c r="J88" s="174"/>
      <c r="K88" s="119">
        <f>SUM(K83:K86)</f>
        <v>1250246</v>
      </c>
    </row>
    <row r="89" spans="1:11" ht="8.1" customHeight="1" x14ac:dyDescent="0.4">
      <c r="A89" s="20"/>
      <c r="B89" s="20"/>
      <c r="C89" s="15"/>
      <c r="D89" s="16"/>
      <c r="E89" s="220"/>
      <c r="F89" s="128"/>
      <c r="G89" s="221"/>
      <c r="H89" s="128"/>
      <c r="I89" s="220"/>
      <c r="J89" s="128"/>
      <c r="K89" s="221"/>
    </row>
    <row r="90" spans="1:11" ht="21.75" customHeight="1" x14ac:dyDescent="0.4">
      <c r="A90" s="19" t="s">
        <v>28</v>
      </c>
      <c r="B90" s="19"/>
      <c r="C90" s="15"/>
      <c r="D90" s="16"/>
      <c r="E90" s="63">
        <f>SUM(E79,E88)</f>
        <v>2718077</v>
      </c>
      <c r="F90" s="174"/>
      <c r="G90" s="119">
        <f>SUM(G79,G88)</f>
        <v>2900787</v>
      </c>
      <c r="H90" s="174"/>
      <c r="I90" s="63">
        <f>SUM(I79,I88)</f>
        <v>2237728</v>
      </c>
      <c r="J90" s="174"/>
      <c r="K90" s="119">
        <f>SUM(K79,K88)</f>
        <v>2207016</v>
      </c>
    </row>
    <row r="91" spans="1:11" x14ac:dyDescent="0.4">
      <c r="A91" s="19"/>
      <c r="B91" s="19"/>
      <c r="C91" s="15"/>
      <c r="D91" s="16"/>
      <c r="F91" s="132"/>
      <c r="H91" s="132"/>
      <c r="J91" s="132"/>
    </row>
    <row r="92" spans="1:11" x14ac:dyDescent="0.4">
      <c r="A92" s="19"/>
      <c r="B92" s="19"/>
      <c r="C92" s="15"/>
      <c r="D92" s="16"/>
      <c r="F92" s="132"/>
      <c r="H92" s="132"/>
      <c r="J92" s="132"/>
    </row>
    <row r="93" spans="1:11" x14ac:dyDescent="0.4">
      <c r="A93" s="101"/>
      <c r="B93" s="101"/>
      <c r="C93" s="275"/>
      <c r="D93" s="42"/>
      <c r="F93" s="132"/>
      <c r="H93" s="132"/>
      <c r="J93" s="132"/>
    </row>
    <row r="94" spans="1:11" x14ac:dyDescent="0.4">
      <c r="A94" s="101"/>
      <c r="B94" s="101"/>
      <c r="C94" s="284"/>
      <c r="D94" s="42"/>
      <c r="F94" s="132"/>
      <c r="H94" s="132"/>
      <c r="J94" s="132"/>
    </row>
    <row r="95" spans="1:11" x14ac:dyDescent="0.4">
      <c r="A95" s="101"/>
      <c r="B95" s="101"/>
      <c r="C95" s="284"/>
      <c r="D95" s="42"/>
      <c r="F95" s="132"/>
      <c r="H95" s="132"/>
      <c r="J95" s="132"/>
    </row>
    <row r="96" spans="1:11" x14ac:dyDescent="0.4">
      <c r="A96" s="101"/>
      <c r="B96" s="101"/>
      <c r="C96" s="284"/>
      <c r="D96" s="42"/>
      <c r="F96" s="132"/>
      <c r="H96" s="132"/>
      <c r="J96" s="132"/>
    </row>
    <row r="97" spans="1:11" ht="18.600000000000001" customHeight="1" x14ac:dyDescent="0.4">
      <c r="A97" s="101"/>
      <c r="B97" s="101"/>
      <c r="C97" s="275"/>
      <c r="D97" s="42"/>
      <c r="F97" s="132"/>
      <c r="H97" s="132"/>
      <c r="J97" s="132"/>
    </row>
    <row r="98" spans="1:11" x14ac:dyDescent="0.4">
      <c r="A98" s="101"/>
      <c r="B98" s="101"/>
      <c r="C98" s="277"/>
      <c r="D98" s="42"/>
      <c r="F98" s="132"/>
      <c r="H98" s="132"/>
      <c r="J98" s="132"/>
    </row>
    <row r="99" spans="1:11" ht="8.25" customHeight="1" x14ac:dyDescent="0.4">
      <c r="A99" s="101"/>
      <c r="B99" s="101"/>
      <c r="C99" s="275"/>
      <c r="D99" s="42"/>
      <c r="F99" s="132"/>
      <c r="H99" s="132"/>
      <c r="J99" s="132"/>
    </row>
    <row r="100" spans="1:11" ht="21.95" customHeight="1" x14ac:dyDescent="0.4">
      <c r="A100" s="36" t="s">
        <v>84</v>
      </c>
      <c r="B100" s="36"/>
      <c r="C100" s="37"/>
      <c r="D100" s="38"/>
      <c r="E100" s="47"/>
      <c r="F100" s="39"/>
      <c r="G100" s="47"/>
      <c r="H100" s="39"/>
      <c r="I100" s="47"/>
      <c r="J100" s="39"/>
      <c r="K100" s="47"/>
    </row>
    <row r="101" spans="1:11" ht="21.75" customHeight="1" x14ac:dyDescent="0.4">
      <c r="A101" s="1" t="s">
        <v>0</v>
      </c>
      <c r="B101" s="2"/>
      <c r="C101" s="3"/>
      <c r="D101" s="4"/>
      <c r="E101" s="127"/>
      <c r="F101" s="5"/>
      <c r="G101" s="127"/>
      <c r="H101" s="5"/>
      <c r="I101" s="127"/>
      <c r="J101" s="5"/>
      <c r="K101" s="127"/>
    </row>
    <row r="102" spans="1:11" ht="21.75" customHeight="1" x14ac:dyDescent="0.4">
      <c r="A102" s="1" t="s">
        <v>103</v>
      </c>
      <c r="B102" s="2"/>
      <c r="C102" s="3"/>
      <c r="D102" s="4"/>
      <c r="E102" s="127"/>
      <c r="F102" s="5"/>
      <c r="G102" s="127"/>
      <c r="H102" s="5"/>
      <c r="I102" s="127"/>
      <c r="J102" s="5"/>
      <c r="K102" s="127"/>
    </row>
    <row r="103" spans="1:11" ht="21.75" customHeight="1" x14ac:dyDescent="0.4">
      <c r="A103" s="7" t="s">
        <v>170</v>
      </c>
      <c r="B103" s="8"/>
      <c r="C103" s="9"/>
      <c r="D103" s="10"/>
      <c r="E103" s="11"/>
      <c r="F103" s="11"/>
      <c r="G103" s="11"/>
      <c r="H103" s="11"/>
      <c r="I103" s="11"/>
      <c r="J103" s="11"/>
      <c r="K103" s="11"/>
    </row>
    <row r="104" spans="1:11" ht="21.75" customHeight="1" x14ac:dyDescent="0.4">
      <c r="A104" s="12"/>
      <c r="B104" s="12"/>
      <c r="C104" s="3"/>
      <c r="D104" s="4"/>
      <c r="E104" s="127"/>
      <c r="F104" s="5"/>
      <c r="G104" s="127"/>
      <c r="H104" s="5"/>
      <c r="I104" s="127"/>
      <c r="J104" s="5"/>
      <c r="K104" s="127"/>
    </row>
    <row r="105" spans="1:11" ht="21.75" customHeight="1" x14ac:dyDescent="0.4">
      <c r="A105" s="12"/>
      <c r="B105" s="12"/>
      <c r="C105" s="3"/>
      <c r="D105" s="4"/>
      <c r="E105" s="286" t="s">
        <v>2</v>
      </c>
      <c r="F105" s="286"/>
      <c r="G105" s="286"/>
      <c r="H105" s="123"/>
      <c r="I105" s="286" t="s">
        <v>76</v>
      </c>
      <c r="J105" s="286"/>
      <c r="K105" s="286"/>
    </row>
    <row r="106" spans="1:11" ht="21.75" customHeight="1" x14ac:dyDescent="0.4">
      <c r="A106" s="12"/>
      <c r="B106" s="12"/>
      <c r="C106" s="3"/>
      <c r="D106" s="4"/>
      <c r="E106" s="127" t="s">
        <v>3</v>
      </c>
      <c r="F106" s="5"/>
      <c r="G106" s="127" t="s">
        <v>4</v>
      </c>
      <c r="H106" s="5"/>
      <c r="I106" s="127" t="s">
        <v>3</v>
      </c>
      <c r="J106" s="14"/>
      <c r="K106" s="127" t="s">
        <v>4</v>
      </c>
    </row>
    <row r="107" spans="1:11" ht="21.75" customHeight="1" x14ac:dyDescent="0.4">
      <c r="A107" s="12"/>
      <c r="B107" s="12"/>
      <c r="C107" s="3"/>
      <c r="D107" s="4"/>
      <c r="E107" s="127" t="s">
        <v>171</v>
      </c>
      <c r="F107" s="14"/>
      <c r="G107" s="127" t="s">
        <v>5</v>
      </c>
      <c r="H107" s="14"/>
      <c r="I107" s="127" t="s">
        <v>171</v>
      </c>
      <c r="J107" s="14"/>
      <c r="K107" s="127" t="s">
        <v>5</v>
      </c>
    </row>
    <row r="108" spans="1:11" ht="21.75" customHeight="1" x14ac:dyDescent="0.4">
      <c r="A108" s="12"/>
      <c r="B108" s="12"/>
      <c r="C108" s="3"/>
      <c r="D108" s="4"/>
      <c r="E108" s="127" t="s">
        <v>150</v>
      </c>
      <c r="F108" s="14"/>
      <c r="G108" s="127" t="s">
        <v>122</v>
      </c>
      <c r="H108" s="14"/>
      <c r="I108" s="127" t="s">
        <v>150</v>
      </c>
      <c r="J108" s="14"/>
      <c r="K108" s="127" t="s">
        <v>122</v>
      </c>
    </row>
    <row r="109" spans="1:11" ht="21.75" customHeight="1" x14ac:dyDescent="0.4">
      <c r="A109" s="12"/>
      <c r="B109" s="12"/>
      <c r="C109" s="122"/>
      <c r="D109" s="4"/>
      <c r="E109" s="219" t="s">
        <v>6</v>
      </c>
      <c r="F109" s="131"/>
      <c r="G109" s="219" t="s">
        <v>6</v>
      </c>
      <c r="H109" s="131"/>
      <c r="I109" s="219" t="s">
        <v>6</v>
      </c>
      <c r="J109" s="131"/>
      <c r="K109" s="219" t="s">
        <v>6</v>
      </c>
    </row>
    <row r="110" spans="1:11" ht="8.1" customHeight="1" x14ac:dyDescent="0.4">
      <c r="A110" s="121"/>
      <c r="B110" s="121"/>
      <c r="C110" s="122"/>
      <c r="D110" s="96"/>
      <c r="E110" s="126"/>
      <c r="F110" s="127"/>
      <c r="G110" s="127"/>
      <c r="H110" s="127"/>
      <c r="I110" s="126"/>
      <c r="J110" s="127"/>
      <c r="K110" s="127"/>
    </row>
    <row r="111" spans="1:11" ht="21.75" customHeight="1" x14ac:dyDescent="0.4">
      <c r="A111" s="19" t="s">
        <v>132</v>
      </c>
      <c r="B111" s="19"/>
      <c r="C111" s="122"/>
      <c r="D111" s="96"/>
      <c r="E111" s="126"/>
      <c r="F111" s="127"/>
      <c r="G111" s="127"/>
      <c r="H111" s="127"/>
      <c r="I111" s="126"/>
      <c r="J111" s="127"/>
      <c r="K111" s="127"/>
    </row>
    <row r="112" spans="1:11" ht="8.1" customHeight="1" x14ac:dyDescent="0.4">
      <c r="A112" s="19"/>
      <c r="B112" s="19"/>
      <c r="C112" s="15"/>
      <c r="D112" s="16"/>
      <c r="E112" s="17"/>
      <c r="F112" s="18"/>
      <c r="H112" s="18"/>
      <c r="I112" s="17"/>
      <c r="J112" s="18"/>
    </row>
    <row r="113" spans="1:11" ht="21.75" customHeight="1" x14ac:dyDescent="0.4">
      <c r="A113" s="19" t="s">
        <v>71</v>
      </c>
      <c r="B113" s="19"/>
      <c r="C113" s="15"/>
      <c r="D113" s="16"/>
      <c r="E113" s="17"/>
      <c r="F113" s="18"/>
      <c r="H113" s="18"/>
      <c r="I113" s="17"/>
      <c r="J113" s="18"/>
    </row>
    <row r="114" spans="1:11" ht="8.1" customHeight="1" x14ac:dyDescent="0.4">
      <c r="A114" s="19"/>
      <c r="B114" s="19"/>
      <c r="C114" s="15"/>
      <c r="D114" s="16"/>
      <c r="E114" s="17"/>
      <c r="F114" s="18"/>
      <c r="H114" s="18"/>
      <c r="I114" s="17"/>
      <c r="J114" s="18"/>
    </row>
    <row r="115" spans="1:11" ht="21.75" customHeight="1" x14ac:dyDescent="0.4">
      <c r="A115" s="20" t="s">
        <v>29</v>
      </c>
      <c r="B115" s="20"/>
      <c r="C115" s="40"/>
      <c r="D115" s="28"/>
      <c r="E115" s="222"/>
      <c r="F115" s="28"/>
      <c r="G115" s="223"/>
      <c r="H115" s="28"/>
      <c r="I115" s="222"/>
      <c r="J115" s="28"/>
      <c r="K115" s="223"/>
    </row>
    <row r="116" spans="1:11" ht="21.75" customHeight="1" x14ac:dyDescent="0.4">
      <c r="A116" s="20"/>
      <c r="B116" s="41" t="s">
        <v>30</v>
      </c>
      <c r="C116" s="40"/>
      <c r="D116" s="28"/>
      <c r="E116" s="222"/>
      <c r="F116" s="28"/>
      <c r="G116" s="223"/>
      <c r="H116" s="28"/>
      <c r="I116" s="222"/>
      <c r="J116" s="28"/>
      <c r="K116" s="223"/>
    </row>
    <row r="117" spans="1:11" ht="21.75" customHeight="1" x14ac:dyDescent="0.4">
      <c r="A117" s="105"/>
      <c r="B117" s="105" t="s">
        <v>200</v>
      </c>
      <c r="C117" s="224"/>
      <c r="D117" s="192"/>
      <c r="E117" s="222"/>
      <c r="F117" s="192"/>
      <c r="G117" s="223"/>
      <c r="H117" s="192"/>
      <c r="I117" s="222"/>
      <c r="J117" s="192"/>
      <c r="K117" s="223"/>
    </row>
    <row r="118" spans="1:11" ht="21.75" customHeight="1" x14ac:dyDescent="0.4">
      <c r="A118" s="105"/>
      <c r="B118" s="105" t="s">
        <v>65</v>
      </c>
      <c r="C118" s="224"/>
      <c r="D118" s="192"/>
      <c r="E118" s="222"/>
      <c r="F118" s="192"/>
      <c r="G118" s="223"/>
      <c r="H118" s="192"/>
      <c r="I118" s="222"/>
      <c r="J118" s="192"/>
      <c r="K118" s="223"/>
    </row>
    <row r="119" spans="1:11" ht="21.75" customHeight="1" x14ac:dyDescent="0.4">
      <c r="A119" s="20"/>
      <c r="B119" s="20" t="s">
        <v>192</v>
      </c>
      <c r="C119" s="40"/>
      <c r="D119" s="28"/>
      <c r="E119" s="222"/>
      <c r="F119" s="28"/>
      <c r="G119" s="223"/>
      <c r="H119" s="28"/>
      <c r="I119" s="222"/>
      <c r="J119" s="28"/>
      <c r="K119" s="223"/>
    </row>
    <row r="120" spans="1:11" ht="21.75" customHeight="1" thickBot="1" x14ac:dyDescent="0.45">
      <c r="A120" s="20"/>
      <c r="B120" s="20" t="s">
        <v>193</v>
      </c>
      <c r="C120" s="40"/>
      <c r="D120" s="42"/>
      <c r="E120" s="67">
        <v>1029160</v>
      </c>
      <c r="F120" s="68"/>
      <c r="G120" s="69">
        <v>1000000</v>
      </c>
      <c r="H120" s="256"/>
      <c r="I120" s="67">
        <v>1029160</v>
      </c>
      <c r="J120" s="256"/>
      <c r="K120" s="69">
        <v>1000000</v>
      </c>
    </row>
    <row r="121" spans="1:11" ht="8.1" customHeight="1" thickTop="1" x14ac:dyDescent="0.4">
      <c r="A121" s="19"/>
      <c r="B121" s="19"/>
      <c r="C121" s="15"/>
      <c r="D121" s="16"/>
      <c r="E121" s="17"/>
      <c r="F121" s="18"/>
      <c r="H121" s="18"/>
      <c r="I121" s="17"/>
      <c r="J121" s="18"/>
    </row>
    <row r="122" spans="1:11" ht="21.75" customHeight="1" x14ac:dyDescent="0.4">
      <c r="A122" s="19"/>
      <c r="B122" s="41" t="s">
        <v>63</v>
      </c>
      <c r="C122" s="15"/>
      <c r="D122" s="16"/>
      <c r="E122" s="17"/>
      <c r="F122" s="18"/>
      <c r="H122" s="18"/>
      <c r="I122" s="17"/>
      <c r="J122" s="18"/>
    </row>
    <row r="123" spans="1:11" ht="21.75" customHeight="1" x14ac:dyDescent="0.4">
      <c r="A123" s="101"/>
      <c r="B123" s="105" t="s">
        <v>202</v>
      </c>
      <c r="C123" s="224"/>
      <c r="D123" s="42"/>
      <c r="E123" s="17"/>
      <c r="F123" s="132"/>
      <c r="H123" s="132"/>
      <c r="I123" s="17"/>
      <c r="J123" s="132"/>
    </row>
    <row r="124" spans="1:11" ht="21.75" customHeight="1" x14ac:dyDescent="0.4">
      <c r="A124" s="101"/>
      <c r="B124" s="105" t="s">
        <v>65</v>
      </c>
      <c r="C124" s="224"/>
      <c r="D124" s="42"/>
      <c r="E124" s="17"/>
      <c r="F124" s="132"/>
      <c r="H124" s="132"/>
      <c r="I124" s="17"/>
      <c r="J124" s="132"/>
    </row>
    <row r="125" spans="1:11" ht="21.75" customHeight="1" x14ac:dyDescent="0.4">
      <c r="A125" s="19"/>
      <c r="B125" s="105" t="s">
        <v>192</v>
      </c>
      <c r="C125" s="15"/>
      <c r="D125" s="16"/>
      <c r="E125" s="17"/>
      <c r="F125" s="18"/>
      <c r="H125" s="18"/>
      <c r="I125" s="17"/>
      <c r="J125" s="18"/>
    </row>
    <row r="126" spans="1:11" ht="21.75" customHeight="1" x14ac:dyDescent="0.4">
      <c r="A126" s="20"/>
      <c r="B126" s="105" t="s">
        <v>193</v>
      </c>
      <c r="C126" s="40"/>
      <c r="D126" s="42"/>
      <c r="E126" s="129">
        <v>1028571</v>
      </c>
      <c r="F126" s="174"/>
      <c r="G126" s="174">
        <v>1000000</v>
      </c>
      <c r="H126" s="174"/>
      <c r="I126" s="129">
        <v>1028571</v>
      </c>
      <c r="J126" s="174"/>
      <c r="K126" s="174">
        <v>1000000</v>
      </c>
    </row>
    <row r="127" spans="1:11" ht="21.75" customHeight="1" x14ac:dyDescent="0.4">
      <c r="A127" s="20"/>
      <c r="B127" s="20" t="s">
        <v>156</v>
      </c>
      <c r="C127" s="40"/>
      <c r="D127" s="42"/>
      <c r="E127" s="129">
        <v>467900</v>
      </c>
      <c r="F127" s="174"/>
      <c r="G127" s="174">
        <v>467900</v>
      </c>
      <c r="H127" s="174"/>
      <c r="I127" s="129">
        <v>467900</v>
      </c>
      <c r="J127" s="174"/>
      <c r="K127" s="174">
        <v>467900</v>
      </c>
    </row>
    <row r="128" spans="1:11" ht="21.75" customHeight="1" x14ac:dyDescent="0.4">
      <c r="A128" s="20" t="s">
        <v>31</v>
      </c>
      <c r="B128" s="20"/>
      <c r="C128" s="15"/>
      <c r="D128" s="16"/>
      <c r="E128" s="129"/>
      <c r="F128" s="174"/>
      <c r="G128" s="174"/>
      <c r="H128" s="174"/>
      <c r="I128" s="129"/>
      <c r="J128" s="174"/>
      <c r="K128" s="174"/>
    </row>
    <row r="129" spans="1:11" ht="21.75" customHeight="1" x14ac:dyDescent="0.4">
      <c r="A129" s="121"/>
      <c r="B129" s="20" t="s">
        <v>32</v>
      </c>
      <c r="C129" s="15"/>
      <c r="D129" s="16"/>
      <c r="E129" s="129">
        <v>100000</v>
      </c>
      <c r="F129" s="174"/>
      <c r="G129" s="174">
        <v>100000</v>
      </c>
      <c r="H129" s="174"/>
      <c r="I129" s="129">
        <v>100000</v>
      </c>
      <c r="J129" s="174"/>
      <c r="K129" s="174">
        <v>100000</v>
      </c>
    </row>
    <row r="130" spans="1:11" ht="21.75" customHeight="1" x14ac:dyDescent="0.4">
      <c r="A130" s="121"/>
      <c r="B130" s="20" t="s">
        <v>33</v>
      </c>
      <c r="C130" s="15"/>
      <c r="D130" s="16"/>
      <c r="E130" s="129">
        <f>'9'!K18</f>
        <v>1145643</v>
      </c>
      <c r="F130" s="174"/>
      <c r="G130" s="174">
        <v>1098517</v>
      </c>
      <c r="H130" s="174"/>
      <c r="I130" s="129">
        <f>'10'!K16</f>
        <v>702569</v>
      </c>
      <c r="J130" s="174"/>
      <c r="K130" s="174">
        <v>673910</v>
      </c>
    </row>
    <row r="131" spans="1:11" ht="21.75" customHeight="1" x14ac:dyDescent="0.4">
      <c r="A131" s="121" t="s">
        <v>72</v>
      </c>
      <c r="B131" s="20"/>
      <c r="C131" s="15"/>
      <c r="D131" s="16"/>
      <c r="E131" s="63">
        <v>-23637</v>
      </c>
      <c r="F131" s="94"/>
      <c r="G131" s="119">
        <v>-23637</v>
      </c>
      <c r="H131" s="174"/>
      <c r="I131" s="63">
        <v>0</v>
      </c>
      <c r="J131" s="174"/>
      <c r="K131" s="119">
        <v>0</v>
      </c>
    </row>
    <row r="132" spans="1:11" ht="8.1" customHeight="1" x14ac:dyDescent="0.4">
      <c r="A132" s="19"/>
      <c r="B132" s="19"/>
      <c r="C132" s="15"/>
      <c r="D132" s="16"/>
      <c r="E132" s="17"/>
      <c r="F132" s="18"/>
      <c r="H132" s="18"/>
      <c r="I132" s="17"/>
      <c r="J132" s="18"/>
    </row>
    <row r="133" spans="1:11" ht="21.75" customHeight="1" x14ac:dyDescent="0.4">
      <c r="A133" s="19" t="s">
        <v>73</v>
      </c>
      <c r="B133" s="19"/>
      <c r="C133" s="15"/>
      <c r="D133" s="16"/>
      <c r="E133" s="63">
        <f>SUM(E124:E131)</f>
        <v>2718477</v>
      </c>
      <c r="F133" s="94"/>
      <c r="G133" s="119">
        <f>SUM(G126:G131)</f>
        <v>2642780</v>
      </c>
      <c r="H133" s="174"/>
      <c r="I133" s="63">
        <f>SUM(I124:I131)</f>
        <v>2299040</v>
      </c>
      <c r="J133" s="174"/>
      <c r="K133" s="119">
        <f>SUM(K126:K131)</f>
        <v>2241810</v>
      </c>
    </row>
    <row r="134" spans="1:11" ht="8.1" customHeight="1" x14ac:dyDescent="0.4">
      <c r="A134" s="19"/>
      <c r="B134" s="19"/>
      <c r="C134" s="15"/>
      <c r="D134" s="16"/>
      <c r="E134" s="17"/>
      <c r="F134" s="18"/>
      <c r="H134" s="18"/>
      <c r="I134" s="17"/>
      <c r="J134" s="18"/>
    </row>
    <row r="135" spans="1:11" ht="21.75" customHeight="1" thickBot="1" x14ac:dyDescent="0.45">
      <c r="A135" s="19" t="s">
        <v>74</v>
      </c>
      <c r="B135" s="19"/>
      <c r="C135" s="15"/>
      <c r="D135" s="16"/>
      <c r="E135" s="67">
        <f>E90+E133</f>
        <v>5436554</v>
      </c>
      <c r="F135" s="68"/>
      <c r="G135" s="69">
        <f>G90+G133</f>
        <v>5543567</v>
      </c>
      <c r="H135" s="256"/>
      <c r="I135" s="67">
        <f>I90+I133</f>
        <v>4536768</v>
      </c>
      <c r="J135" s="256"/>
      <c r="K135" s="69">
        <f>K90+K133</f>
        <v>4448826</v>
      </c>
    </row>
    <row r="136" spans="1:11" ht="19.5" thickTop="1" x14ac:dyDescent="0.4">
      <c r="A136" s="20"/>
      <c r="B136" s="133"/>
      <c r="C136" s="15"/>
      <c r="D136" s="134"/>
      <c r="F136" s="18"/>
      <c r="H136" s="18"/>
      <c r="J136" s="18"/>
    </row>
    <row r="137" spans="1:11" x14ac:dyDescent="0.4">
      <c r="A137" s="20"/>
      <c r="B137" s="20"/>
      <c r="C137" s="15"/>
      <c r="D137" s="134"/>
      <c r="F137" s="132"/>
      <c r="H137" s="132"/>
      <c r="J137" s="132"/>
    </row>
    <row r="138" spans="1:11" x14ac:dyDescent="0.4">
      <c r="A138" s="105"/>
      <c r="B138" s="105"/>
      <c r="C138" s="275"/>
      <c r="D138" s="134"/>
      <c r="F138" s="132"/>
      <c r="H138" s="132"/>
      <c r="J138" s="132"/>
    </row>
    <row r="139" spans="1:11" x14ac:dyDescent="0.4">
      <c r="A139" s="105"/>
      <c r="B139" s="105"/>
      <c r="C139" s="275"/>
      <c r="D139" s="134"/>
      <c r="F139" s="132"/>
      <c r="H139" s="132"/>
      <c r="J139" s="132"/>
    </row>
    <row r="140" spans="1:11" x14ac:dyDescent="0.4">
      <c r="A140" s="105"/>
      <c r="B140" s="105"/>
      <c r="C140" s="284"/>
      <c r="D140" s="134"/>
      <c r="F140" s="132"/>
      <c r="H140" s="132"/>
      <c r="J140" s="132"/>
    </row>
    <row r="141" spans="1:11" x14ac:dyDescent="0.4">
      <c r="A141" s="105"/>
      <c r="B141" s="105"/>
      <c r="C141" s="284"/>
      <c r="D141" s="134"/>
      <c r="F141" s="132"/>
      <c r="H141" s="132"/>
      <c r="J141" s="132"/>
    </row>
    <row r="142" spans="1:11" x14ac:dyDescent="0.4">
      <c r="A142" s="105"/>
      <c r="B142" s="105"/>
      <c r="C142" s="275"/>
      <c r="D142" s="134"/>
      <c r="F142" s="132"/>
      <c r="H142" s="132"/>
      <c r="J142" s="132"/>
    </row>
    <row r="143" spans="1:11" ht="16.899999999999999" customHeight="1" x14ac:dyDescent="0.4">
      <c r="A143" s="105"/>
      <c r="B143" s="105"/>
      <c r="C143" s="275"/>
      <c r="D143" s="134"/>
      <c r="F143" s="132"/>
      <c r="H143" s="132"/>
      <c r="J143" s="132"/>
    </row>
    <row r="144" spans="1:11" ht="16.899999999999999" customHeight="1" x14ac:dyDescent="0.4">
      <c r="A144" s="105"/>
      <c r="B144" s="105"/>
      <c r="C144" s="284"/>
      <c r="D144" s="134"/>
      <c r="F144" s="132"/>
      <c r="H144" s="132"/>
      <c r="J144" s="132"/>
    </row>
    <row r="145" spans="1:11" ht="9.75" customHeight="1" x14ac:dyDescent="0.4">
      <c r="A145" s="105"/>
      <c r="B145" s="105"/>
      <c r="C145" s="283"/>
      <c r="D145" s="134"/>
      <c r="F145" s="132"/>
      <c r="H145" s="132"/>
      <c r="J145" s="132"/>
    </row>
    <row r="146" spans="1:11" ht="9" customHeight="1" x14ac:dyDescent="0.4">
      <c r="A146" s="105"/>
      <c r="B146" s="105"/>
      <c r="C146" s="275"/>
      <c r="D146" s="134"/>
      <c r="F146" s="132"/>
      <c r="H146" s="132"/>
      <c r="J146" s="132"/>
    </row>
    <row r="147" spans="1:11" ht="21.95" customHeight="1" x14ac:dyDescent="0.4">
      <c r="A147" s="45" t="s">
        <v>84</v>
      </c>
      <c r="B147" s="45"/>
      <c r="C147" s="33"/>
      <c r="D147" s="46"/>
      <c r="E147" s="47"/>
      <c r="F147" s="47"/>
      <c r="G147" s="47"/>
      <c r="H147" s="47"/>
      <c r="I147" s="47"/>
      <c r="J147" s="47"/>
      <c r="K147" s="47"/>
    </row>
  </sheetData>
  <mergeCells count="7">
    <mergeCell ref="E105:G105"/>
    <mergeCell ref="I105:K105"/>
    <mergeCell ref="E5:G5"/>
    <mergeCell ref="I5:K5"/>
    <mergeCell ref="A50:K50"/>
    <mergeCell ref="E58:G58"/>
    <mergeCell ref="I58:K58"/>
  </mergeCells>
  <pageMargins left="0.87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7EE6-542E-4317-8DEA-8501064EED05}">
  <dimension ref="A1:L87"/>
  <sheetViews>
    <sheetView topLeftCell="A49" zoomScale="115" zoomScaleNormal="115" zoomScaleSheetLayoutView="90" zoomScalePageLayoutView="70" workbookViewId="0">
      <selection activeCell="P60" sqref="P60"/>
    </sheetView>
  </sheetViews>
  <sheetFormatPr defaultColWidth="9.28515625" defaultRowHeight="18.75" x14ac:dyDescent="0.25"/>
  <cols>
    <col min="1" max="2" width="1.7109375" style="187" customWidth="1"/>
    <col min="3" max="3" width="28.85546875" style="187" customWidth="1"/>
    <col min="4" max="4" width="7.7109375" style="186" customWidth="1"/>
    <col min="5" max="5" width="0.7109375" style="187" customWidth="1"/>
    <col min="6" max="6" width="11.7109375" style="174" customWidth="1"/>
    <col min="7" max="7" width="0.7109375" style="78" customWidth="1"/>
    <col min="8" max="8" width="11.7109375" style="174" customWidth="1"/>
    <col min="9" max="9" width="0.7109375" style="78" customWidth="1"/>
    <col min="10" max="10" width="11.7109375" style="174" customWidth="1"/>
    <col min="11" max="11" width="0.7109375" style="78" customWidth="1"/>
    <col min="12" max="12" width="11.7109375" style="174" customWidth="1"/>
    <col min="13" max="16384" width="9.28515625" style="187"/>
  </cols>
  <sheetData>
    <row r="1" spans="1:12" s="173" customFormat="1" ht="20.100000000000001" customHeight="1" x14ac:dyDescent="0.25">
      <c r="A1" s="101" t="str">
        <f>+'2-4'!A1</f>
        <v>บริษัท เจ้าพระยามหานคร จำกัด (มหาชน)</v>
      </c>
      <c r="D1" s="52"/>
      <c r="F1" s="94"/>
      <c r="G1" s="68"/>
      <c r="H1" s="94"/>
      <c r="I1" s="68"/>
      <c r="J1" s="94"/>
      <c r="K1" s="68"/>
      <c r="L1" s="94"/>
    </row>
    <row r="2" spans="1:12" s="173" customFormat="1" ht="20.100000000000001" customHeight="1" x14ac:dyDescent="0.25">
      <c r="A2" s="173" t="s">
        <v>92</v>
      </c>
      <c r="D2" s="52"/>
      <c r="F2" s="94"/>
      <c r="G2" s="68"/>
      <c r="H2" s="94"/>
      <c r="I2" s="68"/>
      <c r="J2" s="94"/>
      <c r="K2" s="68"/>
      <c r="L2" s="94"/>
    </row>
    <row r="3" spans="1:12" s="173" customFormat="1" ht="20.100000000000001" customHeight="1" x14ac:dyDescent="0.25">
      <c r="A3" s="56" t="s">
        <v>172</v>
      </c>
      <c r="B3" s="56"/>
      <c r="C3" s="56"/>
      <c r="D3" s="136"/>
      <c r="E3" s="56"/>
      <c r="F3" s="89"/>
      <c r="G3" s="58"/>
      <c r="H3" s="89"/>
      <c r="I3" s="58"/>
      <c r="J3" s="89"/>
      <c r="K3" s="58"/>
      <c r="L3" s="89"/>
    </row>
    <row r="4" spans="1:12" s="173" customFormat="1" x14ac:dyDescent="0.25">
      <c r="D4" s="52"/>
      <c r="F4" s="60"/>
      <c r="G4" s="59"/>
      <c r="H4" s="60"/>
      <c r="I4" s="59"/>
      <c r="J4" s="60"/>
      <c r="K4" s="59"/>
      <c r="L4" s="60"/>
    </row>
    <row r="5" spans="1:12" s="173" customFormat="1" ht="21" customHeight="1" x14ac:dyDescent="0.25">
      <c r="D5" s="52"/>
      <c r="F5" s="288" t="s">
        <v>2</v>
      </c>
      <c r="G5" s="288"/>
      <c r="H5" s="288"/>
      <c r="I5" s="127"/>
      <c r="J5" s="288" t="s">
        <v>76</v>
      </c>
      <c r="K5" s="288"/>
      <c r="L5" s="288"/>
    </row>
    <row r="6" spans="1:12" s="173" customFormat="1" ht="21" customHeight="1" x14ac:dyDescent="0.25">
      <c r="D6" s="52"/>
      <c r="F6" s="286" t="s">
        <v>3</v>
      </c>
      <c r="G6" s="286"/>
      <c r="H6" s="286"/>
      <c r="I6" s="127"/>
      <c r="J6" s="286" t="s">
        <v>3</v>
      </c>
      <c r="K6" s="286"/>
      <c r="L6" s="286"/>
    </row>
    <row r="7" spans="1:12" s="173" customFormat="1" ht="21" customHeight="1" x14ac:dyDescent="0.25">
      <c r="D7" s="52"/>
      <c r="F7" s="94" t="s">
        <v>150</v>
      </c>
      <c r="G7" s="94"/>
      <c r="H7" s="94" t="s">
        <v>122</v>
      </c>
      <c r="I7" s="94"/>
      <c r="J7" s="94" t="s">
        <v>150</v>
      </c>
      <c r="K7" s="94"/>
      <c r="L7" s="94" t="s">
        <v>122</v>
      </c>
    </row>
    <row r="8" spans="1:12" s="173" customFormat="1" ht="21" customHeight="1" x14ac:dyDescent="0.25">
      <c r="D8" s="136" t="s">
        <v>7</v>
      </c>
      <c r="F8" s="89" t="s">
        <v>6</v>
      </c>
      <c r="G8" s="124"/>
      <c r="H8" s="89" t="s">
        <v>6</v>
      </c>
      <c r="I8" s="124"/>
      <c r="J8" s="89" t="s">
        <v>6</v>
      </c>
      <c r="K8" s="124"/>
      <c r="L8" s="89" t="s">
        <v>6</v>
      </c>
    </row>
    <row r="9" spans="1:12" ht="8.1" customHeight="1" x14ac:dyDescent="0.25">
      <c r="A9" s="105"/>
      <c r="B9" s="105"/>
      <c r="F9" s="129"/>
      <c r="G9" s="174"/>
      <c r="I9" s="174"/>
      <c r="J9" s="129"/>
      <c r="K9" s="174"/>
    </row>
    <row r="10" spans="1:12" ht="21" customHeight="1" x14ac:dyDescent="0.25">
      <c r="A10" s="101" t="s">
        <v>110</v>
      </c>
      <c r="B10" s="105"/>
      <c r="F10" s="129"/>
      <c r="G10" s="174"/>
      <c r="I10" s="174"/>
      <c r="J10" s="129"/>
      <c r="K10" s="174"/>
    </row>
    <row r="11" spans="1:12" s="190" customFormat="1" ht="8.1" customHeight="1" x14ac:dyDescent="0.25">
      <c r="A11" s="101"/>
      <c r="B11" s="105"/>
      <c r="D11" s="189"/>
      <c r="F11" s="129"/>
      <c r="G11" s="174"/>
      <c r="H11" s="174"/>
      <c r="I11" s="174"/>
      <c r="J11" s="129"/>
      <c r="K11" s="174"/>
      <c r="L11" s="174"/>
    </row>
    <row r="12" spans="1:12" ht="21" customHeight="1" x14ac:dyDescent="0.25">
      <c r="A12" s="105" t="s">
        <v>34</v>
      </c>
      <c r="B12" s="105"/>
      <c r="F12" s="129">
        <v>281828</v>
      </c>
      <c r="G12" s="174"/>
      <c r="H12" s="174">
        <v>197758</v>
      </c>
      <c r="I12" s="174"/>
      <c r="J12" s="129">
        <v>242954</v>
      </c>
      <c r="K12" s="174"/>
      <c r="L12" s="174">
        <v>3150</v>
      </c>
    </row>
    <row r="13" spans="1:12" ht="21" customHeight="1" x14ac:dyDescent="0.25">
      <c r="A13" s="105" t="s">
        <v>154</v>
      </c>
      <c r="B13" s="105"/>
      <c r="F13" s="63">
        <v>40248</v>
      </c>
      <c r="G13" s="174"/>
      <c r="H13" s="119">
        <v>32139</v>
      </c>
      <c r="I13" s="174"/>
      <c r="J13" s="63">
        <v>0</v>
      </c>
      <c r="K13" s="174"/>
      <c r="L13" s="119">
        <v>0</v>
      </c>
    </row>
    <row r="14" spans="1:12" ht="6" customHeight="1" x14ac:dyDescent="0.25">
      <c r="A14" s="105"/>
      <c r="B14" s="105"/>
      <c r="F14" s="182"/>
      <c r="G14" s="174"/>
      <c r="H14" s="183"/>
      <c r="I14" s="174"/>
      <c r="J14" s="182"/>
      <c r="K14" s="174"/>
      <c r="L14" s="183"/>
    </row>
    <row r="15" spans="1:12" ht="21" customHeight="1" x14ac:dyDescent="0.25">
      <c r="A15" s="101" t="s">
        <v>148</v>
      </c>
      <c r="B15" s="105"/>
      <c r="F15" s="63">
        <f>SUM(F12:F13)</f>
        <v>322076</v>
      </c>
      <c r="G15" s="174"/>
      <c r="H15" s="119">
        <f>SUM(H12:H13)</f>
        <v>229897</v>
      </c>
      <c r="I15" s="174"/>
      <c r="J15" s="63">
        <f>SUM(J12:J13)</f>
        <v>242954</v>
      </c>
      <c r="K15" s="174"/>
      <c r="L15" s="119">
        <f>SUM(L12:L13)</f>
        <v>3150</v>
      </c>
    </row>
    <row r="16" spans="1:12" x14ac:dyDescent="0.25">
      <c r="A16" s="101"/>
      <c r="B16" s="105"/>
      <c r="F16" s="129"/>
      <c r="G16" s="174"/>
      <c r="I16" s="174"/>
      <c r="J16" s="129"/>
      <c r="K16" s="174"/>
    </row>
    <row r="17" spans="1:12" ht="21" customHeight="1" x14ac:dyDescent="0.25">
      <c r="A17" s="101" t="s">
        <v>111</v>
      </c>
      <c r="B17" s="105"/>
      <c r="F17" s="129"/>
      <c r="G17" s="174"/>
      <c r="I17" s="174"/>
      <c r="J17" s="129"/>
      <c r="K17" s="174"/>
    </row>
    <row r="18" spans="1:12" s="190" customFormat="1" ht="8.1" customHeight="1" x14ac:dyDescent="0.25">
      <c r="A18" s="101"/>
      <c r="B18" s="105"/>
      <c r="D18" s="189"/>
      <c r="F18" s="129"/>
      <c r="G18" s="174"/>
      <c r="H18" s="174"/>
      <c r="I18" s="174"/>
      <c r="J18" s="129"/>
      <c r="K18" s="174"/>
      <c r="L18" s="174"/>
    </row>
    <row r="19" spans="1:12" ht="21" customHeight="1" x14ac:dyDescent="0.25">
      <c r="A19" s="105" t="s">
        <v>93</v>
      </c>
      <c r="B19" s="101"/>
      <c r="F19" s="129">
        <v>-163031</v>
      </c>
      <c r="G19" s="174"/>
      <c r="H19" s="174">
        <v>-117443</v>
      </c>
      <c r="I19" s="174"/>
      <c r="J19" s="129">
        <v>-153921</v>
      </c>
      <c r="K19" s="174"/>
      <c r="L19" s="174">
        <v>-2546</v>
      </c>
    </row>
    <row r="20" spans="1:12" ht="21" customHeight="1" x14ac:dyDescent="0.25">
      <c r="A20" s="105" t="s">
        <v>87</v>
      </c>
      <c r="B20" s="101"/>
      <c r="F20" s="63">
        <v>-37771</v>
      </c>
      <c r="G20" s="174"/>
      <c r="H20" s="119">
        <v>-30245</v>
      </c>
      <c r="I20" s="174"/>
      <c r="J20" s="63">
        <v>0</v>
      </c>
      <c r="K20" s="174"/>
      <c r="L20" s="119">
        <v>0</v>
      </c>
    </row>
    <row r="21" spans="1:12" ht="6" customHeight="1" x14ac:dyDescent="0.25">
      <c r="A21" s="105"/>
      <c r="B21" s="101"/>
      <c r="F21" s="182"/>
      <c r="G21" s="174"/>
      <c r="H21" s="183"/>
      <c r="I21" s="174"/>
      <c r="J21" s="182"/>
      <c r="K21" s="174"/>
      <c r="L21" s="183"/>
    </row>
    <row r="22" spans="1:12" ht="21" customHeight="1" x14ac:dyDescent="0.25">
      <c r="A22" s="101" t="s">
        <v>149</v>
      </c>
      <c r="B22" s="105"/>
      <c r="F22" s="63">
        <f>SUM(F19:F20)</f>
        <v>-200802</v>
      </c>
      <c r="G22" s="174"/>
      <c r="H22" s="119">
        <f>SUM(H19:H20)</f>
        <v>-147688</v>
      </c>
      <c r="I22" s="174"/>
      <c r="J22" s="63">
        <f>SUM(J19:J20)</f>
        <v>-153921</v>
      </c>
      <c r="K22" s="174"/>
      <c r="L22" s="119">
        <f>SUM(L19:L20)</f>
        <v>-2546</v>
      </c>
    </row>
    <row r="23" spans="1:12" ht="15" customHeight="1" x14ac:dyDescent="0.25">
      <c r="A23" s="101"/>
      <c r="B23" s="101"/>
      <c r="F23" s="129"/>
      <c r="G23" s="174"/>
      <c r="I23" s="174"/>
      <c r="J23" s="129"/>
      <c r="K23" s="174"/>
    </row>
    <row r="24" spans="1:12" ht="21" customHeight="1" x14ac:dyDescent="0.25">
      <c r="A24" s="101" t="s">
        <v>35</v>
      </c>
      <c r="B24" s="101"/>
      <c r="F24" s="129">
        <f>SUM(F12,F13,F19,F20)</f>
        <v>121274</v>
      </c>
      <c r="G24" s="174"/>
      <c r="H24" s="174">
        <f>SUM(H12,H13,H19,H20)</f>
        <v>82209</v>
      </c>
      <c r="I24" s="174"/>
      <c r="J24" s="129">
        <f>SUM(J12,J13,J19,J20)</f>
        <v>89033</v>
      </c>
      <c r="K24" s="174"/>
      <c r="L24" s="174">
        <f>SUM(L12,L13,L19,L20)</f>
        <v>604</v>
      </c>
    </row>
    <row r="25" spans="1:12" ht="21" customHeight="1" x14ac:dyDescent="0.25">
      <c r="A25" s="105" t="s">
        <v>36</v>
      </c>
      <c r="B25" s="105"/>
      <c r="D25" s="186">
        <v>14</v>
      </c>
      <c r="F25" s="129">
        <v>17909</v>
      </c>
      <c r="G25" s="174"/>
      <c r="H25" s="174">
        <v>9984</v>
      </c>
      <c r="I25" s="174"/>
      <c r="J25" s="129">
        <v>7792</v>
      </c>
      <c r="K25" s="174"/>
      <c r="L25" s="174">
        <v>12582</v>
      </c>
    </row>
    <row r="26" spans="1:12" ht="21" customHeight="1" x14ac:dyDescent="0.25">
      <c r="A26" s="105" t="s">
        <v>37</v>
      </c>
      <c r="B26" s="101"/>
      <c r="F26" s="129">
        <v>-31982</v>
      </c>
      <c r="G26" s="174"/>
      <c r="H26" s="174">
        <v>-36788</v>
      </c>
      <c r="I26" s="174"/>
      <c r="J26" s="129">
        <v>-20440</v>
      </c>
      <c r="K26" s="174"/>
      <c r="L26" s="174">
        <v>-13033</v>
      </c>
    </row>
    <row r="27" spans="1:12" ht="21" customHeight="1" x14ac:dyDescent="0.25">
      <c r="A27" s="105" t="s">
        <v>61</v>
      </c>
      <c r="B27" s="105"/>
      <c r="F27" s="129">
        <v>-39809</v>
      </c>
      <c r="G27" s="174"/>
      <c r="H27" s="174">
        <v>-36923</v>
      </c>
      <c r="I27" s="174"/>
      <c r="J27" s="129">
        <v>-26253</v>
      </c>
      <c r="K27" s="174"/>
      <c r="L27" s="174">
        <v>-25036</v>
      </c>
    </row>
    <row r="28" spans="1:12" s="192" customFormat="1" ht="21" customHeight="1" x14ac:dyDescent="0.25">
      <c r="A28" s="105" t="s">
        <v>212</v>
      </c>
      <c r="B28" s="105"/>
      <c r="D28" s="277"/>
      <c r="F28" s="129"/>
      <c r="G28" s="174"/>
      <c r="H28" s="174"/>
      <c r="I28" s="174"/>
      <c r="J28" s="129"/>
      <c r="K28" s="174"/>
      <c r="L28" s="174"/>
    </row>
    <row r="29" spans="1:12" ht="21" customHeight="1" x14ac:dyDescent="0.25">
      <c r="B29" s="105" t="s">
        <v>213</v>
      </c>
      <c r="F29" s="129">
        <v>5578</v>
      </c>
      <c r="G29" s="174"/>
      <c r="H29" s="174">
        <v>-2018</v>
      </c>
      <c r="I29" s="174"/>
      <c r="J29" s="129">
        <v>0</v>
      </c>
      <c r="K29" s="174"/>
      <c r="L29" s="174">
        <v>108</v>
      </c>
    </row>
    <row r="30" spans="1:12" ht="21" customHeight="1" x14ac:dyDescent="0.25">
      <c r="A30" s="105" t="s">
        <v>80</v>
      </c>
      <c r="B30" s="105"/>
      <c r="F30" s="63">
        <v>-11877</v>
      </c>
      <c r="G30" s="174"/>
      <c r="H30" s="119">
        <v>-7756</v>
      </c>
      <c r="I30" s="174"/>
      <c r="J30" s="63">
        <v>-76</v>
      </c>
      <c r="K30" s="174"/>
      <c r="L30" s="119">
        <v>-1</v>
      </c>
    </row>
    <row r="31" spans="1:12" ht="8.1" customHeight="1" x14ac:dyDescent="0.25">
      <c r="A31" s="101"/>
      <c r="B31" s="101"/>
      <c r="F31" s="129"/>
      <c r="G31" s="174"/>
      <c r="I31" s="174"/>
      <c r="J31" s="129"/>
      <c r="K31" s="174"/>
    </row>
    <row r="32" spans="1:12" ht="21" customHeight="1" x14ac:dyDescent="0.4">
      <c r="A32" s="101" t="s">
        <v>112</v>
      </c>
      <c r="B32" s="105"/>
      <c r="F32" s="198"/>
      <c r="G32" s="76"/>
      <c r="H32" s="199"/>
      <c r="I32" s="76"/>
      <c r="J32" s="198"/>
      <c r="K32" s="76"/>
      <c r="L32" s="199"/>
    </row>
    <row r="33" spans="1:12" ht="21" customHeight="1" x14ac:dyDescent="0.25">
      <c r="A33" s="101"/>
      <c r="B33" s="173" t="s">
        <v>144</v>
      </c>
      <c r="F33" s="129">
        <f>SUM(F24:F30)</f>
        <v>61093</v>
      </c>
      <c r="G33" s="94"/>
      <c r="H33" s="174">
        <f>SUM(H24:H30)</f>
        <v>8708</v>
      </c>
      <c r="I33" s="174"/>
      <c r="J33" s="129">
        <f>SUM(J24:J30)</f>
        <v>50056</v>
      </c>
      <c r="K33" s="174"/>
      <c r="L33" s="174">
        <f>SUM(L24:L30)</f>
        <v>-24776</v>
      </c>
    </row>
    <row r="34" spans="1:12" ht="21" customHeight="1" x14ac:dyDescent="0.25">
      <c r="A34" s="187" t="s">
        <v>38</v>
      </c>
      <c r="B34" s="173"/>
      <c r="F34" s="63">
        <v>-23253</v>
      </c>
      <c r="G34" s="94"/>
      <c r="H34" s="119">
        <v>-6443</v>
      </c>
      <c r="I34" s="174"/>
      <c r="J34" s="63">
        <v>-21787</v>
      </c>
      <c r="K34" s="174"/>
      <c r="L34" s="119">
        <v>-4955</v>
      </c>
    </row>
    <row r="35" spans="1:12" ht="8.1" customHeight="1" x14ac:dyDescent="0.25">
      <c r="A35" s="101"/>
      <c r="B35" s="101"/>
      <c r="F35" s="129"/>
      <c r="G35" s="174"/>
      <c r="I35" s="174"/>
      <c r="J35" s="129"/>
      <c r="K35" s="174"/>
    </row>
    <row r="36" spans="1:12" s="192" customFormat="1" ht="21" customHeight="1" x14ac:dyDescent="0.25">
      <c r="A36" s="101" t="s">
        <v>220</v>
      </c>
      <c r="B36" s="101"/>
      <c r="D36" s="284"/>
      <c r="F36" s="225"/>
      <c r="G36" s="226"/>
      <c r="H36" s="226"/>
      <c r="I36" s="226"/>
      <c r="J36" s="225"/>
      <c r="K36" s="226"/>
      <c r="L36" s="226"/>
    </row>
    <row r="37" spans="1:12" ht="21" customHeight="1" x14ac:dyDescent="0.25">
      <c r="A37" s="101" t="s">
        <v>221</v>
      </c>
      <c r="B37" s="101"/>
      <c r="F37" s="129">
        <f>SUM(F33:F34)</f>
        <v>37840</v>
      </c>
      <c r="G37" s="94"/>
      <c r="H37" s="174">
        <f>SUM(H33:H34)</f>
        <v>2265</v>
      </c>
      <c r="I37" s="174"/>
      <c r="J37" s="129">
        <f>SUM(J33:J34)</f>
        <v>28269</v>
      </c>
      <c r="K37" s="174"/>
      <c r="L37" s="174">
        <f>SUM(L33:L34)</f>
        <v>-29731</v>
      </c>
    </row>
    <row r="38" spans="1:12" ht="21" customHeight="1" x14ac:dyDescent="0.25">
      <c r="A38" s="105" t="s">
        <v>146</v>
      </c>
      <c r="B38" s="105"/>
      <c r="F38" s="63">
        <v>860</v>
      </c>
      <c r="G38" s="174"/>
      <c r="H38" s="119">
        <v>-1142</v>
      </c>
      <c r="I38" s="174"/>
      <c r="J38" s="63">
        <v>1224</v>
      </c>
      <c r="K38" s="174"/>
      <c r="L38" s="119">
        <v>404</v>
      </c>
    </row>
    <row r="39" spans="1:12" ht="8.1" customHeight="1" x14ac:dyDescent="0.25">
      <c r="F39" s="66"/>
      <c r="H39" s="78"/>
      <c r="J39" s="66"/>
      <c r="L39" s="78"/>
    </row>
    <row r="40" spans="1:12" ht="21" customHeight="1" thickBot="1" x14ac:dyDescent="0.3">
      <c r="A40" s="101" t="s">
        <v>88</v>
      </c>
      <c r="B40" s="101"/>
      <c r="F40" s="67">
        <f>SUM(F37:F39)</f>
        <v>38700</v>
      </c>
      <c r="G40" s="68"/>
      <c r="H40" s="69">
        <f>SUM(H37:H39)</f>
        <v>1123</v>
      </c>
      <c r="J40" s="67">
        <f>SUM(J37:J39)</f>
        <v>29493</v>
      </c>
      <c r="L40" s="69">
        <f>SUM(L37:L39)</f>
        <v>-29327</v>
      </c>
    </row>
    <row r="41" spans="1:12" ht="20.100000000000001" customHeight="1" thickTop="1" x14ac:dyDescent="0.25">
      <c r="A41" s="101"/>
      <c r="B41" s="101"/>
      <c r="C41" s="173"/>
      <c r="F41" s="78"/>
      <c r="G41" s="72"/>
      <c r="H41" s="78"/>
      <c r="I41" s="72"/>
      <c r="J41" s="171"/>
      <c r="K41" s="72"/>
      <c r="L41" s="78"/>
    </row>
    <row r="42" spans="1:12" ht="14.45" customHeight="1" x14ac:dyDescent="0.25">
      <c r="A42" s="101"/>
      <c r="B42" s="101"/>
      <c r="C42" s="173"/>
      <c r="F42" s="78"/>
      <c r="G42" s="72"/>
      <c r="H42" s="78"/>
      <c r="I42" s="72"/>
      <c r="J42" s="78"/>
      <c r="K42" s="72"/>
      <c r="L42" s="78"/>
    </row>
    <row r="43" spans="1:12" ht="17.100000000000001" customHeight="1" x14ac:dyDescent="0.25">
      <c r="A43" s="101"/>
      <c r="B43" s="101"/>
      <c r="C43" s="173"/>
      <c r="F43" s="78"/>
      <c r="G43" s="72"/>
      <c r="H43" s="78"/>
      <c r="I43" s="72"/>
      <c r="J43" s="78"/>
      <c r="K43" s="72"/>
      <c r="L43" s="78"/>
    </row>
    <row r="44" spans="1:12" ht="21.95" customHeight="1" x14ac:dyDescent="0.25">
      <c r="A44" s="73" t="str">
        <f>+_xlfn.SINGLE('2-4'!A53)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74"/>
      <c r="C44" s="74"/>
      <c r="D44" s="37"/>
      <c r="E44" s="74"/>
      <c r="F44" s="75"/>
      <c r="G44" s="74"/>
      <c r="H44" s="75"/>
      <c r="I44" s="74"/>
      <c r="J44" s="75"/>
      <c r="K44" s="75"/>
      <c r="L44" s="75"/>
    </row>
    <row r="45" spans="1:12" s="173" customFormat="1" ht="20.100000000000001" customHeight="1" x14ac:dyDescent="0.25">
      <c r="A45" s="101" t="str">
        <f>A1</f>
        <v>บริษัท เจ้าพระยามหานคร จำกัด (มหาชน)</v>
      </c>
      <c r="D45" s="52"/>
      <c r="F45" s="94"/>
      <c r="G45" s="68"/>
      <c r="H45" s="94"/>
      <c r="I45" s="68"/>
      <c r="J45" s="94"/>
      <c r="K45" s="68"/>
      <c r="L45" s="94"/>
    </row>
    <row r="46" spans="1:12" s="173" customFormat="1" ht="20.100000000000001" customHeight="1" x14ac:dyDescent="0.25">
      <c r="A46" s="173" t="s">
        <v>121</v>
      </c>
      <c r="D46" s="52"/>
      <c r="F46" s="94"/>
      <c r="G46" s="68"/>
      <c r="H46" s="94"/>
      <c r="I46" s="68"/>
      <c r="J46" s="94"/>
      <c r="K46" s="68"/>
      <c r="L46" s="94"/>
    </row>
    <row r="47" spans="1:12" s="173" customFormat="1" ht="20.100000000000001" customHeight="1" x14ac:dyDescent="0.25">
      <c r="A47" s="56" t="str">
        <f>A3</f>
        <v>สำหรับงวดสามเดือนสิ้นสุดวันที่ 30 มิถุนายน พ.ศ. 2564</v>
      </c>
      <c r="B47" s="56"/>
      <c r="C47" s="56"/>
      <c r="D47" s="136"/>
      <c r="E47" s="56"/>
      <c r="F47" s="89"/>
      <c r="G47" s="58"/>
      <c r="H47" s="89"/>
      <c r="I47" s="58"/>
      <c r="J47" s="89"/>
      <c r="K47" s="58"/>
      <c r="L47" s="89"/>
    </row>
    <row r="48" spans="1:12" s="173" customFormat="1" ht="18" customHeight="1" x14ac:dyDescent="0.25">
      <c r="D48" s="52"/>
      <c r="F48" s="60"/>
      <c r="G48" s="59"/>
      <c r="H48" s="60"/>
      <c r="I48" s="59"/>
      <c r="J48" s="60"/>
      <c r="K48" s="59"/>
      <c r="L48" s="60"/>
    </row>
    <row r="49" spans="1:12" s="173" customFormat="1" ht="21" customHeight="1" x14ac:dyDescent="0.25">
      <c r="D49" s="52"/>
      <c r="F49" s="288" t="s">
        <v>2</v>
      </c>
      <c r="G49" s="288"/>
      <c r="H49" s="288"/>
      <c r="I49" s="127"/>
      <c r="J49" s="288" t="s">
        <v>76</v>
      </c>
      <c r="K49" s="288"/>
      <c r="L49" s="288"/>
    </row>
    <row r="50" spans="1:12" s="173" customFormat="1" ht="21" customHeight="1" x14ac:dyDescent="0.25">
      <c r="D50" s="52"/>
      <c r="F50" s="286" t="s">
        <v>3</v>
      </c>
      <c r="G50" s="286"/>
      <c r="H50" s="286"/>
      <c r="I50" s="127"/>
      <c r="J50" s="286" t="s">
        <v>3</v>
      </c>
      <c r="K50" s="286"/>
      <c r="L50" s="286"/>
    </row>
    <row r="51" spans="1:12" s="173" customFormat="1" ht="21" customHeight="1" x14ac:dyDescent="0.25">
      <c r="D51" s="52"/>
      <c r="F51" s="94" t="s">
        <v>150</v>
      </c>
      <c r="G51" s="94"/>
      <c r="H51" s="94" t="s">
        <v>122</v>
      </c>
      <c r="I51" s="94"/>
      <c r="J51" s="94" t="s">
        <v>150</v>
      </c>
      <c r="K51" s="94"/>
      <c r="L51" s="94" t="s">
        <v>122</v>
      </c>
    </row>
    <row r="52" spans="1:12" s="173" customFormat="1" ht="21" customHeight="1" x14ac:dyDescent="0.25">
      <c r="D52" s="136" t="s">
        <v>7</v>
      </c>
      <c r="F52" s="89" t="s">
        <v>6</v>
      </c>
      <c r="G52" s="124"/>
      <c r="H52" s="89" t="s">
        <v>6</v>
      </c>
      <c r="I52" s="124"/>
      <c r="J52" s="89" t="s">
        <v>6</v>
      </c>
      <c r="K52" s="124"/>
      <c r="L52" s="89" t="s">
        <v>6</v>
      </c>
    </row>
    <row r="53" spans="1:12" ht="8.1" customHeight="1" x14ac:dyDescent="0.25">
      <c r="A53" s="105"/>
      <c r="B53" s="105"/>
      <c r="D53" s="52"/>
      <c r="F53" s="129"/>
      <c r="G53" s="174"/>
      <c r="I53" s="174"/>
      <c r="J53" s="129"/>
      <c r="K53" s="174"/>
    </row>
    <row r="54" spans="1:12" ht="21" customHeight="1" x14ac:dyDescent="0.25">
      <c r="A54" s="101" t="s">
        <v>106</v>
      </c>
      <c r="B54" s="102"/>
      <c r="C54" s="102"/>
      <c r="D54" s="102"/>
      <c r="E54" s="102"/>
      <c r="F54" s="103"/>
      <c r="G54" s="110"/>
      <c r="H54" s="110"/>
      <c r="I54" s="110"/>
      <c r="J54" s="103"/>
      <c r="K54" s="110"/>
      <c r="L54" s="110"/>
    </row>
    <row r="55" spans="1:12" ht="21" customHeight="1" x14ac:dyDescent="0.4">
      <c r="A55" s="105" t="s">
        <v>107</v>
      </c>
      <c r="B55" s="106"/>
      <c r="C55" s="122"/>
      <c r="D55" s="108"/>
      <c r="E55" s="122"/>
      <c r="F55" s="103">
        <f>F40</f>
        <v>38700</v>
      </c>
      <c r="G55" s="110"/>
      <c r="H55" s="110">
        <f>H40</f>
        <v>1123</v>
      </c>
      <c r="I55" s="110"/>
      <c r="J55" s="103">
        <f>J40</f>
        <v>29493</v>
      </c>
      <c r="K55" s="110"/>
      <c r="L55" s="110">
        <f>L40</f>
        <v>-29327</v>
      </c>
    </row>
    <row r="56" spans="1:12" ht="21" customHeight="1" x14ac:dyDescent="0.4">
      <c r="A56" s="105" t="s">
        <v>108</v>
      </c>
      <c r="B56" s="106"/>
      <c r="C56" s="122"/>
      <c r="D56" s="108"/>
      <c r="E56" s="122"/>
      <c r="F56" s="109">
        <v>0</v>
      </c>
      <c r="G56" s="110"/>
      <c r="H56" s="111">
        <v>0</v>
      </c>
      <c r="I56" s="110"/>
      <c r="J56" s="109">
        <v>0</v>
      </c>
      <c r="K56" s="110"/>
      <c r="L56" s="111">
        <v>0</v>
      </c>
    </row>
    <row r="57" spans="1:12" ht="8.1" customHeight="1" x14ac:dyDescent="0.4">
      <c r="A57" s="105"/>
      <c r="B57" s="106"/>
      <c r="C57" s="122"/>
      <c r="D57" s="108"/>
      <c r="E57" s="122"/>
      <c r="F57" s="103"/>
      <c r="G57" s="113"/>
      <c r="H57" s="110"/>
      <c r="I57" s="113"/>
      <c r="J57" s="103"/>
      <c r="K57" s="113"/>
      <c r="L57" s="110"/>
    </row>
    <row r="58" spans="1:12" ht="21" customHeight="1" thickBot="1" x14ac:dyDescent="0.45">
      <c r="A58" s="105"/>
      <c r="B58" s="106"/>
      <c r="C58" s="122"/>
      <c r="D58" s="108"/>
      <c r="E58" s="122"/>
      <c r="F58" s="114">
        <f>SUM(F55:F56)</f>
        <v>38700</v>
      </c>
      <c r="G58" s="110"/>
      <c r="H58" s="115">
        <f>SUM(H55:H56)</f>
        <v>1123</v>
      </c>
      <c r="I58" s="110"/>
      <c r="J58" s="114">
        <f>SUM(J55:J56)</f>
        <v>29493</v>
      </c>
      <c r="K58" s="110"/>
      <c r="L58" s="115">
        <f>SUM(L55:L56)</f>
        <v>-29327</v>
      </c>
    </row>
    <row r="59" spans="1:12" ht="16.149999999999999" customHeight="1" thickTop="1" x14ac:dyDescent="0.4">
      <c r="A59" s="105"/>
      <c r="B59" s="106"/>
      <c r="C59" s="122"/>
      <c r="D59" s="108"/>
      <c r="E59" s="122"/>
      <c r="F59" s="103"/>
      <c r="G59" s="113"/>
      <c r="H59" s="110"/>
      <c r="I59" s="113"/>
      <c r="J59" s="103"/>
      <c r="K59" s="113"/>
      <c r="L59" s="110"/>
    </row>
    <row r="60" spans="1:12" ht="21" customHeight="1" x14ac:dyDescent="0.4">
      <c r="A60" s="101" t="s">
        <v>109</v>
      </c>
      <c r="B60" s="106"/>
      <c r="C60" s="122"/>
      <c r="D60" s="108"/>
      <c r="E60" s="122"/>
      <c r="F60" s="103"/>
      <c r="G60" s="110"/>
      <c r="H60" s="110"/>
      <c r="I60" s="110"/>
      <c r="J60" s="103"/>
      <c r="K60" s="110"/>
      <c r="L60" s="110"/>
    </row>
    <row r="61" spans="1:12" ht="21" customHeight="1" x14ac:dyDescent="0.4">
      <c r="A61" s="105" t="s">
        <v>107</v>
      </c>
      <c r="B61" s="106"/>
      <c r="C61" s="122"/>
      <c r="D61" s="108"/>
      <c r="E61" s="122"/>
      <c r="F61" s="103">
        <f>F55</f>
        <v>38700</v>
      </c>
      <c r="G61" s="110"/>
      <c r="H61" s="110">
        <f>H55</f>
        <v>1123</v>
      </c>
      <c r="I61" s="110"/>
      <c r="J61" s="103">
        <f>J55</f>
        <v>29493</v>
      </c>
      <c r="K61" s="110"/>
      <c r="L61" s="110">
        <f>L55</f>
        <v>-29327</v>
      </c>
    </row>
    <row r="62" spans="1:12" ht="21" customHeight="1" x14ac:dyDescent="0.4">
      <c r="A62" s="105" t="s">
        <v>108</v>
      </c>
      <c r="B62" s="106"/>
      <c r="C62" s="122"/>
      <c r="D62" s="108"/>
      <c r="E62" s="122"/>
      <c r="F62" s="109">
        <v>0</v>
      </c>
      <c r="G62" s="110"/>
      <c r="H62" s="111">
        <v>0</v>
      </c>
      <c r="I62" s="110"/>
      <c r="J62" s="109">
        <v>0</v>
      </c>
      <c r="K62" s="110"/>
      <c r="L62" s="111">
        <v>0</v>
      </c>
    </row>
    <row r="63" spans="1:12" ht="8.1" customHeight="1" x14ac:dyDescent="0.4">
      <c r="A63" s="106"/>
      <c r="B63" s="106"/>
      <c r="C63" s="122"/>
      <c r="D63" s="108"/>
      <c r="E63" s="122"/>
      <c r="F63" s="103"/>
      <c r="G63" s="113"/>
      <c r="H63" s="110"/>
      <c r="I63" s="113"/>
      <c r="J63" s="103"/>
      <c r="K63" s="113"/>
      <c r="L63" s="110"/>
    </row>
    <row r="64" spans="1:12" ht="21" customHeight="1" thickBot="1" x14ac:dyDescent="0.45">
      <c r="A64" s="106"/>
      <c r="B64" s="106"/>
      <c r="C64" s="122"/>
      <c r="D64" s="108"/>
      <c r="E64" s="122"/>
      <c r="F64" s="114">
        <f>SUM(F61:F62)</f>
        <v>38700</v>
      </c>
      <c r="G64" s="110"/>
      <c r="H64" s="115">
        <f>SUM(H61:H62)</f>
        <v>1123</v>
      </c>
      <c r="I64" s="110"/>
      <c r="J64" s="114">
        <f>SUM(J61:J62)</f>
        <v>29493</v>
      </c>
      <c r="K64" s="110"/>
      <c r="L64" s="115">
        <f>SUM(L61:L62)</f>
        <v>-29327</v>
      </c>
    </row>
    <row r="65" spans="1:12" ht="18.600000000000001" customHeight="1" thickTop="1" x14ac:dyDescent="0.4">
      <c r="A65" s="106"/>
      <c r="B65" s="106"/>
      <c r="C65" s="122"/>
      <c r="D65" s="108"/>
      <c r="E65" s="122"/>
      <c r="F65" s="103"/>
      <c r="G65" s="110"/>
      <c r="H65" s="110"/>
      <c r="I65" s="110"/>
      <c r="J65" s="116"/>
      <c r="K65" s="110"/>
      <c r="L65" s="117"/>
    </row>
    <row r="66" spans="1:12" s="150" customFormat="1" ht="21" customHeight="1" thickBot="1" x14ac:dyDescent="0.3">
      <c r="A66" s="167" t="s">
        <v>89</v>
      </c>
      <c r="B66" s="167"/>
      <c r="C66" s="161"/>
      <c r="D66" s="153">
        <v>15</v>
      </c>
      <c r="F66" s="170">
        <f>F40/'2-4'!E126</f>
        <v>3.7625015677089868E-2</v>
      </c>
      <c r="G66" s="169"/>
      <c r="H66" s="168">
        <f>H40/'2-4'!E126</f>
        <v>1.0918060104747266E-3</v>
      </c>
      <c r="I66" s="169"/>
      <c r="J66" s="170">
        <f>J40/'2-4'!I126</f>
        <v>2.8673761947400813E-2</v>
      </c>
      <c r="K66" s="169"/>
      <c r="L66" s="168">
        <f>L40/'2-4'!I126</f>
        <v>-2.8512372991266525E-2</v>
      </c>
    </row>
    <row r="67" spans="1:12" ht="18" customHeight="1" thickTop="1" x14ac:dyDescent="0.25">
      <c r="A67" s="101"/>
      <c r="B67" s="105"/>
      <c r="F67" s="78"/>
      <c r="G67" s="187"/>
      <c r="H67" s="78"/>
      <c r="I67" s="187"/>
      <c r="J67" s="78"/>
      <c r="K67" s="187"/>
      <c r="L67" s="78"/>
    </row>
    <row r="68" spans="1:12" ht="18" customHeight="1" x14ac:dyDescent="0.25">
      <c r="A68" s="101"/>
      <c r="B68" s="105"/>
      <c r="F68" s="78"/>
      <c r="G68" s="187"/>
      <c r="H68" s="78"/>
      <c r="I68" s="187"/>
      <c r="J68" s="78"/>
      <c r="K68" s="187"/>
      <c r="L68" s="78"/>
    </row>
    <row r="69" spans="1:12" ht="18" customHeight="1" x14ac:dyDescent="0.25">
      <c r="A69" s="101"/>
      <c r="B69" s="105"/>
      <c r="F69" s="78"/>
      <c r="G69" s="187"/>
      <c r="H69" s="78"/>
      <c r="I69" s="187"/>
      <c r="J69" s="78"/>
      <c r="K69" s="187"/>
      <c r="L69" s="78"/>
    </row>
    <row r="70" spans="1:12" ht="18" customHeight="1" x14ac:dyDescent="0.25">
      <c r="A70" s="101"/>
      <c r="B70" s="105"/>
      <c r="F70" s="78"/>
      <c r="G70" s="187"/>
      <c r="H70" s="78"/>
      <c r="I70" s="187"/>
      <c r="J70" s="78"/>
      <c r="K70" s="187"/>
      <c r="L70" s="78"/>
    </row>
    <row r="71" spans="1:12" ht="18" customHeight="1" x14ac:dyDescent="0.25">
      <c r="A71" s="101"/>
      <c r="B71" s="105"/>
      <c r="F71" s="78"/>
      <c r="G71" s="187"/>
      <c r="H71" s="78"/>
      <c r="I71" s="187"/>
      <c r="J71" s="78"/>
      <c r="K71" s="187"/>
      <c r="L71" s="78"/>
    </row>
    <row r="72" spans="1:12" ht="18" customHeight="1" x14ac:dyDescent="0.25">
      <c r="A72" s="101"/>
      <c r="B72" s="105"/>
      <c r="F72" s="78"/>
      <c r="G72" s="187"/>
      <c r="H72" s="78"/>
      <c r="I72" s="187"/>
      <c r="J72" s="78"/>
      <c r="K72" s="187"/>
      <c r="L72" s="78"/>
    </row>
    <row r="73" spans="1:12" ht="18" customHeight="1" x14ac:dyDescent="0.25">
      <c r="A73" s="101"/>
      <c r="B73" s="105"/>
      <c r="F73" s="78"/>
      <c r="G73" s="187"/>
      <c r="H73" s="78"/>
      <c r="I73" s="187"/>
      <c r="J73" s="78"/>
      <c r="K73" s="187"/>
      <c r="L73" s="78"/>
    </row>
    <row r="74" spans="1:12" ht="18" customHeight="1" x14ac:dyDescent="0.25">
      <c r="A74" s="101"/>
      <c r="B74" s="105"/>
      <c r="F74" s="78"/>
      <c r="G74" s="187"/>
      <c r="H74" s="78"/>
      <c r="I74" s="187"/>
      <c r="J74" s="78"/>
      <c r="K74" s="187"/>
      <c r="L74" s="78"/>
    </row>
    <row r="75" spans="1:12" ht="18" customHeight="1" x14ac:dyDescent="0.25">
      <c r="A75" s="101"/>
      <c r="B75" s="105"/>
      <c r="F75" s="78"/>
      <c r="G75" s="187"/>
      <c r="H75" s="78"/>
      <c r="I75" s="187"/>
      <c r="J75" s="78"/>
      <c r="K75" s="187"/>
      <c r="L75" s="78"/>
    </row>
    <row r="76" spans="1:12" ht="18" customHeight="1" x14ac:dyDescent="0.25">
      <c r="A76" s="101"/>
      <c r="B76" s="105"/>
      <c r="F76" s="78"/>
      <c r="G76" s="187"/>
      <c r="H76" s="78"/>
      <c r="I76" s="187"/>
      <c r="J76" s="78"/>
      <c r="K76" s="187"/>
      <c r="L76" s="78"/>
    </row>
    <row r="77" spans="1:12" ht="18" customHeight="1" x14ac:dyDescent="0.25">
      <c r="A77" s="101"/>
      <c r="B77" s="105"/>
      <c r="F77" s="78"/>
      <c r="G77" s="187"/>
      <c r="H77" s="78"/>
      <c r="I77" s="187"/>
      <c r="J77" s="78"/>
      <c r="K77" s="187"/>
      <c r="L77" s="78"/>
    </row>
    <row r="78" spans="1:12" ht="18" customHeight="1" x14ac:dyDescent="0.25">
      <c r="A78" s="101"/>
      <c r="B78" s="105"/>
      <c r="F78" s="78"/>
      <c r="G78" s="187"/>
      <c r="H78" s="78"/>
      <c r="I78" s="187"/>
      <c r="J78" s="78"/>
      <c r="K78" s="187"/>
      <c r="L78" s="78"/>
    </row>
    <row r="79" spans="1:12" ht="18" customHeight="1" x14ac:dyDescent="0.25">
      <c r="A79" s="101"/>
      <c r="B79" s="105"/>
      <c r="F79" s="78"/>
      <c r="G79" s="187"/>
      <c r="H79" s="78"/>
      <c r="I79" s="187"/>
      <c r="J79" s="78"/>
      <c r="K79" s="187"/>
      <c r="L79" s="78"/>
    </row>
    <row r="80" spans="1:12" s="192" customFormat="1" ht="18" customHeight="1" x14ac:dyDescent="0.25">
      <c r="A80" s="101"/>
      <c r="B80" s="105"/>
      <c r="D80" s="284"/>
      <c r="F80" s="285"/>
      <c r="H80" s="285"/>
      <c r="J80" s="285"/>
      <c r="L80" s="285"/>
    </row>
    <row r="81" spans="1:12" ht="18" customHeight="1" x14ac:dyDescent="0.25">
      <c r="A81" s="101"/>
      <c r="B81" s="105"/>
      <c r="F81" s="78"/>
      <c r="G81" s="187"/>
      <c r="H81" s="78"/>
      <c r="I81" s="187"/>
      <c r="J81" s="78"/>
      <c r="K81" s="187"/>
      <c r="L81" s="78"/>
    </row>
    <row r="82" spans="1:12" ht="18" customHeight="1" x14ac:dyDescent="0.25">
      <c r="A82" s="101"/>
      <c r="B82" s="105"/>
      <c r="F82" s="78"/>
      <c r="G82" s="187"/>
      <c r="H82" s="78"/>
      <c r="I82" s="187"/>
      <c r="J82" s="78"/>
      <c r="K82" s="187"/>
      <c r="L82" s="78"/>
    </row>
    <row r="83" spans="1:12" ht="18" customHeight="1" x14ac:dyDescent="0.25">
      <c r="A83" s="101"/>
      <c r="B83" s="105"/>
      <c r="F83" s="78"/>
      <c r="G83" s="187"/>
      <c r="H83" s="78"/>
      <c r="I83" s="187"/>
      <c r="J83" s="78"/>
      <c r="K83" s="187"/>
      <c r="L83" s="78"/>
    </row>
    <row r="84" spans="1:12" ht="18" customHeight="1" x14ac:dyDescent="0.25">
      <c r="A84" s="101"/>
      <c r="B84" s="105"/>
      <c r="F84" s="78"/>
      <c r="G84" s="187"/>
      <c r="H84" s="78"/>
      <c r="I84" s="187"/>
      <c r="J84" s="78"/>
      <c r="K84" s="187"/>
      <c r="L84" s="78"/>
    </row>
    <row r="85" spans="1:12" ht="21" customHeight="1" x14ac:dyDescent="0.25">
      <c r="A85" s="101"/>
      <c r="B85" s="105"/>
      <c r="F85" s="78"/>
      <c r="G85" s="187"/>
      <c r="H85" s="78"/>
      <c r="I85" s="187"/>
      <c r="J85" s="78"/>
      <c r="K85" s="187"/>
      <c r="L85" s="78"/>
    </row>
    <row r="86" spans="1:12" x14ac:dyDescent="0.25">
      <c r="A86" s="101"/>
      <c r="B86" s="105"/>
      <c r="F86" s="78"/>
      <c r="G86" s="187"/>
      <c r="H86" s="78"/>
      <c r="I86" s="187"/>
      <c r="J86" s="78"/>
      <c r="K86" s="187"/>
      <c r="L86" s="78"/>
    </row>
    <row r="87" spans="1:12" ht="21" customHeight="1" x14ac:dyDescent="0.25">
      <c r="A87" s="73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74"/>
      <c r="C87" s="74"/>
      <c r="D87" s="37"/>
      <c r="E87" s="74"/>
      <c r="F87" s="75"/>
      <c r="G87" s="74"/>
      <c r="H87" s="75"/>
      <c r="I87" s="74"/>
      <c r="J87" s="75"/>
      <c r="K87" s="75"/>
      <c r="L87" s="75"/>
    </row>
  </sheetData>
  <mergeCells count="8">
    <mergeCell ref="F50:H50"/>
    <mergeCell ref="J50:L50"/>
    <mergeCell ref="F5:H5"/>
    <mergeCell ref="J5:L5"/>
    <mergeCell ref="F6:H6"/>
    <mergeCell ref="J6:L6"/>
    <mergeCell ref="F49:H49"/>
    <mergeCell ref="J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9"/>
  <sheetViews>
    <sheetView topLeftCell="A26" zoomScaleNormal="100" zoomScaleSheetLayoutView="78" workbookViewId="0">
      <selection activeCell="Q38" sqref="Q38"/>
    </sheetView>
  </sheetViews>
  <sheetFormatPr defaultColWidth="9.28515625" defaultRowHeight="18.75" x14ac:dyDescent="0.25"/>
  <cols>
    <col min="1" max="2" width="1.7109375" style="100" customWidth="1"/>
    <col min="3" max="3" width="28.85546875" style="100" customWidth="1"/>
    <col min="4" max="4" width="7.7109375" style="15" customWidth="1"/>
    <col min="5" max="5" width="0.7109375" style="100" customWidth="1"/>
    <col min="6" max="6" width="11.7109375" style="174" customWidth="1"/>
    <col min="7" max="7" width="0.7109375" style="78" customWidth="1"/>
    <col min="8" max="8" width="11.7109375" style="174" customWidth="1"/>
    <col min="9" max="9" width="0.7109375" style="78" customWidth="1"/>
    <col min="10" max="10" width="11.7109375" style="174" customWidth="1"/>
    <col min="11" max="11" width="0.7109375" style="78" customWidth="1"/>
    <col min="12" max="12" width="11.7109375" style="174" customWidth="1"/>
    <col min="13" max="16384" width="9.28515625" style="100"/>
  </cols>
  <sheetData>
    <row r="1" spans="1:12" s="6" customFormat="1" ht="20.100000000000001" customHeight="1" x14ac:dyDescent="0.25">
      <c r="A1" s="1" t="str">
        <f>+'2-4'!A1</f>
        <v>บริษัท เจ้าพระยามหานคร จำกัด (มหาชน)</v>
      </c>
      <c r="D1" s="48"/>
      <c r="F1" s="94"/>
      <c r="G1" s="49"/>
      <c r="H1" s="94"/>
      <c r="I1" s="49"/>
      <c r="J1" s="94"/>
      <c r="K1" s="49"/>
      <c r="L1" s="94"/>
    </row>
    <row r="2" spans="1:12" s="6" customFormat="1" ht="20.100000000000001" customHeight="1" x14ac:dyDescent="0.25">
      <c r="A2" s="51" t="s">
        <v>92</v>
      </c>
      <c r="B2" s="51"/>
      <c r="C2" s="51"/>
      <c r="D2" s="52"/>
      <c r="E2" s="51"/>
      <c r="F2" s="94"/>
      <c r="G2" s="54"/>
      <c r="H2" s="94"/>
      <c r="I2" s="54"/>
      <c r="J2" s="94"/>
      <c r="K2" s="54"/>
      <c r="L2" s="94"/>
    </row>
    <row r="3" spans="1:12" s="6" customFormat="1" ht="20.100000000000001" customHeight="1" x14ac:dyDescent="0.25">
      <c r="A3" s="56" t="s">
        <v>176</v>
      </c>
      <c r="B3" s="56"/>
      <c r="C3" s="56"/>
      <c r="D3" s="57"/>
      <c r="E3" s="56"/>
      <c r="F3" s="89"/>
      <c r="G3" s="58"/>
      <c r="H3" s="89"/>
      <c r="I3" s="58"/>
      <c r="J3" s="89"/>
      <c r="K3" s="58"/>
      <c r="L3" s="89"/>
    </row>
    <row r="4" spans="1:12" s="6" customFormat="1" ht="18" customHeight="1" x14ac:dyDescent="0.25">
      <c r="A4" s="51"/>
      <c r="B4" s="51"/>
      <c r="C4" s="51"/>
      <c r="D4" s="52"/>
      <c r="E4" s="51"/>
      <c r="F4" s="60"/>
      <c r="G4" s="59"/>
      <c r="H4" s="60"/>
      <c r="I4" s="59"/>
      <c r="J4" s="60"/>
      <c r="K4" s="59"/>
      <c r="L4" s="60"/>
    </row>
    <row r="5" spans="1:12" s="6" customFormat="1" ht="21" customHeight="1" x14ac:dyDescent="0.25">
      <c r="D5" s="48"/>
      <c r="F5" s="288" t="s">
        <v>2</v>
      </c>
      <c r="G5" s="288"/>
      <c r="H5" s="288"/>
      <c r="I5" s="5"/>
      <c r="J5" s="288" t="s">
        <v>76</v>
      </c>
      <c r="K5" s="288"/>
      <c r="L5" s="288"/>
    </row>
    <row r="6" spans="1:12" s="6" customFormat="1" ht="21" customHeight="1" x14ac:dyDescent="0.25">
      <c r="D6" s="48"/>
      <c r="F6" s="286" t="s">
        <v>3</v>
      </c>
      <c r="G6" s="286"/>
      <c r="H6" s="286"/>
      <c r="I6" s="5"/>
      <c r="J6" s="286" t="s">
        <v>3</v>
      </c>
      <c r="K6" s="286"/>
      <c r="L6" s="286"/>
    </row>
    <row r="7" spans="1:12" s="6" customFormat="1" ht="21" customHeight="1" x14ac:dyDescent="0.25">
      <c r="D7" s="48"/>
      <c r="F7" s="94" t="s">
        <v>150</v>
      </c>
      <c r="G7" s="50"/>
      <c r="H7" s="94" t="s">
        <v>122</v>
      </c>
      <c r="I7" s="55"/>
      <c r="J7" s="94" t="s">
        <v>150</v>
      </c>
      <c r="K7" s="50"/>
      <c r="L7" s="94" t="s">
        <v>122</v>
      </c>
    </row>
    <row r="8" spans="1:12" s="6" customFormat="1" ht="21" customHeight="1" x14ac:dyDescent="0.25">
      <c r="D8" s="57" t="s">
        <v>7</v>
      </c>
      <c r="F8" s="89" t="s">
        <v>6</v>
      </c>
      <c r="G8" s="13"/>
      <c r="H8" s="89" t="s">
        <v>6</v>
      </c>
      <c r="I8" s="13"/>
      <c r="J8" s="89" t="s">
        <v>6</v>
      </c>
      <c r="K8" s="13"/>
      <c r="L8" s="89" t="s">
        <v>6</v>
      </c>
    </row>
    <row r="9" spans="1:12" ht="8.1" customHeight="1" x14ac:dyDescent="0.25">
      <c r="A9" s="20"/>
      <c r="B9" s="20"/>
      <c r="F9" s="129"/>
      <c r="G9" s="23"/>
      <c r="I9" s="23"/>
      <c r="J9" s="129"/>
      <c r="K9" s="23"/>
    </row>
    <row r="10" spans="1:12" ht="21" customHeight="1" x14ac:dyDescent="0.25">
      <c r="A10" s="19" t="s">
        <v>110</v>
      </c>
      <c r="B10" s="20"/>
      <c r="F10" s="129"/>
      <c r="G10" s="61"/>
      <c r="I10" s="25"/>
      <c r="J10" s="129"/>
      <c r="K10" s="25"/>
    </row>
    <row r="11" spans="1:12" s="190" customFormat="1" ht="6" customHeight="1" x14ac:dyDescent="0.25">
      <c r="A11" s="101"/>
      <c r="B11" s="105"/>
      <c r="D11" s="189"/>
      <c r="F11" s="129"/>
      <c r="G11" s="174"/>
      <c r="H11" s="174"/>
      <c r="I11" s="174"/>
      <c r="J11" s="129"/>
      <c r="K11" s="174"/>
      <c r="L11" s="174"/>
    </row>
    <row r="12" spans="1:12" ht="21" customHeight="1" x14ac:dyDescent="0.25">
      <c r="A12" s="20" t="s">
        <v>34</v>
      </c>
      <c r="B12" s="20"/>
      <c r="F12" s="129">
        <v>634816</v>
      </c>
      <c r="G12" s="21"/>
      <c r="H12" s="174">
        <v>431266</v>
      </c>
      <c r="I12" s="22"/>
      <c r="J12" s="129">
        <v>483570</v>
      </c>
      <c r="K12" s="22"/>
      <c r="L12" s="174">
        <v>12925</v>
      </c>
    </row>
    <row r="13" spans="1:12" ht="21" customHeight="1" x14ac:dyDescent="0.25">
      <c r="A13" s="20" t="s">
        <v>154</v>
      </c>
      <c r="B13" s="20"/>
      <c r="F13" s="63">
        <v>63856</v>
      </c>
      <c r="G13" s="21"/>
      <c r="H13" s="119">
        <v>61368</v>
      </c>
      <c r="I13" s="22"/>
      <c r="J13" s="63">
        <v>0</v>
      </c>
      <c r="K13" s="22"/>
      <c r="L13" s="119">
        <v>0</v>
      </c>
    </row>
    <row r="14" spans="1:12" s="181" customFormat="1" ht="6" customHeight="1" x14ac:dyDescent="0.25">
      <c r="A14" s="105"/>
      <c r="B14" s="105"/>
      <c r="D14" s="180"/>
      <c r="F14" s="182"/>
      <c r="G14" s="174"/>
      <c r="H14" s="183"/>
      <c r="I14" s="174"/>
      <c r="J14" s="182"/>
      <c r="K14" s="174"/>
      <c r="L14" s="183"/>
    </row>
    <row r="15" spans="1:12" ht="21" customHeight="1" x14ac:dyDescent="0.25">
      <c r="A15" s="19" t="s">
        <v>148</v>
      </c>
      <c r="B15" s="20"/>
      <c r="F15" s="63">
        <f>SUM(F12:F13)</f>
        <v>698672</v>
      </c>
      <c r="G15" s="21"/>
      <c r="H15" s="119">
        <f>SUM(H12:H13)</f>
        <v>492634</v>
      </c>
      <c r="I15" s="22"/>
      <c r="J15" s="63">
        <f>SUM(J12:J13)</f>
        <v>483570</v>
      </c>
      <c r="K15" s="22"/>
      <c r="L15" s="119">
        <f>SUM(L12:L13)</f>
        <v>12925</v>
      </c>
    </row>
    <row r="16" spans="1:12" ht="15" customHeight="1" x14ac:dyDescent="0.25">
      <c r="A16" s="19"/>
      <c r="B16" s="20"/>
      <c r="F16" s="129"/>
      <c r="G16" s="21"/>
      <c r="I16" s="22"/>
      <c r="J16" s="129"/>
      <c r="K16" s="22"/>
    </row>
    <row r="17" spans="1:12" ht="21" customHeight="1" x14ac:dyDescent="0.25">
      <c r="A17" s="19" t="s">
        <v>111</v>
      </c>
      <c r="B17" s="20"/>
      <c r="F17" s="129"/>
      <c r="G17" s="21"/>
      <c r="I17" s="22"/>
      <c r="J17" s="129"/>
      <c r="K17" s="22"/>
    </row>
    <row r="18" spans="1:12" s="190" customFormat="1" ht="6" customHeight="1" x14ac:dyDescent="0.25">
      <c r="A18" s="101"/>
      <c r="B18" s="105"/>
      <c r="D18" s="189"/>
      <c r="F18" s="129"/>
      <c r="G18" s="174"/>
      <c r="H18" s="174"/>
      <c r="I18" s="174"/>
      <c r="J18" s="129"/>
      <c r="K18" s="174"/>
      <c r="L18" s="174"/>
    </row>
    <row r="19" spans="1:12" ht="21" customHeight="1" x14ac:dyDescent="0.25">
      <c r="A19" s="20" t="s">
        <v>93</v>
      </c>
      <c r="B19" s="19"/>
      <c r="F19" s="129">
        <v>-373890</v>
      </c>
      <c r="G19" s="21"/>
      <c r="H19" s="174">
        <v>-249290</v>
      </c>
      <c r="I19" s="22"/>
      <c r="J19" s="129">
        <v>-308019</v>
      </c>
      <c r="K19" s="22"/>
      <c r="L19" s="174">
        <v>-8189</v>
      </c>
    </row>
    <row r="20" spans="1:12" ht="21" customHeight="1" x14ac:dyDescent="0.25">
      <c r="A20" s="20" t="s">
        <v>87</v>
      </c>
      <c r="B20" s="19"/>
      <c r="F20" s="63">
        <v>-60737</v>
      </c>
      <c r="G20" s="21"/>
      <c r="H20" s="119">
        <v>-61797</v>
      </c>
      <c r="I20" s="22"/>
      <c r="J20" s="63">
        <v>0</v>
      </c>
      <c r="K20" s="22"/>
      <c r="L20" s="119">
        <v>0</v>
      </c>
    </row>
    <row r="21" spans="1:12" s="181" customFormat="1" ht="6" customHeight="1" x14ac:dyDescent="0.25">
      <c r="A21" s="105"/>
      <c r="B21" s="101"/>
      <c r="D21" s="180"/>
      <c r="F21" s="182"/>
      <c r="G21" s="174"/>
      <c r="H21" s="183"/>
      <c r="I21" s="174"/>
      <c r="J21" s="182"/>
      <c r="K21" s="174"/>
      <c r="L21" s="183"/>
    </row>
    <row r="22" spans="1:12" ht="21" customHeight="1" x14ac:dyDescent="0.25">
      <c r="A22" s="19" t="s">
        <v>149</v>
      </c>
      <c r="B22" s="20"/>
      <c r="F22" s="63">
        <f>SUM(F19:F20)</f>
        <v>-434627</v>
      </c>
      <c r="G22" s="21"/>
      <c r="H22" s="119">
        <f>SUM(H19:H20)</f>
        <v>-311087</v>
      </c>
      <c r="I22" s="22"/>
      <c r="J22" s="63">
        <f>SUM(J19:J20)</f>
        <v>-308019</v>
      </c>
      <c r="K22" s="22"/>
      <c r="L22" s="119">
        <f>SUM(L19:L20)</f>
        <v>-8189</v>
      </c>
    </row>
    <row r="23" spans="1:12" ht="15" customHeight="1" x14ac:dyDescent="0.25">
      <c r="A23" s="19"/>
      <c r="B23" s="19"/>
      <c r="F23" s="129"/>
      <c r="G23" s="23"/>
      <c r="I23" s="23"/>
      <c r="J23" s="129"/>
      <c r="K23" s="23"/>
    </row>
    <row r="24" spans="1:12" ht="21" customHeight="1" x14ac:dyDescent="0.25">
      <c r="A24" s="19" t="s">
        <v>35</v>
      </c>
      <c r="B24" s="19"/>
      <c r="F24" s="129">
        <f>SUM(F12,F13,F19,F20)</f>
        <v>264045</v>
      </c>
      <c r="G24" s="24"/>
      <c r="H24" s="174">
        <f>SUM(H12,H13,H19,H20)</f>
        <v>181547</v>
      </c>
      <c r="I24" s="24"/>
      <c r="J24" s="129">
        <f>SUM(J12,J13,J19,J20)</f>
        <v>175551</v>
      </c>
      <c r="K24" s="24"/>
      <c r="L24" s="174">
        <f>SUM(L12,L13,L19,L20)</f>
        <v>4736</v>
      </c>
    </row>
    <row r="25" spans="1:12" ht="21" customHeight="1" x14ac:dyDescent="0.25">
      <c r="A25" s="20" t="s">
        <v>36</v>
      </c>
      <c r="B25" s="20"/>
      <c r="D25" s="15">
        <v>14</v>
      </c>
      <c r="F25" s="129">
        <v>36166</v>
      </c>
      <c r="G25" s="61"/>
      <c r="H25" s="174">
        <v>22184</v>
      </c>
      <c r="I25" s="25"/>
      <c r="J25" s="129">
        <v>12755</v>
      </c>
      <c r="K25" s="25"/>
      <c r="L25" s="174">
        <v>27098</v>
      </c>
    </row>
    <row r="26" spans="1:12" ht="21" customHeight="1" x14ac:dyDescent="0.25">
      <c r="A26" s="20" t="s">
        <v>37</v>
      </c>
      <c r="B26" s="19"/>
      <c r="F26" s="129">
        <v>-86486</v>
      </c>
      <c r="G26" s="24"/>
      <c r="H26" s="174">
        <v>-91110</v>
      </c>
      <c r="I26" s="24"/>
      <c r="J26" s="129">
        <v>-49624</v>
      </c>
      <c r="K26" s="24"/>
      <c r="L26" s="174">
        <v>-36239</v>
      </c>
    </row>
    <row r="27" spans="1:12" ht="21" customHeight="1" x14ac:dyDescent="0.25">
      <c r="A27" s="20" t="s">
        <v>61</v>
      </c>
      <c r="B27" s="20"/>
      <c r="F27" s="129">
        <v>-79697</v>
      </c>
      <c r="G27" s="24"/>
      <c r="H27" s="174">
        <v>-80784</v>
      </c>
      <c r="I27" s="24"/>
      <c r="J27" s="129">
        <v>-46826</v>
      </c>
      <c r="K27" s="24"/>
      <c r="L27" s="174">
        <v>-40541</v>
      </c>
    </row>
    <row r="28" spans="1:12" s="192" customFormat="1" ht="21" customHeight="1" x14ac:dyDescent="0.25">
      <c r="A28" s="105" t="s">
        <v>212</v>
      </c>
      <c r="B28" s="105"/>
      <c r="D28" s="277"/>
      <c r="F28" s="129"/>
      <c r="G28" s="174"/>
      <c r="H28" s="174"/>
      <c r="I28" s="174"/>
      <c r="J28" s="129"/>
      <c r="K28" s="174"/>
      <c r="L28" s="174"/>
    </row>
    <row r="29" spans="1:12" s="146" customFormat="1" ht="21" customHeight="1" x14ac:dyDescent="0.25">
      <c r="B29" s="105" t="s">
        <v>213</v>
      </c>
      <c r="D29" s="145"/>
      <c r="F29" s="129">
        <v>5205</v>
      </c>
      <c r="G29" s="141"/>
      <c r="H29" s="174">
        <v>-2579</v>
      </c>
      <c r="I29" s="141"/>
      <c r="J29" s="129">
        <v>0</v>
      </c>
      <c r="K29" s="141"/>
      <c r="L29" s="174">
        <v>108</v>
      </c>
    </row>
    <row r="30" spans="1:12" ht="21" customHeight="1" x14ac:dyDescent="0.25">
      <c r="A30" s="20" t="s">
        <v>80</v>
      </c>
      <c r="B30" s="20"/>
      <c r="F30" s="63">
        <v>-22344</v>
      </c>
      <c r="G30" s="23"/>
      <c r="H30" s="119">
        <v>-13556</v>
      </c>
      <c r="I30" s="23"/>
      <c r="J30" s="63">
        <v>-86</v>
      </c>
      <c r="K30" s="23"/>
      <c r="L30" s="119">
        <v>30</v>
      </c>
    </row>
    <row r="31" spans="1:12" ht="8.1" customHeight="1" x14ac:dyDescent="0.25">
      <c r="A31" s="19"/>
      <c r="B31" s="19"/>
      <c r="F31" s="129"/>
      <c r="G31" s="23"/>
      <c r="I31" s="23"/>
      <c r="J31" s="129"/>
      <c r="K31" s="23"/>
    </row>
    <row r="32" spans="1:12" ht="21" customHeight="1" x14ac:dyDescent="0.4">
      <c r="A32" s="19" t="s">
        <v>112</v>
      </c>
      <c r="B32" s="20"/>
      <c r="F32" s="198"/>
      <c r="G32" s="76"/>
      <c r="H32" s="199"/>
      <c r="I32" s="76"/>
      <c r="J32" s="198"/>
      <c r="K32" s="76"/>
      <c r="L32" s="199"/>
    </row>
    <row r="33" spans="1:12" ht="21" customHeight="1" x14ac:dyDescent="0.25">
      <c r="A33" s="19"/>
      <c r="B33" s="6" t="s">
        <v>144</v>
      </c>
      <c r="F33" s="129">
        <f>SUM(F24:F30)</f>
        <v>116889</v>
      </c>
      <c r="G33" s="55"/>
      <c r="H33" s="174">
        <f>SUM(H24:H30)</f>
        <v>15702</v>
      </c>
      <c r="I33" s="24"/>
      <c r="J33" s="129">
        <f>SUM(J24:J30)</f>
        <v>91770</v>
      </c>
      <c r="K33" s="24"/>
      <c r="L33" s="174">
        <f>SUM(L24:L30)</f>
        <v>-44808</v>
      </c>
    </row>
    <row r="34" spans="1:12" ht="21" customHeight="1" x14ac:dyDescent="0.25">
      <c r="A34" s="100" t="s">
        <v>38</v>
      </c>
      <c r="B34" s="6"/>
      <c r="F34" s="63">
        <v>-35909</v>
      </c>
      <c r="G34" s="55"/>
      <c r="H34" s="119">
        <v>-9454</v>
      </c>
      <c r="I34" s="24"/>
      <c r="J34" s="63">
        <v>-31849</v>
      </c>
      <c r="K34" s="24"/>
      <c r="L34" s="119">
        <v>-11347</v>
      </c>
    </row>
    <row r="35" spans="1:12" ht="8.1" customHeight="1" x14ac:dyDescent="0.25">
      <c r="A35" s="19"/>
      <c r="B35" s="19"/>
      <c r="F35" s="129"/>
      <c r="G35" s="23"/>
      <c r="I35" s="23"/>
      <c r="J35" s="129"/>
      <c r="K35" s="23"/>
    </row>
    <row r="36" spans="1:12" s="192" customFormat="1" ht="21" customHeight="1" x14ac:dyDescent="0.25">
      <c r="A36" s="64" t="s">
        <v>222</v>
      </c>
      <c r="B36" s="101"/>
      <c r="D36" s="284"/>
      <c r="F36" s="225"/>
      <c r="G36" s="226"/>
      <c r="H36" s="226"/>
      <c r="I36" s="226"/>
      <c r="J36" s="225"/>
      <c r="K36" s="226"/>
      <c r="L36" s="226"/>
    </row>
    <row r="37" spans="1:12" ht="21" customHeight="1" x14ac:dyDescent="0.25">
      <c r="B37" s="101" t="s">
        <v>223</v>
      </c>
      <c r="D37" s="44"/>
      <c r="F37" s="129">
        <f>SUM(F33:F34)</f>
        <v>80980</v>
      </c>
      <c r="G37" s="53"/>
      <c r="H37" s="174">
        <f>SUM(H33:H34)</f>
        <v>6248</v>
      </c>
      <c r="I37" s="62"/>
      <c r="J37" s="129">
        <f>SUM(J33:J34)</f>
        <v>59921</v>
      </c>
      <c r="K37" s="62"/>
      <c r="L37" s="174">
        <f>SUM(L33:L34)</f>
        <v>-56155</v>
      </c>
    </row>
    <row r="38" spans="1:12" ht="21" customHeight="1" x14ac:dyDescent="0.25">
      <c r="A38" s="43" t="s">
        <v>146</v>
      </c>
      <c r="B38" s="43"/>
      <c r="F38" s="63">
        <v>-2043</v>
      </c>
      <c r="G38" s="62"/>
      <c r="H38" s="119">
        <v>-6842</v>
      </c>
      <c r="I38" s="62"/>
      <c r="J38" s="63">
        <v>549</v>
      </c>
      <c r="K38" s="62"/>
      <c r="L38" s="119">
        <v>666</v>
      </c>
    </row>
    <row r="39" spans="1:12" ht="8.1" customHeight="1" x14ac:dyDescent="0.25">
      <c r="F39" s="66"/>
      <c r="G39" s="65"/>
      <c r="H39" s="78"/>
      <c r="I39" s="65"/>
      <c r="J39" s="66"/>
      <c r="K39" s="65"/>
      <c r="L39" s="78"/>
    </row>
    <row r="40" spans="1:12" ht="21" customHeight="1" thickBot="1" x14ac:dyDescent="0.3">
      <c r="A40" s="64" t="s">
        <v>88</v>
      </c>
      <c r="B40" s="64"/>
      <c r="D40" s="44"/>
      <c r="F40" s="67">
        <f>SUM(F37:F39)</f>
        <v>78937</v>
      </c>
      <c r="G40" s="68"/>
      <c r="H40" s="69">
        <f>SUM(H37:H39)</f>
        <v>-594</v>
      </c>
      <c r="I40" s="65"/>
      <c r="J40" s="67">
        <f>SUM(J37:J39)</f>
        <v>60470</v>
      </c>
      <c r="K40" s="65"/>
      <c r="L40" s="69">
        <f>SUM(L37:L39)</f>
        <v>-55489</v>
      </c>
    </row>
    <row r="41" spans="1:12" s="143" customFormat="1" ht="20.100000000000001" customHeight="1" thickTop="1" x14ac:dyDescent="0.25">
      <c r="A41" s="64"/>
      <c r="B41" s="64"/>
      <c r="C41" s="6"/>
      <c r="D41" s="15"/>
      <c r="F41" s="78"/>
      <c r="G41" s="71"/>
      <c r="H41" s="78"/>
      <c r="I41" s="71"/>
      <c r="J41" s="78"/>
      <c r="K41" s="71"/>
      <c r="L41" s="78"/>
    </row>
    <row r="42" spans="1:12" s="192" customFormat="1" ht="20.100000000000001" customHeight="1" x14ac:dyDescent="0.25">
      <c r="A42" s="101"/>
      <c r="B42" s="101"/>
      <c r="C42" s="173"/>
      <c r="D42" s="284"/>
      <c r="F42" s="285"/>
      <c r="G42" s="72"/>
      <c r="H42" s="285"/>
      <c r="I42" s="72"/>
      <c r="J42" s="285"/>
      <c r="K42" s="72"/>
      <c r="L42" s="285"/>
    </row>
    <row r="43" spans="1:12" s="185" customFormat="1" ht="15.6" customHeight="1" x14ac:dyDescent="0.25">
      <c r="A43" s="101"/>
      <c r="B43" s="101"/>
      <c r="C43" s="173"/>
      <c r="D43" s="184"/>
      <c r="F43" s="78"/>
      <c r="G43" s="72"/>
      <c r="H43" s="78"/>
      <c r="I43" s="72"/>
      <c r="J43" s="78"/>
      <c r="K43" s="72"/>
      <c r="L43" s="78"/>
    </row>
    <row r="44" spans="1:12" s="148" customFormat="1" ht="7.15" customHeight="1" x14ac:dyDescent="0.25">
      <c r="A44" s="101"/>
      <c r="B44" s="101"/>
      <c r="C44" s="140"/>
      <c r="D44" s="147"/>
      <c r="F44" s="78"/>
      <c r="G44" s="72"/>
      <c r="H44" s="78"/>
      <c r="I44" s="72"/>
      <c r="J44" s="78"/>
      <c r="K44" s="72"/>
      <c r="L44" s="78"/>
    </row>
    <row r="45" spans="1:12" ht="21.95" customHeight="1" x14ac:dyDescent="0.25">
      <c r="A45" s="73" t="str">
        <f>+_xlfn.SINGLE('2-4'!A53)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36"/>
      <c r="C45" s="36"/>
      <c r="D45" s="37"/>
      <c r="E45" s="36"/>
      <c r="F45" s="75"/>
      <c r="G45" s="74"/>
      <c r="H45" s="75"/>
      <c r="I45" s="74"/>
      <c r="J45" s="75"/>
      <c r="K45" s="75"/>
      <c r="L45" s="75"/>
    </row>
    <row r="46" spans="1:12" s="6" customFormat="1" ht="20.100000000000001" customHeight="1" x14ac:dyDescent="0.25">
      <c r="A46" s="1" t="str">
        <f>A1</f>
        <v>บริษัท เจ้าพระยามหานคร จำกัด (มหาชน)</v>
      </c>
      <c r="D46" s="48"/>
      <c r="F46" s="94"/>
      <c r="G46" s="49"/>
      <c r="H46" s="94"/>
      <c r="I46" s="49"/>
      <c r="J46" s="94"/>
      <c r="K46" s="49"/>
      <c r="L46" s="94"/>
    </row>
    <row r="47" spans="1:12" s="6" customFormat="1" ht="20.100000000000001" customHeight="1" x14ac:dyDescent="0.25">
      <c r="A47" s="51" t="s">
        <v>121</v>
      </c>
      <c r="B47" s="51"/>
      <c r="C47" s="51"/>
      <c r="D47" s="52"/>
      <c r="E47" s="51"/>
      <c r="F47" s="94"/>
      <c r="G47" s="54"/>
      <c r="H47" s="94"/>
      <c r="I47" s="54"/>
      <c r="J47" s="94"/>
      <c r="K47" s="54"/>
      <c r="L47" s="94"/>
    </row>
    <row r="48" spans="1:12" s="6" customFormat="1" ht="20.100000000000001" customHeight="1" x14ac:dyDescent="0.25">
      <c r="A48" s="56" t="str">
        <f>A3</f>
        <v>สำหรับงวดหกเดือนสิ้นสุดวันที่ 30 มิถุนายน พ.ศ. 2564</v>
      </c>
      <c r="B48" s="56"/>
      <c r="C48" s="56"/>
      <c r="D48" s="57"/>
      <c r="E48" s="56"/>
      <c r="F48" s="89"/>
      <c r="G48" s="58"/>
      <c r="H48" s="89"/>
      <c r="I48" s="58"/>
      <c r="J48" s="89"/>
      <c r="K48" s="58"/>
      <c r="L48" s="89"/>
    </row>
    <row r="49" spans="1:12" s="6" customFormat="1" ht="18" customHeight="1" x14ac:dyDescent="0.25">
      <c r="A49" s="51"/>
      <c r="B49" s="51"/>
      <c r="C49" s="51"/>
      <c r="D49" s="52"/>
      <c r="E49" s="51"/>
      <c r="F49" s="60"/>
      <c r="G49" s="59"/>
      <c r="H49" s="60"/>
      <c r="I49" s="59"/>
      <c r="J49" s="60"/>
      <c r="K49" s="59"/>
      <c r="L49" s="60"/>
    </row>
    <row r="50" spans="1:12" s="6" customFormat="1" ht="21" customHeight="1" x14ac:dyDescent="0.25">
      <c r="D50" s="48"/>
      <c r="F50" s="288" t="s">
        <v>2</v>
      </c>
      <c r="G50" s="288"/>
      <c r="H50" s="288"/>
      <c r="I50" s="5"/>
      <c r="J50" s="288" t="s">
        <v>76</v>
      </c>
      <c r="K50" s="288"/>
      <c r="L50" s="288"/>
    </row>
    <row r="51" spans="1:12" s="6" customFormat="1" ht="21" customHeight="1" x14ac:dyDescent="0.25">
      <c r="D51" s="48"/>
      <c r="F51" s="286" t="s">
        <v>3</v>
      </c>
      <c r="G51" s="286"/>
      <c r="H51" s="286"/>
      <c r="I51" s="5"/>
      <c r="J51" s="286" t="s">
        <v>3</v>
      </c>
      <c r="K51" s="286"/>
      <c r="L51" s="286"/>
    </row>
    <row r="52" spans="1:12" s="6" customFormat="1" ht="21" customHeight="1" x14ac:dyDescent="0.25">
      <c r="D52" s="48"/>
      <c r="F52" s="94" t="s">
        <v>150</v>
      </c>
      <c r="G52" s="50"/>
      <c r="H52" s="94" t="s">
        <v>122</v>
      </c>
      <c r="I52" s="55"/>
      <c r="J52" s="94" t="s">
        <v>150</v>
      </c>
      <c r="K52" s="50"/>
      <c r="L52" s="94" t="s">
        <v>122</v>
      </c>
    </row>
    <row r="53" spans="1:12" s="6" customFormat="1" ht="21" customHeight="1" x14ac:dyDescent="0.25">
      <c r="D53" s="136" t="s">
        <v>7</v>
      </c>
      <c r="F53" s="89" t="s">
        <v>6</v>
      </c>
      <c r="G53" s="13"/>
      <c r="H53" s="89" t="s">
        <v>6</v>
      </c>
      <c r="I53" s="13"/>
      <c r="J53" s="89" t="s">
        <v>6</v>
      </c>
      <c r="K53" s="13"/>
      <c r="L53" s="89" t="s">
        <v>6</v>
      </c>
    </row>
    <row r="54" spans="1:12" ht="8.1" customHeight="1" x14ac:dyDescent="0.25">
      <c r="A54" s="20"/>
      <c r="B54" s="20"/>
      <c r="D54" s="48"/>
      <c r="F54" s="129"/>
      <c r="G54" s="23"/>
      <c r="I54" s="23"/>
      <c r="J54" s="129"/>
      <c r="K54" s="23"/>
    </row>
    <row r="55" spans="1:12" ht="21" customHeight="1" x14ac:dyDescent="0.25">
      <c r="A55" s="101" t="s">
        <v>106</v>
      </c>
      <c r="B55" s="102"/>
      <c r="C55" s="102"/>
      <c r="D55" s="102"/>
      <c r="E55" s="102"/>
      <c r="F55" s="103"/>
      <c r="G55" s="104"/>
      <c r="H55" s="110"/>
      <c r="I55" s="104"/>
      <c r="J55" s="103"/>
      <c r="K55" s="104"/>
      <c r="L55" s="110"/>
    </row>
    <row r="56" spans="1:12" ht="21" customHeight="1" x14ac:dyDescent="0.4">
      <c r="A56" s="105" t="s">
        <v>107</v>
      </c>
      <c r="B56" s="106"/>
      <c r="C56" s="107"/>
      <c r="D56" s="108"/>
      <c r="E56" s="107"/>
      <c r="F56" s="103">
        <f>F40</f>
        <v>78937</v>
      </c>
      <c r="G56" s="104"/>
      <c r="H56" s="110">
        <f>H40</f>
        <v>-594</v>
      </c>
      <c r="I56" s="104"/>
      <c r="J56" s="103">
        <f>J40</f>
        <v>60470</v>
      </c>
      <c r="K56" s="104"/>
      <c r="L56" s="110">
        <f>L40</f>
        <v>-55489</v>
      </c>
    </row>
    <row r="57" spans="1:12" ht="21" customHeight="1" x14ac:dyDescent="0.4">
      <c r="A57" s="105" t="s">
        <v>108</v>
      </c>
      <c r="B57" s="106"/>
      <c r="C57" s="107"/>
      <c r="D57" s="108"/>
      <c r="E57" s="107"/>
      <c r="F57" s="109">
        <v>0</v>
      </c>
      <c r="G57" s="110"/>
      <c r="H57" s="111">
        <v>0</v>
      </c>
      <c r="I57" s="110"/>
      <c r="J57" s="109">
        <v>0</v>
      </c>
      <c r="K57" s="110"/>
      <c r="L57" s="111">
        <v>0</v>
      </c>
    </row>
    <row r="58" spans="1:12" ht="8.1" customHeight="1" x14ac:dyDescent="0.4">
      <c r="A58" s="105"/>
      <c r="B58" s="106"/>
      <c r="C58" s="107"/>
      <c r="D58" s="108"/>
      <c r="E58" s="107"/>
      <c r="F58" s="103"/>
      <c r="G58" s="112"/>
      <c r="H58" s="110"/>
      <c r="I58" s="112"/>
      <c r="J58" s="103"/>
      <c r="K58" s="112"/>
      <c r="L58" s="110"/>
    </row>
    <row r="59" spans="1:12" ht="21" customHeight="1" thickBot="1" x14ac:dyDescent="0.45">
      <c r="A59" s="105"/>
      <c r="B59" s="106"/>
      <c r="C59" s="107"/>
      <c r="D59" s="108"/>
      <c r="E59" s="107"/>
      <c r="F59" s="114">
        <f>SUM(F56:F57)</f>
        <v>78937</v>
      </c>
      <c r="G59" s="110"/>
      <c r="H59" s="115">
        <f>SUM(H56:H57)</f>
        <v>-594</v>
      </c>
      <c r="I59" s="110"/>
      <c r="J59" s="114">
        <f>SUM(J56:J57)</f>
        <v>60470</v>
      </c>
      <c r="K59" s="110"/>
      <c r="L59" s="115">
        <f>SUM(L56:L57)</f>
        <v>-55489</v>
      </c>
    </row>
    <row r="60" spans="1:12" ht="16.149999999999999" customHeight="1" thickTop="1" x14ac:dyDescent="0.4">
      <c r="A60" s="105"/>
      <c r="B60" s="106"/>
      <c r="C60" s="107"/>
      <c r="D60" s="108"/>
      <c r="E60" s="107"/>
      <c r="F60" s="103"/>
      <c r="G60" s="112"/>
      <c r="H60" s="110"/>
      <c r="I60" s="112"/>
      <c r="J60" s="103"/>
      <c r="K60" s="112"/>
      <c r="L60" s="110"/>
    </row>
    <row r="61" spans="1:12" ht="21" customHeight="1" x14ac:dyDescent="0.4">
      <c r="A61" s="101" t="s">
        <v>109</v>
      </c>
      <c r="B61" s="106"/>
      <c r="C61" s="107"/>
      <c r="D61" s="108"/>
      <c r="E61" s="107"/>
      <c r="F61" s="103"/>
      <c r="G61" s="104"/>
      <c r="H61" s="110"/>
      <c r="I61" s="104"/>
      <c r="J61" s="103"/>
      <c r="K61" s="104"/>
      <c r="L61" s="110"/>
    </row>
    <row r="62" spans="1:12" ht="21" customHeight="1" x14ac:dyDescent="0.4">
      <c r="A62" s="105" t="s">
        <v>107</v>
      </c>
      <c r="B62" s="106"/>
      <c r="C62" s="107"/>
      <c r="D62" s="108"/>
      <c r="E62" s="107"/>
      <c r="F62" s="103">
        <f>F56</f>
        <v>78937</v>
      </c>
      <c r="G62" s="104"/>
      <c r="H62" s="110">
        <f>H56</f>
        <v>-594</v>
      </c>
      <c r="I62" s="104"/>
      <c r="J62" s="103">
        <f>J56</f>
        <v>60470</v>
      </c>
      <c r="K62" s="104"/>
      <c r="L62" s="110">
        <f>L56</f>
        <v>-55489</v>
      </c>
    </row>
    <row r="63" spans="1:12" ht="21" customHeight="1" x14ac:dyDescent="0.4">
      <c r="A63" s="105" t="s">
        <v>108</v>
      </c>
      <c r="B63" s="106"/>
      <c r="C63" s="107"/>
      <c r="D63" s="108"/>
      <c r="E63" s="107"/>
      <c r="F63" s="109">
        <v>0</v>
      </c>
      <c r="G63" s="110"/>
      <c r="H63" s="111">
        <v>0</v>
      </c>
      <c r="I63" s="110"/>
      <c r="J63" s="109">
        <v>0</v>
      </c>
      <c r="K63" s="110"/>
      <c r="L63" s="111">
        <v>0</v>
      </c>
    </row>
    <row r="64" spans="1:12" ht="8.1" customHeight="1" x14ac:dyDescent="0.4">
      <c r="A64" s="106"/>
      <c r="B64" s="106"/>
      <c r="C64" s="107"/>
      <c r="D64" s="108"/>
      <c r="E64" s="107"/>
      <c r="F64" s="103"/>
      <c r="G64" s="112"/>
      <c r="H64" s="110"/>
      <c r="I64" s="112"/>
      <c r="J64" s="103"/>
      <c r="K64" s="112"/>
      <c r="L64" s="110"/>
    </row>
    <row r="65" spans="1:12" ht="21" customHeight="1" thickBot="1" x14ac:dyDescent="0.45">
      <c r="A65" s="106"/>
      <c r="B65" s="106"/>
      <c r="C65" s="107"/>
      <c r="D65" s="108"/>
      <c r="E65" s="107"/>
      <c r="F65" s="114">
        <f>SUM(F62:F63)</f>
        <v>78937</v>
      </c>
      <c r="G65" s="110"/>
      <c r="H65" s="115">
        <f>SUM(H62:H63)</f>
        <v>-594</v>
      </c>
      <c r="I65" s="110"/>
      <c r="J65" s="114">
        <f>SUM(J62:J63)</f>
        <v>60470</v>
      </c>
      <c r="K65" s="110"/>
      <c r="L65" s="115">
        <f>SUM(L62:L63)</f>
        <v>-55489</v>
      </c>
    </row>
    <row r="66" spans="1:12" ht="18.600000000000001" customHeight="1" thickTop="1" x14ac:dyDescent="0.4">
      <c r="A66" s="106"/>
      <c r="B66" s="106"/>
      <c r="C66" s="107"/>
      <c r="D66" s="108"/>
      <c r="E66" s="107"/>
      <c r="F66" s="103"/>
      <c r="G66" s="110"/>
      <c r="H66" s="110"/>
      <c r="I66" s="110"/>
      <c r="J66" s="116"/>
      <c r="K66" s="110"/>
      <c r="L66" s="117"/>
    </row>
    <row r="67" spans="1:12" s="150" customFormat="1" ht="21" customHeight="1" thickBot="1" x14ac:dyDescent="0.3">
      <c r="A67" s="167" t="s">
        <v>89</v>
      </c>
      <c r="B67" s="167"/>
      <c r="C67" s="161"/>
      <c r="D67" s="153">
        <v>15</v>
      </c>
      <c r="F67" s="170">
        <f>F40/'2-4'!E126</f>
        <v>7.6744337532362858E-2</v>
      </c>
      <c r="G67" s="169"/>
      <c r="H67" s="168">
        <f>H40/'2-4'!E126</f>
        <v>-5.7750024062510025E-4</v>
      </c>
      <c r="I67" s="169"/>
      <c r="J67" s="170">
        <f>J40/'2-4'!I126</f>
        <v>5.8790302273737056E-2</v>
      </c>
      <c r="K67" s="169"/>
      <c r="L67" s="168">
        <f>L40/'2-4'!I126</f>
        <v>-5.3947661367081123E-2</v>
      </c>
    </row>
    <row r="68" spans="1:12" ht="18" customHeight="1" thickTop="1" x14ac:dyDescent="0.25">
      <c r="A68" s="64"/>
      <c r="B68" s="43"/>
      <c r="D68" s="44"/>
      <c r="F68" s="200"/>
      <c r="G68" s="200"/>
      <c r="H68" s="200"/>
      <c r="I68" s="200"/>
      <c r="J68" s="200"/>
      <c r="K68" s="200"/>
      <c r="L68" s="200"/>
    </row>
    <row r="69" spans="1:12" ht="18" customHeight="1" x14ac:dyDescent="0.25">
      <c r="A69" s="64"/>
      <c r="B69" s="43"/>
      <c r="D69" s="44"/>
      <c r="F69" s="78"/>
      <c r="G69" s="77"/>
      <c r="H69" s="78"/>
      <c r="I69" s="77"/>
      <c r="J69" s="78"/>
      <c r="K69" s="77"/>
      <c r="L69" s="78"/>
    </row>
    <row r="70" spans="1:12" s="143" customFormat="1" ht="18" customHeight="1" x14ac:dyDescent="0.25">
      <c r="A70" s="64"/>
      <c r="B70" s="43"/>
      <c r="D70" s="44"/>
      <c r="F70" s="78"/>
      <c r="G70" s="144"/>
      <c r="H70" s="78"/>
      <c r="I70" s="144"/>
      <c r="J70" s="78"/>
      <c r="K70" s="144"/>
      <c r="L70" s="78"/>
    </row>
    <row r="71" spans="1:12" s="143" customFormat="1" ht="18" customHeight="1" x14ac:dyDescent="0.25">
      <c r="A71" s="64"/>
      <c r="B71" s="43"/>
      <c r="D71" s="44"/>
      <c r="F71" s="78"/>
      <c r="G71" s="144"/>
      <c r="H71" s="78"/>
      <c r="I71" s="144"/>
      <c r="J71" s="78"/>
      <c r="K71" s="144"/>
      <c r="L71" s="78"/>
    </row>
    <row r="72" spans="1:12" s="166" customFormat="1" ht="18" customHeight="1" x14ac:dyDescent="0.25">
      <c r="A72" s="101"/>
      <c r="B72" s="105"/>
      <c r="D72" s="165"/>
      <c r="F72" s="78"/>
      <c r="H72" s="78"/>
      <c r="J72" s="78"/>
      <c r="L72" s="78"/>
    </row>
    <row r="73" spans="1:12" s="166" customFormat="1" ht="18" customHeight="1" x14ac:dyDescent="0.25">
      <c r="A73" s="101"/>
      <c r="B73" s="105"/>
      <c r="D73" s="165"/>
      <c r="F73" s="78"/>
      <c r="H73" s="78"/>
      <c r="J73" s="78"/>
      <c r="L73" s="78"/>
    </row>
    <row r="74" spans="1:12" s="166" customFormat="1" ht="18" customHeight="1" x14ac:dyDescent="0.25">
      <c r="A74" s="101"/>
      <c r="B74" s="105"/>
      <c r="D74" s="165"/>
      <c r="F74" s="78"/>
      <c r="H74" s="78"/>
      <c r="J74" s="78"/>
      <c r="L74" s="78"/>
    </row>
    <row r="75" spans="1:12" s="166" customFormat="1" ht="18" customHeight="1" x14ac:dyDescent="0.25">
      <c r="A75" s="101"/>
      <c r="B75" s="105"/>
      <c r="D75" s="165"/>
      <c r="F75" s="78"/>
      <c r="H75" s="78"/>
      <c r="J75" s="78"/>
      <c r="L75" s="78"/>
    </row>
    <row r="76" spans="1:12" s="166" customFormat="1" ht="18" customHeight="1" x14ac:dyDescent="0.25">
      <c r="A76" s="101"/>
      <c r="B76" s="105"/>
      <c r="D76" s="165"/>
      <c r="F76" s="78"/>
      <c r="H76" s="78"/>
      <c r="J76" s="78"/>
      <c r="L76" s="78"/>
    </row>
    <row r="77" spans="1:12" s="166" customFormat="1" ht="18" customHeight="1" x14ac:dyDescent="0.25">
      <c r="A77" s="101"/>
      <c r="B77" s="105"/>
      <c r="D77" s="165"/>
      <c r="F77" s="78"/>
      <c r="H77" s="78"/>
      <c r="J77" s="78"/>
      <c r="L77" s="78"/>
    </row>
    <row r="78" spans="1:12" s="166" customFormat="1" ht="18" customHeight="1" x14ac:dyDescent="0.25">
      <c r="A78" s="101"/>
      <c r="B78" s="105"/>
      <c r="D78" s="165"/>
      <c r="F78" s="78"/>
      <c r="H78" s="78"/>
      <c r="J78" s="78"/>
      <c r="L78" s="78"/>
    </row>
    <row r="79" spans="1:12" s="192" customFormat="1" ht="18" customHeight="1" x14ac:dyDescent="0.25">
      <c r="A79" s="101"/>
      <c r="B79" s="105"/>
      <c r="D79" s="284"/>
      <c r="F79" s="285"/>
      <c r="H79" s="285"/>
      <c r="J79" s="285"/>
      <c r="L79" s="285"/>
    </row>
    <row r="80" spans="1:12" s="166" customFormat="1" ht="18" customHeight="1" x14ac:dyDescent="0.25">
      <c r="A80" s="101"/>
      <c r="B80" s="105"/>
      <c r="D80" s="165"/>
      <c r="F80" s="78"/>
      <c r="H80" s="78"/>
      <c r="J80" s="78"/>
      <c r="L80" s="78"/>
    </row>
    <row r="81" spans="1:12" s="166" customFormat="1" ht="18" customHeight="1" x14ac:dyDescent="0.25">
      <c r="A81" s="101"/>
      <c r="B81" s="105"/>
      <c r="D81" s="165"/>
      <c r="F81" s="78"/>
      <c r="H81" s="78"/>
      <c r="J81" s="78"/>
      <c r="L81" s="78"/>
    </row>
    <row r="82" spans="1:12" s="166" customFormat="1" ht="18" customHeight="1" x14ac:dyDescent="0.25">
      <c r="A82" s="101"/>
      <c r="B82" s="105"/>
      <c r="D82" s="165"/>
      <c r="F82" s="78"/>
      <c r="H82" s="78"/>
      <c r="J82" s="78"/>
      <c r="L82" s="78"/>
    </row>
    <row r="83" spans="1:12" s="166" customFormat="1" ht="18" customHeight="1" x14ac:dyDescent="0.25">
      <c r="A83" s="101"/>
      <c r="B83" s="105"/>
      <c r="D83" s="165"/>
      <c r="F83" s="78"/>
      <c r="H83" s="78"/>
      <c r="J83" s="78"/>
      <c r="L83" s="78"/>
    </row>
    <row r="84" spans="1:12" s="166" customFormat="1" ht="18" customHeight="1" x14ac:dyDescent="0.25">
      <c r="A84" s="101"/>
      <c r="B84" s="105"/>
      <c r="D84" s="165"/>
      <c r="F84" s="78"/>
      <c r="H84" s="78"/>
      <c r="J84" s="78"/>
      <c r="L84" s="78"/>
    </row>
    <row r="85" spans="1:12" s="166" customFormat="1" ht="18" customHeight="1" x14ac:dyDescent="0.25">
      <c r="A85" s="101"/>
      <c r="B85" s="105"/>
      <c r="D85" s="165"/>
      <c r="F85" s="78"/>
      <c r="H85" s="78"/>
      <c r="J85" s="78"/>
      <c r="L85" s="78"/>
    </row>
    <row r="86" spans="1:12" ht="15" customHeight="1" x14ac:dyDescent="0.25">
      <c r="A86" s="64"/>
      <c r="B86" s="43"/>
      <c r="D86" s="44"/>
      <c r="F86" s="78"/>
      <c r="G86" s="77"/>
      <c r="H86" s="78"/>
      <c r="I86" s="77"/>
      <c r="J86" s="78"/>
      <c r="K86" s="77"/>
      <c r="L86" s="78"/>
    </row>
    <row r="87" spans="1:12" s="190" customFormat="1" ht="15.75" customHeight="1" x14ac:dyDescent="0.25">
      <c r="A87" s="101"/>
      <c r="B87" s="105"/>
      <c r="D87" s="189"/>
      <c r="F87" s="78"/>
      <c r="H87" s="78"/>
      <c r="J87" s="78"/>
      <c r="L87" s="78"/>
    </row>
    <row r="88" spans="1:12" ht="9.6" customHeight="1" x14ac:dyDescent="0.25">
      <c r="A88" s="64"/>
      <c r="B88" s="43"/>
      <c r="D88" s="44"/>
      <c r="F88" s="78"/>
      <c r="G88" s="77"/>
      <c r="H88" s="78"/>
      <c r="I88" s="77"/>
      <c r="J88" s="78"/>
      <c r="K88" s="77"/>
      <c r="L88" s="78"/>
    </row>
    <row r="89" spans="1:12" ht="21" customHeight="1" x14ac:dyDescent="0.25">
      <c r="A89" s="73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36"/>
      <c r="C89" s="36"/>
      <c r="D89" s="37"/>
      <c r="E89" s="36"/>
      <c r="F89" s="75"/>
      <c r="G89" s="74"/>
      <c r="H89" s="75"/>
      <c r="I89" s="74"/>
      <c r="J89" s="75"/>
      <c r="K89" s="70"/>
      <c r="L89" s="75"/>
    </row>
  </sheetData>
  <mergeCells count="8">
    <mergeCell ref="F5:H5"/>
    <mergeCell ref="J5:L5"/>
    <mergeCell ref="F50:H50"/>
    <mergeCell ref="J50:L50"/>
    <mergeCell ref="F51:H51"/>
    <mergeCell ref="J51:L51"/>
    <mergeCell ref="F6:H6"/>
    <mergeCell ref="J6:L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0"/>
  <sheetViews>
    <sheetView topLeftCell="A4" zoomScaleNormal="100" zoomScaleSheetLayoutView="85" workbookViewId="0">
      <selection activeCell="Q32" sqref="Q32"/>
    </sheetView>
  </sheetViews>
  <sheetFormatPr defaultColWidth="9.140625" defaultRowHeight="18.75" x14ac:dyDescent="0.4"/>
  <cols>
    <col min="1" max="1" width="1.42578125" style="100" customWidth="1"/>
    <col min="2" max="2" width="37.42578125" style="100" customWidth="1"/>
    <col min="3" max="3" width="7.5703125" style="135" customWidth="1"/>
    <col min="4" max="4" width="0.85546875" style="135" customWidth="1"/>
    <col min="5" max="5" width="12.7109375" style="201" customWidth="1"/>
    <col min="6" max="6" width="0.85546875" style="79" customWidth="1"/>
    <col min="7" max="7" width="12.7109375" style="201" customWidth="1"/>
    <col min="8" max="8" width="0.85546875" style="79" customWidth="1"/>
    <col min="9" max="9" width="12.7109375" style="207" customWidth="1"/>
    <col min="10" max="10" width="0.85546875" style="80" customWidth="1"/>
    <col min="11" max="11" width="12.7109375" style="207" customWidth="1"/>
    <col min="12" max="12" width="0.85546875" style="80" customWidth="1"/>
    <col min="13" max="13" width="14.7109375" style="207" customWidth="1"/>
    <col min="14" max="14" width="0.85546875" style="80" customWidth="1"/>
    <col min="15" max="15" width="12.7109375" style="207" customWidth="1"/>
    <col min="16" max="16" width="15.7109375" style="76" customWidth="1"/>
    <col min="17" max="16384" width="9.140625" style="76"/>
  </cols>
  <sheetData>
    <row r="1" spans="1:15" ht="20.100000000000001" customHeight="1" x14ac:dyDescent="0.4">
      <c r="A1" s="1" t="s">
        <v>60</v>
      </c>
      <c r="B1" s="1"/>
      <c r="C1" s="1"/>
      <c r="D1" s="1"/>
    </row>
    <row r="2" spans="1:15" ht="20.100000000000001" customHeight="1" x14ac:dyDescent="0.4">
      <c r="A2" s="290" t="s">
        <v>85</v>
      </c>
      <c r="B2" s="290"/>
      <c r="C2" s="290"/>
      <c r="D2" s="290"/>
      <c r="E2" s="290"/>
      <c r="F2" s="290"/>
      <c r="G2" s="210"/>
      <c r="H2" s="99"/>
    </row>
    <row r="3" spans="1:15" ht="20.100000000000001" customHeight="1" x14ac:dyDescent="0.4">
      <c r="A3" s="81" t="str">
        <f>+'7-8 (6M)'!A3</f>
        <v>สำหรับงวดหกเดือนสิ้นสุดวันที่ 30 มิถุนายน พ.ศ. 2564</v>
      </c>
      <c r="B3" s="81"/>
      <c r="C3" s="81"/>
      <c r="D3" s="81"/>
      <c r="E3" s="202"/>
      <c r="F3" s="82"/>
      <c r="G3" s="202"/>
      <c r="H3" s="82"/>
      <c r="I3" s="209"/>
      <c r="J3" s="83"/>
      <c r="K3" s="209"/>
      <c r="L3" s="83"/>
      <c r="M3" s="209"/>
      <c r="N3" s="83"/>
      <c r="O3" s="209"/>
    </row>
    <row r="4" spans="1:15" ht="20.100000000000001" customHeight="1" x14ac:dyDescent="0.4">
      <c r="A4" s="84"/>
      <c r="B4" s="84"/>
      <c r="C4" s="84"/>
      <c r="D4" s="84"/>
      <c r="F4" s="85"/>
      <c r="H4" s="85"/>
      <c r="J4" s="86"/>
      <c r="L4" s="86"/>
      <c r="N4" s="86"/>
    </row>
    <row r="5" spans="1:15" ht="20.100000000000001" customHeight="1" x14ac:dyDescent="0.4">
      <c r="A5" s="84"/>
      <c r="B5" s="84"/>
      <c r="C5" s="84"/>
      <c r="D5" s="84"/>
      <c r="E5" s="289" t="s">
        <v>39</v>
      </c>
      <c r="F5" s="289"/>
      <c r="G5" s="289"/>
      <c r="H5" s="289"/>
      <c r="I5" s="289"/>
      <c r="J5" s="289"/>
      <c r="K5" s="289"/>
      <c r="L5" s="289"/>
      <c r="M5" s="289"/>
      <c r="N5" s="289"/>
      <c r="O5" s="289"/>
    </row>
    <row r="6" spans="1:15" ht="20.100000000000001" customHeight="1" x14ac:dyDescent="0.4">
      <c r="A6" s="176"/>
      <c r="B6" s="176"/>
      <c r="C6" s="176"/>
      <c r="D6" s="176"/>
      <c r="E6" s="291"/>
      <c r="F6" s="291"/>
      <c r="G6" s="291"/>
      <c r="H6" s="291"/>
      <c r="I6" s="291"/>
      <c r="J6" s="291"/>
      <c r="K6" s="291"/>
      <c r="L6" s="178"/>
      <c r="M6" s="214" t="s">
        <v>169</v>
      </c>
      <c r="N6" s="178"/>
      <c r="O6" s="214"/>
    </row>
    <row r="7" spans="1:15" ht="20.100000000000001" customHeight="1" x14ac:dyDescent="0.4">
      <c r="A7" s="84"/>
      <c r="B7" s="84"/>
      <c r="C7" s="84"/>
      <c r="D7" s="84"/>
      <c r="E7" s="289" t="s">
        <v>71</v>
      </c>
      <c r="F7" s="289"/>
      <c r="G7" s="289"/>
      <c r="H7" s="289"/>
      <c r="I7" s="289"/>
      <c r="J7" s="289"/>
      <c r="K7" s="289"/>
      <c r="L7" s="87"/>
      <c r="M7" s="215" t="s">
        <v>168</v>
      </c>
      <c r="N7" s="179"/>
      <c r="O7" s="216"/>
    </row>
    <row r="8" spans="1:15" ht="20.100000000000001" customHeight="1" x14ac:dyDescent="0.4">
      <c r="E8" s="203"/>
      <c r="F8" s="90"/>
      <c r="G8" s="211"/>
      <c r="H8" s="90"/>
      <c r="I8" s="289" t="s">
        <v>31</v>
      </c>
      <c r="J8" s="289"/>
      <c r="K8" s="289"/>
      <c r="L8" s="90"/>
      <c r="M8" s="204" t="s">
        <v>95</v>
      </c>
      <c r="N8" s="90"/>
      <c r="O8" s="211"/>
    </row>
    <row r="9" spans="1:15" ht="20.100000000000001" customHeight="1" x14ac:dyDescent="0.4">
      <c r="E9" s="204" t="s">
        <v>30</v>
      </c>
      <c r="F9" s="90"/>
      <c r="G9" s="211"/>
      <c r="H9" s="90"/>
      <c r="I9" s="204" t="s">
        <v>94</v>
      </c>
      <c r="J9" s="91"/>
      <c r="K9" s="204"/>
      <c r="L9" s="91"/>
      <c r="M9" s="204" t="s">
        <v>96</v>
      </c>
      <c r="N9" s="91"/>
      <c r="O9" s="203"/>
    </row>
    <row r="10" spans="1:15" ht="20.100000000000001" customHeight="1" x14ac:dyDescent="0.4">
      <c r="E10" s="204" t="s">
        <v>40</v>
      </c>
      <c r="F10" s="154"/>
      <c r="G10" s="204" t="s">
        <v>113</v>
      </c>
      <c r="H10" s="90"/>
      <c r="I10" s="204" t="s">
        <v>79</v>
      </c>
      <c r="J10" s="91"/>
      <c r="K10" s="204"/>
      <c r="L10" s="91"/>
      <c r="M10" s="204" t="s">
        <v>98</v>
      </c>
      <c r="N10" s="91"/>
      <c r="O10" s="204" t="s">
        <v>41</v>
      </c>
    </row>
    <row r="11" spans="1:15" ht="20.100000000000001" customHeight="1" x14ac:dyDescent="0.4">
      <c r="C11" s="136" t="s">
        <v>7</v>
      </c>
      <c r="E11" s="205" t="s">
        <v>42</v>
      </c>
      <c r="F11" s="154"/>
      <c r="G11" s="205" t="s">
        <v>114</v>
      </c>
      <c r="H11" s="154"/>
      <c r="I11" s="205" t="s">
        <v>43</v>
      </c>
      <c r="J11" s="156"/>
      <c r="K11" s="213" t="s">
        <v>33</v>
      </c>
      <c r="L11" s="156"/>
      <c r="M11" s="205" t="s">
        <v>97</v>
      </c>
      <c r="N11" s="156"/>
      <c r="O11" s="205" t="s">
        <v>75</v>
      </c>
    </row>
    <row r="12" spans="1:15" s="139" customFormat="1" ht="6" customHeight="1" x14ac:dyDescent="0.4">
      <c r="A12" s="138"/>
      <c r="B12" s="138"/>
      <c r="C12" s="77"/>
      <c r="D12" s="138"/>
      <c r="E12" s="206"/>
      <c r="F12" s="150"/>
      <c r="G12" s="206"/>
      <c r="H12" s="155"/>
      <c r="I12" s="212"/>
      <c r="J12" s="157"/>
      <c r="K12" s="206"/>
      <c r="L12" s="157"/>
      <c r="M12" s="212"/>
      <c r="N12" s="157"/>
      <c r="O12" s="212"/>
    </row>
    <row r="13" spans="1:15" s="27" customFormat="1" ht="20.100000000000001" customHeight="1" x14ac:dyDescent="0.4">
      <c r="A13" s="140" t="s">
        <v>151</v>
      </c>
      <c r="B13" s="77"/>
      <c r="C13" s="77"/>
      <c r="D13" s="77"/>
      <c r="E13" s="225">
        <v>1000000</v>
      </c>
      <c r="F13" s="158"/>
      <c r="G13" s="225">
        <v>467900</v>
      </c>
      <c r="H13" s="158"/>
      <c r="I13" s="225">
        <v>100000</v>
      </c>
      <c r="J13" s="151"/>
      <c r="K13" s="225">
        <v>1098517</v>
      </c>
      <c r="L13" s="151"/>
      <c r="M13" s="225">
        <v>-23637</v>
      </c>
      <c r="N13" s="151"/>
      <c r="O13" s="225">
        <f>SUM(E13:N13)</f>
        <v>2642780</v>
      </c>
    </row>
    <row r="14" spans="1:15" ht="20.100000000000001" customHeight="1" x14ac:dyDescent="0.4">
      <c r="A14" s="188" t="s">
        <v>182</v>
      </c>
      <c r="B14" s="188"/>
      <c r="C14" s="255">
        <v>16</v>
      </c>
      <c r="D14" s="188"/>
      <c r="E14" s="225">
        <v>28571</v>
      </c>
      <c r="F14" s="158"/>
      <c r="G14" s="225">
        <v>0</v>
      </c>
      <c r="H14" s="158"/>
      <c r="I14" s="225">
        <v>0</v>
      </c>
      <c r="J14" s="151"/>
      <c r="K14" s="225">
        <v>0</v>
      </c>
      <c r="L14" s="151"/>
      <c r="M14" s="225">
        <v>0</v>
      </c>
      <c r="N14" s="151"/>
      <c r="O14" s="225">
        <f>SUM(E14:N14)</f>
        <v>28571</v>
      </c>
    </row>
    <row r="15" spans="1:15" ht="20.100000000000001" customHeight="1" x14ac:dyDescent="0.4">
      <c r="A15" s="188" t="s">
        <v>177</v>
      </c>
      <c r="B15" s="188"/>
      <c r="C15" s="195">
        <v>16</v>
      </c>
      <c r="D15" s="188"/>
      <c r="E15" s="225">
        <v>0</v>
      </c>
      <c r="F15" s="158"/>
      <c r="G15" s="225">
        <v>0</v>
      </c>
      <c r="H15" s="158"/>
      <c r="I15" s="225">
        <v>0</v>
      </c>
      <c r="J15" s="151"/>
      <c r="K15" s="225">
        <v>-31811</v>
      </c>
      <c r="L15" s="151"/>
      <c r="M15" s="225">
        <v>0</v>
      </c>
      <c r="N15" s="151"/>
      <c r="O15" s="225">
        <f>SUM(E15:N15)</f>
        <v>-31811</v>
      </c>
    </row>
    <row r="16" spans="1:15" s="27" customFormat="1" ht="20.100000000000001" customHeight="1" x14ac:dyDescent="0.4">
      <c r="A16" s="77" t="s">
        <v>138</v>
      </c>
      <c r="B16" s="77"/>
      <c r="C16" s="77"/>
      <c r="D16" s="77"/>
      <c r="E16" s="231">
        <v>0</v>
      </c>
      <c r="F16" s="158"/>
      <c r="G16" s="231">
        <v>0</v>
      </c>
      <c r="H16" s="158"/>
      <c r="I16" s="231">
        <v>0</v>
      </c>
      <c r="J16" s="151"/>
      <c r="K16" s="231">
        <f>'7-8 (6M)'!F40</f>
        <v>78937</v>
      </c>
      <c r="L16" s="151"/>
      <c r="M16" s="231">
        <v>0</v>
      </c>
      <c r="N16" s="151"/>
      <c r="O16" s="231">
        <f>SUM(E16:N16)</f>
        <v>78937</v>
      </c>
    </row>
    <row r="17" spans="1:15" s="27" customFormat="1" ht="6" customHeight="1" x14ac:dyDescent="0.4">
      <c r="A17" s="77"/>
      <c r="B17" s="77"/>
      <c r="C17" s="77"/>
      <c r="D17" s="77"/>
      <c r="E17" s="225"/>
      <c r="F17" s="158"/>
      <c r="G17" s="225"/>
      <c r="H17" s="158"/>
      <c r="I17" s="247"/>
      <c r="J17" s="151"/>
      <c r="K17" s="225"/>
      <c r="L17" s="151"/>
      <c r="M17" s="247"/>
      <c r="N17" s="151"/>
      <c r="O17" s="247"/>
    </row>
    <row r="18" spans="1:15" s="27" customFormat="1" ht="20.100000000000001" customHeight="1" thickBot="1" x14ac:dyDescent="0.45">
      <c r="A18" s="138" t="s">
        <v>173</v>
      </c>
      <c r="B18" s="77"/>
      <c r="C18" s="77"/>
      <c r="D18" s="77"/>
      <c r="E18" s="248">
        <f>SUM(E13:E16)</f>
        <v>1028571</v>
      </c>
      <c r="F18" s="158"/>
      <c r="G18" s="248">
        <f>SUM(G13:G16)</f>
        <v>467900</v>
      </c>
      <c r="H18" s="158"/>
      <c r="I18" s="248">
        <f>SUM(I13:I16)</f>
        <v>100000</v>
      </c>
      <c r="J18" s="151"/>
      <c r="K18" s="248">
        <f>SUM(K13:K16)</f>
        <v>1145643</v>
      </c>
      <c r="L18" s="151"/>
      <c r="M18" s="248">
        <f>SUM(M13:M16)</f>
        <v>-23637</v>
      </c>
      <c r="N18" s="151"/>
      <c r="O18" s="248">
        <f>SUM(O13:O16)</f>
        <v>2718477</v>
      </c>
    </row>
    <row r="19" spans="1:15" s="27" customFormat="1" ht="11.25" customHeight="1" thickTop="1" x14ac:dyDescent="0.4">
      <c r="A19" s="77"/>
      <c r="B19" s="77"/>
      <c r="C19" s="77"/>
      <c r="D19" s="77"/>
      <c r="E19" s="249"/>
      <c r="F19" s="158"/>
      <c r="G19" s="249"/>
      <c r="H19" s="158"/>
      <c r="I19" s="249"/>
      <c r="J19" s="151"/>
      <c r="K19" s="249"/>
      <c r="L19" s="151"/>
      <c r="M19" s="249"/>
      <c r="N19" s="151"/>
      <c r="O19" s="226"/>
    </row>
    <row r="20" spans="1:15" s="152" customFormat="1" ht="20.100000000000001" customHeight="1" x14ac:dyDescent="0.4">
      <c r="A20" s="161" t="s">
        <v>133</v>
      </c>
      <c r="B20" s="150"/>
      <c r="C20" s="150"/>
      <c r="D20" s="150"/>
      <c r="E20" s="250"/>
      <c r="F20" s="158"/>
      <c r="G20" s="250"/>
      <c r="H20" s="158"/>
      <c r="I20" s="251"/>
      <c r="J20" s="151"/>
      <c r="K20" s="250"/>
      <c r="L20" s="151"/>
      <c r="M20" s="251"/>
      <c r="N20" s="151"/>
      <c r="O20" s="251"/>
    </row>
    <row r="21" spans="1:15" s="152" customFormat="1" ht="20.100000000000001" customHeight="1" x14ac:dyDescent="0.4">
      <c r="A21" s="161"/>
      <c r="B21" s="161" t="s">
        <v>134</v>
      </c>
      <c r="C21" s="150"/>
      <c r="D21" s="161"/>
      <c r="E21" s="250">
        <v>1000000</v>
      </c>
      <c r="F21" s="158"/>
      <c r="G21" s="250">
        <v>467900</v>
      </c>
      <c r="H21" s="158"/>
      <c r="I21" s="250">
        <v>100000</v>
      </c>
      <c r="J21" s="151"/>
      <c r="K21" s="250">
        <v>1066132</v>
      </c>
      <c r="L21" s="151"/>
      <c r="M21" s="250">
        <v>-23637</v>
      </c>
      <c r="N21" s="151"/>
      <c r="O21" s="250">
        <f>SUM(E21:N21)</f>
        <v>2610395</v>
      </c>
    </row>
    <row r="22" spans="1:15" s="152" customFormat="1" ht="20.100000000000001" customHeight="1" x14ac:dyDescent="0.4">
      <c r="A22" s="150" t="s">
        <v>135</v>
      </c>
      <c r="B22" s="150"/>
      <c r="C22" s="153"/>
      <c r="D22" s="150"/>
      <c r="E22" s="252">
        <v>0</v>
      </c>
      <c r="F22" s="158"/>
      <c r="G22" s="252" t="s">
        <v>136</v>
      </c>
      <c r="H22" s="158"/>
      <c r="I22" s="252" t="s">
        <v>136</v>
      </c>
      <c r="J22" s="151"/>
      <c r="K22" s="252">
        <v>-1695</v>
      </c>
      <c r="L22" s="151"/>
      <c r="M22" s="252" t="s">
        <v>136</v>
      </c>
      <c r="N22" s="151"/>
      <c r="O22" s="252">
        <f>SUM(E22:N22)</f>
        <v>-1695</v>
      </c>
    </row>
    <row r="23" spans="1:15" s="152" customFormat="1" ht="6" customHeight="1" x14ac:dyDescent="0.4">
      <c r="A23" s="150"/>
      <c r="B23" s="150"/>
      <c r="C23" s="150"/>
      <c r="D23" s="150"/>
      <c r="E23" s="250"/>
      <c r="F23" s="158"/>
      <c r="G23" s="250"/>
      <c r="H23" s="158"/>
      <c r="I23" s="251"/>
      <c r="J23" s="151"/>
      <c r="K23" s="250"/>
      <c r="L23" s="151"/>
      <c r="M23" s="251"/>
      <c r="N23" s="151"/>
      <c r="O23" s="251"/>
    </row>
    <row r="24" spans="1:15" s="152" customFormat="1" ht="20.100000000000001" customHeight="1" x14ac:dyDescent="0.4">
      <c r="A24" s="161" t="s">
        <v>137</v>
      </c>
      <c r="B24" s="150"/>
      <c r="C24" s="150"/>
      <c r="D24" s="150"/>
      <c r="E24" s="250">
        <f>SUM(E21:E22)</f>
        <v>1000000</v>
      </c>
      <c r="F24" s="158"/>
      <c r="G24" s="250">
        <f>SUM(G21:G22)</f>
        <v>467900</v>
      </c>
      <c r="H24" s="158"/>
      <c r="I24" s="250">
        <f>SUM(I21:I22)</f>
        <v>100000</v>
      </c>
      <c r="J24" s="151"/>
      <c r="K24" s="250">
        <f>SUM(K21:K22)</f>
        <v>1064437</v>
      </c>
      <c r="L24" s="151"/>
      <c r="M24" s="250">
        <f>SUM(M21:M22)</f>
        <v>-23637</v>
      </c>
      <c r="N24" s="151"/>
      <c r="O24" s="250">
        <f>SUM(E24:N24)</f>
        <v>2608700</v>
      </c>
    </row>
    <row r="25" spans="1:15" s="152" customFormat="1" ht="20.100000000000001" customHeight="1" x14ac:dyDescent="0.4">
      <c r="A25" s="150" t="s">
        <v>177</v>
      </c>
      <c r="B25" s="150"/>
      <c r="C25" s="150"/>
      <c r="D25" s="150"/>
      <c r="E25" s="250" t="s">
        <v>136</v>
      </c>
      <c r="F25" s="158"/>
      <c r="G25" s="250" t="s">
        <v>136</v>
      </c>
      <c r="H25" s="158"/>
      <c r="I25" s="250" t="s">
        <v>136</v>
      </c>
      <c r="J25" s="151"/>
      <c r="K25" s="250">
        <v>-25000</v>
      </c>
      <c r="L25" s="151"/>
      <c r="M25" s="250">
        <v>0</v>
      </c>
      <c r="N25" s="151"/>
      <c r="O25" s="250">
        <f>SUM(E25:N25)</f>
        <v>-25000</v>
      </c>
    </row>
    <row r="26" spans="1:15" s="152" customFormat="1" ht="20.100000000000001" customHeight="1" x14ac:dyDescent="0.4">
      <c r="A26" s="150" t="s">
        <v>115</v>
      </c>
      <c r="B26" s="150"/>
      <c r="C26" s="150"/>
      <c r="D26" s="150"/>
      <c r="E26" s="252" t="s">
        <v>136</v>
      </c>
      <c r="F26" s="158"/>
      <c r="G26" s="252" t="s">
        <v>136</v>
      </c>
      <c r="H26" s="158"/>
      <c r="I26" s="252" t="s">
        <v>136</v>
      </c>
      <c r="J26" s="151"/>
      <c r="K26" s="252">
        <v>-594</v>
      </c>
      <c r="L26" s="151"/>
      <c r="M26" s="252">
        <v>0</v>
      </c>
      <c r="N26" s="151"/>
      <c r="O26" s="252">
        <f>SUM(E26:N26)</f>
        <v>-594</v>
      </c>
    </row>
    <row r="27" spans="1:15" s="152" customFormat="1" ht="6" customHeight="1" x14ac:dyDescent="0.4">
      <c r="A27" s="150"/>
      <c r="B27" s="150"/>
      <c r="C27" s="150"/>
      <c r="D27" s="150"/>
      <c r="E27" s="250"/>
      <c r="F27" s="158"/>
      <c r="G27" s="250"/>
      <c r="H27" s="158"/>
      <c r="I27" s="251"/>
      <c r="J27" s="151"/>
      <c r="K27" s="250"/>
      <c r="L27" s="151"/>
      <c r="M27" s="251"/>
      <c r="N27" s="151"/>
      <c r="O27" s="251"/>
    </row>
    <row r="28" spans="1:15" s="152" customFormat="1" ht="20.100000000000001" customHeight="1" thickBot="1" x14ac:dyDescent="0.45">
      <c r="A28" s="161" t="s">
        <v>174</v>
      </c>
      <c r="B28" s="150"/>
      <c r="C28" s="150"/>
      <c r="D28" s="150"/>
      <c r="E28" s="253">
        <f>SUM(E24:E26)</f>
        <v>1000000</v>
      </c>
      <c r="F28" s="158"/>
      <c r="G28" s="253">
        <f>SUM(G24:G26)</f>
        <v>467900</v>
      </c>
      <c r="H28" s="158"/>
      <c r="I28" s="253">
        <f>SUM(I24:I26)</f>
        <v>100000</v>
      </c>
      <c r="J28" s="151"/>
      <c r="K28" s="253">
        <f>SUM(K24:K26)</f>
        <v>1038843</v>
      </c>
      <c r="L28" s="151"/>
      <c r="M28" s="253">
        <f>SUM(M24:M26)</f>
        <v>-23637</v>
      </c>
      <c r="N28" s="151"/>
      <c r="O28" s="253">
        <f>SUM(O24:O26)</f>
        <v>2583106</v>
      </c>
    </row>
    <row r="29" spans="1:15" s="152" customFormat="1" ht="19.5" thickTop="1" x14ac:dyDescent="0.4">
      <c r="A29" s="161"/>
      <c r="B29" s="150"/>
      <c r="C29" s="150"/>
      <c r="D29" s="150"/>
      <c r="E29" s="208"/>
      <c r="F29" s="150"/>
      <c r="G29" s="208"/>
      <c r="H29" s="155"/>
      <c r="I29" s="208"/>
      <c r="J29" s="157"/>
      <c r="K29" s="208"/>
      <c r="L29" s="157"/>
      <c r="M29" s="208"/>
      <c r="N29" s="157"/>
      <c r="O29" s="208"/>
    </row>
    <row r="30" spans="1:15" ht="21.95" customHeight="1" x14ac:dyDescent="0.4">
      <c r="A30" s="36" t="s">
        <v>84</v>
      </c>
      <c r="B30" s="36"/>
      <c r="C30" s="36"/>
      <c r="D30" s="36"/>
      <c r="E30" s="209"/>
      <c r="F30" s="83"/>
      <c r="G30" s="209"/>
      <c r="H30" s="83"/>
      <c r="I30" s="209"/>
      <c r="J30" s="83"/>
      <c r="K30" s="209"/>
      <c r="L30" s="83"/>
      <c r="M30" s="209"/>
      <c r="N30" s="83"/>
      <c r="O30" s="209"/>
    </row>
  </sheetData>
  <mergeCells count="5">
    <mergeCell ref="I8:K8"/>
    <mergeCell ref="A2:F2"/>
    <mergeCell ref="E5:O5"/>
    <mergeCell ref="E7:K7"/>
    <mergeCell ref="E6:K6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zoomScale="93" zoomScaleNormal="93" zoomScaleSheetLayoutView="85" workbookViewId="0">
      <selection activeCell="Q13" sqref="Q13"/>
    </sheetView>
  </sheetViews>
  <sheetFormatPr defaultColWidth="9.140625" defaultRowHeight="18.75" x14ac:dyDescent="0.4"/>
  <cols>
    <col min="1" max="1" width="1.7109375" style="175" customWidth="1"/>
    <col min="2" max="2" width="42.28515625" style="175" customWidth="1"/>
    <col min="3" max="3" width="8.28515625" style="175" customWidth="1"/>
    <col min="4" max="4" width="1.7109375" style="98" customWidth="1"/>
    <col min="5" max="5" width="12.85546875" style="174" customWidth="1"/>
    <col min="6" max="6" width="1.7109375" style="174" customWidth="1"/>
    <col min="7" max="7" width="13.5703125" style="174" customWidth="1"/>
    <col min="8" max="8" width="1.7109375" style="174" customWidth="1"/>
    <col min="9" max="9" width="13.85546875" style="78" customWidth="1"/>
    <col min="10" max="10" width="1.7109375" style="78" customWidth="1"/>
    <col min="11" max="11" width="14.140625" style="78" customWidth="1"/>
    <col min="12" max="12" width="1.7109375" style="78" customWidth="1"/>
    <col min="13" max="13" width="14.7109375" style="78" customWidth="1"/>
    <col min="14" max="14" width="13.7109375" style="76" customWidth="1"/>
    <col min="15" max="15" width="9.140625" style="76" customWidth="1"/>
    <col min="16" max="16384" width="9.140625" style="76"/>
  </cols>
  <sheetData>
    <row r="1" spans="1:13" ht="21" customHeight="1" x14ac:dyDescent="0.4">
      <c r="A1" s="101" t="s">
        <v>60</v>
      </c>
      <c r="B1" s="101"/>
      <c r="C1" s="101"/>
      <c r="D1" s="93"/>
    </row>
    <row r="2" spans="1:13" ht="21" customHeight="1" x14ac:dyDescent="0.4">
      <c r="A2" s="290" t="s">
        <v>104</v>
      </c>
      <c r="B2" s="290"/>
      <c r="C2" s="290"/>
      <c r="D2" s="290"/>
      <c r="E2" s="290"/>
      <c r="F2" s="290"/>
      <c r="G2" s="217"/>
      <c r="H2" s="176"/>
    </row>
    <row r="3" spans="1:13" ht="21" customHeight="1" x14ac:dyDescent="0.4">
      <c r="A3" s="81" t="str">
        <f>+'7-8 (6M)'!A3</f>
        <v>สำหรับงวดหกเดือนสิ้นสุดวันที่ 30 มิถุนายน พ.ศ. 2564</v>
      </c>
      <c r="B3" s="81"/>
      <c r="C3" s="81"/>
      <c r="D3" s="172"/>
      <c r="E3" s="119"/>
      <c r="F3" s="119"/>
      <c r="G3" s="119"/>
      <c r="H3" s="119"/>
      <c r="I3" s="75"/>
      <c r="J3" s="75"/>
      <c r="K3" s="75"/>
      <c r="L3" s="75"/>
      <c r="M3" s="75"/>
    </row>
    <row r="4" spans="1:13" ht="21" customHeight="1" x14ac:dyDescent="0.4">
      <c r="A4" s="176"/>
      <c r="B4" s="176"/>
      <c r="C4" s="176"/>
      <c r="D4" s="93"/>
    </row>
    <row r="5" spans="1:13" ht="21" customHeight="1" x14ac:dyDescent="0.4">
      <c r="A5" s="176"/>
      <c r="B5" s="176"/>
      <c r="C5" s="176"/>
      <c r="D5" s="93"/>
      <c r="E5" s="289" t="s">
        <v>77</v>
      </c>
      <c r="F5" s="289"/>
      <c r="G5" s="289"/>
      <c r="H5" s="289"/>
      <c r="I5" s="289"/>
      <c r="J5" s="289"/>
      <c r="K5" s="289"/>
      <c r="L5" s="289"/>
      <c r="M5" s="289"/>
    </row>
    <row r="6" spans="1:13" ht="21" customHeight="1" x14ac:dyDescent="0.4">
      <c r="D6" s="93"/>
      <c r="E6" s="78"/>
      <c r="F6" s="175"/>
      <c r="G6" s="78"/>
      <c r="H6" s="175"/>
      <c r="I6" s="289" t="s">
        <v>31</v>
      </c>
      <c r="J6" s="289"/>
      <c r="K6" s="289"/>
      <c r="L6" s="137"/>
      <c r="M6" s="194"/>
    </row>
    <row r="7" spans="1:13" ht="21" customHeight="1" x14ac:dyDescent="0.4">
      <c r="D7" s="93"/>
      <c r="E7" s="94" t="s">
        <v>30</v>
      </c>
      <c r="F7" s="95"/>
      <c r="G7" s="94"/>
      <c r="H7" s="95"/>
      <c r="I7" s="94" t="s">
        <v>86</v>
      </c>
      <c r="J7" s="175"/>
      <c r="L7" s="95"/>
      <c r="M7" s="94"/>
    </row>
    <row r="8" spans="1:13" ht="21" customHeight="1" x14ac:dyDescent="0.4">
      <c r="D8" s="93"/>
      <c r="E8" s="94" t="s">
        <v>40</v>
      </c>
      <c r="F8" s="95"/>
      <c r="G8" s="94" t="s">
        <v>113</v>
      </c>
      <c r="H8" s="95"/>
      <c r="I8" s="94" t="s">
        <v>79</v>
      </c>
      <c r="J8" s="94"/>
      <c r="K8" s="94"/>
      <c r="L8" s="88"/>
      <c r="M8" s="94" t="s">
        <v>41</v>
      </c>
    </row>
    <row r="9" spans="1:13" ht="21" customHeight="1" x14ac:dyDescent="0.4">
      <c r="C9" s="136" t="s">
        <v>7</v>
      </c>
      <c r="D9" s="93"/>
      <c r="E9" s="89" t="s">
        <v>42</v>
      </c>
      <c r="F9" s="95"/>
      <c r="G9" s="218" t="s">
        <v>114</v>
      </c>
      <c r="H9" s="156"/>
      <c r="I9" s="89" t="s">
        <v>43</v>
      </c>
      <c r="J9" s="94"/>
      <c r="K9" s="89" t="s">
        <v>33</v>
      </c>
      <c r="L9" s="160"/>
      <c r="M9" s="89" t="s">
        <v>75</v>
      </c>
    </row>
    <row r="10" spans="1:13" ht="20.100000000000001" customHeight="1" x14ac:dyDescent="0.4">
      <c r="D10" s="175"/>
      <c r="E10" s="129"/>
      <c r="F10" s="175"/>
      <c r="G10" s="129"/>
      <c r="H10" s="155"/>
      <c r="I10" s="66"/>
      <c r="J10" s="137"/>
      <c r="K10" s="129"/>
      <c r="L10" s="157"/>
      <c r="M10" s="66"/>
    </row>
    <row r="11" spans="1:13" ht="20.100000000000001" customHeight="1" x14ac:dyDescent="0.4">
      <c r="A11" s="173" t="s">
        <v>151</v>
      </c>
      <c r="D11" s="175"/>
      <c r="E11" s="129">
        <v>1000000</v>
      </c>
      <c r="F11" s="175"/>
      <c r="G11" s="129">
        <v>467900</v>
      </c>
      <c r="H11" s="155"/>
      <c r="I11" s="129">
        <v>100000</v>
      </c>
      <c r="J11" s="174"/>
      <c r="K11" s="129">
        <v>673910</v>
      </c>
      <c r="L11" s="157"/>
      <c r="M11" s="129">
        <f>SUM(E11:L11)</f>
        <v>2241810</v>
      </c>
    </row>
    <row r="12" spans="1:13" ht="20.100000000000001" customHeight="1" x14ac:dyDescent="0.4">
      <c r="A12" s="188" t="s">
        <v>182</v>
      </c>
      <c r="B12" s="188"/>
      <c r="C12" s="255">
        <v>16</v>
      </c>
      <c r="D12" s="188"/>
      <c r="E12" s="129">
        <v>28571</v>
      </c>
      <c r="F12" s="188"/>
      <c r="G12" s="129">
        <v>0</v>
      </c>
      <c r="H12" s="155"/>
      <c r="I12" s="129">
        <v>0</v>
      </c>
      <c r="J12" s="174"/>
      <c r="K12" s="129">
        <v>0</v>
      </c>
      <c r="L12" s="157"/>
      <c r="M12" s="129">
        <f>SUM(E12:L12)</f>
        <v>28571</v>
      </c>
    </row>
    <row r="13" spans="1:13" ht="20.100000000000001" customHeight="1" x14ac:dyDescent="0.4">
      <c r="A13" s="188" t="s">
        <v>177</v>
      </c>
      <c r="B13" s="188"/>
      <c r="C13" s="254">
        <v>16</v>
      </c>
      <c r="D13" s="188"/>
      <c r="E13" s="129">
        <v>0</v>
      </c>
      <c r="F13" s="188"/>
      <c r="G13" s="129">
        <v>0</v>
      </c>
      <c r="H13" s="155"/>
      <c r="I13" s="129">
        <v>0</v>
      </c>
      <c r="J13" s="174"/>
      <c r="K13" s="129">
        <v>-31811</v>
      </c>
      <c r="L13" s="157"/>
      <c r="M13" s="129">
        <f>SUM(E13:L13)</f>
        <v>-31811</v>
      </c>
    </row>
    <row r="14" spans="1:13" ht="20.100000000000001" customHeight="1" x14ac:dyDescent="0.4">
      <c r="A14" s="175" t="s">
        <v>138</v>
      </c>
      <c r="D14" s="175"/>
      <c r="E14" s="63">
        <v>0</v>
      </c>
      <c r="F14" s="175"/>
      <c r="G14" s="63">
        <v>0</v>
      </c>
      <c r="H14" s="155"/>
      <c r="I14" s="63">
        <v>0</v>
      </c>
      <c r="J14" s="174"/>
      <c r="K14" s="63">
        <f>'7-8 (6M)'!J40</f>
        <v>60470</v>
      </c>
      <c r="L14" s="157"/>
      <c r="M14" s="63">
        <f>SUM(E14:L14)</f>
        <v>60470</v>
      </c>
    </row>
    <row r="15" spans="1:13" ht="8.1" customHeight="1" x14ac:dyDescent="0.4">
      <c r="D15" s="175"/>
      <c r="E15" s="129"/>
      <c r="F15" s="175"/>
      <c r="G15" s="129"/>
      <c r="H15" s="155"/>
      <c r="I15" s="66"/>
      <c r="J15" s="137"/>
      <c r="K15" s="129"/>
      <c r="L15" s="157"/>
      <c r="M15" s="66"/>
    </row>
    <row r="16" spans="1:13" ht="20.100000000000001" customHeight="1" thickBot="1" x14ac:dyDescent="0.45">
      <c r="A16" s="173" t="s">
        <v>173</v>
      </c>
      <c r="D16" s="175"/>
      <c r="E16" s="92">
        <f>SUM(E11:E15)</f>
        <v>1028571</v>
      </c>
      <c r="F16" s="175"/>
      <c r="G16" s="92">
        <f>SUM(G11:G15)</f>
        <v>467900</v>
      </c>
      <c r="H16" s="155"/>
      <c r="I16" s="92">
        <f>SUM(I11:I15)</f>
        <v>100000</v>
      </c>
      <c r="J16" s="174"/>
      <c r="K16" s="92">
        <f>SUM(K11:K15)</f>
        <v>702569</v>
      </c>
      <c r="L16" s="157"/>
      <c r="M16" s="92">
        <f>SUM(M11:M15)</f>
        <v>2299040</v>
      </c>
    </row>
    <row r="17" spans="1:13" ht="19.899999999999999" customHeight="1" thickTop="1" x14ac:dyDescent="0.4">
      <c r="F17" s="78"/>
      <c r="G17" s="120"/>
      <c r="H17" s="158"/>
      <c r="J17" s="174"/>
      <c r="K17" s="174"/>
      <c r="L17" s="151"/>
    </row>
    <row r="18" spans="1:13" ht="21" customHeight="1" x14ac:dyDescent="0.4">
      <c r="A18" s="173" t="s">
        <v>133</v>
      </c>
      <c r="B18" s="173"/>
      <c r="C18" s="173"/>
      <c r="E18" s="120">
        <v>1000000</v>
      </c>
      <c r="F18" s="120"/>
      <c r="G18" s="120">
        <v>467900</v>
      </c>
      <c r="H18" s="159"/>
      <c r="I18" s="120">
        <v>100000</v>
      </c>
      <c r="J18" s="120"/>
      <c r="K18" s="120">
        <v>676414</v>
      </c>
      <c r="L18" s="151"/>
      <c r="M18" s="78">
        <f>SUM(E18:L18)</f>
        <v>2244314</v>
      </c>
    </row>
    <row r="19" spans="1:13" ht="21" customHeight="1" x14ac:dyDescent="0.4">
      <c r="A19" s="192" t="s">
        <v>177</v>
      </c>
      <c r="B19" s="173"/>
      <c r="C19" s="173"/>
      <c r="E19" s="120">
        <v>0</v>
      </c>
      <c r="F19" s="120"/>
      <c r="G19" s="120">
        <v>0</v>
      </c>
      <c r="H19" s="159"/>
      <c r="I19" s="120">
        <v>0</v>
      </c>
      <c r="J19" s="120"/>
      <c r="K19" s="120">
        <v>-25000</v>
      </c>
      <c r="L19" s="151"/>
      <c r="M19" s="78">
        <f t="shared" ref="M19:M20" si="0">SUM(E19:L19)</f>
        <v>-25000</v>
      </c>
    </row>
    <row r="20" spans="1:13" ht="21" customHeight="1" x14ac:dyDescent="0.4">
      <c r="A20" s="175" t="s">
        <v>115</v>
      </c>
      <c r="B20" s="173"/>
      <c r="C20" s="173"/>
      <c r="E20" s="75">
        <v>0</v>
      </c>
      <c r="F20" s="78"/>
      <c r="G20" s="75">
        <v>0</v>
      </c>
      <c r="H20" s="78"/>
      <c r="I20" s="75">
        <v>0</v>
      </c>
      <c r="K20" s="75">
        <v>-55489</v>
      </c>
      <c r="L20" s="158"/>
      <c r="M20" s="75">
        <f t="shared" si="0"/>
        <v>-55489</v>
      </c>
    </row>
    <row r="21" spans="1:13" ht="8.1" customHeight="1" x14ac:dyDescent="0.4">
      <c r="B21" s="173"/>
      <c r="C21" s="173"/>
      <c r="E21" s="78"/>
      <c r="F21" s="78"/>
      <c r="G21" s="78"/>
      <c r="H21" s="78"/>
      <c r="L21" s="158"/>
    </row>
    <row r="22" spans="1:13" ht="21" customHeight="1" thickBot="1" x14ac:dyDescent="0.45">
      <c r="A22" s="173" t="s">
        <v>174</v>
      </c>
      <c r="B22" s="173"/>
      <c r="C22" s="173"/>
      <c r="E22" s="69">
        <f>+E20+E18</f>
        <v>1000000</v>
      </c>
      <c r="F22" s="78"/>
      <c r="G22" s="69">
        <f>+G20+G18</f>
        <v>467900</v>
      </c>
      <c r="H22" s="78"/>
      <c r="I22" s="69">
        <f>+I20+I18</f>
        <v>100000</v>
      </c>
      <c r="K22" s="69">
        <f>SUM(K18:K20)</f>
        <v>595925</v>
      </c>
      <c r="L22" s="158"/>
      <c r="M22" s="69">
        <f>SUM(M18:M20)</f>
        <v>2163825</v>
      </c>
    </row>
    <row r="23" spans="1:13" ht="21" customHeight="1" thickTop="1" x14ac:dyDescent="0.4">
      <c r="A23" s="173"/>
      <c r="B23" s="173"/>
      <c r="C23" s="173"/>
      <c r="E23" s="78"/>
      <c r="F23" s="78"/>
      <c r="G23" s="78"/>
      <c r="H23" s="78"/>
    </row>
    <row r="24" spans="1:13" ht="13.9" customHeight="1" x14ac:dyDescent="0.4">
      <c r="A24" s="173"/>
      <c r="B24" s="173"/>
      <c r="C24" s="173"/>
      <c r="E24" s="78"/>
      <c r="F24" s="78"/>
      <c r="G24" s="78"/>
      <c r="H24" s="78"/>
    </row>
    <row r="25" spans="1:13" ht="13.9" customHeight="1" x14ac:dyDescent="0.4">
      <c r="A25" s="173"/>
      <c r="B25" s="173"/>
      <c r="C25" s="173"/>
      <c r="E25" s="285"/>
      <c r="F25" s="285"/>
      <c r="G25" s="285"/>
      <c r="H25" s="285"/>
      <c r="I25" s="285"/>
      <c r="J25" s="285"/>
      <c r="K25" s="285"/>
      <c r="L25" s="285"/>
      <c r="M25" s="285"/>
    </row>
    <row r="26" spans="1:13" ht="14.45" customHeight="1" x14ac:dyDescent="0.4">
      <c r="A26" s="173"/>
      <c r="B26" s="173"/>
      <c r="C26" s="173"/>
      <c r="E26" s="78"/>
      <c r="F26" s="78"/>
      <c r="G26" s="78"/>
      <c r="H26" s="78"/>
    </row>
    <row r="27" spans="1:13" ht="14.45" customHeight="1" x14ac:dyDescent="0.4">
      <c r="A27" s="173"/>
      <c r="B27" s="173"/>
      <c r="C27" s="173"/>
      <c r="E27" s="285"/>
      <c r="F27" s="285"/>
      <c r="G27" s="285"/>
      <c r="H27" s="285"/>
      <c r="I27" s="285"/>
      <c r="J27" s="285"/>
      <c r="K27" s="285"/>
      <c r="L27" s="285"/>
      <c r="M27" s="285"/>
    </row>
    <row r="28" spans="1:13" ht="8.25" customHeight="1" x14ac:dyDescent="0.4">
      <c r="A28" s="173"/>
      <c r="B28" s="173"/>
      <c r="C28" s="173"/>
      <c r="E28" s="78"/>
      <c r="F28" s="78"/>
      <c r="G28" s="78"/>
      <c r="H28" s="78"/>
    </row>
    <row r="29" spans="1:13" ht="21.95" customHeight="1" x14ac:dyDescent="0.4">
      <c r="A29" s="74" t="s">
        <v>84</v>
      </c>
      <c r="B29" s="74"/>
      <c r="C29" s="74"/>
      <c r="D29" s="97"/>
      <c r="E29" s="75"/>
      <c r="F29" s="75"/>
      <c r="G29" s="75"/>
      <c r="H29" s="75"/>
      <c r="I29" s="75"/>
      <c r="J29" s="75"/>
      <c r="K29" s="75"/>
      <c r="L29" s="75"/>
      <c r="M29" s="75"/>
    </row>
    <row r="34" spans="9:9" x14ac:dyDescent="0.4">
      <c r="I34" s="174"/>
    </row>
  </sheetData>
  <mergeCells count="3">
    <mergeCell ref="A2:F2"/>
    <mergeCell ref="E5:M5"/>
    <mergeCell ref="I6:K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8281E-D205-49B6-8AFA-CA7F4618DF1D}">
  <dimension ref="A1:N146"/>
  <sheetViews>
    <sheetView tabSelected="1" topLeftCell="A67" zoomScaleNormal="100" zoomScaleSheetLayoutView="85" workbookViewId="0">
      <selection activeCell="R83" sqref="R82:R83"/>
    </sheetView>
  </sheetViews>
  <sheetFormatPr defaultColWidth="9.28515625" defaultRowHeight="18.75" x14ac:dyDescent="0.25"/>
  <cols>
    <col min="1" max="3" width="1.42578125" style="192" customWidth="1"/>
    <col min="4" max="4" width="9.28515625" style="192" customWidth="1"/>
    <col min="5" max="5" width="31.42578125" style="192" customWidth="1"/>
    <col min="6" max="6" width="7.7109375" style="192" customWidth="1"/>
    <col min="7" max="7" width="0.85546875" style="192" customWidth="1"/>
    <col min="8" max="8" width="11.42578125" style="262" customWidth="1"/>
    <col min="9" max="9" width="0.85546875" style="174" customWidth="1"/>
    <col min="10" max="10" width="11.42578125" style="201" customWidth="1"/>
    <col min="11" max="11" width="0.85546875" style="174" customWidth="1"/>
    <col min="12" max="12" width="11.42578125" style="201" customWidth="1"/>
    <col min="13" max="13" width="0.85546875" style="174" customWidth="1"/>
    <col min="14" max="14" width="11.42578125" style="201" customWidth="1"/>
    <col min="15" max="16384" width="9.28515625" style="192"/>
  </cols>
  <sheetData>
    <row r="1" spans="1:14" s="173" customFormat="1" ht="21.6" customHeight="1" x14ac:dyDescent="0.25">
      <c r="A1" s="101" t="s">
        <v>60</v>
      </c>
      <c r="H1" s="260"/>
      <c r="I1" s="94"/>
      <c r="J1" s="211"/>
      <c r="K1" s="94"/>
      <c r="L1" s="211"/>
      <c r="M1" s="94"/>
      <c r="N1" s="211"/>
    </row>
    <row r="2" spans="1:14" s="173" customFormat="1" ht="21.6" customHeight="1" x14ac:dyDescent="0.25">
      <c r="A2" s="173" t="s">
        <v>67</v>
      </c>
      <c r="H2" s="260"/>
      <c r="I2" s="94"/>
      <c r="J2" s="211"/>
      <c r="K2" s="94"/>
      <c r="L2" s="211"/>
      <c r="M2" s="94"/>
      <c r="N2" s="211"/>
    </row>
    <row r="3" spans="1:14" s="173" customFormat="1" ht="21.6" customHeight="1" x14ac:dyDescent="0.25">
      <c r="A3" s="56" t="str">
        <f>'[1]7-8 (6M)'!A3</f>
        <v>สำหรับงวดหกเดือนสิ้นสุดวันที่ 30 มิถุนายน พ.ศ. 2564</v>
      </c>
      <c r="B3" s="56"/>
      <c r="C3" s="56"/>
      <c r="D3" s="56"/>
      <c r="E3" s="56"/>
      <c r="F3" s="56"/>
      <c r="G3" s="56"/>
      <c r="H3" s="261"/>
      <c r="I3" s="89"/>
      <c r="J3" s="213"/>
      <c r="K3" s="89"/>
      <c r="L3" s="213"/>
      <c r="M3" s="89"/>
      <c r="N3" s="213"/>
    </row>
    <row r="4" spans="1:14" s="173" customFormat="1" ht="20.45" customHeight="1" x14ac:dyDescent="0.25">
      <c r="H4" s="294"/>
      <c r="I4" s="294"/>
      <c r="J4" s="294"/>
      <c r="K4" s="191"/>
      <c r="L4" s="294"/>
      <c r="M4" s="294"/>
      <c r="N4" s="294"/>
    </row>
    <row r="5" spans="1:14" s="173" customFormat="1" ht="20.45" customHeight="1" x14ac:dyDescent="0.25">
      <c r="H5" s="294" t="s">
        <v>2</v>
      </c>
      <c r="I5" s="294"/>
      <c r="J5" s="294"/>
      <c r="K5" s="191"/>
      <c r="L5" s="294" t="s">
        <v>76</v>
      </c>
      <c r="M5" s="294"/>
      <c r="N5" s="294"/>
    </row>
    <row r="6" spans="1:14" s="173" customFormat="1" ht="20.45" customHeight="1" x14ac:dyDescent="0.25">
      <c r="H6" s="292" t="s">
        <v>3</v>
      </c>
      <c r="I6" s="292"/>
      <c r="J6" s="292"/>
      <c r="K6" s="94"/>
      <c r="L6" s="292" t="s">
        <v>3</v>
      </c>
      <c r="M6" s="292"/>
      <c r="N6" s="292"/>
    </row>
    <row r="7" spans="1:14" s="173" customFormat="1" ht="20.45" customHeight="1" x14ac:dyDescent="0.25">
      <c r="H7" s="260" t="s">
        <v>150</v>
      </c>
      <c r="I7" s="94"/>
      <c r="J7" s="211" t="s">
        <v>122</v>
      </c>
      <c r="K7" s="94"/>
      <c r="L7" s="211" t="s">
        <v>150</v>
      </c>
      <c r="M7" s="94"/>
      <c r="N7" s="211" t="s">
        <v>122</v>
      </c>
    </row>
    <row r="8" spans="1:14" s="173" customFormat="1" ht="20.45" customHeight="1" x14ac:dyDescent="0.25">
      <c r="F8" s="136" t="s">
        <v>7</v>
      </c>
      <c r="H8" s="261" t="s">
        <v>6</v>
      </c>
      <c r="I8" s="124"/>
      <c r="J8" s="213" t="s">
        <v>6</v>
      </c>
      <c r="K8" s="124"/>
      <c r="L8" s="213" t="s">
        <v>6</v>
      </c>
      <c r="M8" s="124"/>
      <c r="N8" s="213" t="s">
        <v>6</v>
      </c>
    </row>
    <row r="9" spans="1:14" ht="20.45" customHeight="1" x14ac:dyDescent="0.25">
      <c r="A9" s="290" t="s">
        <v>44</v>
      </c>
      <c r="B9" s="290"/>
      <c r="C9" s="290"/>
      <c r="D9" s="290"/>
      <c r="E9" s="290"/>
      <c r="F9" s="193"/>
      <c r="G9" s="193"/>
      <c r="H9" s="206"/>
      <c r="L9" s="206"/>
    </row>
    <row r="10" spans="1:14" s="76" customFormat="1" ht="20.45" customHeight="1" x14ac:dyDescent="0.4">
      <c r="A10" s="296" t="s">
        <v>145</v>
      </c>
      <c r="B10" s="296"/>
      <c r="C10" s="296"/>
      <c r="D10" s="296"/>
      <c r="E10" s="296"/>
      <c r="F10" s="142"/>
      <c r="G10" s="174"/>
      <c r="H10" s="225">
        <f>'7-8 (6M)'!F37</f>
        <v>80980</v>
      </c>
      <c r="I10" s="174"/>
      <c r="J10" s="226">
        <f>'[1]7-8 (6M)'!H35</f>
        <v>6248</v>
      </c>
      <c r="K10" s="174"/>
      <c r="L10" s="225">
        <f>'7-8 (6M)'!J37</f>
        <v>59921</v>
      </c>
      <c r="M10" s="174"/>
      <c r="N10" s="226">
        <f>'[1]7-8 (6M)'!L35</f>
        <v>-56155</v>
      </c>
    </row>
    <row r="11" spans="1:14" s="76" customFormat="1" ht="20.45" customHeight="1" x14ac:dyDescent="0.4">
      <c r="A11" s="297" t="s">
        <v>45</v>
      </c>
      <c r="B11" s="297"/>
      <c r="C11" s="297"/>
      <c r="D11" s="297"/>
      <c r="E11" s="297"/>
      <c r="F11" s="142"/>
      <c r="G11" s="174"/>
      <c r="H11" s="225"/>
      <c r="I11" s="174"/>
      <c r="J11" s="226"/>
      <c r="K11" s="174"/>
      <c r="L11" s="225"/>
      <c r="M11" s="174"/>
      <c r="N11" s="226"/>
    </row>
    <row r="12" spans="1:14" s="76" customFormat="1" ht="20.45" customHeight="1" x14ac:dyDescent="0.4">
      <c r="A12" s="78"/>
      <c r="B12" s="227" t="s">
        <v>46</v>
      </c>
      <c r="C12" s="227"/>
      <c r="D12" s="227"/>
      <c r="E12" s="227"/>
      <c r="F12" s="142"/>
      <c r="G12" s="174"/>
      <c r="H12" s="225">
        <v>11128</v>
      </c>
      <c r="I12" s="174"/>
      <c r="J12" s="226">
        <v>10026</v>
      </c>
      <c r="K12" s="174"/>
      <c r="L12" s="225">
        <v>6026</v>
      </c>
      <c r="M12" s="174"/>
      <c r="N12" s="226">
        <v>6734</v>
      </c>
    </row>
    <row r="13" spans="1:14" s="76" customFormat="1" ht="20.45" customHeight="1" x14ac:dyDescent="0.4">
      <c r="A13" s="258"/>
      <c r="B13" s="259" t="s">
        <v>196</v>
      </c>
      <c r="C13" s="259"/>
      <c r="D13" s="259"/>
      <c r="E13" s="259"/>
      <c r="F13" s="142"/>
      <c r="G13" s="174"/>
      <c r="H13" s="225">
        <v>-153</v>
      </c>
      <c r="I13" s="174"/>
      <c r="J13" s="226">
        <v>0</v>
      </c>
      <c r="K13" s="174"/>
      <c r="L13" s="225">
        <v>0</v>
      </c>
      <c r="M13" s="174"/>
      <c r="N13" s="226">
        <v>0</v>
      </c>
    </row>
    <row r="14" spans="1:14" s="76" customFormat="1" ht="20.45" customHeight="1" x14ac:dyDescent="0.4">
      <c r="A14" s="78"/>
      <c r="B14" s="78" t="s">
        <v>194</v>
      </c>
      <c r="C14" s="78"/>
      <c r="D14" s="78"/>
      <c r="E14" s="78"/>
      <c r="F14" s="142"/>
      <c r="G14" s="174"/>
      <c r="H14" s="225">
        <v>-5205</v>
      </c>
      <c r="I14" s="174"/>
      <c r="J14" s="226">
        <v>2579</v>
      </c>
      <c r="K14" s="174"/>
      <c r="L14" s="225">
        <v>0</v>
      </c>
      <c r="M14" s="174"/>
      <c r="N14" s="226">
        <v>-108</v>
      </c>
    </row>
    <row r="15" spans="1:14" s="76" customFormat="1" ht="20.45" customHeight="1" x14ac:dyDescent="0.4">
      <c r="A15" s="78"/>
      <c r="B15" s="78" t="s">
        <v>161</v>
      </c>
      <c r="C15" s="78"/>
      <c r="D15" s="78"/>
      <c r="E15" s="78"/>
      <c r="F15" s="142"/>
      <c r="G15" s="174"/>
      <c r="H15" s="225"/>
      <c r="I15" s="174"/>
      <c r="J15" s="226"/>
      <c r="K15" s="174"/>
      <c r="L15" s="225"/>
      <c r="M15" s="174"/>
      <c r="N15" s="226"/>
    </row>
    <row r="16" spans="1:14" s="76" customFormat="1" ht="20.45" customHeight="1" x14ac:dyDescent="0.4">
      <c r="A16" s="78"/>
      <c r="B16" s="78"/>
      <c r="C16" s="78" t="s">
        <v>162</v>
      </c>
      <c r="D16" s="78"/>
      <c r="E16" s="78"/>
      <c r="F16" s="142"/>
      <c r="G16" s="174"/>
      <c r="H16" s="225">
        <v>910</v>
      </c>
      <c r="I16" s="174"/>
      <c r="J16" s="226">
        <v>0</v>
      </c>
      <c r="K16" s="174"/>
      <c r="L16" s="225">
        <v>910</v>
      </c>
      <c r="M16" s="174"/>
      <c r="N16" s="226">
        <v>0</v>
      </c>
    </row>
    <row r="17" spans="1:14" s="76" customFormat="1" ht="20.45" customHeight="1" x14ac:dyDescent="0.4">
      <c r="A17" s="78"/>
      <c r="B17" s="78" t="s">
        <v>152</v>
      </c>
      <c r="C17" s="78"/>
      <c r="D17" s="78"/>
      <c r="E17" s="78"/>
      <c r="F17" s="142"/>
      <c r="G17" s="174"/>
      <c r="H17" s="228" t="s">
        <v>136</v>
      </c>
      <c r="I17" s="174"/>
      <c r="J17" s="226">
        <v>0</v>
      </c>
      <c r="K17" s="174"/>
      <c r="L17" s="225">
        <v>0</v>
      </c>
      <c r="M17" s="174"/>
      <c r="N17" s="226">
        <v>19480</v>
      </c>
    </row>
    <row r="18" spans="1:14" s="76" customFormat="1" ht="20.45" customHeight="1" x14ac:dyDescent="0.4">
      <c r="A18" s="78"/>
      <c r="B18" s="298" t="s">
        <v>141</v>
      </c>
      <c r="C18" s="298"/>
      <c r="D18" s="298"/>
      <c r="E18" s="298"/>
      <c r="F18" s="142"/>
      <c r="G18" s="174"/>
      <c r="H18" s="228">
        <v>-596</v>
      </c>
      <c r="I18" s="174"/>
      <c r="J18" s="229">
        <v>-3595</v>
      </c>
      <c r="K18" s="174"/>
      <c r="L18" s="228">
        <v>-203</v>
      </c>
      <c r="M18" s="174"/>
      <c r="N18" s="229">
        <v>-2541</v>
      </c>
    </row>
    <row r="19" spans="1:14" s="76" customFormat="1" ht="20.45" customHeight="1" x14ac:dyDescent="0.4">
      <c r="A19" s="78"/>
      <c r="B19" s="78" t="s">
        <v>47</v>
      </c>
      <c r="C19" s="78"/>
      <c r="D19" s="78"/>
      <c r="E19" s="78"/>
      <c r="F19" s="142"/>
      <c r="G19" s="174"/>
      <c r="H19" s="225">
        <v>823</v>
      </c>
      <c r="I19" s="174"/>
      <c r="J19" s="226">
        <v>1584</v>
      </c>
      <c r="K19" s="174"/>
      <c r="L19" s="225">
        <v>400</v>
      </c>
      <c r="M19" s="174"/>
      <c r="N19" s="226">
        <v>665</v>
      </c>
    </row>
    <row r="20" spans="1:14" s="76" customFormat="1" ht="20.45" customHeight="1" x14ac:dyDescent="0.4">
      <c r="A20" s="78"/>
      <c r="B20" s="78" t="s">
        <v>78</v>
      </c>
      <c r="C20" s="78"/>
      <c r="D20" s="78"/>
      <c r="E20" s="78"/>
      <c r="F20" s="142">
        <v>14</v>
      </c>
      <c r="G20" s="174"/>
      <c r="H20" s="225">
        <v>-3859</v>
      </c>
      <c r="I20" s="174"/>
      <c r="J20" s="226">
        <v>-727</v>
      </c>
      <c r="K20" s="174"/>
      <c r="L20" s="225">
        <v>-1445</v>
      </c>
      <c r="M20" s="174"/>
      <c r="N20" s="226">
        <v>-349</v>
      </c>
    </row>
    <row r="21" spans="1:14" s="76" customFormat="1" ht="20.45" customHeight="1" x14ac:dyDescent="0.4">
      <c r="A21" s="78"/>
      <c r="B21" s="299" t="s">
        <v>48</v>
      </c>
      <c r="C21" s="299"/>
      <c r="D21" s="299"/>
      <c r="E21" s="299"/>
      <c r="F21" s="142">
        <v>14</v>
      </c>
      <c r="G21" s="174"/>
      <c r="H21" s="225">
        <v>-153</v>
      </c>
      <c r="I21" s="174"/>
      <c r="J21" s="226">
        <v>-237</v>
      </c>
      <c r="K21" s="174"/>
      <c r="L21" s="225">
        <v>-10121</v>
      </c>
      <c r="M21" s="174"/>
      <c r="N21" s="226">
        <v>-25684</v>
      </c>
    </row>
    <row r="22" spans="1:14" s="76" customFormat="1" ht="20.45" customHeight="1" x14ac:dyDescent="0.4">
      <c r="A22" s="78"/>
      <c r="B22" s="227" t="s">
        <v>117</v>
      </c>
      <c r="C22" s="227"/>
      <c r="D22" s="227"/>
      <c r="E22" s="227"/>
      <c r="F22" s="142"/>
      <c r="G22" s="174"/>
      <c r="H22" s="225">
        <f>26687-15087</f>
        <v>11600</v>
      </c>
      <c r="I22" s="174"/>
      <c r="J22" s="226">
        <v>841</v>
      </c>
      <c r="K22" s="174"/>
      <c r="L22" s="225">
        <v>7883</v>
      </c>
      <c r="M22" s="174"/>
      <c r="N22" s="226">
        <v>5226</v>
      </c>
    </row>
    <row r="23" spans="1:14" s="76" customFormat="1" ht="20.45" customHeight="1" x14ac:dyDescent="0.4">
      <c r="A23" s="230"/>
      <c r="B23" s="227" t="s">
        <v>118</v>
      </c>
      <c r="C23" s="230"/>
      <c r="D23" s="230"/>
      <c r="E23" s="230"/>
      <c r="F23" s="142"/>
      <c r="G23" s="174"/>
      <c r="H23" s="231">
        <f>9222+15087</f>
        <v>24309</v>
      </c>
      <c r="I23" s="174"/>
      <c r="J23" s="232">
        <v>8613</v>
      </c>
      <c r="K23" s="174"/>
      <c r="L23" s="231">
        <v>23966</v>
      </c>
      <c r="M23" s="174"/>
      <c r="N23" s="232">
        <v>6121</v>
      </c>
    </row>
    <row r="24" spans="1:14" s="76" customFormat="1" ht="6" customHeight="1" x14ac:dyDescent="0.4">
      <c r="A24" s="230"/>
      <c r="B24" s="230"/>
      <c r="C24" s="230"/>
      <c r="D24" s="230"/>
      <c r="E24" s="230"/>
      <c r="F24" s="142"/>
      <c r="G24" s="174"/>
      <c r="H24" s="206"/>
      <c r="I24" s="174"/>
      <c r="J24" s="226"/>
      <c r="K24" s="174"/>
      <c r="L24" s="206"/>
      <c r="M24" s="174"/>
      <c r="N24" s="226"/>
    </row>
    <row r="25" spans="1:14" s="76" customFormat="1" ht="20.45" customHeight="1" x14ac:dyDescent="0.4">
      <c r="A25" s="68" t="s">
        <v>166</v>
      </c>
      <c r="B25" s="217"/>
      <c r="C25" s="230"/>
      <c r="D25" s="230"/>
      <c r="E25" s="230"/>
      <c r="F25" s="142"/>
      <c r="G25" s="174"/>
      <c r="H25" s="225">
        <f>SUM(H10:H23)</f>
        <v>119784</v>
      </c>
      <c r="I25" s="174"/>
      <c r="J25" s="226">
        <f>SUM(J10:J23)</f>
        <v>25332</v>
      </c>
      <c r="K25" s="174"/>
      <c r="L25" s="225">
        <f>SUM(L10:L23)</f>
        <v>87337</v>
      </c>
      <c r="M25" s="174"/>
      <c r="N25" s="226">
        <f>SUM(N10:N23)</f>
        <v>-46611</v>
      </c>
    </row>
    <row r="26" spans="1:14" ht="6.75" customHeight="1" x14ac:dyDescent="0.25">
      <c r="A26" s="68"/>
      <c r="B26" s="68"/>
      <c r="C26" s="68"/>
      <c r="D26" s="68"/>
      <c r="E26" s="217"/>
      <c r="F26" s="227"/>
      <c r="G26" s="227"/>
      <c r="H26" s="225"/>
      <c r="J26" s="226"/>
      <c r="L26" s="225"/>
      <c r="N26" s="226"/>
    </row>
    <row r="27" spans="1:14" s="76" customFormat="1" ht="20.45" customHeight="1" x14ac:dyDescent="0.4">
      <c r="A27" s="295" t="s">
        <v>167</v>
      </c>
      <c r="B27" s="295"/>
      <c r="C27" s="295"/>
      <c r="D27" s="295"/>
      <c r="E27" s="295"/>
      <c r="F27" s="142"/>
      <c r="G27" s="174"/>
      <c r="H27" s="225"/>
      <c r="I27" s="174"/>
      <c r="J27" s="226"/>
      <c r="K27" s="174"/>
      <c r="L27" s="225"/>
      <c r="M27" s="174"/>
      <c r="N27" s="226"/>
    </row>
    <row r="28" spans="1:14" s="76" customFormat="1" ht="20.45" customHeight="1" x14ac:dyDescent="0.4">
      <c r="A28" s="78"/>
      <c r="B28" s="227" t="s">
        <v>58</v>
      </c>
      <c r="C28" s="78"/>
      <c r="D28" s="78"/>
      <c r="E28" s="78"/>
      <c r="F28" s="142"/>
      <c r="G28" s="174"/>
      <c r="H28" s="225">
        <v>-17094</v>
      </c>
      <c r="I28" s="174"/>
      <c r="J28" s="226">
        <v>-1341</v>
      </c>
      <c r="K28" s="174"/>
      <c r="L28" s="225">
        <v>3893</v>
      </c>
      <c r="M28" s="174"/>
      <c r="N28" s="226">
        <v>4550</v>
      </c>
    </row>
    <row r="29" spans="1:14" s="76" customFormat="1" ht="20.45" customHeight="1" x14ac:dyDescent="0.4">
      <c r="A29" s="78"/>
      <c r="B29" s="227" t="s">
        <v>49</v>
      </c>
      <c r="C29" s="78"/>
      <c r="D29" s="78"/>
      <c r="E29" s="78"/>
      <c r="F29" s="142"/>
      <c r="G29" s="174"/>
      <c r="H29" s="225">
        <v>253547</v>
      </c>
      <c r="I29" s="174"/>
      <c r="J29" s="226">
        <v>-185271</v>
      </c>
      <c r="K29" s="174"/>
      <c r="L29" s="225">
        <v>171437</v>
      </c>
      <c r="M29" s="174"/>
      <c r="N29" s="226">
        <v>-442070</v>
      </c>
    </row>
    <row r="30" spans="1:14" s="76" customFormat="1" ht="20.45" customHeight="1" x14ac:dyDescent="0.4">
      <c r="A30" s="78"/>
      <c r="B30" s="227" t="s">
        <v>50</v>
      </c>
      <c r="C30" s="78"/>
      <c r="D30" s="78"/>
      <c r="E30" s="78"/>
      <c r="F30" s="142"/>
      <c r="G30" s="174"/>
      <c r="H30" s="225">
        <v>5600</v>
      </c>
      <c r="I30" s="174"/>
      <c r="J30" s="226">
        <v>6489</v>
      </c>
      <c r="K30" s="174"/>
      <c r="L30" s="225">
        <v>3048</v>
      </c>
      <c r="M30" s="174"/>
      <c r="N30" s="226">
        <v>-6109</v>
      </c>
    </row>
    <row r="31" spans="1:14" s="76" customFormat="1" ht="20.45" customHeight="1" x14ac:dyDescent="0.4">
      <c r="A31" s="78"/>
      <c r="B31" s="227" t="s">
        <v>51</v>
      </c>
      <c r="C31" s="78"/>
      <c r="D31" s="78"/>
      <c r="E31" s="78"/>
      <c r="F31" s="142"/>
      <c r="G31" s="174"/>
      <c r="H31" s="225">
        <v>-9708</v>
      </c>
      <c r="I31" s="174"/>
      <c r="J31" s="226">
        <v>-12578</v>
      </c>
      <c r="K31" s="174"/>
      <c r="L31" s="225">
        <v>382</v>
      </c>
      <c r="M31" s="174"/>
      <c r="N31" s="226">
        <v>15773</v>
      </c>
    </row>
    <row r="32" spans="1:14" s="76" customFormat="1" ht="20.45" customHeight="1" x14ac:dyDescent="0.4">
      <c r="A32" s="78"/>
      <c r="B32" s="227" t="s">
        <v>59</v>
      </c>
      <c r="C32" s="78"/>
      <c r="D32" s="78"/>
      <c r="E32" s="78"/>
      <c r="F32" s="142"/>
      <c r="G32" s="174"/>
      <c r="H32" s="225">
        <v>-48875</v>
      </c>
      <c r="I32" s="174"/>
      <c r="J32" s="226">
        <v>8967</v>
      </c>
      <c r="K32" s="174"/>
      <c r="L32" s="225">
        <v>-63625</v>
      </c>
      <c r="M32" s="174"/>
      <c r="N32" s="226">
        <v>25110</v>
      </c>
    </row>
    <row r="33" spans="1:14" s="76" customFormat="1" ht="20.45" customHeight="1" x14ac:dyDescent="0.4">
      <c r="A33" s="78"/>
      <c r="B33" s="227" t="s">
        <v>52</v>
      </c>
      <c r="C33" s="78"/>
      <c r="D33" s="78"/>
      <c r="E33" s="78"/>
      <c r="F33" s="78"/>
      <c r="G33" s="174"/>
      <c r="H33" s="231">
        <v>-8719</v>
      </c>
      <c r="I33" s="174"/>
      <c r="J33" s="232">
        <v>7774</v>
      </c>
      <c r="K33" s="174"/>
      <c r="L33" s="231">
        <v>-604</v>
      </c>
      <c r="M33" s="174"/>
      <c r="N33" s="232">
        <v>-2226</v>
      </c>
    </row>
    <row r="34" spans="1:14" s="76" customFormat="1" ht="6" customHeight="1" x14ac:dyDescent="0.4">
      <c r="A34" s="230"/>
      <c r="B34" s="230"/>
      <c r="C34" s="78"/>
      <c r="D34" s="78"/>
      <c r="E34" s="78"/>
      <c r="F34" s="142"/>
      <c r="G34" s="174"/>
      <c r="H34" s="206"/>
      <c r="I34" s="174"/>
      <c r="J34" s="226"/>
      <c r="K34" s="174"/>
      <c r="L34" s="206"/>
      <c r="M34" s="174"/>
      <c r="N34" s="226"/>
    </row>
    <row r="35" spans="1:14" s="76" customFormat="1" ht="20.45" customHeight="1" x14ac:dyDescent="0.4">
      <c r="A35" s="227" t="s">
        <v>120</v>
      </c>
      <c r="B35" s="78"/>
      <c r="C35" s="78"/>
      <c r="D35" s="78"/>
      <c r="E35" s="78"/>
      <c r="F35" s="142"/>
      <c r="G35" s="174"/>
      <c r="H35" s="225">
        <f>SUM(H25:H33)</f>
        <v>294535</v>
      </c>
      <c r="I35" s="174"/>
      <c r="J35" s="226">
        <f>SUM(J25:J33)</f>
        <v>-150628</v>
      </c>
      <c r="K35" s="174"/>
      <c r="L35" s="225">
        <f>SUM(L25:L33)</f>
        <v>201868</v>
      </c>
      <c r="M35" s="174"/>
      <c r="N35" s="226">
        <f>SUM(N25:N33)</f>
        <v>-451583</v>
      </c>
    </row>
    <row r="36" spans="1:14" s="76" customFormat="1" ht="20.45" customHeight="1" x14ac:dyDescent="0.4">
      <c r="A36" s="78"/>
      <c r="B36" s="227" t="s">
        <v>64</v>
      </c>
      <c r="C36" s="78"/>
      <c r="D36" s="78"/>
      <c r="E36" s="78"/>
      <c r="F36" s="78"/>
      <c r="G36" s="174"/>
      <c r="H36" s="225">
        <v>-86166</v>
      </c>
      <c r="I36" s="174"/>
      <c r="J36" s="226">
        <v>-80662</v>
      </c>
      <c r="K36" s="174"/>
      <c r="L36" s="225">
        <v>-68515</v>
      </c>
      <c r="M36" s="174"/>
      <c r="N36" s="226">
        <v>-57967</v>
      </c>
    </row>
    <row r="37" spans="1:14" s="76" customFormat="1" ht="20.45" customHeight="1" x14ac:dyDescent="0.4">
      <c r="A37" s="272"/>
      <c r="B37" s="273" t="s">
        <v>205</v>
      </c>
      <c r="C37" s="272"/>
      <c r="D37" s="272"/>
      <c r="E37" s="272"/>
      <c r="F37" s="272"/>
      <c r="G37" s="174"/>
      <c r="H37" s="225">
        <v>-701</v>
      </c>
      <c r="I37" s="174"/>
      <c r="J37" s="226" t="s">
        <v>136</v>
      </c>
      <c r="K37" s="174"/>
      <c r="L37" s="225">
        <v>-487</v>
      </c>
      <c r="M37" s="174"/>
      <c r="N37" s="226" t="s">
        <v>136</v>
      </c>
    </row>
    <row r="38" spans="1:14" s="76" customFormat="1" ht="20.45" customHeight="1" x14ac:dyDescent="0.4">
      <c r="A38" s="78"/>
      <c r="B38" s="227" t="s">
        <v>165</v>
      </c>
      <c r="C38" s="78"/>
      <c r="D38" s="78"/>
      <c r="E38" s="78"/>
      <c r="F38" s="78"/>
      <c r="G38" s="174"/>
      <c r="H38" s="225">
        <v>9930</v>
      </c>
      <c r="I38" s="174"/>
      <c r="J38" s="226">
        <v>0</v>
      </c>
      <c r="K38" s="174"/>
      <c r="L38" s="225" t="s">
        <v>136</v>
      </c>
      <c r="M38" s="174"/>
      <c r="N38" s="226">
        <v>0</v>
      </c>
    </row>
    <row r="39" spans="1:14" s="76" customFormat="1" ht="20.45" customHeight="1" x14ac:dyDescent="0.4">
      <c r="A39" s="78"/>
      <c r="B39" s="227" t="s">
        <v>99</v>
      </c>
      <c r="C39" s="78"/>
      <c r="D39" s="78"/>
      <c r="E39" s="78"/>
      <c r="F39" s="78"/>
      <c r="G39" s="174"/>
      <c r="H39" s="231">
        <v>-22064</v>
      </c>
      <c r="I39" s="174"/>
      <c r="J39" s="232">
        <v>-12949</v>
      </c>
      <c r="K39" s="174"/>
      <c r="L39" s="231">
        <v>-6746</v>
      </c>
      <c r="M39" s="174"/>
      <c r="N39" s="232">
        <v>-677</v>
      </c>
    </row>
    <row r="40" spans="1:14" s="76" customFormat="1" ht="6" customHeight="1" x14ac:dyDescent="0.4">
      <c r="A40" s="230"/>
      <c r="B40" s="230"/>
      <c r="C40" s="78"/>
      <c r="D40" s="78"/>
      <c r="E40" s="78"/>
      <c r="F40" s="78"/>
      <c r="G40" s="174"/>
      <c r="H40" s="206"/>
      <c r="I40" s="174"/>
      <c r="J40" s="226"/>
      <c r="K40" s="174"/>
      <c r="L40" s="206"/>
      <c r="M40" s="174"/>
      <c r="N40" s="226"/>
    </row>
    <row r="41" spans="1:14" ht="20.45" customHeight="1" x14ac:dyDescent="0.25">
      <c r="A41" s="68" t="s">
        <v>116</v>
      </c>
      <c r="B41" s="68"/>
      <c r="C41" s="68"/>
      <c r="D41" s="68"/>
      <c r="E41" s="217"/>
      <c r="F41" s="227"/>
      <c r="G41" s="227"/>
      <c r="H41" s="231">
        <f>SUM(H35:H39)</f>
        <v>195534</v>
      </c>
      <c r="J41" s="232">
        <f>SUM(J35:J39)</f>
        <v>-244239</v>
      </c>
      <c r="L41" s="231">
        <f>SUM(L35:L39)</f>
        <v>126120</v>
      </c>
      <c r="N41" s="232">
        <f>SUM(N35:N39)</f>
        <v>-510227</v>
      </c>
    </row>
    <row r="42" spans="1:14" ht="20.45" customHeight="1" x14ac:dyDescent="0.25">
      <c r="A42" s="68"/>
      <c r="B42" s="68"/>
      <c r="C42" s="68"/>
      <c r="D42" s="68"/>
      <c r="E42" s="217"/>
      <c r="F42" s="280"/>
      <c r="G42" s="280"/>
      <c r="H42" s="281"/>
      <c r="I42" s="250"/>
      <c r="J42" s="281"/>
      <c r="K42" s="250"/>
      <c r="L42" s="281"/>
      <c r="M42" s="250"/>
      <c r="N42" s="281"/>
    </row>
    <row r="43" spans="1:14" ht="20.45" customHeight="1" x14ac:dyDescent="0.25">
      <c r="A43" s="68"/>
      <c r="B43" s="68"/>
      <c r="C43" s="68"/>
      <c r="D43" s="68"/>
      <c r="E43" s="217"/>
      <c r="F43" s="280"/>
      <c r="G43" s="280"/>
      <c r="H43" s="281"/>
      <c r="I43" s="250"/>
      <c r="J43" s="281"/>
      <c r="K43" s="250"/>
      <c r="L43" s="281"/>
      <c r="M43" s="250"/>
      <c r="N43" s="281"/>
    </row>
    <row r="44" spans="1:14" s="150" customFormat="1" ht="20.45" customHeight="1" x14ac:dyDescent="0.25">
      <c r="A44" s="278"/>
      <c r="B44" s="278"/>
      <c r="C44" s="278"/>
      <c r="D44" s="278"/>
      <c r="E44" s="279"/>
      <c r="F44" s="280"/>
      <c r="G44" s="280"/>
      <c r="H44" s="281"/>
      <c r="I44" s="250"/>
      <c r="J44" s="281"/>
      <c r="K44" s="250"/>
      <c r="L44" s="281"/>
      <c r="M44" s="250"/>
      <c r="N44" s="281"/>
    </row>
    <row r="45" spans="1:14" s="150" customFormat="1" ht="22.9" customHeight="1" x14ac:dyDescent="0.25">
      <c r="A45" s="278"/>
      <c r="B45" s="278"/>
      <c r="C45" s="278"/>
      <c r="D45" s="278"/>
      <c r="E45" s="279"/>
      <c r="F45" s="280"/>
      <c r="G45" s="280"/>
      <c r="H45" s="281"/>
      <c r="I45" s="250"/>
      <c r="J45" s="281"/>
      <c r="K45" s="250"/>
      <c r="L45" s="281"/>
      <c r="M45" s="250"/>
      <c r="N45" s="281"/>
    </row>
    <row r="46" spans="1:14" ht="14.25" customHeight="1" x14ac:dyDescent="0.25">
      <c r="A46" s="68"/>
      <c r="B46" s="68"/>
      <c r="C46" s="68"/>
      <c r="D46" s="68"/>
      <c r="E46" s="217"/>
      <c r="F46" s="271"/>
      <c r="G46" s="271"/>
      <c r="J46" s="226"/>
      <c r="N46" s="226"/>
    </row>
    <row r="47" spans="1:14" ht="21.95" customHeight="1" x14ac:dyDescent="0.25">
      <c r="A47" s="293" t="s">
        <v>84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</row>
    <row r="48" spans="1:14" s="173" customFormat="1" ht="21" customHeight="1" x14ac:dyDescent="0.25">
      <c r="A48" s="68" t="s">
        <v>60</v>
      </c>
      <c r="B48" s="68"/>
      <c r="C48" s="68"/>
      <c r="D48" s="68"/>
      <c r="E48" s="68"/>
      <c r="F48" s="68"/>
      <c r="G48" s="68"/>
      <c r="H48" s="260"/>
      <c r="I48" s="94"/>
      <c r="J48" s="233"/>
      <c r="K48" s="94"/>
      <c r="L48" s="211"/>
      <c r="M48" s="94"/>
      <c r="N48" s="233"/>
    </row>
    <row r="49" spans="1:14" s="173" customFormat="1" ht="21" customHeight="1" x14ac:dyDescent="0.25">
      <c r="A49" s="68" t="s">
        <v>105</v>
      </c>
      <c r="B49" s="68"/>
      <c r="C49" s="68"/>
      <c r="D49" s="68"/>
      <c r="E49" s="68"/>
      <c r="F49" s="68"/>
      <c r="G49" s="68"/>
      <c r="H49" s="260"/>
      <c r="I49" s="94"/>
      <c r="J49" s="233"/>
      <c r="K49" s="94"/>
      <c r="L49" s="211"/>
      <c r="M49" s="94"/>
      <c r="N49" s="233"/>
    </row>
    <row r="50" spans="1:14" s="173" customFormat="1" ht="21" customHeight="1" x14ac:dyDescent="0.25">
      <c r="A50" s="58" t="str">
        <f>+A3</f>
        <v>สำหรับงวดหกเดือนสิ้นสุดวันที่ 30 มิถุนายน พ.ศ. 2564</v>
      </c>
      <c r="B50" s="58"/>
      <c r="C50" s="58"/>
      <c r="D50" s="58"/>
      <c r="E50" s="58"/>
      <c r="F50" s="58"/>
      <c r="G50" s="58"/>
      <c r="H50" s="261"/>
      <c r="I50" s="89"/>
      <c r="J50" s="234"/>
      <c r="K50" s="89"/>
      <c r="L50" s="213"/>
      <c r="M50" s="89"/>
      <c r="N50" s="234"/>
    </row>
    <row r="51" spans="1:14" s="173" customFormat="1" ht="20.45" customHeight="1" x14ac:dyDescent="0.25">
      <c r="A51" s="68"/>
      <c r="B51" s="68"/>
      <c r="C51" s="68"/>
      <c r="D51" s="68"/>
      <c r="E51" s="68"/>
      <c r="F51" s="68"/>
      <c r="G51" s="68"/>
      <c r="H51" s="260"/>
      <c r="I51" s="94"/>
      <c r="J51" s="233"/>
      <c r="K51" s="94"/>
      <c r="L51" s="211"/>
      <c r="M51" s="94"/>
      <c r="N51" s="233"/>
    </row>
    <row r="52" spans="1:14" s="173" customFormat="1" ht="19.149999999999999" customHeight="1" x14ac:dyDescent="0.25">
      <c r="A52" s="68"/>
      <c r="B52" s="68"/>
      <c r="C52" s="68"/>
      <c r="D52" s="68"/>
      <c r="E52" s="68"/>
      <c r="F52" s="68"/>
      <c r="G52" s="68"/>
      <c r="H52" s="294" t="s">
        <v>2</v>
      </c>
      <c r="I52" s="294"/>
      <c r="J52" s="294"/>
      <c r="K52" s="196"/>
      <c r="L52" s="294" t="s">
        <v>76</v>
      </c>
      <c r="M52" s="294"/>
      <c r="N52" s="294"/>
    </row>
    <row r="53" spans="1:14" s="173" customFormat="1" ht="19.149999999999999" customHeight="1" x14ac:dyDescent="0.25">
      <c r="A53" s="68"/>
      <c r="B53" s="68"/>
      <c r="C53" s="68"/>
      <c r="D53" s="68"/>
      <c r="E53" s="68"/>
      <c r="F53" s="68"/>
      <c r="G53" s="68"/>
      <c r="H53" s="292" t="s">
        <v>3</v>
      </c>
      <c r="I53" s="292"/>
      <c r="J53" s="292"/>
      <c r="K53" s="94"/>
      <c r="L53" s="292" t="s">
        <v>3</v>
      </c>
      <c r="M53" s="292"/>
      <c r="N53" s="292"/>
    </row>
    <row r="54" spans="1:14" s="173" customFormat="1" ht="19.149999999999999" customHeight="1" x14ac:dyDescent="0.25">
      <c r="A54" s="68"/>
      <c r="B54" s="68"/>
      <c r="C54" s="68"/>
      <c r="D54" s="68"/>
      <c r="E54" s="68"/>
      <c r="F54" s="68"/>
      <c r="G54" s="68"/>
      <c r="H54" s="260" t="s">
        <v>150</v>
      </c>
      <c r="I54" s="94"/>
      <c r="J54" s="233" t="s">
        <v>122</v>
      </c>
      <c r="K54" s="94"/>
      <c r="L54" s="211" t="s">
        <v>150</v>
      </c>
      <c r="M54" s="94"/>
      <c r="N54" s="233" t="s">
        <v>122</v>
      </c>
    </row>
    <row r="55" spans="1:14" s="173" customFormat="1" ht="19.149999999999999" customHeight="1" x14ac:dyDescent="0.25">
      <c r="A55" s="68"/>
      <c r="B55" s="68"/>
      <c r="C55" s="68"/>
      <c r="D55" s="68"/>
      <c r="E55" s="68"/>
      <c r="F55" s="197" t="s">
        <v>7</v>
      </c>
      <c r="G55" s="68"/>
      <c r="H55" s="261" t="s">
        <v>6</v>
      </c>
      <c r="I55" s="94"/>
      <c r="J55" s="234" t="s">
        <v>6</v>
      </c>
      <c r="K55" s="94"/>
      <c r="L55" s="213" t="s">
        <v>6</v>
      </c>
      <c r="M55" s="94"/>
      <c r="N55" s="234" t="s">
        <v>6</v>
      </c>
    </row>
    <row r="56" spans="1:14" ht="19.149999999999999" customHeight="1" x14ac:dyDescent="0.25">
      <c r="A56" s="217" t="s">
        <v>53</v>
      </c>
      <c r="B56" s="227"/>
      <c r="C56" s="78"/>
      <c r="D56" s="78"/>
      <c r="E56" s="78"/>
      <c r="F56" s="78"/>
      <c r="G56" s="78"/>
      <c r="H56" s="206"/>
      <c r="J56" s="226"/>
      <c r="L56" s="206"/>
      <c r="N56" s="226"/>
    </row>
    <row r="57" spans="1:14" s="76" customFormat="1" ht="18.95" customHeight="1" x14ac:dyDescent="0.4">
      <c r="A57" s="235" t="s">
        <v>48</v>
      </c>
      <c r="B57" s="235"/>
      <c r="C57" s="236"/>
      <c r="D57" s="236"/>
      <c r="E57" s="236"/>
      <c r="F57" s="196"/>
      <c r="G57" s="177"/>
      <c r="H57" s="225">
        <v>153</v>
      </c>
      <c r="I57" s="177"/>
      <c r="J57" s="237">
        <v>237</v>
      </c>
      <c r="K57" s="177"/>
      <c r="L57" s="225">
        <v>10092</v>
      </c>
      <c r="M57" s="177"/>
      <c r="N57" s="237">
        <v>12733</v>
      </c>
    </row>
    <row r="58" spans="1:14" s="76" customFormat="1" ht="18.600000000000001" customHeight="1" x14ac:dyDescent="0.4">
      <c r="A58" s="235" t="s">
        <v>155</v>
      </c>
      <c r="B58" s="235"/>
      <c r="C58" s="236"/>
      <c r="D58" s="236"/>
      <c r="E58" s="236"/>
      <c r="F58" s="142"/>
      <c r="G58" s="177"/>
      <c r="H58" s="274">
        <v>6483</v>
      </c>
      <c r="I58" s="177"/>
      <c r="J58" s="237">
        <v>15183</v>
      </c>
      <c r="K58" s="177"/>
      <c r="L58" s="225">
        <v>1039</v>
      </c>
      <c r="M58" s="177"/>
      <c r="N58" s="237">
        <v>21209</v>
      </c>
    </row>
    <row r="59" spans="1:14" s="76" customFormat="1" ht="18.600000000000001" customHeight="1" x14ac:dyDescent="0.4">
      <c r="A59" s="235" t="s">
        <v>82</v>
      </c>
      <c r="B59" s="235"/>
      <c r="C59" s="236"/>
      <c r="D59" s="236"/>
      <c r="E59" s="236"/>
      <c r="F59" s="142" t="s">
        <v>187</v>
      </c>
      <c r="G59" s="177"/>
      <c r="H59" s="225" t="s">
        <v>136</v>
      </c>
      <c r="I59" s="177"/>
      <c r="J59" s="237">
        <v>0</v>
      </c>
      <c r="K59" s="177"/>
      <c r="L59" s="225">
        <v>88600</v>
      </c>
      <c r="M59" s="177"/>
      <c r="N59" s="237">
        <v>157500</v>
      </c>
    </row>
    <row r="60" spans="1:14" s="76" customFormat="1" ht="18.95" customHeight="1" x14ac:dyDescent="0.4">
      <c r="A60" s="227" t="s">
        <v>142</v>
      </c>
      <c r="B60" s="235"/>
      <c r="C60" s="236"/>
      <c r="D60" s="236"/>
      <c r="E60" s="236"/>
      <c r="F60" s="142"/>
      <c r="G60" s="177"/>
      <c r="H60" s="225" t="s">
        <v>136</v>
      </c>
      <c r="I60" s="177"/>
      <c r="J60" s="237">
        <v>0</v>
      </c>
      <c r="K60" s="177"/>
      <c r="L60" s="225" t="s">
        <v>136</v>
      </c>
      <c r="M60" s="177"/>
      <c r="N60" s="237">
        <v>77819</v>
      </c>
    </row>
    <row r="61" spans="1:14" s="76" customFormat="1" ht="18.95" customHeight="1" x14ac:dyDescent="0.4">
      <c r="A61" s="235" t="s">
        <v>81</v>
      </c>
      <c r="B61" s="235"/>
      <c r="C61" s="236"/>
      <c r="D61" s="236"/>
      <c r="E61" s="236"/>
      <c r="F61" s="142" t="s">
        <v>187</v>
      </c>
      <c r="G61" s="120"/>
      <c r="H61" s="225" t="s">
        <v>136</v>
      </c>
      <c r="I61" s="120"/>
      <c r="J61" s="229">
        <v>0</v>
      </c>
      <c r="K61" s="177"/>
      <c r="L61" s="225">
        <v>-256717</v>
      </c>
      <c r="M61" s="177"/>
      <c r="N61" s="237">
        <v>-112500</v>
      </c>
    </row>
    <row r="62" spans="1:14" s="76" customFormat="1" ht="18.95" customHeight="1" x14ac:dyDescent="0.4">
      <c r="A62" s="227" t="s">
        <v>143</v>
      </c>
      <c r="B62" s="235"/>
      <c r="C62" s="236"/>
      <c r="D62" s="236"/>
      <c r="E62" s="236"/>
      <c r="F62" s="142"/>
      <c r="G62" s="120"/>
      <c r="H62" s="225" t="s">
        <v>136</v>
      </c>
      <c r="I62" s="120"/>
      <c r="J62" s="229">
        <v>0</v>
      </c>
      <c r="K62" s="177"/>
      <c r="L62" s="225" t="s">
        <v>136</v>
      </c>
      <c r="M62" s="177"/>
      <c r="N62" s="237">
        <v>-40000</v>
      </c>
    </row>
    <row r="63" spans="1:14" s="76" customFormat="1" ht="18.95" customHeight="1" x14ac:dyDescent="0.4">
      <c r="A63" s="227" t="s">
        <v>160</v>
      </c>
      <c r="B63" s="235"/>
      <c r="C63" s="236"/>
      <c r="D63" s="236"/>
      <c r="E63" s="236"/>
      <c r="F63" s="142"/>
      <c r="G63" s="120"/>
      <c r="H63" s="225"/>
      <c r="I63" s="120"/>
      <c r="J63" s="229"/>
      <c r="K63" s="177"/>
      <c r="L63" s="225"/>
      <c r="M63" s="177"/>
      <c r="N63" s="237"/>
    </row>
    <row r="64" spans="1:14" s="76" customFormat="1" ht="18.95" customHeight="1" x14ac:dyDescent="0.4">
      <c r="A64" s="235"/>
      <c r="B64" s="235" t="s">
        <v>153</v>
      </c>
      <c r="C64" s="235"/>
      <c r="D64" s="235"/>
      <c r="E64" s="236"/>
      <c r="F64" s="142"/>
      <c r="G64" s="177"/>
      <c r="H64" s="225" t="s">
        <v>136</v>
      </c>
      <c r="I64" s="177"/>
      <c r="J64" s="237">
        <v>-79420</v>
      </c>
      <c r="K64" s="177"/>
      <c r="L64" s="225" t="s">
        <v>136</v>
      </c>
      <c r="M64" s="177"/>
      <c r="N64" s="237">
        <v>-79420</v>
      </c>
    </row>
    <row r="65" spans="1:14" s="76" customFormat="1" ht="18.95" customHeight="1" x14ac:dyDescent="0.4">
      <c r="A65" s="235" t="s">
        <v>190</v>
      </c>
      <c r="B65" s="235"/>
      <c r="C65" s="235"/>
      <c r="D65" s="235"/>
      <c r="E65" s="236"/>
      <c r="F65" s="142">
        <v>10</v>
      </c>
      <c r="G65" s="177"/>
      <c r="H65" s="225" t="s">
        <v>136</v>
      </c>
      <c r="I65" s="177"/>
      <c r="J65" s="237">
        <v>0</v>
      </c>
      <c r="K65" s="177"/>
      <c r="L65" s="225">
        <v>-2799</v>
      </c>
      <c r="M65" s="177"/>
      <c r="N65" s="237">
        <v>0</v>
      </c>
    </row>
    <row r="66" spans="1:14" s="76" customFormat="1" ht="18.95" customHeight="1" x14ac:dyDescent="0.4">
      <c r="A66" s="270" t="s">
        <v>199</v>
      </c>
      <c r="B66" s="235"/>
      <c r="C66" s="235"/>
      <c r="D66" s="235"/>
      <c r="E66" s="236"/>
      <c r="F66" s="142"/>
      <c r="G66" s="177"/>
      <c r="H66" s="225">
        <v>187</v>
      </c>
      <c r="I66" s="177"/>
      <c r="J66" s="237">
        <v>0</v>
      </c>
      <c r="K66" s="177"/>
      <c r="L66" s="225">
        <v>0</v>
      </c>
      <c r="M66" s="177"/>
      <c r="N66" s="237">
        <v>0</v>
      </c>
    </row>
    <row r="67" spans="1:14" s="76" customFormat="1" ht="18.95" customHeight="1" x14ac:dyDescent="0.4">
      <c r="A67" s="235" t="s">
        <v>54</v>
      </c>
      <c r="B67" s="235"/>
      <c r="C67" s="236"/>
      <c r="D67" s="236"/>
      <c r="E67" s="236"/>
      <c r="F67" s="142"/>
      <c r="G67" s="177"/>
      <c r="H67" s="225">
        <v>-5880</v>
      </c>
      <c r="I67" s="177"/>
      <c r="J67" s="237">
        <v>-16085</v>
      </c>
      <c r="K67" s="177"/>
      <c r="L67" s="225" t="s">
        <v>136</v>
      </c>
      <c r="M67" s="177"/>
      <c r="N67" s="237">
        <v>-8269</v>
      </c>
    </row>
    <row r="68" spans="1:14" s="76" customFormat="1" ht="18.95" customHeight="1" x14ac:dyDescent="0.4">
      <c r="A68" s="235" t="s">
        <v>55</v>
      </c>
      <c r="B68" s="235"/>
      <c r="C68" s="236"/>
      <c r="D68" s="236"/>
      <c r="E68" s="236"/>
      <c r="F68" s="142"/>
      <c r="G68" s="177"/>
      <c r="H68" s="231">
        <v>-13</v>
      </c>
      <c r="I68" s="177"/>
      <c r="J68" s="238">
        <v>-17</v>
      </c>
      <c r="K68" s="177"/>
      <c r="L68" s="231" t="s">
        <v>136</v>
      </c>
      <c r="M68" s="177"/>
      <c r="N68" s="239">
        <v>0</v>
      </c>
    </row>
    <row r="69" spans="1:14" s="76" customFormat="1" ht="3.95" customHeight="1" x14ac:dyDescent="0.4">
      <c r="A69" s="236"/>
      <c r="B69" s="236"/>
      <c r="C69" s="236"/>
      <c r="D69" s="236"/>
      <c r="E69" s="236"/>
      <c r="F69" s="142"/>
      <c r="G69" s="177"/>
      <c r="H69" s="266"/>
      <c r="I69" s="177"/>
      <c r="J69" s="237"/>
      <c r="K69" s="177"/>
      <c r="L69" s="266"/>
      <c r="M69" s="177"/>
      <c r="N69" s="237"/>
    </row>
    <row r="70" spans="1:14" s="76" customFormat="1" ht="18.95" customHeight="1" x14ac:dyDescent="0.4">
      <c r="A70" s="240" t="s">
        <v>100</v>
      </c>
      <c r="B70" s="235"/>
      <c r="C70" s="236"/>
      <c r="D70" s="236"/>
      <c r="E70" s="236"/>
      <c r="F70" s="142"/>
      <c r="G70" s="177"/>
      <c r="H70" s="269">
        <f>SUM(H57:H68)</f>
        <v>930</v>
      </c>
      <c r="I70" s="177"/>
      <c r="J70" s="238">
        <f>SUM(J57:J69)</f>
        <v>-80102</v>
      </c>
      <c r="K70" s="177"/>
      <c r="L70" s="269">
        <f>SUM(L57:L69)</f>
        <v>-159785</v>
      </c>
      <c r="M70" s="177"/>
      <c r="N70" s="238">
        <f>SUM(N57:N69)</f>
        <v>29072</v>
      </c>
    </row>
    <row r="71" spans="1:14" s="76" customFormat="1" ht="6.75" customHeight="1" x14ac:dyDescent="0.4">
      <c r="A71" s="241"/>
      <c r="B71" s="241"/>
      <c r="C71" s="236"/>
      <c r="D71" s="236"/>
      <c r="E71" s="236"/>
      <c r="F71" s="142"/>
      <c r="G71" s="177"/>
      <c r="H71" s="266"/>
      <c r="I71" s="177"/>
      <c r="J71" s="237"/>
      <c r="K71" s="177"/>
      <c r="L71" s="266"/>
      <c r="M71" s="177"/>
      <c r="N71" s="237"/>
    </row>
    <row r="72" spans="1:14" s="76" customFormat="1" ht="18.95" customHeight="1" x14ac:dyDescent="0.4">
      <c r="A72" s="240" t="s">
        <v>56</v>
      </c>
      <c r="B72" s="240"/>
      <c r="C72" s="236"/>
      <c r="D72" s="236"/>
      <c r="E72" s="236"/>
      <c r="F72" s="142"/>
      <c r="G72" s="177"/>
      <c r="H72" s="266"/>
      <c r="I72" s="177"/>
      <c r="J72" s="237"/>
      <c r="K72" s="177"/>
      <c r="L72" s="266"/>
      <c r="M72" s="177"/>
      <c r="N72" s="237"/>
    </row>
    <row r="73" spans="1:14" s="76" customFormat="1" ht="18.600000000000001" customHeight="1" x14ac:dyDescent="0.4">
      <c r="A73" s="235" t="s">
        <v>101</v>
      </c>
      <c r="B73" s="235"/>
      <c r="C73" s="236"/>
      <c r="D73" s="236"/>
      <c r="E73" s="236"/>
      <c r="F73" s="142"/>
      <c r="G73" s="177"/>
      <c r="H73" s="266"/>
      <c r="I73" s="177"/>
      <c r="J73" s="237"/>
      <c r="K73" s="177"/>
      <c r="L73" s="266"/>
      <c r="M73" s="177"/>
      <c r="N73" s="237"/>
    </row>
    <row r="74" spans="1:14" s="76" customFormat="1" ht="18.600000000000001" customHeight="1" x14ac:dyDescent="0.4">
      <c r="A74" s="235"/>
      <c r="B74" s="235" t="s">
        <v>163</v>
      </c>
      <c r="C74" s="236"/>
      <c r="D74" s="236"/>
      <c r="E74" s="236"/>
      <c r="F74" s="142"/>
      <c r="G74" s="177"/>
      <c r="H74" s="225">
        <v>265700</v>
      </c>
      <c r="I74" s="177"/>
      <c r="J74" s="237">
        <v>0</v>
      </c>
      <c r="K74" s="177"/>
      <c r="L74" s="225">
        <v>195000</v>
      </c>
      <c r="M74" s="177"/>
      <c r="N74" s="237">
        <v>19392</v>
      </c>
    </row>
    <row r="75" spans="1:14" s="76" customFormat="1" ht="18.600000000000001" customHeight="1" x14ac:dyDescent="0.4">
      <c r="A75" s="235" t="s">
        <v>101</v>
      </c>
      <c r="B75" s="235"/>
      <c r="C75" s="236"/>
      <c r="D75" s="236"/>
      <c r="E75" s="236"/>
      <c r="F75" s="142"/>
      <c r="G75" s="177"/>
      <c r="H75" s="225"/>
      <c r="I75" s="177"/>
      <c r="J75" s="237"/>
      <c r="K75" s="177"/>
      <c r="L75" s="225"/>
      <c r="M75" s="177"/>
      <c r="N75" s="237"/>
    </row>
    <row r="76" spans="1:14" s="76" customFormat="1" ht="18.600000000000001" customHeight="1" x14ac:dyDescent="0.4">
      <c r="A76" s="235"/>
      <c r="B76" s="235" t="s">
        <v>164</v>
      </c>
      <c r="C76" s="236"/>
      <c r="D76" s="236"/>
      <c r="E76" s="236"/>
      <c r="F76" s="142"/>
      <c r="G76" s="177"/>
      <c r="H76" s="225">
        <v>-624430</v>
      </c>
      <c r="I76" s="177"/>
      <c r="J76" s="237">
        <v>-33547</v>
      </c>
      <c r="K76" s="177"/>
      <c r="L76" s="225">
        <v>-400318</v>
      </c>
      <c r="M76" s="177"/>
      <c r="N76" s="237">
        <v>0</v>
      </c>
    </row>
    <row r="77" spans="1:14" s="76" customFormat="1" ht="18.600000000000001" customHeight="1" x14ac:dyDescent="0.4">
      <c r="A77" s="235" t="s">
        <v>158</v>
      </c>
      <c r="B77" s="235"/>
      <c r="C77" s="236"/>
      <c r="D77" s="236"/>
      <c r="E77" s="236"/>
      <c r="F77" s="142" t="s">
        <v>203</v>
      </c>
      <c r="G77" s="177"/>
      <c r="H77" s="225" t="s">
        <v>136</v>
      </c>
      <c r="I77" s="177"/>
      <c r="J77" s="237">
        <v>0</v>
      </c>
      <c r="K77" s="177"/>
      <c r="L77" s="225">
        <v>40000</v>
      </c>
      <c r="M77" s="177"/>
      <c r="N77" s="237">
        <v>0</v>
      </c>
    </row>
    <row r="78" spans="1:14" s="76" customFormat="1" ht="18.95" customHeight="1" x14ac:dyDescent="0.4">
      <c r="A78" s="235" t="s">
        <v>159</v>
      </c>
      <c r="B78" s="235"/>
      <c r="C78" s="236"/>
      <c r="D78" s="236"/>
      <c r="E78" s="236"/>
      <c r="F78" s="142" t="s">
        <v>203</v>
      </c>
      <c r="G78" s="177"/>
      <c r="H78" s="225" t="s">
        <v>136</v>
      </c>
      <c r="I78" s="177"/>
      <c r="J78" s="237">
        <v>0</v>
      </c>
      <c r="K78" s="177"/>
      <c r="L78" s="225">
        <v>-41500</v>
      </c>
      <c r="M78" s="177"/>
      <c r="N78" s="237">
        <v>0</v>
      </c>
    </row>
    <row r="79" spans="1:14" s="76" customFormat="1" ht="18.95" customHeight="1" x14ac:dyDescent="0.4">
      <c r="A79" s="235" t="s">
        <v>217</v>
      </c>
      <c r="B79" s="235"/>
      <c r="C79" s="236"/>
      <c r="D79" s="236"/>
      <c r="E79" s="236"/>
      <c r="F79" s="142"/>
      <c r="G79" s="177"/>
      <c r="H79" s="225">
        <v>65072</v>
      </c>
      <c r="I79" s="177"/>
      <c r="J79" s="237">
        <v>0</v>
      </c>
      <c r="K79" s="177"/>
      <c r="L79" s="225">
        <v>30700</v>
      </c>
      <c r="M79" s="177"/>
      <c r="N79" s="237">
        <v>0</v>
      </c>
    </row>
    <row r="80" spans="1:14" s="76" customFormat="1" ht="18.95" customHeight="1" x14ac:dyDescent="0.4">
      <c r="A80" s="235" t="s">
        <v>218</v>
      </c>
      <c r="B80" s="235"/>
      <c r="C80" s="236"/>
      <c r="D80" s="236"/>
      <c r="E80" s="236"/>
      <c r="F80" s="142"/>
      <c r="G80" s="177"/>
      <c r="H80" s="225">
        <v>-111799</v>
      </c>
      <c r="I80" s="177"/>
      <c r="J80" s="237">
        <v>-17001</v>
      </c>
      <c r="K80" s="177"/>
      <c r="L80" s="225">
        <v>-30700</v>
      </c>
      <c r="M80" s="177"/>
      <c r="N80" s="237">
        <v>0</v>
      </c>
    </row>
    <row r="81" spans="1:14" s="76" customFormat="1" ht="18.95" customHeight="1" x14ac:dyDescent="0.4">
      <c r="A81" s="235" t="s">
        <v>91</v>
      </c>
      <c r="B81" s="235"/>
      <c r="C81" s="236"/>
      <c r="D81" s="236"/>
      <c r="E81" s="236"/>
      <c r="F81" s="142">
        <v>13</v>
      </c>
      <c r="G81" s="177"/>
      <c r="H81" s="225">
        <v>718700</v>
      </c>
      <c r="I81" s="177"/>
      <c r="J81" s="237">
        <v>698362</v>
      </c>
      <c r="K81" s="177"/>
      <c r="L81" s="225">
        <v>667300</v>
      </c>
      <c r="M81" s="177"/>
      <c r="N81" s="237">
        <v>572179</v>
      </c>
    </row>
    <row r="82" spans="1:14" s="76" customFormat="1" ht="18.95" customHeight="1" x14ac:dyDescent="0.4">
      <c r="A82" s="235" t="s">
        <v>102</v>
      </c>
      <c r="B82" s="235"/>
      <c r="C82" s="236"/>
      <c r="D82" s="236"/>
      <c r="E82" s="236"/>
      <c r="F82" s="242">
        <v>13</v>
      </c>
      <c r="G82" s="177"/>
      <c r="H82" s="225">
        <v>-509588</v>
      </c>
      <c r="I82" s="177"/>
      <c r="J82" s="237">
        <v>-288542</v>
      </c>
      <c r="K82" s="177"/>
      <c r="L82" s="225">
        <v>-447504</v>
      </c>
      <c r="M82" s="177"/>
      <c r="N82" s="237">
        <v>-78695</v>
      </c>
    </row>
    <row r="83" spans="1:14" s="76" customFormat="1" ht="18.95" customHeight="1" x14ac:dyDescent="0.4">
      <c r="A83" s="235" t="s">
        <v>188</v>
      </c>
      <c r="B83" s="235"/>
      <c r="C83" s="236"/>
      <c r="D83" s="236"/>
      <c r="E83" s="236"/>
      <c r="F83" s="242">
        <v>13</v>
      </c>
      <c r="G83" s="177"/>
      <c r="H83" s="225">
        <v>550000</v>
      </c>
      <c r="I83" s="177"/>
      <c r="J83" s="237">
        <v>0</v>
      </c>
      <c r="K83" s="177"/>
      <c r="L83" s="225">
        <v>550000</v>
      </c>
      <c r="M83" s="177"/>
      <c r="N83" s="237">
        <v>0</v>
      </c>
    </row>
    <row r="84" spans="1:14" s="76" customFormat="1" ht="18.95" customHeight="1" x14ac:dyDescent="0.4">
      <c r="A84" s="235" t="s">
        <v>189</v>
      </c>
      <c r="B84" s="235"/>
      <c r="C84" s="236"/>
      <c r="D84" s="236"/>
      <c r="E84" s="236"/>
      <c r="F84" s="242">
        <v>13</v>
      </c>
      <c r="G84" s="177"/>
      <c r="H84" s="225">
        <v>-440900</v>
      </c>
      <c r="I84" s="177"/>
      <c r="J84" s="237">
        <v>0</v>
      </c>
      <c r="K84" s="177"/>
      <c r="L84" s="225">
        <v>-440900</v>
      </c>
      <c r="M84" s="177"/>
      <c r="N84" s="237">
        <v>0</v>
      </c>
    </row>
    <row r="85" spans="1:14" s="76" customFormat="1" ht="18.95" customHeight="1" x14ac:dyDescent="0.4">
      <c r="A85" s="227" t="s">
        <v>219</v>
      </c>
      <c r="B85" s="235"/>
      <c r="C85" s="236"/>
      <c r="D85" s="236"/>
      <c r="E85" s="236"/>
      <c r="F85" s="142"/>
      <c r="G85" s="120"/>
      <c r="H85" s="225">
        <v>10000</v>
      </c>
      <c r="I85" s="120"/>
      <c r="J85" s="229">
        <v>0</v>
      </c>
      <c r="K85" s="177"/>
      <c r="L85" s="225">
        <v>10000</v>
      </c>
      <c r="M85" s="177"/>
      <c r="N85" s="237">
        <v>0</v>
      </c>
    </row>
    <row r="86" spans="1:14" s="76" customFormat="1" ht="18.95" customHeight="1" x14ac:dyDescent="0.4">
      <c r="A86" s="235" t="s">
        <v>90</v>
      </c>
      <c r="B86" s="235"/>
      <c r="C86" s="236"/>
      <c r="D86" s="236"/>
      <c r="E86" s="236"/>
      <c r="F86" s="242"/>
      <c r="G86" s="177"/>
      <c r="H86" s="225">
        <v>-27537</v>
      </c>
      <c r="I86" s="177"/>
      <c r="J86" s="237">
        <v>-3385</v>
      </c>
      <c r="K86" s="177"/>
      <c r="L86" s="225">
        <v>-26187</v>
      </c>
      <c r="M86" s="177"/>
      <c r="N86" s="237">
        <v>-910</v>
      </c>
    </row>
    <row r="87" spans="1:14" s="76" customFormat="1" ht="18.95" customHeight="1" x14ac:dyDescent="0.4">
      <c r="A87" s="235" t="s">
        <v>147</v>
      </c>
      <c r="B87" s="235"/>
      <c r="C87" s="236"/>
      <c r="D87" s="236"/>
      <c r="E87" s="236"/>
      <c r="F87" s="142"/>
      <c r="G87" s="177"/>
      <c r="H87" s="225">
        <v>-752</v>
      </c>
      <c r="I87" s="177"/>
      <c r="J87" s="237">
        <v>-888</v>
      </c>
      <c r="K87" s="177"/>
      <c r="L87" s="225">
        <v>-3606</v>
      </c>
      <c r="M87" s="177"/>
      <c r="N87" s="237">
        <v>-9922</v>
      </c>
    </row>
    <row r="88" spans="1:14" s="76" customFormat="1" ht="18.95" customHeight="1" x14ac:dyDescent="0.4">
      <c r="A88" s="235" t="s">
        <v>157</v>
      </c>
      <c r="B88" s="235"/>
      <c r="C88" s="236"/>
      <c r="D88" s="236"/>
      <c r="E88" s="236"/>
      <c r="F88" s="242"/>
      <c r="G88" s="177"/>
      <c r="H88" s="231">
        <v>-3242</v>
      </c>
      <c r="I88" s="177"/>
      <c r="J88" s="238">
        <v>-24993</v>
      </c>
      <c r="K88" s="177"/>
      <c r="L88" s="231">
        <v>-3242</v>
      </c>
      <c r="M88" s="177"/>
      <c r="N88" s="238">
        <v>-24993</v>
      </c>
    </row>
    <row r="89" spans="1:14" s="76" customFormat="1" ht="3.95" customHeight="1" x14ac:dyDescent="0.4">
      <c r="A89" s="235"/>
      <c r="B89" s="235"/>
      <c r="C89" s="236"/>
      <c r="D89" s="236"/>
      <c r="E89" s="236"/>
      <c r="F89" s="142"/>
      <c r="G89" s="177"/>
      <c r="H89" s="266"/>
      <c r="I89" s="177"/>
      <c r="J89" s="237"/>
      <c r="K89" s="177"/>
      <c r="L89" s="266"/>
      <c r="M89" s="177"/>
      <c r="N89" s="237"/>
    </row>
    <row r="90" spans="1:14" s="76" customFormat="1" ht="18.95" customHeight="1" x14ac:dyDescent="0.4">
      <c r="A90" s="240" t="s">
        <v>140</v>
      </c>
      <c r="B90" s="235"/>
      <c r="C90" s="236"/>
      <c r="D90" s="236"/>
      <c r="E90" s="236"/>
      <c r="F90" s="142"/>
      <c r="G90" s="177"/>
      <c r="H90" s="231">
        <f>SUM(H74:H88)</f>
        <v>-108776</v>
      </c>
      <c r="I90" s="177"/>
      <c r="J90" s="238">
        <f>SUM(J75:J88)</f>
        <v>330006</v>
      </c>
      <c r="K90" s="177"/>
      <c r="L90" s="231">
        <f>SUM(L74:L88)</f>
        <v>99043</v>
      </c>
      <c r="M90" s="177"/>
      <c r="N90" s="238">
        <f>SUM(N74:N88)</f>
        <v>477051</v>
      </c>
    </row>
    <row r="91" spans="1:14" s="76" customFormat="1" ht="9.9499999999999993" customHeight="1" x14ac:dyDescent="0.4">
      <c r="A91" s="235"/>
      <c r="B91" s="235"/>
      <c r="C91" s="236"/>
      <c r="D91" s="236"/>
      <c r="E91" s="236"/>
      <c r="F91" s="142"/>
      <c r="G91" s="177"/>
      <c r="H91" s="266"/>
      <c r="I91" s="177"/>
      <c r="J91" s="237"/>
      <c r="K91" s="177"/>
      <c r="L91" s="266"/>
      <c r="M91" s="177"/>
      <c r="N91" s="237"/>
    </row>
    <row r="92" spans="1:14" s="76" customFormat="1" ht="18.95" customHeight="1" x14ac:dyDescent="0.4">
      <c r="A92" s="240" t="s">
        <v>207</v>
      </c>
      <c r="B92" s="240"/>
      <c r="C92" s="236"/>
      <c r="D92" s="236"/>
      <c r="E92" s="236"/>
      <c r="F92" s="142"/>
      <c r="G92" s="177"/>
      <c r="H92" s="225">
        <f>H41+H70+H90</f>
        <v>87688</v>
      </c>
      <c r="I92" s="177"/>
      <c r="J92" s="237">
        <f>SUM(J41,J70,J90)</f>
        <v>5665</v>
      </c>
      <c r="K92" s="177"/>
      <c r="L92" s="225">
        <f>L41+L70+L90</f>
        <v>65378</v>
      </c>
      <c r="M92" s="177"/>
      <c r="N92" s="237">
        <f>N41+N70+N90</f>
        <v>-4104</v>
      </c>
    </row>
    <row r="93" spans="1:14" s="76" customFormat="1" ht="18.95" customHeight="1" x14ac:dyDescent="0.4">
      <c r="A93" s="235" t="s">
        <v>57</v>
      </c>
      <c r="B93" s="199"/>
      <c r="C93" s="236"/>
      <c r="D93" s="236"/>
      <c r="E93" s="236"/>
      <c r="F93" s="142"/>
      <c r="G93" s="177"/>
      <c r="H93" s="231">
        <v>34782</v>
      </c>
      <c r="I93" s="177"/>
      <c r="J93" s="238">
        <v>62560</v>
      </c>
      <c r="K93" s="177"/>
      <c r="L93" s="231">
        <v>21410</v>
      </c>
      <c r="M93" s="177"/>
      <c r="N93" s="238">
        <v>15173</v>
      </c>
    </row>
    <row r="94" spans="1:14" s="76" customFormat="1" ht="3.95" customHeight="1" x14ac:dyDescent="0.4">
      <c r="A94" s="236"/>
      <c r="B94" s="236"/>
      <c r="C94" s="236"/>
      <c r="D94" s="236"/>
      <c r="E94" s="236"/>
      <c r="F94" s="142"/>
      <c r="G94" s="177"/>
      <c r="H94" s="266"/>
      <c r="I94" s="177"/>
      <c r="J94" s="237"/>
      <c r="K94" s="177"/>
      <c r="L94" s="266"/>
      <c r="M94" s="177"/>
      <c r="N94" s="237"/>
    </row>
    <row r="95" spans="1:14" s="76" customFormat="1" ht="18.95" customHeight="1" thickBot="1" x14ac:dyDescent="0.45">
      <c r="A95" s="240" t="s">
        <v>175</v>
      </c>
      <c r="B95" s="240"/>
      <c r="C95" s="241"/>
      <c r="D95" s="241"/>
      <c r="E95" s="236"/>
      <c r="F95" s="142"/>
      <c r="G95" s="177"/>
      <c r="H95" s="243">
        <f>SUM(H92:H94)</f>
        <v>122470</v>
      </c>
      <c r="I95" s="177"/>
      <c r="J95" s="244">
        <f>SUM(J92:J94)</f>
        <v>68225</v>
      </c>
      <c r="K95" s="177"/>
      <c r="L95" s="243">
        <f>SUM(L92:L94)</f>
        <v>86788</v>
      </c>
      <c r="M95" s="177"/>
      <c r="N95" s="244">
        <f>SUM(N92:N94)</f>
        <v>11069</v>
      </c>
    </row>
    <row r="96" spans="1:14" s="76" customFormat="1" ht="18.95" customHeight="1" thickTop="1" x14ac:dyDescent="0.4">
      <c r="A96" s="240"/>
      <c r="B96" s="240"/>
      <c r="C96" s="241"/>
      <c r="D96" s="241"/>
      <c r="E96" s="236"/>
      <c r="F96" s="300"/>
      <c r="G96" s="301"/>
      <c r="H96" s="302"/>
      <c r="I96" s="301"/>
      <c r="J96" s="302"/>
      <c r="K96" s="301"/>
      <c r="L96" s="302"/>
      <c r="M96" s="301"/>
      <c r="N96" s="302"/>
    </row>
    <row r="97" spans="1:14" s="76" customFormat="1" ht="15.75" customHeight="1" x14ac:dyDescent="0.4">
      <c r="A97" s="240"/>
      <c r="B97" s="240"/>
      <c r="C97" s="241"/>
      <c r="D97" s="241"/>
      <c r="E97" s="236"/>
      <c r="F97" s="300"/>
      <c r="G97" s="301"/>
      <c r="H97" s="303"/>
      <c r="I97" s="303"/>
      <c r="J97" s="303"/>
      <c r="K97" s="303"/>
      <c r="L97" s="303"/>
      <c r="M97" s="303"/>
      <c r="N97" s="303"/>
    </row>
    <row r="98" spans="1:14" ht="21.95" customHeight="1" x14ac:dyDescent="0.25">
      <c r="A98" s="75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75"/>
      <c r="C98" s="75"/>
      <c r="D98" s="75"/>
      <c r="E98" s="75"/>
      <c r="F98" s="75"/>
      <c r="G98" s="75"/>
      <c r="H98" s="263"/>
      <c r="I98" s="119"/>
      <c r="J98" s="239"/>
      <c r="K98" s="119"/>
      <c r="L98" s="267"/>
      <c r="M98" s="119"/>
      <c r="N98" s="239"/>
    </row>
    <row r="99" spans="1:14" s="173" customFormat="1" ht="21.6" customHeight="1" x14ac:dyDescent="0.25">
      <c r="A99" s="68" t="s">
        <v>60</v>
      </c>
      <c r="B99" s="68"/>
      <c r="C99" s="68"/>
      <c r="D99" s="68"/>
      <c r="E99" s="68"/>
      <c r="F99" s="68"/>
      <c r="G99" s="68"/>
      <c r="H99" s="260"/>
      <c r="I99" s="94"/>
      <c r="J99" s="233"/>
      <c r="K99" s="94"/>
      <c r="L99" s="211"/>
      <c r="M99" s="94"/>
      <c r="N99" s="233"/>
    </row>
    <row r="100" spans="1:14" s="173" customFormat="1" ht="21.6" customHeight="1" x14ac:dyDescent="0.25">
      <c r="A100" s="68" t="s">
        <v>105</v>
      </c>
      <c r="B100" s="68"/>
      <c r="C100" s="68"/>
      <c r="D100" s="68"/>
      <c r="E100" s="68"/>
      <c r="F100" s="68"/>
      <c r="G100" s="68"/>
      <c r="H100" s="260"/>
      <c r="I100" s="94"/>
      <c r="J100" s="233"/>
      <c r="K100" s="94"/>
      <c r="L100" s="211"/>
      <c r="M100" s="94"/>
      <c r="N100" s="233"/>
    </row>
    <row r="101" spans="1:14" s="173" customFormat="1" ht="21.6" customHeight="1" x14ac:dyDescent="0.25">
      <c r="A101" s="58" t="str">
        <f>+A3</f>
        <v>สำหรับงวดหกเดือนสิ้นสุดวันที่ 30 มิถุนายน พ.ศ. 2564</v>
      </c>
      <c r="B101" s="58"/>
      <c r="C101" s="58"/>
      <c r="D101" s="58"/>
      <c r="E101" s="58"/>
      <c r="F101" s="58"/>
      <c r="G101" s="58"/>
      <c r="H101" s="261"/>
      <c r="I101" s="89"/>
      <c r="J101" s="234"/>
      <c r="K101" s="89"/>
      <c r="L101" s="213"/>
      <c r="M101" s="89"/>
      <c r="N101" s="234"/>
    </row>
    <row r="102" spans="1:14" s="173" customFormat="1" ht="21.6" customHeight="1" x14ac:dyDescent="0.25">
      <c r="A102" s="68"/>
      <c r="B102" s="68"/>
      <c r="C102" s="68"/>
      <c r="D102" s="68"/>
      <c r="E102" s="68"/>
      <c r="F102" s="68"/>
      <c r="G102" s="68"/>
      <c r="H102" s="260"/>
      <c r="I102" s="94"/>
      <c r="J102" s="233"/>
      <c r="K102" s="94"/>
      <c r="L102" s="211"/>
      <c r="M102" s="94"/>
      <c r="N102" s="233"/>
    </row>
    <row r="103" spans="1:14" s="173" customFormat="1" ht="21.6" customHeight="1" x14ac:dyDescent="0.25">
      <c r="A103" s="68"/>
      <c r="B103" s="68"/>
      <c r="C103" s="68"/>
      <c r="D103" s="68"/>
      <c r="E103" s="68"/>
      <c r="F103" s="68"/>
      <c r="G103" s="68"/>
      <c r="H103" s="294" t="s">
        <v>2</v>
      </c>
      <c r="I103" s="294"/>
      <c r="J103" s="294"/>
      <c r="K103" s="196"/>
      <c r="L103" s="294" t="s">
        <v>76</v>
      </c>
      <c r="M103" s="294"/>
      <c r="N103" s="294"/>
    </row>
    <row r="104" spans="1:14" s="173" customFormat="1" ht="21.6" customHeight="1" x14ac:dyDescent="0.25">
      <c r="A104" s="68"/>
      <c r="B104" s="68"/>
      <c r="C104" s="68"/>
      <c r="D104" s="68"/>
      <c r="E104" s="68"/>
      <c r="F104" s="68"/>
      <c r="G104" s="68"/>
      <c r="H104" s="292" t="s">
        <v>3</v>
      </c>
      <c r="I104" s="292"/>
      <c r="J104" s="292"/>
      <c r="K104" s="94"/>
      <c r="L104" s="292" t="s">
        <v>3</v>
      </c>
      <c r="M104" s="292"/>
      <c r="N104" s="292"/>
    </row>
    <row r="105" spans="1:14" s="173" customFormat="1" ht="21.6" customHeight="1" x14ac:dyDescent="0.25">
      <c r="A105" s="68"/>
      <c r="B105" s="68"/>
      <c r="C105" s="68"/>
      <c r="D105" s="68"/>
      <c r="E105" s="68"/>
      <c r="F105" s="68"/>
      <c r="G105" s="68"/>
      <c r="H105" s="260" t="s">
        <v>150</v>
      </c>
      <c r="I105" s="94"/>
      <c r="J105" s="233" t="s">
        <v>122</v>
      </c>
      <c r="K105" s="94"/>
      <c r="L105" s="211" t="s">
        <v>150</v>
      </c>
      <c r="M105" s="94"/>
      <c r="N105" s="233" t="s">
        <v>122</v>
      </c>
    </row>
    <row r="106" spans="1:14" s="173" customFormat="1" ht="21.6" customHeight="1" x14ac:dyDescent="0.25">
      <c r="A106" s="68"/>
      <c r="B106" s="68"/>
      <c r="C106" s="68"/>
      <c r="D106" s="68"/>
      <c r="E106" s="68"/>
      <c r="F106" s="276" t="s">
        <v>7</v>
      </c>
      <c r="G106" s="68"/>
      <c r="H106" s="261" t="s">
        <v>6</v>
      </c>
      <c r="I106" s="94"/>
      <c r="J106" s="234" t="s">
        <v>6</v>
      </c>
      <c r="K106" s="94"/>
      <c r="L106" s="213" t="s">
        <v>6</v>
      </c>
      <c r="M106" s="94"/>
      <c r="N106" s="234" t="s">
        <v>6</v>
      </c>
    </row>
    <row r="107" spans="1:14" ht="6" customHeight="1" x14ac:dyDescent="0.25">
      <c r="A107" s="78"/>
      <c r="B107" s="78"/>
      <c r="C107" s="78"/>
      <c r="D107" s="78"/>
      <c r="E107" s="78"/>
      <c r="F107" s="142"/>
      <c r="G107" s="78"/>
      <c r="H107" s="264"/>
      <c r="J107" s="245"/>
      <c r="L107" s="268"/>
      <c r="M107" s="246"/>
      <c r="N107" s="245"/>
    </row>
    <row r="108" spans="1:14" s="76" customFormat="1" ht="21.6" customHeight="1" x14ac:dyDescent="0.4">
      <c r="A108" s="240" t="s">
        <v>139</v>
      </c>
      <c r="B108" s="240"/>
      <c r="C108" s="236"/>
      <c r="D108" s="236"/>
      <c r="E108" s="236"/>
      <c r="F108" s="78"/>
      <c r="G108" s="177"/>
      <c r="H108" s="225"/>
      <c r="I108" s="177"/>
      <c r="J108" s="237"/>
      <c r="K108" s="177"/>
      <c r="L108" s="225"/>
      <c r="M108" s="177"/>
      <c r="N108" s="237"/>
    </row>
    <row r="109" spans="1:14" s="76" customFormat="1" ht="6" customHeight="1" x14ac:dyDescent="0.4">
      <c r="A109" s="236"/>
      <c r="B109" s="236"/>
      <c r="C109" s="236"/>
      <c r="D109" s="236"/>
      <c r="E109" s="236"/>
      <c r="F109" s="78"/>
      <c r="G109" s="177"/>
      <c r="H109" s="225"/>
      <c r="I109" s="177"/>
      <c r="J109" s="237"/>
      <c r="K109" s="177"/>
      <c r="L109" s="225"/>
      <c r="M109" s="177"/>
      <c r="N109" s="237"/>
    </row>
    <row r="110" spans="1:14" s="76" customFormat="1" ht="21.6" customHeight="1" x14ac:dyDescent="0.4">
      <c r="A110" s="78" t="s">
        <v>66</v>
      </c>
      <c r="B110" s="78"/>
      <c r="C110" s="78"/>
      <c r="D110" s="78"/>
      <c r="E110" s="78"/>
      <c r="F110" s="142"/>
      <c r="G110" s="177"/>
      <c r="H110" s="225">
        <v>54</v>
      </c>
      <c r="I110" s="177"/>
      <c r="J110" s="237">
        <v>57</v>
      </c>
      <c r="K110" s="177"/>
      <c r="L110" s="225">
        <v>0</v>
      </c>
      <c r="M110" s="177"/>
      <c r="N110" s="237">
        <v>0</v>
      </c>
    </row>
    <row r="111" spans="1:14" s="76" customFormat="1" ht="21.6" customHeight="1" x14ac:dyDescent="0.4">
      <c r="A111" s="272" t="s">
        <v>206</v>
      </c>
      <c r="B111" s="272"/>
      <c r="C111" s="272"/>
      <c r="D111" s="272"/>
      <c r="E111" s="272"/>
      <c r="F111" s="142"/>
      <c r="G111" s="177"/>
      <c r="H111" s="225"/>
      <c r="I111" s="177"/>
      <c r="J111" s="237"/>
      <c r="K111" s="177"/>
      <c r="L111" s="225"/>
      <c r="M111" s="177"/>
      <c r="N111" s="237"/>
    </row>
    <row r="112" spans="1:14" s="76" customFormat="1" ht="21.6" customHeight="1" x14ac:dyDescent="0.4">
      <c r="A112" s="272" t="s">
        <v>204</v>
      </c>
      <c r="B112" s="272"/>
      <c r="C112" s="272"/>
      <c r="D112" s="272"/>
      <c r="E112" s="272"/>
      <c r="F112" s="142">
        <v>11</v>
      </c>
      <c r="G112" s="177"/>
      <c r="H112" s="225">
        <v>525832</v>
      </c>
      <c r="I112" s="177"/>
      <c r="J112" s="237">
        <v>0</v>
      </c>
      <c r="K112" s="177"/>
      <c r="L112" s="225">
        <v>0</v>
      </c>
      <c r="M112" s="177"/>
      <c r="N112" s="237">
        <v>0</v>
      </c>
    </row>
    <row r="113" spans="1:14" s="76" customFormat="1" ht="21.6" customHeight="1" x14ac:dyDescent="0.4">
      <c r="A113" s="78" t="s">
        <v>178</v>
      </c>
      <c r="B113" s="78"/>
      <c r="C113" s="78"/>
      <c r="D113" s="78"/>
      <c r="E113" s="78"/>
      <c r="F113" s="142"/>
      <c r="G113" s="177"/>
      <c r="H113" s="225"/>
      <c r="I113" s="177"/>
      <c r="J113" s="237"/>
      <c r="K113" s="177"/>
      <c r="L113" s="225"/>
      <c r="M113" s="177"/>
      <c r="N113" s="237"/>
    </row>
    <row r="114" spans="1:14" s="76" customFormat="1" ht="21.6" customHeight="1" x14ac:dyDescent="0.4">
      <c r="A114" s="78" t="s">
        <v>179</v>
      </c>
      <c r="B114" s="78"/>
      <c r="C114" s="78"/>
      <c r="D114" s="78"/>
      <c r="E114" s="78"/>
      <c r="F114" s="142"/>
      <c r="G114" s="177"/>
      <c r="H114" s="225">
        <v>0</v>
      </c>
      <c r="I114" s="177"/>
      <c r="J114" s="237">
        <v>529</v>
      </c>
      <c r="K114" s="177"/>
      <c r="L114" s="225">
        <v>0</v>
      </c>
      <c r="M114" s="177"/>
      <c r="N114" s="237">
        <v>0</v>
      </c>
    </row>
    <row r="115" spans="1:14" s="76" customFormat="1" ht="21.6" customHeight="1" x14ac:dyDescent="0.4">
      <c r="A115" s="78" t="s">
        <v>180</v>
      </c>
      <c r="B115" s="78"/>
      <c r="C115" s="78"/>
      <c r="D115" s="78"/>
      <c r="E115" s="78"/>
      <c r="F115" s="142"/>
      <c r="G115" s="177"/>
      <c r="H115" s="225">
        <v>0</v>
      </c>
      <c r="I115" s="177"/>
      <c r="J115" s="237">
        <v>13597</v>
      </c>
      <c r="K115" s="177"/>
      <c r="L115" s="225">
        <v>0</v>
      </c>
      <c r="M115" s="177"/>
      <c r="N115" s="237">
        <v>0</v>
      </c>
    </row>
    <row r="116" spans="1:14" s="76" customFormat="1" ht="21.6" customHeight="1" x14ac:dyDescent="0.4">
      <c r="A116" s="78" t="s">
        <v>181</v>
      </c>
      <c r="B116" s="78"/>
      <c r="C116" s="78"/>
      <c r="D116" s="78"/>
      <c r="E116" s="78"/>
      <c r="F116" s="142"/>
      <c r="G116" s="177"/>
      <c r="H116" s="225">
        <v>0</v>
      </c>
      <c r="I116" s="177"/>
      <c r="J116" s="237">
        <v>44353</v>
      </c>
      <c r="K116" s="177"/>
      <c r="L116" s="225">
        <v>0</v>
      </c>
      <c r="M116" s="177"/>
      <c r="N116" s="237">
        <v>0</v>
      </c>
    </row>
    <row r="117" spans="1:14" s="76" customFormat="1" ht="21.6" customHeight="1" x14ac:dyDescent="0.4">
      <c r="A117" s="258" t="s">
        <v>197</v>
      </c>
      <c r="B117" s="258"/>
      <c r="C117" s="258"/>
      <c r="D117" s="258"/>
      <c r="E117" s="258"/>
      <c r="F117" s="142"/>
      <c r="G117" s="177"/>
      <c r="H117" s="225"/>
      <c r="I117" s="177"/>
      <c r="J117" s="237"/>
      <c r="K117" s="177"/>
      <c r="L117" s="225"/>
      <c r="M117" s="177"/>
      <c r="N117" s="237"/>
    </row>
    <row r="118" spans="1:14" s="76" customFormat="1" ht="21.6" customHeight="1" x14ac:dyDescent="0.4">
      <c r="A118" s="258" t="s">
        <v>198</v>
      </c>
      <c r="B118" s="258"/>
      <c r="C118" s="258"/>
      <c r="D118" s="258"/>
      <c r="E118" s="258"/>
      <c r="F118" s="142"/>
      <c r="G118" s="177"/>
      <c r="H118" s="225">
        <v>100578</v>
      </c>
      <c r="I118" s="177"/>
      <c r="J118" s="237">
        <v>0</v>
      </c>
      <c r="K118" s="177"/>
      <c r="L118" s="225">
        <v>0</v>
      </c>
      <c r="M118" s="177"/>
      <c r="N118" s="237">
        <v>0</v>
      </c>
    </row>
    <row r="119" spans="1:14" s="76" customFormat="1" ht="21.6" customHeight="1" x14ac:dyDescent="0.4">
      <c r="A119" s="257" t="s">
        <v>195</v>
      </c>
      <c r="B119" s="257"/>
      <c r="C119" s="257"/>
      <c r="D119" s="257"/>
      <c r="E119" s="257"/>
      <c r="F119" s="142"/>
      <c r="G119" s="177"/>
      <c r="H119" s="225">
        <v>28571</v>
      </c>
      <c r="I119" s="177"/>
      <c r="J119" s="237">
        <v>0</v>
      </c>
      <c r="K119" s="177"/>
      <c r="L119" s="225">
        <v>28571</v>
      </c>
      <c r="M119" s="177"/>
      <c r="N119" s="237">
        <v>0</v>
      </c>
    </row>
    <row r="120" spans="1:14" ht="21.6" customHeight="1" x14ac:dyDescent="0.25">
      <c r="A120" s="78" t="s">
        <v>119</v>
      </c>
      <c r="B120" s="78"/>
      <c r="C120" s="78"/>
      <c r="D120" s="78"/>
      <c r="E120" s="78"/>
      <c r="F120" s="78"/>
      <c r="G120" s="78"/>
      <c r="H120" s="225">
        <v>24</v>
      </c>
      <c r="J120" s="226">
        <v>28</v>
      </c>
      <c r="L120" s="225">
        <v>24</v>
      </c>
      <c r="N120" s="226">
        <v>28</v>
      </c>
    </row>
    <row r="121" spans="1:14" customFormat="1" ht="18.95" customHeight="1" x14ac:dyDescent="0.25"/>
    <row r="122" spans="1:14" ht="18.95" customHeight="1" x14ac:dyDescent="0.25">
      <c r="H122" s="192"/>
      <c r="I122" s="192"/>
      <c r="J122" s="192"/>
      <c r="K122" s="192"/>
      <c r="L122" s="192"/>
      <c r="M122" s="192"/>
      <c r="N122" s="192"/>
    </row>
    <row r="123" spans="1:14" ht="18.95" customHeight="1" x14ac:dyDescent="0.25">
      <c r="H123" s="192"/>
      <c r="I123" s="192"/>
      <c r="J123" s="192"/>
      <c r="K123" s="192"/>
      <c r="L123" s="192"/>
      <c r="M123" s="192"/>
      <c r="N123" s="192"/>
    </row>
    <row r="124" spans="1:14" ht="18.95" customHeight="1" x14ac:dyDescent="0.25">
      <c r="H124" s="192"/>
      <c r="I124" s="192"/>
      <c r="J124" s="192"/>
      <c r="K124" s="192"/>
      <c r="L124" s="192"/>
      <c r="M124" s="192"/>
      <c r="N124" s="192"/>
    </row>
    <row r="125" spans="1:14" ht="18.95" customHeight="1" x14ac:dyDescent="0.25"/>
    <row r="126" spans="1:14" ht="18.95" customHeight="1" x14ac:dyDescent="0.25"/>
    <row r="127" spans="1:14" ht="18.95" customHeight="1" x14ac:dyDescent="0.25"/>
    <row r="128" spans="1:14" ht="19.149999999999999" customHeight="1" x14ac:dyDescent="0.25"/>
    <row r="129" spans="9:13" ht="19.149999999999999" customHeight="1" x14ac:dyDescent="0.25"/>
    <row r="130" spans="9:13" ht="19.149999999999999" customHeight="1" x14ac:dyDescent="0.25"/>
    <row r="131" spans="9:13" ht="19.149999999999999" customHeight="1" x14ac:dyDescent="0.25"/>
    <row r="132" spans="9:13" ht="19.149999999999999" customHeight="1" x14ac:dyDescent="0.25"/>
    <row r="133" spans="9:13" ht="19.149999999999999" customHeight="1" x14ac:dyDescent="0.25"/>
    <row r="134" spans="9:13" ht="19.149999999999999" customHeight="1" x14ac:dyDescent="0.25"/>
    <row r="135" spans="9:13" ht="19.149999999999999" customHeight="1" x14ac:dyDescent="0.25">
      <c r="I135" s="226"/>
      <c r="K135" s="226"/>
      <c r="M135" s="226"/>
    </row>
    <row r="136" spans="9:13" ht="19.149999999999999" customHeight="1" x14ac:dyDescent="0.25">
      <c r="I136" s="226"/>
      <c r="K136" s="226"/>
      <c r="M136" s="226"/>
    </row>
    <row r="137" spans="9:13" ht="19.149999999999999" customHeight="1" x14ac:dyDescent="0.25"/>
    <row r="138" spans="9:13" ht="14.45" customHeight="1" x14ac:dyDescent="0.25"/>
    <row r="139" spans="9:13" ht="12.6" customHeight="1" x14ac:dyDescent="0.25"/>
    <row r="140" spans="9:13" ht="16.149999999999999" customHeight="1" x14ac:dyDescent="0.25"/>
    <row r="141" spans="9:13" ht="13.15" customHeight="1" x14ac:dyDescent="0.25"/>
    <row r="142" spans="9:13" ht="15.6" customHeight="1" x14ac:dyDescent="0.25"/>
    <row r="143" spans="9:13" ht="13.15" customHeight="1" x14ac:dyDescent="0.25"/>
    <row r="144" spans="9:13" ht="14.25" customHeight="1" x14ac:dyDescent="0.25"/>
    <row r="145" spans="1:14" ht="15" customHeight="1" x14ac:dyDescent="0.25"/>
    <row r="146" spans="1:14" ht="21.95" customHeight="1" x14ac:dyDescent="0.25">
      <c r="A146" s="74" t="s">
        <v>84</v>
      </c>
      <c r="B146" s="74"/>
      <c r="C146" s="74"/>
      <c r="D146" s="74"/>
      <c r="E146" s="74"/>
      <c r="F146" s="74"/>
      <c r="G146" s="74"/>
      <c r="H146" s="265"/>
      <c r="I146" s="119"/>
      <c r="J146" s="202"/>
      <c r="K146" s="119"/>
      <c r="L146" s="202"/>
      <c r="M146" s="119"/>
      <c r="N146" s="202"/>
    </row>
  </sheetData>
  <mergeCells count="21">
    <mergeCell ref="A27:E27"/>
    <mergeCell ref="H4:J4"/>
    <mergeCell ref="L4:N4"/>
    <mergeCell ref="H5:J5"/>
    <mergeCell ref="L5:N5"/>
    <mergeCell ref="H6:J6"/>
    <mergeCell ref="L6:N6"/>
    <mergeCell ref="A9:E9"/>
    <mergeCell ref="A10:E10"/>
    <mergeCell ref="A11:E11"/>
    <mergeCell ref="B18:E18"/>
    <mergeCell ref="B21:E21"/>
    <mergeCell ref="H104:J104"/>
    <mergeCell ref="L104:N104"/>
    <mergeCell ref="A47:N47"/>
    <mergeCell ref="H52:J52"/>
    <mergeCell ref="L52:N52"/>
    <mergeCell ref="H53:J53"/>
    <mergeCell ref="L53:N53"/>
    <mergeCell ref="H103:J103"/>
    <mergeCell ref="L103:N103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(6M)</vt:lpstr>
      <vt:lpstr>9</vt:lpstr>
      <vt:lpstr>10</vt:lpstr>
      <vt:lpstr>CF 11-13</vt:lpstr>
      <vt:lpstr>'2-4'!Print_Area</vt:lpstr>
      <vt:lpstr>'CF 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Siriwan Boonsawat</cp:lastModifiedBy>
  <cp:lastPrinted>2021-08-11T07:56:21Z</cp:lastPrinted>
  <dcterms:created xsi:type="dcterms:W3CDTF">2014-05-12T06:50:42Z</dcterms:created>
  <dcterms:modified xsi:type="dcterms:W3CDTF">2021-08-11T07:56:21Z</dcterms:modified>
</cp:coreProperties>
</file>