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BAS-Listed\Chaopraya Mahanakorn Public Company Limited\Chaopraya Mahanakorn June 21 (KTW-14)\"/>
    </mc:Choice>
  </mc:AlternateContent>
  <xr:revisionPtr revIDLastSave="0" documentId="13_ncr:1_{707F5E07-B516-43D6-A872-52E57352E9ED}" xr6:coauthVersionLast="45" xr6:coauthVersionMax="45" xr10:uidLastSave="{00000000-0000-0000-0000-000000000000}"/>
  <bookViews>
    <workbookView xWindow="-120" yWindow="-120" windowWidth="21840" windowHeight="13140" tabRatio="737" activeTab="5" xr2:uid="{00000000-000D-0000-FFFF-FFFF00000000}"/>
  </bookViews>
  <sheets>
    <sheet name="2-4" sheetId="22" r:id="rId1"/>
    <sheet name="P&amp;L 5-6 (3M)" sheetId="24" r:id="rId2"/>
    <sheet name="P&amp;L 7-8(6M)" sheetId="15" r:id="rId3"/>
    <sheet name="9" sheetId="20" r:id="rId4"/>
    <sheet name="10" sheetId="21" r:id="rId5"/>
    <sheet name="CF 11-13" sheetId="23" r:id="rId6"/>
  </sheets>
  <definedNames>
    <definedName name="_xlnm.Print_Area" localSheetId="0">'2-4'!$A$1:$L$157</definedName>
    <definedName name="_xlnm.Print_Area" localSheetId="5">'CF 11-13'!$A$1:$N$163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4" i="15" l="1"/>
  <c r="L74" i="15"/>
  <c r="J74" i="15"/>
  <c r="H80" i="23" l="1"/>
  <c r="L12" i="23" l="1"/>
  <c r="L104" i="23" l="1"/>
  <c r="L14" i="21" l="1"/>
  <c r="L13" i="21"/>
  <c r="O14" i="20"/>
  <c r="O15" i="20"/>
  <c r="A3" i="23" l="1"/>
  <c r="A115" i="23" s="1"/>
  <c r="O27" i="20"/>
  <c r="A98" i="24"/>
  <c r="A48" i="24"/>
  <c r="N24" i="24"/>
  <c r="N32" i="24" s="1"/>
  <c r="N36" i="24" s="1"/>
  <c r="N39" i="24" s="1"/>
  <c r="N73" i="24" s="1"/>
  <c r="L24" i="24"/>
  <c r="L32" i="24" s="1"/>
  <c r="L36" i="24" s="1"/>
  <c r="L39" i="24" s="1"/>
  <c r="L73" i="24" s="1"/>
  <c r="J24" i="24"/>
  <c r="J32" i="24" s="1"/>
  <c r="J36" i="24" s="1"/>
  <c r="J39" i="24" s="1"/>
  <c r="J73" i="24" s="1"/>
  <c r="H24" i="24"/>
  <c r="H32" i="24" s="1"/>
  <c r="H36" i="24" s="1"/>
  <c r="H39" i="24" s="1"/>
  <c r="H73" i="24" s="1"/>
  <c r="N22" i="24"/>
  <c r="L22" i="24"/>
  <c r="J22" i="24"/>
  <c r="H22" i="24"/>
  <c r="N16" i="24"/>
  <c r="L16" i="24"/>
  <c r="J16" i="24"/>
  <c r="H16" i="24"/>
  <c r="H68" i="24" l="1"/>
  <c r="H71" i="24" s="1"/>
  <c r="H61" i="24"/>
  <c r="H64" i="24" s="1"/>
  <c r="L68" i="24"/>
  <c r="L71" i="24" s="1"/>
  <c r="L61" i="24"/>
  <c r="L64" i="24" s="1"/>
  <c r="J68" i="24"/>
  <c r="J71" i="24" s="1"/>
  <c r="J61" i="24"/>
  <c r="J64" i="24" s="1"/>
  <c r="N68" i="24"/>
  <c r="N71" i="24" s="1"/>
  <c r="N61" i="24"/>
  <c r="N64" i="24" s="1"/>
  <c r="L21" i="21"/>
  <c r="H104" i="23" l="1"/>
  <c r="N104" i="23" l="1"/>
  <c r="J104" i="23"/>
  <c r="N80" i="23"/>
  <c r="J80" i="23"/>
  <c r="A56" i="23"/>
  <c r="A54" i="23"/>
  <c r="A113" i="23" s="1"/>
  <c r="L80" i="23" l="1"/>
  <c r="K92" i="22" l="1"/>
  <c r="O13" i="20" l="1"/>
  <c r="A99" i="15"/>
  <c r="A49" i="15"/>
  <c r="O24" i="20" l="1"/>
  <c r="O22" i="20"/>
  <c r="O28" i="20"/>
  <c r="M26" i="20"/>
  <c r="M30" i="20" s="1"/>
  <c r="K26" i="20"/>
  <c r="K30" i="20" s="1"/>
  <c r="I26" i="20"/>
  <c r="I30" i="20" s="1"/>
  <c r="G26" i="20"/>
  <c r="G30" i="20" s="1"/>
  <c r="E26" i="20"/>
  <c r="E30" i="20" s="1"/>
  <c r="O26" i="20" l="1"/>
  <c r="O30" i="20" s="1"/>
  <c r="K26" i="22" l="1"/>
  <c r="A3" i="20"/>
  <c r="A3" i="21" s="1"/>
  <c r="G18" i="20" l="1"/>
  <c r="I18" i="20"/>
  <c r="M18" i="20"/>
  <c r="E18" i="20"/>
  <c r="N24" i="15" l="1"/>
  <c r="N32" i="15" s="1"/>
  <c r="N36" i="15" s="1"/>
  <c r="N12" i="23" s="1"/>
  <c r="N27" i="23" s="1"/>
  <c r="N37" i="23" s="1"/>
  <c r="N43" i="23" s="1"/>
  <c r="N106" i="23" s="1"/>
  <c r="N109" i="23" s="1"/>
  <c r="N22" i="15"/>
  <c r="N16" i="15"/>
  <c r="J24" i="15"/>
  <c r="J32" i="15" s="1"/>
  <c r="J36" i="15" s="1"/>
  <c r="J12" i="23" s="1"/>
  <c r="J27" i="23" s="1"/>
  <c r="J37" i="23" s="1"/>
  <c r="J43" i="23" s="1"/>
  <c r="J106" i="23" s="1"/>
  <c r="J109" i="23" s="1"/>
  <c r="J22" i="15"/>
  <c r="J16" i="15"/>
  <c r="J24" i="21"/>
  <c r="H24" i="21"/>
  <c r="F24" i="21"/>
  <c r="D24" i="21"/>
  <c r="L22" i="21"/>
  <c r="L20" i="21"/>
  <c r="J39" i="15" l="1"/>
  <c r="J62" i="15" s="1"/>
  <c r="J65" i="15" s="1"/>
  <c r="N39" i="15"/>
  <c r="N62" i="15" s="1"/>
  <c r="N65" i="15" s="1"/>
  <c r="L24" i="21"/>
  <c r="K143" i="22"/>
  <c r="G143" i="22"/>
  <c r="A110" i="22"/>
  <c r="I92" i="22"/>
  <c r="G92" i="22"/>
  <c r="E92" i="22"/>
  <c r="K83" i="22"/>
  <c r="I83" i="22"/>
  <c r="G83" i="22"/>
  <c r="E83" i="22"/>
  <c r="A60" i="22"/>
  <c r="A58" i="22"/>
  <c r="K45" i="22"/>
  <c r="K47" i="22" s="1"/>
  <c r="I45" i="22"/>
  <c r="G45" i="22"/>
  <c r="E45" i="22"/>
  <c r="I26" i="22"/>
  <c r="G26" i="22"/>
  <c r="E26" i="22"/>
  <c r="E94" i="22" l="1"/>
  <c r="J69" i="15"/>
  <c r="J72" i="15" s="1"/>
  <c r="N69" i="15"/>
  <c r="N72" i="15" s="1"/>
  <c r="G47" i="22"/>
  <c r="G94" i="22"/>
  <c r="G145" i="22" s="1"/>
  <c r="K94" i="22"/>
  <c r="K145" i="22" s="1"/>
  <c r="I94" i="22"/>
  <c r="I47" i="22"/>
  <c r="E47" i="22"/>
  <c r="H16" i="15" l="1"/>
  <c r="L16" i="15"/>
  <c r="F17" i="21" l="1"/>
  <c r="L24" i="15"/>
  <c r="H24" i="15"/>
  <c r="L22" i="15"/>
  <c r="H22" i="15"/>
  <c r="H17" i="21" l="1"/>
  <c r="D17" i="21"/>
  <c r="L12" i="21"/>
  <c r="L32" i="15"/>
  <c r="L36" i="15" s="1"/>
  <c r="H32" i="15"/>
  <c r="H36" i="15" s="1"/>
  <c r="H12" i="23" s="1"/>
  <c r="H27" i="23" s="1"/>
  <c r="H37" i="23" s="1"/>
  <c r="H43" i="23" s="1"/>
  <c r="H106" i="23" l="1"/>
  <c r="H109" i="23" s="1"/>
  <c r="L27" i="23"/>
  <c r="L37" i="23" s="1"/>
  <c r="L43" i="23" s="1"/>
  <c r="L106" i="23" s="1"/>
  <c r="L109" i="23" s="1"/>
  <c r="H39" i="15"/>
  <c r="H74" i="15" s="1"/>
  <c r="L39" i="15"/>
  <c r="L69" i="15" l="1"/>
  <c r="L72" i="15" s="1"/>
  <c r="H69" i="15"/>
  <c r="L62" i="15"/>
  <c r="L65" i="15" s="1"/>
  <c r="J15" i="21"/>
  <c r="K16" i="20"/>
  <c r="H62" i="15"/>
  <c r="H65" i="15" s="1"/>
  <c r="J17" i="21" l="1"/>
  <c r="I140" i="22" s="1"/>
  <c r="I143" i="22" s="1"/>
  <c r="I145" i="22" s="1"/>
  <c r="L15" i="21"/>
  <c r="L17" i="21" s="1"/>
  <c r="O16" i="20"/>
  <c r="O18" i="20" s="1"/>
  <c r="K18" i="20"/>
  <c r="E140" i="22" s="1"/>
  <c r="H72" i="15"/>
  <c r="E143" i="22" l="1"/>
  <c r="E145" i="22" s="1"/>
</calcChain>
</file>

<file path=xl/sharedStrings.xml><?xml version="1.0" encoding="utf-8"?>
<sst xmlns="http://schemas.openxmlformats.org/spreadsheetml/2006/main" count="497" uniqueCount="237">
  <si>
    <t xml:space="preserve">Chaoprayamahanakorn Public Company Limited </t>
  </si>
  <si>
    <t xml:space="preserve">Statements of Financial Position </t>
  </si>
  <si>
    <t>Assets</t>
  </si>
  <si>
    <t>Current assets</t>
  </si>
  <si>
    <t>Cash and cash equivalents</t>
  </si>
  <si>
    <t>Trade and other receivables, net</t>
  </si>
  <si>
    <t xml:space="preserve">Other current assets </t>
  </si>
  <si>
    <t>receivable from subsidiaries</t>
  </si>
  <si>
    <t>Total current assets</t>
  </si>
  <si>
    <t>Non-current assets</t>
  </si>
  <si>
    <t>Investment properties, net</t>
  </si>
  <si>
    <t>Property, plant and equipment, net</t>
  </si>
  <si>
    <t>Intangible assets, net</t>
  </si>
  <si>
    <t>Deferred tax assets, net</t>
  </si>
  <si>
    <t>Other non-current assets</t>
  </si>
  <si>
    <t>Total non-current assets</t>
  </si>
  <si>
    <t>Total assets</t>
  </si>
  <si>
    <t>Notes</t>
  </si>
  <si>
    <t>Current liabilities</t>
  </si>
  <si>
    <t>Trade and other payables</t>
  </si>
  <si>
    <t>Income tax payables</t>
  </si>
  <si>
    <t>Other current liabilities</t>
  </si>
  <si>
    <t>Total current liabilities</t>
  </si>
  <si>
    <t>Non-current liabilities</t>
  </si>
  <si>
    <t xml:space="preserve">Other non-current liabilities </t>
  </si>
  <si>
    <t xml:space="preserve">Total non-current liabilities </t>
  </si>
  <si>
    <t>Total liabilities</t>
  </si>
  <si>
    <t>Share capital</t>
  </si>
  <si>
    <t>Authorised share capital</t>
  </si>
  <si>
    <t xml:space="preserve">       of par Baht 1 each</t>
  </si>
  <si>
    <t>Issued and paid-up share capital</t>
  </si>
  <si>
    <t xml:space="preserve">Retained earnings </t>
  </si>
  <si>
    <t>Appropriated - Legal reserve</t>
  </si>
  <si>
    <t>Unappropriated</t>
  </si>
  <si>
    <t>Chaoprayamahanakorn Public Company Limited</t>
  </si>
  <si>
    <t>Administrative expenses</t>
  </si>
  <si>
    <t>Finance costs</t>
  </si>
  <si>
    <t>Other income</t>
  </si>
  <si>
    <t>Authorised,</t>
  </si>
  <si>
    <t>issued and</t>
  </si>
  <si>
    <t>fully paid-up</t>
  </si>
  <si>
    <t>share capital</t>
  </si>
  <si>
    <t>Retained earnings</t>
  </si>
  <si>
    <t>Appropriated</t>
  </si>
  <si>
    <t>- legal reserve</t>
  </si>
  <si>
    <t>Total</t>
  </si>
  <si>
    <t>equity</t>
  </si>
  <si>
    <t>Cash flows from operating activities</t>
  </si>
  <si>
    <t>Adjustments for:</t>
  </si>
  <si>
    <t>Depreciation and amortisation</t>
  </si>
  <si>
    <t>Interest income</t>
  </si>
  <si>
    <t>Cash flows from investing activities</t>
  </si>
  <si>
    <t>Interest received</t>
  </si>
  <si>
    <t>Cash flows from financing activities</t>
  </si>
  <si>
    <t xml:space="preserve">Real estate projects under </t>
  </si>
  <si>
    <t>development, net</t>
  </si>
  <si>
    <t xml:space="preserve">Real estate projects held for </t>
  </si>
  <si>
    <t xml:space="preserve">Bank overdrafts and short-term </t>
  </si>
  <si>
    <t>Gross profit</t>
  </si>
  <si>
    <t>Share discount</t>
  </si>
  <si>
    <t>on business</t>
  </si>
  <si>
    <t>combination under</t>
  </si>
  <si>
    <t>common control</t>
  </si>
  <si>
    <t xml:space="preserve">Statements of Comprehensive Income </t>
  </si>
  <si>
    <t xml:space="preserve">Current portion of long-term borrowings  </t>
  </si>
  <si>
    <t>Finance cost paid</t>
  </si>
  <si>
    <t>Total liabilities and equity</t>
  </si>
  <si>
    <t>Liabilities and equity</t>
  </si>
  <si>
    <t>Equity</t>
  </si>
  <si>
    <t>Total equity</t>
  </si>
  <si>
    <t>Changes in operating assets and liabilities</t>
  </si>
  <si>
    <t xml:space="preserve">Consolidated </t>
  </si>
  <si>
    <t xml:space="preserve">Separate </t>
  </si>
  <si>
    <t>Employee benefit obligations</t>
  </si>
  <si>
    <t>Other expenses</t>
  </si>
  <si>
    <t>Other components of equity</t>
  </si>
  <si>
    <t>Selling expenses</t>
  </si>
  <si>
    <t>Income tax paid</t>
  </si>
  <si>
    <t>Repayment of finance lease liabilities</t>
  </si>
  <si>
    <t xml:space="preserve">Short-term loans to and interest </t>
  </si>
  <si>
    <t>Cash receipt of short-term loans to subsidiaries</t>
  </si>
  <si>
    <t>(Unaudited)</t>
  </si>
  <si>
    <t>(Audited)</t>
  </si>
  <si>
    <t>Baht'000</t>
  </si>
  <si>
    <t>31 December</t>
  </si>
  <si>
    <t>The condensed notes to the interim financial information are an integral part of this interim financial information.</t>
  </si>
  <si>
    <t>Net profit (loss) for the period</t>
  </si>
  <si>
    <t>financial information</t>
  </si>
  <si>
    <t xml:space="preserve">Share premium </t>
  </si>
  <si>
    <t>Consolidated</t>
  </si>
  <si>
    <t>Separate</t>
  </si>
  <si>
    <t>Baht’000</t>
  </si>
  <si>
    <t xml:space="preserve">Revenue from sales of real estate </t>
  </si>
  <si>
    <t>Basic earnings (loss) per share (Baht)</t>
  </si>
  <si>
    <t>Statements of Changes in Equity</t>
  </si>
  <si>
    <t>Statements of Cash Flows</t>
  </si>
  <si>
    <t>- Trade and other receivables</t>
  </si>
  <si>
    <t>- Real estate projects under development</t>
  </si>
  <si>
    <t>- Other current assets</t>
  </si>
  <si>
    <t>- Other non-current assets</t>
  </si>
  <si>
    <t>- Trade and other payables</t>
  </si>
  <si>
    <t>- Other current liabilities</t>
  </si>
  <si>
    <t>Revenue from construction</t>
  </si>
  <si>
    <t>Cost of construction</t>
  </si>
  <si>
    <r>
      <t xml:space="preserve">Statements of Financial Position </t>
    </r>
    <r>
      <rPr>
        <sz val="9"/>
        <rFont val="Arial"/>
        <family val="2"/>
      </rPr>
      <t>(Cont'd)</t>
    </r>
  </si>
  <si>
    <r>
      <t>Statements of Financial Position</t>
    </r>
    <r>
      <rPr>
        <sz val="9"/>
        <rFont val="Arial"/>
        <family val="2"/>
      </rPr>
      <t xml:space="preserve"> (Cont'd)</t>
    </r>
  </si>
  <si>
    <r>
      <t>Liabilities and equity</t>
    </r>
    <r>
      <rPr>
        <sz val="9"/>
        <rFont val="Arial"/>
        <family val="2"/>
      </rPr>
      <t xml:space="preserve"> 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</si>
  <si>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</si>
  <si>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Consolidated financial information (Unaudited) (Baht’000)</t>
  </si>
  <si>
    <t xml:space="preserve">Attributable to owners of the parent </t>
  </si>
  <si>
    <t>Other components equity</t>
  </si>
  <si>
    <t xml:space="preserve">Total </t>
  </si>
  <si>
    <r>
      <t xml:space="preserve">Statements of Changes in Equity </t>
    </r>
    <r>
      <rPr>
        <sz val="9"/>
        <rFont val="Arial"/>
        <family val="2"/>
      </rPr>
      <t>(Cont’d)</t>
    </r>
  </si>
  <si>
    <t>Separate financial information (Unaudited) (Baht’000)</t>
  </si>
  <si>
    <t>Finance costs - Interest expenses</t>
  </si>
  <si>
    <t xml:space="preserve">                   </t>
  </si>
  <si>
    <t>Net cash generated from (used in) operating activities</t>
  </si>
  <si>
    <t>Cash and cash equivalents at 1 January</t>
  </si>
  <si>
    <t>Total revenues</t>
  </si>
  <si>
    <t>Total costs</t>
  </si>
  <si>
    <t>Profit (loss) attributable to:</t>
  </si>
  <si>
    <t>Owners of the parent</t>
  </si>
  <si>
    <t>Non-controlling interests</t>
  </si>
  <si>
    <t>Revenues</t>
  </si>
  <si>
    <t>Costs</t>
  </si>
  <si>
    <t>Profit (loss) before finance costs and</t>
  </si>
  <si>
    <t>Total comprehensive expense for the period</t>
  </si>
  <si>
    <t>Employee benefits expense</t>
  </si>
  <si>
    <t>Income from contract cancellation</t>
  </si>
  <si>
    <t>Cash generated from (used in) operating activities</t>
  </si>
  <si>
    <t>Payment for front-end fee of loan agreements</t>
  </si>
  <si>
    <t>Non-cash items:</t>
  </si>
  <si>
    <t xml:space="preserve">Proceeds from long-term borrowings </t>
  </si>
  <si>
    <t>Repayment of long-term borrowings</t>
  </si>
  <si>
    <t xml:space="preserve">Net cash generated from (used in) </t>
  </si>
  <si>
    <t>investing activities</t>
  </si>
  <si>
    <r>
      <t xml:space="preserve">Statements of Comprehensive Income </t>
    </r>
    <r>
      <rPr>
        <sz val="9"/>
        <rFont val="Arial"/>
        <family val="2"/>
      </rPr>
      <t>(Cont'd)</t>
    </r>
  </si>
  <si>
    <t>Payable for dividend</t>
  </si>
  <si>
    <t>Cost from sales of real estate</t>
  </si>
  <si>
    <r>
      <t>Statements of Cash Flows</t>
    </r>
    <r>
      <rPr>
        <sz val="9"/>
        <rFont val="Arial"/>
        <family val="2"/>
      </rPr>
      <t xml:space="preserve"> (Cont’d)</t>
    </r>
  </si>
  <si>
    <t xml:space="preserve">financial information </t>
  </si>
  <si>
    <t>2020</t>
  </si>
  <si>
    <t>Short-term loans to other party</t>
  </si>
  <si>
    <t>Restricted deposits at financial institutions</t>
  </si>
  <si>
    <t>Investments in subsidiaries, net</t>
  </si>
  <si>
    <t>Long-term loans to other party</t>
  </si>
  <si>
    <t xml:space="preserve">Financial assets measured at </t>
  </si>
  <si>
    <t>fair value through profit or loss</t>
  </si>
  <si>
    <t>Right-of-use assets, net</t>
  </si>
  <si>
    <t>Director  ___________________________________     Director  ___________________________________</t>
  </si>
  <si>
    <t>borrowings from financial institutions,</t>
  </si>
  <si>
    <t>Current portion of lease liabilities</t>
  </si>
  <si>
    <t>Lease liabilities</t>
  </si>
  <si>
    <t>Share premium account on issue of</t>
  </si>
  <si>
    <t xml:space="preserve">   ordinary shares</t>
  </si>
  <si>
    <t>Opening balance as at 1 January 2020</t>
  </si>
  <si>
    <t>income tax benefit (expense)</t>
  </si>
  <si>
    <t>Profit (loss) before income tax benefit (expense)</t>
  </si>
  <si>
    <t>Income tax benefit (expense)</t>
  </si>
  <si>
    <t>- previously reported</t>
  </si>
  <si>
    <t>Retrospective adjustments from</t>
  </si>
  <si>
    <t>changes in accounting policy</t>
  </si>
  <si>
    <t>Balance after adjustment</t>
  </si>
  <si>
    <t>Total comprehensive income for the period</t>
  </si>
  <si>
    <t>-</t>
  </si>
  <si>
    <t>Cash flow before changes in operating assets</t>
  </si>
  <si>
    <t xml:space="preserve">and liabilities </t>
  </si>
  <si>
    <t>from financial institutions</t>
  </si>
  <si>
    <t>Cash receipt of long-term loans to subsidiaries</t>
  </si>
  <si>
    <t>Cash payment for long-term loans to subsidiaries</t>
  </si>
  <si>
    <t>Cash payment for short-term loans to subsidiaries</t>
  </si>
  <si>
    <t>Impairment of investment in subsidiary</t>
  </si>
  <si>
    <t>Net cash generated from (used in) financing activities</t>
  </si>
  <si>
    <t>2021</t>
  </si>
  <si>
    <t>Opening balance as at 1 January 2021</t>
  </si>
  <si>
    <t>Total comprehensive loss for the period</t>
  </si>
  <si>
    <t>Decrease in restricted deposits at financial institutes</t>
  </si>
  <si>
    <t>Increase in bank overdraft and short-term borrowings</t>
  </si>
  <si>
    <t>from financial institutions and other party</t>
  </si>
  <si>
    <t>Decrease in bank overdraft and short-term borrowings</t>
  </si>
  <si>
    <t>Payable for acquisition of property, plant and equipment</t>
  </si>
  <si>
    <t>Dividends paid</t>
  </si>
  <si>
    <t>Proceeds from short-term borrowings from subsidiaries</t>
  </si>
  <si>
    <t>Repayment of short-term borrowings from subsidiaries</t>
  </si>
  <si>
    <t>Repayment of short-term borrowings</t>
  </si>
  <si>
    <t>Proceeds from short-term borrowings</t>
  </si>
  <si>
    <t>Note</t>
  </si>
  <si>
    <t>Income tax received</t>
  </si>
  <si>
    <t>benefit (expense)</t>
  </si>
  <si>
    <t xml:space="preserve">Profit (loss) before income tax </t>
  </si>
  <si>
    <t>As at 30 June 2021</t>
  </si>
  <si>
    <t>30 June</t>
  </si>
  <si>
    <t>Closing balance as at 30 June 2021</t>
  </si>
  <si>
    <t>Closing balance as at 30 June 2020</t>
  </si>
  <si>
    <t>For the three-month period ended 30 June 2021</t>
  </si>
  <si>
    <t>Cash and cash equivalents at 30 June</t>
  </si>
  <si>
    <t>For the six-month period ended 30 June 2021</t>
  </si>
  <si>
    <t>Dividend</t>
  </si>
  <si>
    <t xml:space="preserve">   to real estate projects under development</t>
  </si>
  <si>
    <t xml:space="preserve">   to other current assets</t>
  </si>
  <si>
    <t xml:space="preserve">   to right-of-use assets </t>
  </si>
  <si>
    <r>
      <rPr>
        <sz val="9"/>
        <color indexed="9"/>
        <rFont val="Arial"/>
        <family val="2"/>
      </rPr>
      <t xml:space="preserve">Finance costs </t>
    </r>
    <r>
      <rPr>
        <sz val="9"/>
        <rFont val="Arial"/>
        <family val="2"/>
      </rPr>
      <t>- Financing service fee</t>
    </r>
  </si>
  <si>
    <t>Issuance of ordinary shares for stock dividend</t>
  </si>
  <si>
    <t>Cash invested in investments in subsidiary</t>
  </si>
  <si>
    <t>17 b)</t>
  </si>
  <si>
    <t xml:space="preserve">       of par Baht 1 each)</t>
  </si>
  <si>
    <t xml:space="preserve">   (2020: 1,000 million ordinary shares</t>
  </si>
  <si>
    <t>Stock dividend paid</t>
  </si>
  <si>
    <t xml:space="preserve">   to real estate projects held for development</t>
  </si>
  <si>
    <t>Proceeds from disposals of equipment</t>
  </si>
  <si>
    <t>Cash payment for purchase of intangible assets</t>
  </si>
  <si>
    <t>Cash payment for purchase of financial assets measured</t>
  </si>
  <si>
    <t>at fair value through profit or loss</t>
  </si>
  <si>
    <t>(Reversal of) provisions</t>
  </si>
  <si>
    <t>Transfer from real estate projects under development</t>
  </si>
  <si>
    <t xml:space="preserve">Transfer from property, plant and equipment </t>
  </si>
  <si>
    <t xml:space="preserve">   1,029.16 million ordinary shares</t>
  </si>
  <si>
    <t>Gain from disposal of equipment</t>
  </si>
  <si>
    <t xml:space="preserve">   1,028.57 million ordinary shares</t>
  </si>
  <si>
    <t>Long-term borrowings and debenture</t>
  </si>
  <si>
    <t>(Reversal of) expected credit losses</t>
  </si>
  <si>
    <t>Reversal of (expected credit losses)</t>
  </si>
  <si>
    <t>Devaluation on real estate projects</t>
  </si>
  <si>
    <t>14 d)</t>
  </si>
  <si>
    <t xml:space="preserve">   to property, plant and equipment </t>
  </si>
  <si>
    <t>Benefit paid</t>
  </si>
  <si>
    <t xml:space="preserve">Net increase (decrease) in cash and cash equivalents </t>
  </si>
  <si>
    <t>other party and related parties</t>
  </si>
  <si>
    <t>Proceeds from debenture</t>
  </si>
  <si>
    <t>Repayment of debenture</t>
  </si>
  <si>
    <t>from related parties</t>
  </si>
  <si>
    <t>Deposit paid - land</t>
  </si>
  <si>
    <t>Proceeds from long-term loans from other company</t>
  </si>
  <si>
    <t xml:space="preserve">Total comprehensive </t>
  </si>
  <si>
    <t>income (expense) attributable to:</t>
  </si>
  <si>
    <t xml:space="preserve">Cash payment for purchase of property, </t>
  </si>
  <si>
    <t>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</si>
</sst>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;\(#,##0\);&quot;-&quot;;@"/>
    <numFmt numFmtId="170" formatCode="#,##0;\(#,##0\);\ \ \ \ \ \-"/>
    <numFmt numFmtId="171" formatCode="#,##0.000;\(#,##0.000\);\-"/>
    <numFmt numFmtId="172" formatCode="#,##0.0000;\(#,##0.0000\);&quot;-&quot;;@"/>
    <numFmt numFmtId="173" formatCode="#,##0.00;\(#,##0.00\);&quot;-&quot;;@"/>
    <numFmt numFmtId="174" formatCode="_-* #,##0_-;\-* #,##0_-;_-* &quot;-&quot;??_-;_-@_-"/>
  </numFmts>
  <fonts count="13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name val="Arial Unicode MS"/>
      <family val="2"/>
    </font>
    <font>
      <b/>
      <sz val="8"/>
      <color theme="1"/>
      <name val="Arial"/>
      <family val="2"/>
    </font>
    <font>
      <sz val="11"/>
      <color rgb="FFFF0000"/>
      <name val="Calibri"/>
      <family val="2"/>
    </font>
    <font>
      <sz val="11"/>
      <color theme="0"/>
      <name val="Calibri"/>
      <family val="2"/>
    </font>
    <font>
      <sz val="11"/>
      <color theme="0" tint="-0.249977111117893"/>
      <name val="Calibri"/>
      <family val="2"/>
    </font>
    <font>
      <b/>
      <sz val="9"/>
      <color theme="1"/>
      <name val="Arial"/>
      <family val="2"/>
    </font>
    <font>
      <sz val="9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99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5" fontId="1" fillId="2" borderId="0" xfId="0" applyNumberFormat="1" applyFont="1" applyFill="1" applyAlignment="1">
      <alignment horizontal="right" vertical="center"/>
    </xf>
    <xf numFmtId="167" fontId="2" fillId="0" borderId="0" xfId="0" quotePrefix="1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9" fontId="2" fillId="0" borderId="1" xfId="0" applyNumberFormat="1" applyFont="1" applyFill="1" applyBorder="1" applyAlignment="1">
      <alignment vertical="center"/>
    </xf>
    <xf numFmtId="165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9" fontId="1" fillId="0" borderId="0" xfId="0" applyNumberFormat="1" applyFont="1" applyFill="1" applyAlignment="1">
      <alignment horizontal="right" vertical="center"/>
    </xf>
    <xf numFmtId="169" fontId="1" fillId="0" borderId="0" xfId="0" quotePrefix="1" applyNumberFormat="1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169" fontId="1" fillId="0" borderId="1" xfId="0" quotePrefix="1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169" fontId="1" fillId="2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9" fontId="2" fillId="2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2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9" fontId="1" fillId="0" borderId="0" xfId="0" applyNumberFormat="1" applyFont="1" applyFill="1" applyBorder="1" applyAlignment="1" applyProtection="1">
      <alignment horizontal="right" vertical="center"/>
      <protection locked="0"/>
    </xf>
    <xf numFmtId="169" fontId="1" fillId="0" borderId="0" xfId="0" applyNumberFormat="1" applyFont="1" applyFill="1" applyAlignment="1" applyProtection="1">
      <alignment horizontal="right" vertical="center"/>
      <protection locked="0"/>
    </xf>
    <xf numFmtId="169" fontId="1" fillId="0" borderId="1" xfId="0" applyNumberFormat="1" applyFont="1" applyFill="1" applyBorder="1" applyAlignment="1" applyProtection="1">
      <alignment horizontal="right" vertical="center"/>
      <protection locked="0"/>
    </xf>
    <xf numFmtId="169" fontId="1" fillId="0" borderId="1" xfId="0" quotePrefix="1" applyNumberFormat="1" applyFont="1" applyFill="1" applyBorder="1" applyAlignment="1" applyProtection="1">
      <alignment horizontal="right" vertical="center"/>
      <protection locked="0"/>
    </xf>
    <xf numFmtId="169" fontId="2" fillId="0" borderId="0" xfId="0" applyNumberFormat="1" applyFont="1" applyFill="1" applyBorder="1" applyAlignment="1" applyProtection="1">
      <alignment horizontal="right" vertical="center"/>
      <protection locked="0"/>
    </xf>
    <xf numFmtId="169" fontId="1" fillId="0" borderId="0" xfId="0" applyNumberFormat="1" applyFont="1" applyFill="1" applyBorder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Font="1" applyFill="1" applyAlignment="1">
      <alignment horizontal="right" vertical="center"/>
    </xf>
    <xf numFmtId="169" fontId="2" fillId="2" borderId="1" xfId="0" applyNumberFormat="1" applyFont="1" applyFill="1" applyBorder="1" applyAlignment="1">
      <alignment horizontal="right"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2" fillId="2" borderId="0" xfId="0" applyNumberFormat="1" applyFont="1" applyFill="1" applyBorder="1" applyAlignment="1">
      <alignment horizontal="right" vertical="center"/>
    </xf>
    <xf numFmtId="169" fontId="2" fillId="2" borderId="0" xfId="0" applyNumberFormat="1" applyFont="1" applyFill="1" applyAlignment="1">
      <alignment horizontal="right" vertical="center"/>
    </xf>
    <xf numFmtId="168" fontId="1" fillId="0" borderId="0" xfId="0" applyNumberFormat="1" applyFont="1" applyFill="1" applyAlignment="1" applyProtection="1">
      <alignment horizontal="right" vertical="center"/>
      <protection locked="0"/>
    </xf>
    <xf numFmtId="168" fontId="1" fillId="0" borderId="0" xfId="0" applyNumberFormat="1" applyFont="1" applyFill="1" applyBorder="1" applyAlignment="1" applyProtection="1">
      <alignment horizontal="right" vertical="center"/>
      <protection locked="0"/>
    </xf>
    <xf numFmtId="169" fontId="2" fillId="0" borderId="0" xfId="0" applyNumberFormat="1" applyFont="1" applyFill="1" applyAlignment="1" applyProtection="1">
      <alignment horizontal="right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168" fontId="1" fillId="0" borderId="1" xfId="0" applyNumberFormat="1" applyFont="1" applyFill="1" applyBorder="1" applyAlignment="1" applyProtection="1">
      <alignment horizontal="right" vertical="center"/>
      <protection locked="0"/>
    </xf>
    <xf numFmtId="169" fontId="2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6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169" fontId="2" fillId="0" borderId="0" xfId="0" applyNumberFormat="1" applyFont="1" applyFill="1" applyAlignment="1">
      <alignment vertical="center"/>
    </xf>
    <xf numFmtId="0" fontId="2" fillId="0" borderId="0" xfId="0" applyFont="1" applyFill="1" applyAlignment="1" applyProtection="1">
      <alignment vertical="center"/>
      <protection locked="0"/>
    </xf>
    <xf numFmtId="169" fontId="1" fillId="0" borderId="0" xfId="0" quotePrefix="1" applyNumberFormat="1" applyFont="1" applyFill="1" applyBorder="1" applyAlignment="1" applyProtection="1">
      <alignment horizontal="right" vertical="center"/>
      <protection locked="0"/>
    </xf>
    <xf numFmtId="168" fontId="2" fillId="0" borderId="0" xfId="0" applyNumberFormat="1" applyFont="1" applyFill="1" applyAlignment="1" applyProtection="1">
      <alignment horizontal="right" vertical="center"/>
      <protection locked="0"/>
    </xf>
    <xf numFmtId="169" fontId="2" fillId="0" borderId="2" xfId="0" applyNumberFormat="1" applyFont="1" applyFill="1" applyBorder="1" applyAlignment="1" applyProtection="1">
      <alignment horizontal="right" vertical="center"/>
      <protection locked="0"/>
    </xf>
    <xf numFmtId="169" fontId="2" fillId="0" borderId="0" xfId="0" applyNumberFormat="1" applyFont="1" applyFill="1" applyBorder="1" applyAlignment="1" applyProtection="1">
      <alignment horizontal="center" vertical="center"/>
      <protection locked="0"/>
    </xf>
    <xf numFmtId="169" fontId="2" fillId="2" borderId="0" xfId="0" applyNumberFormat="1" applyFont="1" applyFill="1" applyBorder="1" applyAlignment="1" applyProtection="1">
      <alignment horizontal="right" vertical="center"/>
      <protection locked="0"/>
    </xf>
    <xf numFmtId="169" fontId="2" fillId="2" borderId="1" xfId="0" applyNumberFormat="1" applyFont="1" applyFill="1" applyBorder="1" applyAlignment="1" applyProtection="1">
      <alignment horizontal="right" vertical="center"/>
      <protection locked="0"/>
    </xf>
    <xf numFmtId="169" fontId="2" fillId="2" borderId="2" xfId="0" applyNumberFormat="1" applyFont="1" applyFill="1" applyBorder="1" applyAlignment="1" applyProtection="1">
      <alignment horizontal="right" vertical="center"/>
      <protection locked="0"/>
    </xf>
    <xf numFmtId="165" fontId="2" fillId="0" borderId="0" xfId="0" applyNumberFormat="1" applyFont="1" applyFill="1" applyBorder="1" applyAlignment="1" applyProtection="1">
      <alignment horizontal="right" vertical="center"/>
      <protection locked="0"/>
    </xf>
    <xf numFmtId="165" fontId="2" fillId="0" borderId="1" xfId="0" applyNumberFormat="1" applyFont="1" applyFill="1" applyBorder="1" applyAlignment="1" applyProtection="1">
      <alignment horizontal="right" vertical="center"/>
      <protection locked="0"/>
    </xf>
    <xf numFmtId="169" fontId="3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 applyProtection="1">
      <alignment horizontal="right" vertical="center"/>
      <protection locked="0"/>
    </xf>
    <xf numFmtId="169" fontId="3" fillId="2" borderId="0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169" fontId="2" fillId="2" borderId="1" xfId="0" applyNumberFormat="1" applyFont="1" applyFill="1" applyBorder="1" applyAlignment="1">
      <alignment horizontal="right" vertical="center"/>
    </xf>
    <xf numFmtId="37" fontId="1" fillId="0" borderId="0" xfId="0" quotePrefix="1" applyNumberFormat="1" applyFont="1" applyAlignment="1">
      <alignment horizontal="left"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7" fontId="1" fillId="0" borderId="1" xfId="0" quotePrefix="1" applyNumberFormat="1" applyFont="1" applyBorder="1" applyAlignment="1">
      <alignment horizontal="left" vertical="center"/>
    </xf>
    <xf numFmtId="37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right" vertical="center"/>
    </xf>
    <xf numFmtId="169" fontId="2" fillId="0" borderId="2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37" fontId="1" fillId="0" borderId="0" xfId="0" quotePrefix="1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9" fontId="2" fillId="0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vertical="center"/>
    </xf>
    <xf numFmtId="168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Border="1" applyAlignment="1">
      <alignment horizontal="right" vertical="center"/>
    </xf>
    <xf numFmtId="172" fontId="2" fillId="0" borderId="2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2" fontId="2" fillId="2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9" fontId="1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169" fontId="1" fillId="0" borderId="0" xfId="0" applyNumberFormat="1" applyFont="1" applyFill="1" applyBorder="1" applyAlignment="1">
      <alignment vertical="center"/>
    </xf>
    <xf numFmtId="169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167" fontId="11" fillId="0" borderId="0" xfId="0" quotePrefix="1" applyNumberFormat="1" applyFont="1" applyFill="1" applyAlignment="1">
      <alignment horizontal="center" vertical="center"/>
    </xf>
    <xf numFmtId="167" fontId="11" fillId="0" borderId="0" xfId="0" applyNumberFormat="1" applyFont="1" applyAlignment="1">
      <alignment horizontal="right" vertical="center"/>
    </xf>
    <xf numFmtId="169" fontId="1" fillId="0" borderId="0" xfId="0" quotePrefix="1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169" fontId="2" fillId="0" borderId="0" xfId="0" applyNumberFormat="1" applyFont="1" applyAlignment="1" applyProtection="1">
      <alignment horizontal="right" vertical="center"/>
      <protection locked="0"/>
    </xf>
    <xf numFmtId="167" fontId="11" fillId="0" borderId="1" xfId="0" applyNumberFormat="1" applyFont="1" applyFill="1" applyBorder="1" applyAlignment="1">
      <alignment horizontal="center" vertical="center"/>
    </xf>
    <xf numFmtId="169" fontId="1" fillId="0" borderId="1" xfId="0" quotePrefix="1" applyNumberFormat="1" applyFont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69" fontId="2" fillId="2" borderId="0" xfId="0" applyNumberFormat="1" applyFont="1" applyFill="1" applyAlignment="1" applyProtection="1">
      <alignment horizontal="right" vertical="center"/>
      <protection locked="0"/>
    </xf>
    <xf numFmtId="169" fontId="2" fillId="0" borderId="0" xfId="0" applyNumberFormat="1" applyFont="1" applyFill="1" applyAlignment="1" applyProtection="1">
      <alignment horizontal="right" vertical="center"/>
      <protection locked="0"/>
    </xf>
    <xf numFmtId="169" fontId="2" fillId="2" borderId="0" xfId="0" applyNumberFormat="1" applyFont="1" applyFill="1" applyAlignment="1">
      <alignment horizontal="right" vertical="center"/>
    </xf>
    <xf numFmtId="169" fontId="2" fillId="2" borderId="1" xfId="0" applyNumberFormat="1" applyFont="1" applyFill="1" applyBorder="1" applyAlignment="1" applyProtection="1">
      <alignment horizontal="right" vertical="center"/>
      <protection locked="0"/>
    </xf>
    <xf numFmtId="169" fontId="2" fillId="0" borderId="1" xfId="0" applyNumberFormat="1" applyFont="1" applyBorder="1" applyAlignment="1" applyProtection="1">
      <alignment horizontal="right" vertical="center"/>
      <protection locked="0"/>
    </xf>
    <xf numFmtId="169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quotePrefix="1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quotePrefix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169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69" fontId="2" fillId="2" borderId="0" xfId="0" applyNumberFormat="1" applyFont="1" applyFill="1" applyAlignment="1" applyProtection="1">
      <alignment horizontal="center" vertical="center"/>
      <protection locked="0"/>
    </xf>
    <xf numFmtId="169" fontId="2" fillId="0" borderId="0" xfId="0" applyNumberFormat="1" applyFont="1" applyAlignment="1" applyProtection="1">
      <alignment horizontal="center" vertical="center"/>
      <protection locked="0"/>
    </xf>
    <xf numFmtId="37" fontId="2" fillId="0" borderId="0" xfId="0" applyNumberFormat="1" applyFont="1" applyAlignment="1">
      <alignment horizontal="left" vertical="center"/>
    </xf>
    <xf numFmtId="169" fontId="2" fillId="0" borderId="1" xfId="0" applyNumberFormat="1" applyFont="1" applyFill="1" applyBorder="1" applyAlignment="1">
      <alignment horizontal="right" vertical="center"/>
    </xf>
    <xf numFmtId="169" fontId="2" fillId="2" borderId="2" xfId="0" applyNumberFormat="1" applyFont="1" applyFill="1" applyBorder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9" fontId="2" fillId="0" borderId="0" xfId="0" quotePrefix="1" applyNumberFormat="1" applyFont="1" applyAlignment="1">
      <alignment horizontal="right" vertical="center"/>
    </xf>
    <xf numFmtId="165" fontId="2" fillId="2" borderId="0" xfId="0" quotePrefix="1" applyNumberFormat="1" applyFont="1" applyFill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73" fontId="2" fillId="2" borderId="0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vertical="center"/>
    </xf>
    <xf numFmtId="169" fontId="2" fillId="0" borderId="1" xfId="0" applyNumberFormat="1" applyFont="1" applyFill="1" applyBorder="1" applyAlignment="1">
      <alignment vertical="center"/>
    </xf>
    <xf numFmtId="169" fontId="2" fillId="0" borderId="2" xfId="0" applyNumberFormat="1" applyFont="1" applyFill="1" applyBorder="1" applyAlignment="1">
      <alignment vertical="center"/>
    </xf>
    <xf numFmtId="169" fontId="2" fillId="0" borderId="0" xfId="0" applyNumberFormat="1" applyFont="1" applyFill="1" applyBorder="1" applyAlignment="1">
      <alignment vertical="center"/>
    </xf>
    <xf numFmtId="169" fontId="2" fillId="2" borderId="0" xfId="0" applyNumberFormat="1" applyFont="1" applyFill="1" applyBorder="1" applyAlignment="1">
      <alignment vertical="center"/>
    </xf>
    <xf numFmtId="169" fontId="2" fillId="2" borderId="1" xfId="0" applyNumberFormat="1" applyFont="1" applyFill="1" applyBorder="1" applyAlignment="1">
      <alignment vertical="center"/>
    </xf>
    <xf numFmtId="169" fontId="2" fillId="2" borderId="2" xfId="0" applyNumberFormat="1" applyFont="1" applyFill="1" applyBorder="1" applyAlignment="1">
      <alignment vertical="center"/>
    </xf>
    <xf numFmtId="169" fontId="2" fillId="2" borderId="0" xfId="0" applyNumberFormat="1" applyFont="1" applyFill="1" applyBorder="1" applyAlignment="1">
      <alignment vertical="center"/>
    </xf>
    <xf numFmtId="172" fontId="2" fillId="0" borderId="0" xfId="0" applyNumberFormat="1" applyFont="1" applyFill="1" applyAlignment="1">
      <alignment horizontal="right" vertical="center"/>
    </xf>
    <xf numFmtId="173" fontId="2" fillId="2" borderId="0" xfId="0" applyNumberFormat="1" applyFont="1" applyFill="1" applyBorder="1" applyAlignment="1" applyProtection="1">
      <alignment horizontal="right" vertical="center"/>
      <protection locked="0"/>
    </xf>
    <xf numFmtId="173" fontId="2" fillId="0" borderId="0" xfId="0" applyNumberFormat="1" applyFont="1" applyFill="1" applyBorder="1" applyAlignment="1" applyProtection="1">
      <alignment horizontal="right" vertical="center"/>
      <protection locked="0"/>
    </xf>
    <xf numFmtId="173" fontId="3" fillId="2" borderId="0" xfId="0" applyNumberFormat="1" applyFont="1" applyFill="1" applyBorder="1" applyAlignment="1">
      <alignment horizontal="right" vertical="center"/>
    </xf>
    <xf numFmtId="173" fontId="2" fillId="0" borderId="0" xfId="0" applyNumberFormat="1" applyFont="1" applyFill="1" applyAlignment="1">
      <alignment vertical="center"/>
    </xf>
    <xf numFmtId="172" fontId="2" fillId="0" borderId="0" xfId="0" applyNumberFormat="1" applyFont="1" applyFill="1" applyAlignment="1">
      <alignment vertical="center"/>
    </xf>
    <xf numFmtId="172" fontId="1" fillId="0" borderId="0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 applyProtection="1">
      <alignment vertical="center"/>
      <protection locked="0"/>
    </xf>
    <xf numFmtId="164" fontId="2" fillId="0" borderId="0" xfId="0" applyNumberFormat="1" applyFont="1" applyFill="1" applyAlignment="1" applyProtection="1">
      <alignment horizontal="right" vertical="center"/>
      <protection locked="0"/>
    </xf>
    <xf numFmtId="168" fontId="2" fillId="0" borderId="0" xfId="0" applyNumberFormat="1" applyFont="1" applyFill="1" applyBorder="1" applyAlignment="1">
      <alignment horizontal="right" vertical="center"/>
    </xf>
    <xf numFmtId="168" fontId="2" fillId="2" borderId="0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Border="1" applyAlignment="1" applyProtection="1">
      <alignment horizontal="right" vertical="center"/>
      <protection locked="0"/>
    </xf>
    <xf numFmtId="168" fontId="2" fillId="0" borderId="0" xfId="0" applyNumberFormat="1" applyFont="1" applyFill="1" applyAlignment="1">
      <alignment horizontal="right" vertical="center"/>
    </xf>
    <xf numFmtId="174" fontId="1" fillId="0" borderId="0" xfId="0" applyNumberFormat="1" applyFont="1" applyFill="1" applyAlignment="1">
      <alignment horizontal="center" vertical="center"/>
    </xf>
    <xf numFmtId="169" fontId="6" fillId="2" borderId="2" xfId="0" applyNumberFormat="1" applyFont="1" applyFill="1" applyBorder="1" applyAlignment="1">
      <alignment vertical="center"/>
    </xf>
    <xf numFmtId="169" fontId="6" fillId="0" borderId="2" xfId="0" applyNumberFormat="1" applyFont="1" applyFill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quotePrefix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9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6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69" fontId="2" fillId="0" borderId="0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 applyProtection="1">
      <alignment horizontal="left" vertical="center"/>
      <protection locked="0"/>
    </xf>
    <xf numFmtId="169" fontId="1" fillId="0" borderId="1" xfId="0" applyNumberFormat="1" applyFont="1" applyFill="1" applyBorder="1" applyAlignment="1" applyProtection="1">
      <alignment horizontal="center" vertical="center"/>
      <protection locked="0"/>
    </xf>
    <xf numFmtId="16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center"/>
      <protection locked="0"/>
    </xf>
    <xf numFmtId="165" fontId="1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74F19-92F7-4F78-BC5D-A61BC85B6387}">
  <dimension ref="A1:M157"/>
  <sheetViews>
    <sheetView zoomScale="95" zoomScaleNormal="95" zoomScaleSheetLayoutView="100" workbookViewId="0">
      <selection activeCell="R13" sqref="R13"/>
    </sheetView>
  </sheetViews>
  <sheetFormatPr defaultColWidth="9.28515625" defaultRowHeight="16.5" customHeight="1"/>
  <cols>
    <col min="1" max="1" width="1.7109375" style="138" customWidth="1"/>
    <col min="2" max="2" width="29.140625" style="138" customWidth="1"/>
    <col min="3" max="3" width="5.7109375" style="186" customWidth="1"/>
    <col min="4" max="4" width="0.5703125" style="146" customWidth="1"/>
    <col min="5" max="5" width="12.7109375" style="119" customWidth="1"/>
    <col min="6" max="6" width="0.5703125" style="119" customWidth="1"/>
    <col min="7" max="7" width="12.7109375" style="119" customWidth="1"/>
    <col min="8" max="8" width="0.5703125" style="119" customWidth="1"/>
    <col min="9" max="9" width="12.7109375" style="119" customWidth="1"/>
    <col min="10" max="10" width="0.5703125" style="119" customWidth="1"/>
    <col min="11" max="11" width="12.7109375" style="119" customWidth="1"/>
    <col min="12" max="12" width="2.42578125" style="160" hidden="1" customWidth="1"/>
    <col min="13" max="16384" width="9.28515625" style="160"/>
  </cols>
  <sheetData>
    <row r="1" spans="1:11" ht="16.5" customHeight="1">
      <c r="A1" s="90" t="s">
        <v>0</v>
      </c>
      <c r="B1" s="91"/>
      <c r="C1" s="92"/>
      <c r="D1" s="93"/>
      <c r="E1" s="94"/>
      <c r="F1" s="94"/>
      <c r="G1" s="94"/>
      <c r="H1" s="94"/>
      <c r="I1" s="94"/>
      <c r="J1" s="94"/>
      <c r="K1" s="94"/>
    </row>
    <row r="2" spans="1:11" ht="16.5" customHeight="1">
      <c r="A2" s="95" t="s">
        <v>1</v>
      </c>
      <c r="B2" s="91"/>
      <c r="C2" s="92"/>
      <c r="D2" s="93"/>
      <c r="E2" s="94"/>
      <c r="F2" s="94"/>
      <c r="G2" s="94"/>
      <c r="H2" s="94"/>
      <c r="I2" s="94"/>
      <c r="J2" s="94"/>
      <c r="K2" s="94"/>
    </row>
    <row r="3" spans="1:11" ht="16.5" customHeight="1">
      <c r="A3" s="96" t="s">
        <v>190</v>
      </c>
      <c r="B3" s="97"/>
      <c r="C3" s="98"/>
      <c r="D3" s="99"/>
      <c r="E3" s="100"/>
      <c r="F3" s="100"/>
      <c r="G3" s="100"/>
      <c r="H3" s="100"/>
      <c r="I3" s="100"/>
      <c r="J3" s="100"/>
      <c r="K3" s="100"/>
    </row>
    <row r="4" spans="1:11" ht="16.5" customHeight="1">
      <c r="A4" s="101"/>
      <c r="B4" s="101"/>
      <c r="C4" s="92"/>
      <c r="D4" s="93"/>
      <c r="E4" s="94"/>
      <c r="F4" s="94"/>
      <c r="G4" s="94"/>
      <c r="H4" s="94"/>
      <c r="I4" s="94"/>
      <c r="J4" s="94"/>
      <c r="K4" s="94"/>
    </row>
    <row r="5" spans="1:11" ht="16.5" customHeight="1">
      <c r="A5" s="101"/>
      <c r="B5" s="101"/>
      <c r="C5" s="92"/>
      <c r="D5" s="93"/>
      <c r="E5" s="94"/>
      <c r="F5" s="94"/>
      <c r="G5" s="94"/>
      <c r="H5" s="94"/>
      <c r="I5" s="94"/>
      <c r="J5" s="94"/>
      <c r="K5" s="94"/>
    </row>
    <row r="6" spans="1:11" ht="15" customHeight="1">
      <c r="A6" s="101"/>
      <c r="B6" s="101"/>
      <c r="C6" s="92"/>
      <c r="D6" s="93"/>
      <c r="E6" s="286" t="s">
        <v>71</v>
      </c>
      <c r="F6" s="286"/>
      <c r="G6" s="286"/>
      <c r="H6" s="94"/>
      <c r="I6" s="286" t="s">
        <v>72</v>
      </c>
      <c r="J6" s="286"/>
      <c r="K6" s="286"/>
    </row>
    <row r="7" spans="1:11" ht="15" customHeight="1">
      <c r="A7" s="101"/>
      <c r="B7" s="101"/>
      <c r="C7" s="92"/>
      <c r="D7" s="93"/>
      <c r="E7" s="287" t="s">
        <v>140</v>
      </c>
      <c r="F7" s="287"/>
      <c r="G7" s="287"/>
      <c r="H7" s="102"/>
      <c r="I7" s="287" t="s">
        <v>140</v>
      </c>
      <c r="J7" s="287"/>
      <c r="K7" s="287"/>
    </row>
    <row r="8" spans="1:11" ht="15" customHeight="1">
      <c r="A8" s="101"/>
      <c r="B8" s="101"/>
      <c r="C8" s="92"/>
      <c r="D8" s="93"/>
      <c r="E8" s="103" t="s">
        <v>81</v>
      </c>
      <c r="F8" s="103"/>
      <c r="G8" s="103" t="s">
        <v>82</v>
      </c>
      <c r="H8" s="103"/>
      <c r="I8" s="103" t="s">
        <v>81</v>
      </c>
      <c r="J8" s="103"/>
      <c r="K8" s="103" t="s">
        <v>82</v>
      </c>
    </row>
    <row r="9" spans="1:11" ht="15" customHeight="1">
      <c r="A9" s="101"/>
      <c r="B9" s="101"/>
      <c r="C9" s="92"/>
      <c r="D9" s="93"/>
      <c r="E9" s="267" t="s">
        <v>191</v>
      </c>
      <c r="F9" s="104"/>
      <c r="G9" s="267" t="s">
        <v>84</v>
      </c>
      <c r="H9" s="104"/>
      <c r="I9" s="267" t="s">
        <v>191</v>
      </c>
      <c r="J9" s="104"/>
      <c r="K9" s="267" t="s">
        <v>84</v>
      </c>
    </row>
    <row r="10" spans="1:11" ht="15" customHeight="1">
      <c r="A10" s="101"/>
      <c r="B10" s="101"/>
      <c r="C10" s="92"/>
      <c r="D10" s="93"/>
      <c r="E10" s="267" t="s">
        <v>173</v>
      </c>
      <c r="F10" s="105"/>
      <c r="G10" s="267" t="s">
        <v>141</v>
      </c>
      <c r="H10" s="105"/>
      <c r="I10" s="267" t="s">
        <v>173</v>
      </c>
      <c r="J10" s="105"/>
      <c r="K10" s="267" t="s">
        <v>141</v>
      </c>
    </row>
    <row r="11" spans="1:11" ht="15" customHeight="1">
      <c r="A11" s="101"/>
      <c r="B11" s="101"/>
      <c r="C11" s="98" t="s">
        <v>17</v>
      </c>
      <c r="D11" s="93"/>
      <c r="E11" s="268" t="s">
        <v>83</v>
      </c>
      <c r="F11" s="106"/>
      <c r="G11" s="268" t="s">
        <v>83</v>
      </c>
      <c r="H11" s="107"/>
      <c r="I11" s="268" t="s">
        <v>83</v>
      </c>
      <c r="J11" s="106"/>
      <c r="K11" s="268" t="s">
        <v>83</v>
      </c>
    </row>
    <row r="12" spans="1:11" ht="6" customHeight="1">
      <c r="A12" s="160"/>
      <c r="B12" s="160"/>
      <c r="C12" s="108"/>
      <c r="D12" s="109"/>
      <c r="E12" s="4"/>
      <c r="F12" s="110"/>
      <c r="G12" s="110"/>
      <c r="H12" s="110"/>
      <c r="I12" s="4"/>
      <c r="J12" s="110"/>
      <c r="K12" s="110"/>
    </row>
    <row r="13" spans="1:11" ht="15" customHeight="1">
      <c r="A13" s="111" t="s">
        <v>2</v>
      </c>
      <c r="B13" s="112"/>
      <c r="C13" s="113"/>
      <c r="D13" s="114"/>
      <c r="E13" s="6"/>
      <c r="F13" s="115"/>
      <c r="G13" s="115"/>
      <c r="H13" s="115"/>
      <c r="I13" s="6"/>
      <c r="J13" s="115"/>
      <c r="K13" s="115"/>
    </row>
    <row r="14" spans="1:11" ht="6" customHeight="1">
      <c r="A14" s="116"/>
      <c r="B14" s="112"/>
      <c r="C14" s="108"/>
      <c r="D14" s="109"/>
      <c r="E14" s="4"/>
      <c r="F14" s="110"/>
      <c r="G14" s="110"/>
      <c r="H14" s="110"/>
      <c r="I14" s="4"/>
      <c r="J14" s="110"/>
      <c r="K14" s="110"/>
    </row>
    <row r="15" spans="1:11" ht="15" customHeight="1">
      <c r="A15" s="116" t="s">
        <v>3</v>
      </c>
      <c r="B15" s="112"/>
      <c r="C15" s="108"/>
      <c r="D15" s="109"/>
      <c r="E15" s="4"/>
      <c r="F15" s="110"/>
      <c r="G15" s="110"/>
      <c r="H15" s="110"/>
      <c r="I15" s="4"/>
      <c r="J15" s="110"/>
      <c r="K15" s="110"/>
    </row>
    <row r="16" spans="1:11" ht="6" customHeight="1">
      <c r="A16" s="116"/>
      <c r="B16" s="112"/>
      <c r="C16" s="108"/>
      <c r="D16" s="109"/>
      <c r="E16" s="4"/>
      <c r="F16" s="110"/>
      <c r="G16" s="110"/>
      <c r="H16" s="110"/>
      <c r="I16" s="209"/>
      <c r="J16" s="110"/>
      <c r="K16" s="110"/>
    </row>
    <row r="17" spans="1:11" ht="15" customHeight="1">
      <c r="A17" s="160" t="s">
        <v>4</v>
      </c>
      <c r="B17" s="112"/>
      <c r="C17" s="108"/>
      <c r="D17" s="109"/>
      <c r="E17" s="209">
        <v>122470</v>
      </c>
      <c r="F17" s="117"/>
      <c r="G17" s="177">
        <v>34782</v>
      </c>
      <c r="H17" s="231"/>
      <c r="I17" s="209">
        <v>86788</v>
      </c>
      <c r="J17" s="231"/>
      <c r="K17" s="177">
        <v>21410</v>
      </c>
    </row>
    <row r="18" spans="1:11" ht="15" customHeight="1">
      <c r="A18" s="160" t="s">
        <v>5</v>
      </c>
      <c r="B18" s="160"/>
      <c r="C18" s="108">
        <v>7</v>
      </c>
      <c r="D18" s="109"/>
      <c r="E18" s="209">
        <v>111221</v>
      </c>
      <c r="F18" s="117"/>
      <c r="G18" s="177">
        <v>88978</v>
      </c>
      <c r="H18" s="231"/>
      <c r="I18" s="209">
        <v>27248</v>
      </c>
      <c r="J18" s="231"/>
      <c r="K18" s="177">
        <v>31141</v>
      </c>
    </row>
    <row r="19" spans="1:11" ht="15" customHeight="1">
      <c r="A19" s="160" t="s">
        <v>79</v>
      </c>
      <c r="B19" s="112"/>
      <c r="C19" s="108"/>
      <c r="D19" s="109"/>
      <c r="E19" s="209"/>
      <c r="F19" s="117"/>
      <c r="G19" s="177"/>
      <c r="H19" s="117"/>
      <c r="I19" s="209"/>
      <c r="J19" s="117"/>
      <c r="K19" s="177"/>
    </row>
    <row r="20" spans="1:11" ht="15" customHeight="1">
      <c r="A20" s="112"/>
      <c r="B20" s="160" t="s">
        <v>7</v>
      </c>
      <c r="C20" s="154" t="s">
        <v>204</v>
      </c>
      <c r="D20" s="109"/>
      <c r="E20" s="209">
        <v>0</v>
      </c>
      <c r="F20" s="110"/>
      <c r="G20" s="177">
        <v>0</v>
      </c>
      <c r="H20" s="110"/>
      <c r="I20" s="209">
        <v>421714</v>
      </c>
      <c r="J20" s="231"/>
      <c r="K20" s="177">
        <v>253568</v>
      </c>
    </row>
    <row r="21" spans="1:11" ht="15" customHeight="1">
      <c r="A21" s="112" t="s">
        <v>142</v>
      </c>
      <c r="B21" s="160"/>
      <c r="C21" s="108"/>
      <c r="D21" s="109"/>
      <c r="E21" s="209">
        <v>300</v>
      </c>
      <c r="F21" s="110"/>
      <c r="G21" s="177">
        <v>300</v>
      </c>
      <c r="H21" s="110"/>
      <c r="I21" s="209">
        <v>0</v>
      </c>
      <c r="J21" s="231"/>
      <c r="K21" s="177">
        <v>0</v>
      </c>
    </row>
    <row r="22" spans="1:11" ht="15" customHeight="1">
      <c r="A22" s="112" t="s">
        <v>54</v>
      </c>
      <c r="B22" s="160"/>
      <c r="C22" s="108"/>
      <c r="D22" s="109"/>
      <c r="E22" s="209"/>
      <c r="F22" s="110"/>
      <c r="G22" s="177"/>
      <c r="H22" s="110"/>
      <c r="I22" s="209"/>
      <c r="J22" s="231"/>
      <c r="K22" s="177"/>
    </row>
    <row r="23" spans="1:11" ht="15" customHeight="1">
      <c r="A23" s="160"/>
      <c r="B23" s="120" t="s">
        <v>55</v>
      </c>
      <c r="C23" s="108">
        <v>8</v>
      </c>
      <c r="D23" s="109"/>
      <c r="E23" s="209">
        <v>2481950</v>
      </c>
      <c r="F23" s="117"/>
      <c r="G23" s="177">
        <v>3282834</v>
      </c>
      <c r="H23" s="110"/>
      <c r="I23" s="209">
        <v>2559484</v>
      </c>
      <c r="J23" s="231"/>
      <c r="K23" s="177">
        <v>2688245</v>
      </c>
    </row>
    <row r="24" spans="1:11" ht="15" customHeight="1">
      <c r="A24" s="160" t="s">
        <v>6</v>
      </c>
      <c r="B24" s="120"/>
      <c r="C24" s="108"/>
      <c r="D24" s="109"/>
      <c r="E24" s="212">
        <v>8087</v>
      </c>
      <c r="F24" s="117"/>
      <c r="G24" s="67">
        <v>13687</v>
      </c>
      <c r="H24" s="110"/>
      <c r="I24" s="212">
        <v>15041</v>
      </c>
      <c r="J24" s="231"/>
      <c r="K24" s="67">
        <v>18089</v>
      </c>
    </row>
    <row r="25" spans="1:11" ht="6" customHeight="1">
      <c r="A25" s="121"/>
      <c r="B25" s="121"/>
      <c r="C25" s="108"/>
      <c r="D25" s="109"/>
      <c r="E25" s="8"/>
      <c r="F25" s="117"/>
      <c r="G25" s="117"/>
      <c r="H25" s="110"/>
      <c r="I25" s="4"/>
      <c r="J25" s="110"/>
      <c r="K25" s="110"/>
    </row>
    <row r="26" spans="1:11" ht="15" customHeight="1">
      <c r="A26" s="122" t="s">
        <v>8</v>
      </c>
      <c r="B26" s="160"/>
      <c r="C26" s="108"/>
      <c r="D26" s="109"/>
      <c r="E26" s="212">
        <f>SUM(E17:E24)</f>
        <v>2724028</v>
      </c>
      <c r="F26" s="110"/>
      <c r="G26" s="67">
        <f>SUM(G17:G24)</f>
        <v>3420581</v>
      </c>
      <c r="H26" s="231"/>
      <c r="I26" s="212">
        <f>SUM(I17:I24)</f>
        <v>3110275</v>
      </c>
      <c r="J26" s="231"/>
      <c r="K26" s="67">
        <f>SUM(K17:K24)</f>
        <v>3012453</v>
      </c>
    </row>
    <row r="27" spans="1:11" ht="15" customHeight="1">
      <c r="A27" s="121"/>
      <c r="B27" s="121"/>
      <c r="C27" s="108"/>
      <c r="D27" s="109"/>
      <c r="E27" s="4"/>
      <c r="F27" s="110"/>
      <c r="G27" s="110"/>
      <c r="H27" s="110"/>
      <c r="I27" s="4"/>
      <c r="J27" s="110"/>
      <c r="K27" s="110"/>
    </row>
    <row r="28" spans="1:11" ht="15" customHeight="1">
      <c r="A28" s="116" t="s">
        <v>9</v>
      </c>
      <c r="B28" s="123"/>
      <c r="C28" s="108"/>
      <c r="D28" s="109"/>
      <c r="E28" s="4"/>
      <c r="F28" s="110"/>
      <c r="G28" s="110"/>
      <c r="H28" s="110"/>
      <c r="I28" s="4"/>
      <c r="J28" s="110"/>
      <c r="K28" s="110"/>
    </row>
    <row r="29" spans="1:11" ht="6" customHeight="1">
      <c r="A29" s="123"/>
      <c r="B29" s="123"/>
      <c r="C29" s="108"/>
      <c r="D29" s="109"/>
      <c r="E29" s="4"/>
      <c r="F29" s="110"/>
      <c r="G29" s="110"/>
      <c r="H29" s="110"/>
      <c r="I29" s="4"/>
      <c r="J29" s="110"/>
      <c r="K29" s="110"/>
    </row>
    <row r="30" spans="1:11" ht="15" customHeight="1">
      <c r="A30" s="122" t="s">
        <v>143</v>
      </c>
      <c r="B30" s="112"/>
      <c r="C30" s="108"/>
      <c r="D30" s="109"/>
      <c r="E30" s="209">
        <v>10329</v>
      </c>
      <c r="F30" s="231"/>
      <c r="G30" s="177">
        <v>16812</v>
      </c>
      <c r="H30" s="231"/>
      <c r="I30" s="209">
        <v>523</v>
      </c>
      <c r="J30" s="231"/>
      <c r="K30" s="177">
        <v>1562</v>
      </c>
    </row>
    <row r="31" spans="1:11" ht="15" customHeight="1">
      <c r="A31" s="112" t="s">
        <v>146</v>
      </c>
      <c r="B31" s="153"/>
      <c r="C31" s="108"/>
      <c r="D31" s="109"/>
      <c r="E31" s="209"/>
      <c r="F31" s="110"/>
      <c r="G31" s="177"/>
      <c r="H31" s="110"/>
      <c r="I31" s="209"/>
      <c r="J31" s="231"/>
      <c r="K31" s="177"/>
    </row>
    <row r="32" spans="1:11" ht="15" customHeight="1">
      <c r="A32" s="112"/>
      <c r="B32" s="153" t="s">
        <v>147</v>
      </c>
      <c r="C32" s="108"/>
      <c r="D32" s="109"/>
      <c r="E32" s="209">
        <v>171600</v>
      </c>
      <c r="F32" s="232"/>
      <c r="G32" s="177">
        <v>171600</v>
      </c>
      <c r="H32" s="110"/>
      <c r="I32" s="209">
        <v>171600</v>
      </c>
      <c r="J32" s="231"/>
      <c r="K32" s="177">
        <v>171600</v>
      </c>
    </row>
    <row r="33" spans="1:11" ht="15" customHeight="1">
      <c r="A33" s="160" t="s">
        <v>144</v>
      </c>
      <c r="B33" s="112"/>
      <c r="C33" s="108">
        <v>10</v>
      </c>
      <c r="D33" s="109"/>
      <c r="E33" s="209">
        <v>0</v>
      </c>
      <c r="F33" s="231"/>
      <c r="G33" s="177">
        <v>0</v>
      </c>
      <c r="H33" s="231"/>
      <c r="I33" s="209">
        <v>164477</v>
      </c>
      <c r="J33" s="231"/>
      <c r="K33" s="177">
        <v>161677</v>
      </c>
    </row>
    <row r="34" spans="1:11" ht="15" customHeight="1">
      <c r="A34" s="112" t="s">
        <v>145</v>
      </c>
      <c r="B34" s="160"/>
      <c r="C34" s="108">
        <v>9</v>
      </c>
      <c r="D34" s="109"/>
      <c r="E34" s="209">
        <v>0</v>
      </c>
      <c r="F34" s="110"/>
      <c r="G34" s="177">
        <v>10000</v>
      </c>
      <c r="H34" s="110"/>
      <c r="I34" s="209">
        <v>0</v>
      </c>
      <c r="J34" s="231"/>
      <c r="K34" s="177">
        <v>10000</v>
      </c>
    </row>
    <row r="35" spans="1:11" ht="15" customHeight="1">
      <c r="A35" s="112" t="s">
        <v>10</v>
      </c>
      <c r="B35" s="153"/>
      <c r="C35" s="108"/>
      <c r="D35" s="109"/>
      <c r="E35" s="209">
        <v>13460</v>
      </c>
      <c r="F35" s="232"/>
      <c r="G35" s="177">
        <v>13460</v>
      </c>
      <c r="H35" s="231"/>
      <c r="I35" s="209">
        <v>11009</v>
      </c>
      <c r="J35" s="231"/>
      <c r="K35" s="177">
        <v>11009</v>
      </c>
    </row>
    <row r="36" spans="1:11" ht="15" customHeight="1">
      <c r="A36" s="160" t="s">
        <v>56</v>
      </c>
      <c r="B36" s="153"/>
      <c r="C36" s="108"/>
      <c r="D36" s="109"/>
      <c r="E36" s="209"/>
      <c r="F36" s="232"/>
      <c r="G36" s="177"/>
      <c r="H36" s="231"/>
      <c r="I36" s="209"/>
      <c r="J36" s="231"/>
      <c r="K36" s="177"/>
    </row>
    <row r="37" spans="1:11" ht="15" customHeight="1">
      <c r="A37" s="160"/>
      <c r="B37" s="153" t="s">
        <v>55</v>
      </c>
      <c r="C37" s="108"/>
      <c r="D37" s="109"/>
      <c r="E37" s="209">
        <v>1550078</v>
      </c>
      <c r="F37" s="231"/>
      <c r="G37" s="177">
        <v>1476711</v>
      </c>
      <c r="H37" s="231"/>
      <c r="I37" s="209">
        <v>874420</v>
      </c>
      <c r="J37" s="231"/>
      <c r="K37" s="177">
        <v>874420</v>
      </c>
    </row>
    <row r="38" spans="1:11" ht="15" customHeight="1">
      <c r="A38" s="160" t="s">
        <v>11</v>
      </c>
      <c r="B38" s="112"/>
      <c r="C38" s="108">
        <v>11</v>
      </c>
      <c r="D38" s="109"/>
      <c r="E38" s="209">
        <v>668690</v>
      </c>
      <c r="F38" s="231"/>
      <c r="G38" s="177">
        <v>144985</v>
      </c>
      <c r="H38" s="231"/>
      <c r="I38" s="209">
        <v>21307</v>
      </c>
      <c r="J38" s="231"/>
      <c r="K38" s="177">
        <v>21874</v>
      </c>
    </row>
    <row r="39" spans="1:11" ht="15" customHeight="1">
      <c r="A39" s="160" t="s">
        <v>148</v>
      </c>
      <c r="B39" s="112"/>
      <c r="C39" s="108"/>
      <c r="D39" s="109"/>
      <c r="E39" s="209">
        <v>52420</v>
      </c>
      <c r="F39" s="231"/>
      <c r="G39" s="177">
        <v>54672</v>
      </c>
      <c r="H39" s="231"/>
      <c r="I39" s="209">
        <v>116021</v>
      </c>
      <c r="J39" s="231"/>
      <c r="K39" s="177">
        <v>124012</v>
      </c>
    </row>
    <row r="40" spans="1:11" ht="15" customHeight="1">
      <c r="A40" s="122" t="s">
        <v>12</v>
      </c>
      <c r="B40" s="112"/>
      <c r="C40" s="108"/>
      <c r="D40" s="109"/>
      <c r="E40" s="209">
        <v>9262</v>
      </c>
      <c r="F40" s="231"/>
      <c r="G40" s="177">
        <v>10105</v>
      </c>
      <c r="H40" s="231"/>
      <c r="I40" s="209">
        <v>0</v>
      </c>
      <c r="J40" s="231"/>
      <c r="K40" s="177">
        <v>0</v>
      </c>
    </row>
    <row r="41" spans="1:11" ht="15" customHeight="1">
      <c r="A41" s="124" t="s">
        <v>13</v>
      </c>
      <c r="B41" s="112"/>
      <c r="C41" s="108"/>
      <c r="D41" s="109"/>
      <c r="E41" s="209">
        <v>77788</v>
      </c>
      <c r="F41" s="231"/>
      <c r="G41" s="177">
        <v>77641</v>
      </c>
      <c r="H41" s="231"/>
      <c r="I41" s="209">
        <v>38584</v>
      </c>
      <c r="J41" s="231"/>
      <c r="K41" s="177">
        <v>38035</v>
      </c>
    </row>
    <row r="42" spans="1:11" ht="15" customHeight="1">
      <c r="A42" s="124" t="s">
        <v>231</v>
      </c>
      <c r="B42" s="112"/>
      <c r="C42" s="108"/>
      <c r="D42" s="109"/>
      <c r="E42" s="209">
        <v>102000</v>
      </c>
      <c r="F42" s="231"/>
      <c r="G42" s="177">
        <v>92000</v>
      </c>
      <c r="H42" s="231"/>
      <c r="I42" s="209">
        <v>0</v>
      </c>
      <c r="J42" s="231"/>
      <c r="K42" s="177">
        <v>0</v>
      </c>
    </row>
    <row r="43" spans="1:11" ht="15" customHeight="1">
      <c r="A43" s="160" t="s">
        <v>14</v>
      </c>
      <c r="B43" s="112"/>
      <c r="C43" s="108"/>
      <c r="D43" s="109"/>
      <c r="E43" s="212">
        <v>56899</v>
      </c>
      <c r="F43" s="231"/>
      <c r="G43" s="67">
        <v>55000</v>
      </c>
      <c r="H43" s="231"/>
      <c r="I43" s="212">
        <v>28552</v>
      </c>
      <c r="J43" s="231"/>
      <c r="K43" s="67">
        <v>22184</v>
      </c>
    </row>
    <row r="44" spans="1:11" ht="6" customHeight="1">
      <c r="A44" s="160"/>
      <c r="B44" s="120"/>
      <c r="C44" s="108"/>
      <c r="D44" s="109"/>
      <c r="E44" s="230"/>
      <c r="F44" s="125"/>
      <c r="G44" s="231"/>
      <c r="H44" s="231"/>
      <c r="I44" s="230"/>
      <c r="J44" s="231"/>
      <c r="K44" s="231"/>
    </row>
    <row r="45" spans="1:11" ht="15" customHeight="1">
      <c r="A45" s="122" t="s">
        <v>15</v>
      </c>
      <c r="B45" s="160"/>
      <c r="C45" s="108"/>
      <c r="D45" s="109"/>
      <c r="E45" s="212">
        <f>SUM(E30:E44)</f>
        <v>2712526</v>
      </c>
      <c r="F45" s="125"/>
      <c r="G45" s="67">
        <f>SUM(G30:G44)</f>
        <v>2122986</v>
      </c>
      <c r="H45" s="231"/>
      <c r="I45" s="212">
        <f>SUM(I30:I44)</f>
        <v>1426493</v>
      </c>
      <c r="J45" s="231"/>
      <c r="K45" s="67">
        <f>SUM(K30:K44)</f>
        <v>1436373</v>
      </c>
    </row>
    <row r="46" spans="1:11" ht="6" customHeight="1">
      <c r="A46" s="116"/>
      <c r="B46" s="121"/>
      <c r="C46" s="108"/>
      <c r="D46" s="109"/>
      <c r="E46" s="8"/>
      <c r="F46" s="117"/>
      <c r="G46" s="117"/>
      <c r="H46" s="110"/>
      <c r="I46" s="4"/>
      <c r="J46" s="110"/>
      <c r="K46" s="117"/>
    </row>
    <row r="47" spans="1:11" ht="15" customHeight="1" thickBot="1">
      <c r="A47" s="116" t="s">
        <v>16</v>
      </c>
      <c r="B47" s="123"/>
      <c r="C47" s="108"/>
      <c r="D47" s="109"/>
      <c r="E47" s="79">
        <f>SUM(E26+E45)</f>
        <v>5436554</v>
      </c>
      <c r="F47" s="231"/>
      <c r="G47" s="75">
        <f>SUM(G26+G45)</f>
        <v>5543567</v>
      </c>
      <c r="H47" s="231"/>
      <c r="I47" s="79">
        <f>SUM(I26+I45)</f>
        <v>4536768</v>
      </c>
      <c r="J47" s="231"/>
      <c r="K47" s="75">
        <f>SUM(K26,K45)</f>
        <v>4448826</v>
      </c>
    </row>
    <row r="48" spans="1:11" ht="15" customHeight="1" thickTop="1">
      <c r="A48" s="116"/>
      <c r="B48" s="123"/>
      <c r="C48" s="108"/>
      <c r="D48" s="109"/>
      <c r="E48" s="269"/>
      <c r="F48" s="7"/>
      <c r="G48" s="269"/>
      <c r="H48" s="7"/>
      <c r="I48" s="269"/>
      <c r="J48" s="7"/>
      <c r="K48" s="269"/>
    </row>
    <row r="49" spans="1:11" s="169" customFormat="1" ht="15" customHeight="1">
      <c r="A49" s="168"/>
      <c r="B49" s="129"/>
      <c r="C49" s="283"/>
      <c r="D49" s="206"/>
      <c r="E49" s="269"/>
      <c r="F49" s="7"/>
      <c r="G49" s="269"/>
      <c r="H49" s="7"/>
      <c r="I49" s="269"/>
      <c r="J49" s="7"/>
      <c r="K49" s="269"/>
    </row>
    <row r="50" spans="1:11" s="169" customFormat="1" ht="15" customHeight="1">
      <c r="A50" s="168"/>
      <c r="B50" s="129"/>
      <c r="C50" s="283"/>
      <c r="D50" s="206"/>
      <c r="E50" s="269"/>
      <c r="F50" s="7"/>
      <c r="G50" s="269"/>
      <c r="H50" s="7"/>
      <c r="I50" s="269"/>
      <c r="J50" s="7"/>
      <c r="K50" s="269"/>
    </row>
    <row r="51" spans="1:11" ht="12"/>
    <row r="52" spans="1:11" ht="15" customHeight="1">
      <c r="A52" s="288" t="s">
        <v>149</v>
      </c>
      <c r="B52" s="288"/>
      <c r="C52" s="288"/>
      <c r="D52" s="288"/>
      <c r="E52" s="288"/>
      <c r="F52" s="288"/>
      <c r="G52" s="288"/>
      <c r="H52" s="288"/>
      <c r="I52" s="288"/>
      <c r="J52" s="288"/>
      <c r="K52" s="288"/>
    </row>
    <row r="53" spans="1:11" s="169" customFormat="1" ht="15" customHeight="1">
      <c r="A53" s="283"/>
      <c r="B53" s="283"/>
      <c r="C53" s="283"/>
      <c r="D53" s="283"/>
      <c r="E53" s="283"/>
      <c r="F53" s="283"/>
      <c r="G53" s="283"/>
      <c r="H53" s="283"/>
      <c r="I53" s="283"/>
      <c r="J53" s="283"/>
      <c r="K53" s="283"/>
    </row>
    <row r="54" spans="1:11" s="169" customFormat="1" ht="15" customHeight="1">
      <c r="A54" s="283"/>
      <c r="B54" s="283"/>
      <c r="C54" s="283"/>
      <c r="D54" s="283"/>
      <c r="E54" s="283"/>
      <c r="F54" s="283"/>
      <c r="G54" s="283"/>
      <c r="H54" s="283"/>
      <c r="I54" s="283"/>
      <c r="J54" s="283"/>
      <c r="K54" s="283"/>
    </row>
    <row r="55" spans="1:11" ht="11.25" customHeight="1">
      <c r="A55" s="278"/>
      <c r="B55" s="278"/>
      <c r="C55" s="278"/>
      <c r="D55" s="278"/>
      <c r="E55" s="278"/>
      <c r="F55" s="278"/>
      <c r="G55" s="278"/>
      <c r="H55" s="278"/>
      <c r="I55" s="278"/>
      <c r="J55" s="278"/>
      <c r="K55" s="278"/>
    </row>
    <row r="56" spans="1:11" ht="12">
      <c r="A56" s="278"/>
      <c r="B56" s="278"/>
      <c r="C56" s="278"/>
      <c r="D56" s="278"/>
      <c r="E56" s="278"/>
      <c r="F56" s="278"/>
      <c r="G56" s="278"/>
      <c r="H56" s="278"/>
      <c r="I56" s="278"/>
      <c r="J56" s="278"/>
      <c r="K56" s="278"/>
    </row>
    <row r="57" spans="1:11" ht="21.95" customHeight="1">
      <c r="A57" s="126" t="s">
        <v>85</v>
      </c>
      <c r="B57" s="126"/>
      <c r="C57" s="127"/>
      <c r="D57" s="127"/>
      <c r="E57" s="128"/>
      <c r="F57" s="128"/>
      <c r="G57" s="128"/>
      <c r="H57" s="128"/>
      <c r="I57" s="128"/>
      <c r="J57" s="128"/>
      <c r="K57" s="128"/>
    </row>
    <row r="58" spans="1:11" ht="16.5" customHeight="1">
      <c r="A58" s="129" t="str">
        <f>+A1</f>
        <v xml:space="preserve">Chaoprayamahanakorn Public Company Limited </v>
      </c>
      <c r="B58" s="91"/>
      <c r="C58" s="92"/>
      <c r="D58" s="93"/>
      <c r="E58" s="94"/>
      <c r="F58" s="94"/>
      <c r="G58" s="94"/>
      <c r="H58" s="94"/>
      <c r="I58" s="94"/>
      <c r="J58" s="94"/>
      <c r="K58" s="94"/>
    </row>
    <row r="59" spans="1:11" ht="16.5" customHeight="1">
      <c r="A59" s="129" t="s">
        <v>104</v>
      </c>
      <c r="B59" s="91"/>
      <c r="C59" s="92"/>
      <c r="D59" s="93"/>
      <c r="E59" s="94"/>
      <c r="F59" s="94"/>
      <c r="G59" s="94"/>
      <c r="H59" s="94"/>
      <c r="I59" s="94"/>
      <c r="J59" s="94"/>
      <c r="K59" s="94"/>
    </row>
    <row r="60" spans="1:11" ht="16.5" customHeight="1">
      <c r="A60" s="130" t="str">
        <f>+A3</f>
        <v>As at 30 June 2021</v>
      </c>
      <c r="B60" s="97"/>
      <c r="C60" s="98"/>
      <c r="D60" s="99"/>
      <c r="E60" s="100"/>
      <c r="F60" s="100"/>
      <c r="G60" s="100"/>
      <c r="H60" s="100"/>
      <c r="I60" s="100"/>
      <c r="J60" s="100"/>
      <c r="K60" s="100"/>
    </row>
    <row r="61" spans="1:11" ht="16.5" customHeight="1">
      <c r="A61" s="101"/>
      <c r="B61" s="101"/>
      <c r="C61" s="92"/>
      <c r="D61" s="93"/>
      <c r="E61" s="94"/>
      <c r="F61" s="94"/>
      <c r="G61" s="94"/>
      <c r="H61" s="94"/>
      <c r="I61" s="94"/>
      <c r="J61" s="94"/>
      <c r="K61" s="94"/>
    </row>
    <row r="62" spans="1:11" ht="16.5" customHeight="1">
      <c r="A62" s="101"/>
      <c r="B62" s="101"/>
      <c r="C62" s="92"/>
      <c r="D62" s="93"/>
      <c r="E62" s="94"/>
      <c r="F62" s="94"/>
      <c r="G62" s="94"/>
      <c r="H62" s="94"/>
      <c r="I62" s="94"/>
      <c r="J62" s="94"/>
      <c r="K62" s="94"/>
    </row>
    <row r="63" spans="1:11" ht="16.5" customHeight="1">
      <c r="A63" s="101"/>
      <c r="B63" s="101"/>
      <c r="C63" s="92"/>
      <c r="D63" s="93"/>
      <c r="E63" s="286" t="s">
        <v>71</v>
      </c>
      <c r="F63" s="286"/>
      <c r="G63" s="286"/>
      <c r="H63" s="94"/>
      <c r="I63" s="286" t="s">
        <v>72</v>
      </c>
      <c r="J63" s="286"/>
      <c r="K63" s="286"/>
    </row>
    <row r="64" spans="1:11" ht="16.5" customHeight="1">
      <c r="A64" s="101"/>
      <c r="B64" s="101"/>
      <c r="C64" s="92"/>
      <c r="D64" s="93"/>
      <c r="E64" s="289" t="s">
        <v>140</v>
      </c>
      <c r="F64" s="289"/>
      <c r="G64" s="289"/>
      <c r="H64" s="131"/>
      <c r="I64" s="287" t="s">
        <v>140</v>
      </c>
      <c r="J64" s="287"/>
      <c r="K64" s="287"/>
    </row>
    <row r="65" spans="1:11" ht="16.5" customHeight="1">
      <c r="A65" s="101"/>
      <c r="B65" s="101"/>
      <c r="C65" s="92"/>
      <c r="D65" s="93"/>
      <c r="E65" s="103" t="s">
        <v>81</v>
      </c>
      <c r="F65" s="103"/>
      <c r="G65" s="103" t="s">
        <v>82</v>
      </c>
      <c r="H65" s="103"/>
      <c r="I65" s="103" t="s">
        <v>81</v>
      </c>
      <c r="J65" s="103"/>
      <c r="K65" s="103" t="s">
        <v>82</v>
      </c>
    </row>
    <row r="66" spans="1:11" ht="16.5" customHeight="1">
      <c r="A66" s="101"/>
      <c r="B66" s="101"/>
      <c r="C66" s="92"/>
      <c r="D66" s="93"/>
      <c r="E66" s="267" t="s">
        <v>191</v>
      </c>
      <c r="F66" s="104"/>
      <c r="G66" s="267" t="s">
        <v>84</v>
      </c>
      <c r="H66" s="104"/>
      <c r="I66" s="267" t="s">
        <v>191</v>
      </c>
      <c r="J66" s="104"/>
      <c r="K66" s="267" t="s">
        <v>84</v>
      </c>
    </row>
    <row r="67" spans="1:11" ht="16.5" customHeight="1">
      <c r="A67" s="101"/>
      <c r="B67" s="101"/>
      <c r="C67" s="92"/>
      <c r="D67" s="93"/>
      <c r="E67" s="267" t="s">
        <v>173</v>
      </c>
      <c r="F67" s="105"/>
      <c r="G67" s="267" t="s">
        <v>141</v>
      </c>
      <c r="H67" s="105"/>
      <c r="I67" s="267" t="s">
        <v>173</v>
      </c>
      <c r="J67" s="105"/>
      <c r="K67" s="267" t="s">
        <v>141</v>
      </c>
    </row>
    <row r="68" spans="1:11" ht="16.5" customHeight="1">
      <c r="A68" s="101"/>
      <c r="B68" s="101"/>
      <c r="C68" s="98" t="s">
        <v>17</v>
      </c>
      <c r="D68" s="93"/>
      <c r="E68" s="268" t="s">
        <v>83</v>
      </c>
      <c r="F68" s="106"/>
      <c r="G68" s="268" t="s">
        <v>83</v>
      </c>
      <c r="H68" s="107"/>
      <c r="I68" s="268" t="s">
        <v>83</v>
      </c>
      <c r="J68" s="106"/>
      <c r="K68" s="268" t="s">
        <v>83</v>
      </c>
    </row>
    <row r="69" spans="1:11" ht="16.5" customHeight="1">
      <c r="A69" s="160"/>
      <c r="B69" s="160"/>
      <c r="C69" s="108"/>
      <c r="D69" s="109"/>
      <c r="E69" s="4"/>
      <c r="F69" s="110"/>
      <c r="G69" s="110"/>
      <c r="H69" s="110"/>
      <c r="I69" s="4"/>
      <c r="J69" s="110"/>
      <c r="K69" s="110"/>
    </row>
    <row r="70" spans="1:11" ht="16.5" customHeight="1">
      <c r="A70" s="121" t="s">
        <v>67</v>
      </c>
      <c r="B70" s="112"/>
      <c r="C70" s="113"/>
      <c r="D70" s="114"/>
      <c r="E70" s="6"/>
      <c r="F70" s="115"/>
      <c r="G70" s="115"/>
      <c r="H70" s="115"/>
      <c r="I70" s="6"/>
      <c r="J70" s="115"/>
      <c r="K70" s="115"/>
    </row>
    <row r="71" spans="1:11" ht="16.5" customHeight="1">
      <c r="A71" s="116"/>
      <c r="B71" s="112"/>
      <c r="C71" s="108"/>
      <c r="D71" s="109"/>
      <c r="E71" s="4"/>
      <c r="F71" s="110"/>
      <c r="G71" s="110"/>
      <c r="H71" s="110"/>
      <c r="I71" s="4"/>
      <c r="J71" s="110"/>
      <c r="K71" s="110"/>
    </row>
    <row r="72" spans="1:11" ht="16.5" customHeight="1">
      <c r="A72" s="121" t="s">
        <v>18</v>
      </c>
      <c r="B72" s="112"/>
      <c r="C72" s="108"/>
      <c r="D72" s="109"/>
      <c r="E72" s="4"/>
      <c r="F72" s="110"/>
      <c r="G72" s="110"/>
      <c r="H72" s="110"/>
      <c r="I72" s="4"/>
      <c r="J72" s="110"/>
      <c r="K72" s="110"/>
    </row>
    <row r="73" spans="1:11" ht="16.5" customHeight="1">
      <c r="A73" s="121"/>
      <c r="B73" s="112"/>
      <c r="C73" s="108"/>
      <c r="D73" s="109"/>
      <c r="E73" s="4"/>
      <c r="F73" s="110"/>
      <c r="G73" s="110"/>
      <c r="H73" s="110"/>
      <c r="I73" s="4"/>
      <c r="J73" s="110"/>
      <c r="K73" s="110"/>
    </row>
    <row r="74" spans="1:11" ht="16.5" customHeight="1">
      <c r="A74" s="160" t="s">
        <v>57</v>
      </c>
      <c r="B74" s="112"/>
      <c r="C74" s="108"/>
      <c r="D74" s="109"/>
      <c r="E74" s="10"/>
      <c r="F74" s="125"/>
      <c r="G74" s="132"/>
      <c r="H74" s="125"/>
      <c r="I74" s="10"/>
      <c r="J74" s="125"/>
      <c r="K74" s="132"/>
    </row>
    <row r="75" spans="1:11" ht="16.5" customHeight="1">
      <c r="A75" s="160"/>
      <c r="B75" s="112" t="s">
        <v>150</v>
      </c>
      <c r="C75" s="160"/>
      <c r="D75" s="160"/>
      <c r="E75" s="270"/>
      <c r="F75" s="160"/>
      <c r="G75" s="272"/>
      <c r="H75" s="160"/>
      <c r="I75" s="270"/>
      <c r="J75" s="160"/>
      <c r="K75" s="272"/>
    </row>
    <row r="76" spans="1:11" ht="16.5" customHeight="1">
      <c r="A76" s="160"/>
      <c r="B76" s="112" t="s">
        <v>227</v>
      </c>
      <c r="C76" s="108">
        <v>13</v>
      </c>
      <c r="D76" s="109"/>
      <c r="E76" s="209">
        <v>125118</v>
      </c>
      <c r="F76" s="110"/>
      <c r="G76" s="177">
        <v>528636</v>
      </c>
      <c r="H76" s="231"/>
      <c r="I76" s="209">
        <v>4247</v>
      </c>
      <c r="J76" s="231"/>
      <c r="K76" s="177">
        <v>213005</v>
      </c>
    </row>
    <row r="77" spans="1:11" ht="16.5" customHeight="1">
      <c r="A77" s="160" t="s">
        <v>19</v>
      </c>
      <c r="B77" s="112"/>
      <c r="C77" s="108">
        <v>12</v>
      </c>
      <c r="D77" s="109"/>
      <c r="E77" s="209">
        <v>236365</v>
      </c>
      <c r="F77" s="125"/>
      <c r="G77" s="177">
        <v>295332</v>
      </c>
      <c r="H77" s="231"/>
      <c r="I77" s="209">
        <v>200829</v>
      </c>
      <c r="J77" s="231"/>
      <c r="K77" s="177">
        <v>263742</v>
      </c>
    </row>
    <row r="78" spans="1:11" ht="16.5" customHeight="1">
      <c r="A78" s="160" t="s">
        <v>64</v>
      </c>
      <c r="B78" s="112"/>
      <c r="C78" s="108">
        <v>13</v>
      </c>
      <c r="D78" s="109"/>
      <c r="E78" s="209">
        <v>38831</v>
      </c>
      <c r="F78" s="110"/>
      <c r="G78" s="177">
        <v>603183</v>
      </c>
      <c r="H78" s="231"/>
      <c r="I78" s="209">
        <v>24798</v>
      </c>
      <c r="J78" s="231"/>
      <c r="K78" s="177">
        <v>469516</v>
      </c>
    </row>
    <row r="79" spans="1:11" ht="16.5" customHeight="1">
      <c r="A79" s="160" t="s">
        <v>20</v>
      </c>
      <c r="B79" s="112"/>
      <c r="C79" s="108"/>
      <c r="D79" s="109"/>
      <c r="E79" s="209">
        <v>169</v>
      </c>
      <c r="F79" s="125"/>
      <c r="G79" s="177">
        <v>9254</v>
      </c>
      <c r="H79" s="231"/>
      <c r="I79" s="209" t="s">
        <v>164</v>
      </c>
      <c r="J79" s="231"/>
      <c r="K79" s="177" t="s">
        <v>164</v>
      </c>
    </row>
    <row r="80" spans="1:11" ht="16.5" customHeight="1">
      <c r="A80" s="160" t="s">
        <v>151</v>
      </c>
      <c r="B80" s="112"/>
      <c r="C80" s="108"/>
      <c r="D80" s="109"/>
      <c r="E80" s="209">
        <v>586</v>
      </c>
      <c r="F80" s="125"/>
      <c r="G80" s="177">
        <v>1222</v>
      </c>
      <c r="H80" s="231"/>
      <c r="I80" s="209">
        <v>7628</v>
      </c>
      <c r="J80" s="231"/>
      <c r="K80" s="177">
        <v>7372</v>
      </c>
    </row>
    <row r="81" spans="1:13" ht="16.5" customHeight="1">
      <c r="A81" s="160" t="s">
        <v>21</v>
      </c>
      <c r="B81" s="112"/>
      <c r="C81" s="108"/>
      <c r="D81" s="109"/>
      <c r="E81" s="212">
        <v>16912</v>
      </c>
      <c r="F81" s="125"/>
      <c r="G81" s="67">
        <v>26228</v>
      </c>
      <c r="H81" s="231"/>
      <c r="I81" s="212">
        <v>2531</v>
      </c>
      <c r="J81" s="231"/>
      <c r="K81" s="67">
        <v>3135</v>
      </c>
    </row>
    <row r="82" spans="1:13" ht="16.5" customHeight="1">
      <c r="A82" s="123"/>
      <c r="B82" s="123"/>
      <c r="C82" s="108"/>
      <c r="D82" s="109"/>
      <c r="E82" s="4"/>
      <c r="F82" s="110"/>
      <c r="G82" s="110"/>
      <c r="I82" s="11"/>
    </row>
    <row r="83" spans="1:13" ht="16.5" customHeight="1">
      <c r="A83" s="160" t="s">
        <v>22</v>
      </c>
      <c r="B83" s="160"/>
      <c r="C83" s="108"/>
      <c r="D83" s="109"/>
      <c r="E83" s="212">
        <f>SUM(E74:E81)</f>
        <v>417981</v>
      </c>
      <c r="F83" s="125"/>
      <c r="G83" s="67">
        <f>SUM(G74:G81)</f>
        <v>1463855</v>
      </c>
      <c r="H83" s="231"/>
      <c r="I83" s="212">
        <f>SUM(I74:I81)</f>
        <v>240033</v>
      </c>
      <c r="J83" s="231"/>
      <c r="K83" s="67">
        <f>SUM(K74:K81)</f>
        <v>956770</v>
      </c>
    </row>
    <row r="84" spans="1:13" ht="16.5" customHeight="1">
      <c r="A84" s="116"/>
      <c r="B84" s="160"/>
      <c r="C84" s="108"/>
      <c r="D84" s="109"/>
      <c r="E84" s="4"/>
      <c r="F84" s="110"/>
      <c r="G84" s="110"/>
      <c r="H84" s="110"/>
      <c r="I84" s="4"/>
      <c r="J84" s="110"/>
      <c r="K84" s="110"/>
    </row>
    <row r="85" spans="1:13" ht="16.5" customHeight="1">
      <c r="A85" s="121" t="s">
        <v>23</v>
      </c>
      <c r="B85" s="123"/>
      <c r="C85" s="108"/>
      <c r="D85" s="109"/>
      <c r="E85" s="4"/>
      <c r="F85" s="110"/>
      <c r="G85" s="110"/>
      <c r="H85" s="110"/>
      <c r="I85" s="4"/>
      <c r="J85" s="110"/>
      <c r="K85" s="110"/>
    </row>
    <row r="86" spans="1:13" ht="16.5" customHeight="1">
      <c r="A86" s="160"/>
      <c r="B86" s="160"/>
      <c r="C86" s="108"/>
      <c r="D86" s="109"/>
      <c r="E86" s="4"/>
      <c r="F86" s="110"/>
      <c r="G86" s="110"/>
      <c r="H86" s="110"/>
      <c r="I86" s="209"/>
      <c r="J86" s="110"/>
      <c r="K86" s="110"/>
    </row>
    <row r="87" spans="1:13" ht="16.5" customHeight="1">
      <c r="A87" s="160" t="s">
        <v>219</v>
      </c>
      <c r="B87" s="120"/>
      <c r="C87" s="108">
        <v>13</v>
      </c>
      <c r="D87" s="109"/>
      <c r="E87" s="209">
        <v>2273599</v>
      </c>
      <c r="F87" s="125"/>
      <c r="G87" s="177">
        <v>1410441</v>
      </c>
      <c r="H87" s="231"/>
      <c r="I87" s="209">
        <v>1871476</v>
      </c>
      <c r="J87" s="231"/>
      <c r="K87" s="177">
        <v>1117513</v>
      </c>
    </row>
    <row r="88" spans="1:13" ht="16.5" customHeight="1">
      <c r="A88" s="160" t="s">
        <v>152</v>
      </c>
      <c r="B88" s="191"/>
      <c r="C88" s="108"/>
      <c r="D88" s="109"/>
      <c r="E88" s="209">
        <v>483</v>
      </c>
      <c r="F88" s="125"/>
      <c r="G88" s="177">
        <v>599</v>
      </c>
      <c r="H88" s="231"/>
      <c r="I88" s="209">
        <v>113795</v>
      </c>
      <c r="J88" s="231"/>
      <c r="K88" s="177">
        <v>120222</v>
      </c>
    </row>
    <row r="89" spans="1:13" ht="16.5" customHeight="1">
      <c r="A89" s="160" t="s">
        <v>73</v>
      </c>
      <c r="B89" s="120"/>
      <c r="C89" s="108"/>
      <c r="D89" s="109"/>
      <c r="E89" s="209">
        <v>25875</v>
      </c>
      <c r="F89" s="125"/>
      <c r="G89" s="177">
        <v>25753</v>
      </c>
      <c r="H89" s="231"/>
      <c r="I89" s="209">
        <v>12424</v>
      </c>
      <c r="J89" s="231"/>
      <c r="K89" s="177">
        <v>12511</v>
      </c>
      <c r="M89" s="281"/>
    </row>
    <row r="90" spans="1:13" ht="16.5" customHeight="1">
      <c r="A90" s="160" t="s">
        <v>24</v>
      </c>
      <c r="B90" s="112"/>
      <c r="C90" s="108"/>
      <c r="D90" s="109"/>
      <c r="E90" s="212">
        <v>139</v>
      </c>
      <c r="F90" s="125"/>
      <c r="G90" s="178">
        <v>139</v>
      </c>
      <c r="H90" s="231"/>
      <c r="I90" s="212">
        <v>0</v>
      </c>
      <c r="J90" s="231"/>
      <c r="K90" s="178">
        <v>0</v>
      </c>
    </row>
    <row r="91" spans="1:13" ht="16.5" customHeight="1">
      <c r="A91" s="120"/>
      <c r="B91" s="120"/>
      <c r="C91" s="108"/>
      <c r="D91" s="109"/>
      <c r="E91" s="230"/>
      <c r="F91" s="125"/>
      <c r="G91" s="231"/>
      <c r="H91" s="231"/>
      <c r="I91" s="230"/>
      <c r="J91" s="231"/>
      <c r="K91" s="231"/>
    </row>
    <row r="92" spans="1:13" ht="16.5" customHeight="1">
      <c r="A92" s="160" t="s">
        <v>25</v>
      </c>
      <c r="B92" s="160"/>
      <c r="C92" s="108"/>
      <c r="D92" s="109"/>
      <c r="E92" s="212">
        <f>SUM(E87:E90)</f>
        <v>2300096</v>
      </c>
      <c r="F92" s="125"/>
      <c r="G92" s="67">
        <f>SUM(G87:G90)</f>
        <v>1436932</v>
      </c>
      <c r="H92" s="231"/>
      <c r="I92" s="212">
        <f>SUM(I87:I90)</f>
        <v>1997695</v>
      </c>
      <c r="J92" s="231"/>
      <c r="K92" s="67">
        <f>SUM(K87:K90)</f>
        <v>1250246</v>
      </c>
    </row>
    <row r="93" spans="1:13" ht="16.5" customHeight="1">
      <c r="A93" s="160"/>
      <c r="B93" s="120"/>
      <c r="C93" s="108"/>
      <c r="D93" s="109"/>
      <c r="E93" s="230"/>
      <c r="F93" s="231"/>
      <c r="G93" s="231"/>
      <c r="H93" s="231"/>
      <c r="I93" s="230"/>
      <c r="J93" s="231"/>
      <c r="K93" s="231"/>
    </row>
    <row r="94" spans="1:13" ht="16.5" customHeight="1">
      <c r="A94" s="121" t="s">
        <v>26</v>
      </c>
      <c r="B94" s="123"/>
      <c r="C94" s="108"/>
      <c r="D94" s="109"/>
      <c r="E94" s="212">
        <f>E83+E92</f>
        <v>2718077</v>
      </c>
      <c r="F94" s="125"/>
      <c r="G94" s="67">
        <f>G83+G92</f>
        <v>2900787</v>
      </c>
      <c r="H94" s="231"/>
      <c r="I94" s="212">
        <f>I83+I92</f>
        <v>2237728</v>
      </c>
      <c r="J94" s="231"/>
      <c r="K94" s="67">
        <f>K83+K92</f>
        <v>2207016</v>
      </c>
    </row>
    <row r="95" spans="1:13" ht="16.5" customHeight="1">
      <c r="A95" s="123"/>
      <c r="B95" s="123"/>
      <c r="C95" s="108"/>
      <c r="D95" s="109"/>
      <c r="E95" s="110"/>
      <c r="F95" s="125"/>
      <c r="G95" s="110"/>
      <c r="H95" s="125"/>
      <c r="I95" s="110"/>
      <c r="J95" s="125"/>
      <c r="K95" s="110"/>
    </row>
    <row r="96" spans="1:13" ht="12">
      <c r="A96" s="123"/>
      <c r="B96" s="123"/>
      <c r="C96" s="108"/>
      <c r="D96" s="109"/>
      <c r="E96" s="110"/>
      <c r="F96" s="125"/>
      <c r="G96" s="110"/>
      <c r="H96" s="125"/>
      <c r="I96" s="110"/>
      <c r="J96" s="125"/>
      <c r="K96" s="110"/>
    </row>
    <row r="97" spans="1:11" ht="12">
      <c r="A97" s="123"/>
      <c r="B97" s="123"/>
      <c r="C97" s="108"/>
      <c r="D97" s="109"/>
      <c r="E97" s="110"/>
      <c r="F97" s="125"/>
      <c r="G97" s="110"/>
      <c r="H97" s="125"/>
      <c r="I97" s="110"/>
      <c r="J97" s="125"/>
      <c r="K97" s="110"/>
    </row>
    <row r="98" spans="1:11" ht="12">
      <c r="A98" s="123"/>
      <c r="B98" s="123"/>
      <c r="C98" s="108"/>
      <c r="D98" s="109"/>
      <c r="E98" s="110"/>
      <c r="F98" s="125"/>
      <c r="G98" s="110"/>
      <c r="H98" s="125"/>
      <c r="I98" s="110"/>
      <c r="J98" s="125"/>
      <c r="K98" s="110"/>
    </row>
    <row r="99" spans="1:11" ht="12">
      <c r="A99" s="123"/>
      <c r="B99" s="123"/>
      <c r="C99" s="108"/>
      <c r="D99" s="109"/>
      <c r="E99" s="110"/>
      <c r="F99" s="125"/>
      <c r="G99" s="110"/>
      <c r="H99" s="125"/>
      <c r="I99" s="110"/>
      <c r="J99" s="125"/>
      <c r="K99" s="110"/>
    </row>
    <row r="100" spans="1:11" ht="12">
      <c r="A100" s="123"/>
      <c r="B100" s="123"/>
      <c r="C100" s="108"/>
      <c r="D100" s="109"/>
      <c r="E100" s="110"/>
      <c r="F100" s="125"/>
      <c r="G100" s="110"/>
      <c r="H100" s="125"/>
      <c r="I100" s="110"/>
      <c r="J100" s="125"/>
      <c r="K100" s="110"/>
    </row>
    <row r="101" spans="1:11" ht="17.45" customHeight="1">
      <c r="A101" s="123"/>
      <c r="B101" s="123"/>
      <c r="C101" s="108"/>
      <c r="D101" s="109"/>
      <c r="E101" s="110"/>
      <c r="F101" s="125"/>
      <c r="G101" s="110"/>
      <c r="H101" s="125"/>
      <c r="I101" s="110"/>
      <c r="J101" s="125"/>
      <c r="K101" s="110"/>
    </row>
    <row r="102" spans="1:11" ht="15" customHeight="1">
      <c r="A102" s="123"/>
      <c r="B102" s="123"/>
      <c r="C102" s="108"/>
      <c r="D102" s="109"/>
      <c r="E102" s="110"/>
      <c r="F102" s="125"/>
      <c r="G102" s="110"/>
      <c r="H102" s="125"/>
      <c r="I102" s="110"/>
      <c r="J102" s="125"/>
      <c r="K102" s="110"/>
    </row>
    <row r="103" spans="1:11" ht="15" customHeight="1">
      <c r="A103" s="123"/>
      <c r="B103" s="123"/>
      <c r="C103" s="108"/>
      <c r="D103" s="109"/>
      <c r="E103" s="110"/>
      <c r="F103" s="125"/>
      <c r="G103" s="110"/>
      <c r="H103" s="125"/>
      <c r="I103" s="110"/>
      <c r="J103" s="125"/>
      <c r="K103" s="110"/>
    </row>
    <row r="104" spans="1:11" ht="12">
      <c r="A104" s="123"/>
      <c r="B104" s="123"/>
      <c r="C104" s="108"/>
      <c r="D104" s="109"/>
      <c r="E104" s="110"/>
      <c r="F104" s="125"/>
      <c r="G104" s="110"/>
      <c r="H104" s="125"/>
      <c r="I104" s="110"/>
      <c r="J104" s="125"/>
      <c r="K104" s="110"/>
    </row>
    <row r="105" spans="1:11" ht="15" customHeight="1">
      <c r="A105" s="123"/>
      <c r="B105" s="123"/>
      <c r="C105" s="108"/>
      <c r="D105" s="109"/>
      <c r="E105" s="110"/>
      <c r="F105" s="125"/>
      <c r="G105" s="110"/>
      <c r="H105" s="125"/>
      <c r="I105" s="110"/>
      <c r="J105" s="125"/>
      <c r="K105" s="110"/>
    </row>
    <row r="106" spans="1:11" ht="11.25" customHeight="1">
      <c r="A106" s="123"/>
      <c r="B106" s="123"/>
      <c r="C106" s="108"/>
      <c r="D106" s="109"/>
      <c r="E106" s="110"/>
      <c r="F106" s="125"/>
      <c r="G106" s="110"/>
      <c r="H106" s="125"/>
      <c r="I106" s="110"/>
      <c r="J106" s="125"/>
      <c r="K106" s="110"/>
    </row>
    <row r="107" spans="1:11" ht="21.95" customHeight="1">
      <c r="A107" s="126" t="s">
        <v>85</v>
      </c>
      <c r="B107" s="133"/>
      <c r="C107" s="134"/>
      <c r="D107" s="135"/>
      <c r="E107" s="136"/>
      <c r="F107" s="136"/>
      <c r="G107" s="136"/>
      <c r="H107" s="136"/>
      <c r="I107" s="136"/>
      <c r="J107" s="136"/>
      <c r="K107" s="136"/>
    </row>
    <row r="108" spans="1:11" ht="16.5" customHeight="1">
      <c r="A108" s="90" t="s">
        <v>0</v>
      </c>
      <c r="B108" s="90"/>
      <c r="C108" s="92"/>
      <c r="D108" s="93"/>
      <c r="E108" s="94"/>
      <c r="F108" s="94"/>
      <c r="G108" s="94"/>
      <c r="H108" s="94"/>
      <c r="I108" s="94"/>
      <c r="J108" s="94"/>
      <c r="K108" s="94"/>
    </row>
    <row r="109" spans="1:11" ht="16.5" customHeight="1">
      <c r="A109" s="95" t="s">
        <v>105</v>
      </c>
      <c r="B109" s="95"/>
      <c r="C109" s="92"/>
      <c r="D109" s="93"/>
      <c r="E109" s="94"/>
      <c r="F109" s="94"/>
      <c r="G109" s="94"/>
      <c r="H109" s="94"/>
      <c r="I109" s="94"/>
      <c r="J109" s="94"/>
      <c r="K109" s="94"/>
    </row>
    <row r="110" spans="1:11" ht="16.5" customHeight="1">
      <c r="A110" s="96" t="str">
        <f>+A3</f>
        <v>As at 30 June 2021</v>
      </c>
      <c r="B110" s="96"/>
      <c r="C110" s="98"/>
      <c r="D110" s="99"/>
      <c r="E110" s="100"/>
      <c r="F110" s="100"/>
      <c r="G110" s="100"/>
      <c r="H110" s="100"/>
      <c r="I110" s="100"/>
      <c r="J110" s="100"/>
      <c r="K110" s="100"/>
    </row>
    <row r="111" spans="1:11" ht="16.5" customHeight="1">
      <c r="A111" s="101"/>
      <c r="B111" s="101"/>
      <c r="C111" s="92"/>
      <c r="D111" s="93"/>
      <c r="E111" s="94"/>
      <c r="F111" s="94"/>
      <c r="G111" s="94"/>
      <c r="H111" s="94"/>
      <c r="I111" s="94"/>
      <c r="J111" s="94"/>
      <c r="K111" s="94"/>
    </row>
    <row r="112" spans="1:11" ht="16.5" customHeight="1">
      <c r="A112" s="101"/>
      <c r="B112" s="101"/>
      <c r="C112" s="92"/>
      <c r="D112" s="93"/>
      <c r="E112" s="94"/>
      <c r="F112" s="94"/>
      <c r="G112" s="94"/>
      <c r="H112" s="94"/>
      <c r="I112" s="94"/>
      <c r="J112" s="94"/>
      <c r="K112" s="94"/>
    </row>
    <row r="113" spans="1:11" ht="16.5" customHeight="1">
      <c r="A113" s="101"/>
      <c r="B113" s="101"/>
      <c r="C113" s="92"/>
      <c r="D113" s="93"/>
      <c r="E113" s="286" t="s">
        <v>71</v>
      </c>
      <c r="F113" s="286"/>
      <c r="G113" s="286"/>
      <c r="H113" s="94"/>
      <c r="I113" s="286" t="s">
        <v>72</v>
      </c>
      <c r="J113" s="286"/>
      <c r="K113" s="286"/>
    </row>
    <row r="114" spans="1:11" ht="16.5" customHeight="1">
      <c r="A114" s="101"/>
      <c r="B114" s="101"/>
      <c r="C114" s="92"/>
      <c r="D114" s="93"/>
      <c r="E114" s="289" t="s">
        <v>140</v>
      </c>
      <c r="F114" s="289"/>
      <c r="G114" s="289"/>
      <c r="H114" s="131"/>
      <c r="I114" s="287" t="s">
        <v>140</v>
      </c>
      <c r="J114" s="287"/>
      <c r="K114" s="287"/>
    </row>
    <row r="115" spans="1:11" ht="16.5" customHeight="1">
      <c r="A115" s="101"/>
      <c r="B115" s="101"/>
      <c r="C115" s="92"/>
      <c r="D115" s="93"/>
      <c r="E115" s="103" t="s">
        <v>81</v>
      </c>
      <c r="F115" s="103"/>
      <c r="G115" s="103" t="s">
        <v>82</v>
      </c>
      <c r="H115" s="103"/>
      <c r="I115" s="103" t="s">
        <v>81</v>
      </c>
      <c r="J115" s="103"/>
      <c r="K115" s="103" t="s">
        <v>82</v>
      </c>
    </row>
    <row r="116" spans="1:11" ht="16.5" customHeight="1">
      <c r="A116" s="101"/>
      <c r="B116" s="101"/>
      <c r="C116" s="92"/>
      <c r="D116" s="93"/>
      <c r="E116" s="267" t="s">
        <v>191</v>
      </c>
      <c r="F116" s="104"/>
      <c r="G116" s="267" t="s">
        <v>84</v>
      </c>
      <c r="H116" s="104"/>
      <c r="I116" s="267" t="s">
        <v>191</v>
      </c>
      <c r="J116" s="104"/>
      <c r="K116" s="267" t="s">
        <v>84</v>
      </c>
    </row>
    <row r="117" spans="1:11" ht="16.5" customHeight="1">
      <c r="A117" s="101"/>
      <c r="B117" s="101"/>
      <c r="C117" s="92"/>
      <c r="D117" s="93"/>
      <c r="E117" s="267" t="s">
        <v>173</v>
      </c>
      <c r="F117" s="105"/>
      <c r="G117" s="267" t="s">
        <v>141</v>
      </c>
      <c r="H117" s="105"/>
      <c r="I117" s="267" t="s">
        <v>173</v>
      </c>
      <c r="J117" s="105"/>
      <c r="K117" s="267" t="s">
        <v>141</v>
      </c>
    </row>
    <row r="118" spans="1:11" ht="16.5" customHeight="1">
      <c r="A118" s="101"/>
      <c r="B118" s="101"/>
      <c r="C118" s="191"/>
      <c r="D118" s="93"/>
      <c r="E118" s="268" t="s">
        <v>83</v>
      </c>
      <c r="F118" s="106"/>
      <c r="G118" s="268" t="s">
        <v>83</v>
      </c>
      <c r="H118" s="107"/>
      <c r="I118" s="268" t="s">
        <v>83</v>
      </c>
      <c r="J118" s="106"/>
      <c r="K118" s="268" t="s">
        <v>83</v>
      </c>
    </row>
    <row r="119" spans="1:11" ht="16.5" customHeight="1">
      <c r="A119" s="160"/>
      <c r="B119" s="160"/>
      <c r="C119" s="191"/>
      <c r="D119" s="114"/>
      <c r="E119" s="6"/>
      <c r="F119" s="115"/>
      <c r="G119" s="115"/>
      <c r="H119" s="115"/>
      <c r="I119" s="6"/>
      <c r="J119" s="115"/>
      <c r="K119" s="115"/>
    </row>
    <row r="120" spans="1:11" ht="16.5" customHeight="1">
      <c r="A120" s="121" t="s">
        <v>106</v>
      </c>
      <c r="B120" s="123"/>
      <c r="C120" s="113"/>
      <c r="D120" s="114"/>
      <c r="E120" s="6"/>
      <c r="F120" s="115"/>
      <c r="G120" s="115"/>
      <c r="H120" s="115"/>
      <c r="I120" s="6"/>
      <c r="J120" s="115"/>
      <c r="K120" s="115"/>
    </row>
    <row r="121" spans="1:11" ht="16.5" customHeight="1">
      <c r="A121" s="116"/>
      <c r="B121" s="123"/>
      <c r="C121" s="108"/>
      <c r="D121" s="109"/>
      <c r="E121" s="4"/>
      <c r="F121" s="110"/>
      <c r="G121" s="110"/>
      <c r="H121" s="110"/>
      <c r="I121" s="4"/>
      <c r="J121" s="110"/>
      <c r="K121" s="110"/>
    </row>
    <row r="122" spans="1:11" ht="16.5" customHeight="1">
      <c r="A122" s="121" t="s">
        <v>68</v>
      </c>
      <c r="B122" s="123"/>
      <c r="C122" s="108"/>
      <c r="D122" s="109"/>
      <c r="E122" s="4"/>
      <c r="F122" s="110"/>
      <c r="G122" s="110"/>
      <c r="H122" s="110"/>
      <c r="I122" s="4"/>
      <c r="J122" s="110"/>
      <c r="K122" s="110"/>
    </row>
    <row r="123" spans="1:11" ht="16.5" customHeight="1">
      <c r="A123" s="123"/>
      <c r="B123" s="123"/>
      <c r="C123" s="108"/>
      <c r="D123" s="109"/>
      <c r="E123" s="4"/>
      <c r="F123" s="110"/>
      <c r="G123" s="110"/>
      <c r="H123" s="110"/>
      <c r="I123" s="4"/>
      <c r="J123" s="110"/>
      <c r="K123" s="110"/>
    </row>
    <row r="124" spans="1:11" ht="16.5" customHeight="1">
      <c r="A124" s="160" t="s">
        <v>27</v>
      </c>
      <c r="B124" s="112"/>
      <c r="C124" s="137"/>
      <c r="D124" s="138"/>
      <c r="E124" s="271"/>
      <c r="F124" s="138"/>
      <c r="G124" s="273"/>
      <c r="H124" s="138"/>
      <c r="I124" s="271"/>
      <c r="J124" s="138"/>
      <c r="K124" s="273"/>
    </row>
    <row r="125" spans="1:11" ht="16.5" customHeight="1">
      <c r="A125" s="112"/>
      <c r="B125" s="124" t="s">
        <v>28</v>
      </c>
      <c r="C125" s="137"/>
      <c r="D125" s="138"/>
      <c r="E125" s="271"/>
      <c r="F125" s="138"/>
      <c r="G125" s="273"/>
      <c r="H125" s="138"/>
      <c r="I125" s="271"/>
      <c r="J125" s="138"/>
      <c r="K125" s="273"/>
    </row>
    <row r="126" spans="1:11" ht="16.5" customHeight="1">
      <c r="A126" s="112"/>
      <c r="B126" s="274" t="s">
        <v>216</v>
      </c>
      <c r="C126" s="137"/>
      <c r="D126" s="138"/>
      <c r="E126" s="271"/>
      <c r="F126" s="138"/>
      <c r="G126" s="273"/>
      <c r="H126" s="138"/>
      <c r="I126" s="271"/>
      <c r="J126" s="138"/>
      <c r="K126" s="273"/>
    </row>
    <row r="127" spans="1:11" ht="16.5" customHeight="1">
      <c r="A127" s="112"/>
      <c r="B127" s="275" t="s">
        <v>29</v>
      </c>
      <c r="C127" s="137"/>
      <c r="D127" s="138"/>
      <c r="E127" s="271"/>
      <c r="F127" s="138"/>
      <c r="G127" s="273"/>
      <c r="H127" s="138"/>
      <c r="I127" s="271"/>
      <c r="J127" s="138"/>
      <c r="K127" s="273"/>
    </row>
    <row r="128" spans="1:11" ht="16.5" customHeight="1">
      <c r="A128" s="112"/>
      <c r="B128" s="274" t="s">
        <v>206</v>
      </c>
      <c r="C128" s="137"/>
      <c r="D128" s="138"/>
      <c r="E128" s="271"/>
      <c r="F128" s="138"/>
      <c r="G128" s="273"/>
      <c r="H128" s="138"/>
      <c r="I128" s="271"/>
      <c r="J128" s="138"/>
      <c r="K128" s="273"/>
    </row>
    <row r="129" spans="1:11" ht="16.5" customHeight="1" thickBot="1">
      <c r="A129" s="120"/>
      <c r="B129" s="275" t="s">
        <v>205</v>
      </c>
      <c r="C129" s="137"/>
      <c r="D129" s="139"/>
      <c r="E129" s="79">
        <v>1029160</v>
      </c>
      <c r="F129" s="118"/>
      <c r="G129" s="75">
        <v>1000000</v>
      </c>
      <c r="H129" s="118"/>
      <c r="I129" s="79">
        <v>1029160</v>
      </c>
      <c r="J129" s="118"/>
      <c r="K129" s="75">
        <v>1000000</v>
      </c>
    </row>
    <row r="130" spans="1:11" ht="16.5" customHeight="1" thickTop="1">
      <c r="A130" s="123"/>
      <c r="B130" s="276"/>
      <c r="C130" s="108"/>
      <c r="D130" s="109"/>
      <c r="E130" s="4"/>
      <c r="F130" s="110"/>
      <c r="G130" s="110"/>
      <c r="H130" s="110"/>
      <c r="I130" s="4"/>
      <c r="J130" s="110"/>
      <c r="K130" s="110"/>
    </row>
    <row r="131" spans="1:11" ht="16.5" customHeight="1">
      <c r="A131" s="123"/>
      <c r="B131" s="274" t="s">
        <v>30</v>
      </c>
      <c r="C131" s="108"/>
      <c r="D131" s="109"/>
      <c r="E131" s="4"/>
      <c r="F131" s="110"/>
      <c r="G131" s="110"/>
      <c r="H131" s="110"/>
      <c r="I131" s="4"/>
      <c r="J131" s="110"/>
      <c r="K131" s="110"/>
    </row>
    <row r="132" spans="1:11" ht="16.5" customHeight="1">
      <c r="A132" s="123"/>
      <c r="B132" s="274" t="s">
        <v>218</v>
      </c>
      <c r="C132" s="108"/>
      <c r="D132" s="109"/>
      <c r="E132" s="4"/>
      <c r="F132" s="110"/>
      <c r="G132" s="110"/>
      <c r="H132" s="110"/>
      <c r="I132" s="4"/>
      <c r="J132" s="110"/>
      <c r="K132" s="110"/>
    </row>
    <row r="133" spans="1:11" ht="16.5" customHeight="1">
      <c r="A133" s="123"/>
      <c r="B133" s="275" t="s">
        <v>29</v>
      </c>
      <c r="C133" s="108"/>
      <c r="D133" s="109"/>
      <c r="E133" s="4"/>
      <c r="F133" s="110"/>
      <c r="G133" s="110"/>
      <c r="H133" s="110"/>
      <c r="I133" s="4"/>
      <c r="J133" s="110"/>
      <c r="K133" s="110"/>
    </row>
    <row r="134" spans="1:11" ht="16.5" customHeight="1">
      <c r="A134" s="123"/>
      <c r="B134" s="274" t="s">
        <v>206</v>
      </c>
      <c r="C134" s="108"/>
      <c r="D134" s="109"/>
      <c r="E134" s="4"/>
      <c r="F134" s="110"/>
      <c r="G134" s="110"/>
      <c r="H134" s="110"/>
      <c r="I134" s="4"/>
      <c r="J134" s="110"/>
      <c r="K134" s="110"/>
    </row>
    <row r="135" spans="1:11" ht="16.5" customHeight="1">
      <c r="A135" s="120"/>
      <c r="B135" s="275" t="s">
        <v>205</v>
      </c>
      <c r="C135" s="137"/>
      <c r="D135" s="139"/>
      <c r="E135" s="209">
        <v>1028571</v>
      </c>
      <c r="F135" s="118"/>
      <c r="G135" s="177">
        <v>1000000</v>
      </c>
      <c r="H135" s="118"/>
      <c r="I135" s="209">
        <v>1028571</v>
      </c>
      <c r="J135" s="118"/>
      <c r="K135" s="177">
        <v>1000000</v>
      </c>
    </row>
    <row r="136" spans="1:11" ht="16.5" customHeight="1">
      <c r="A136" s="120"/>
      <c r="B136" s="153" t="s">
        <v>153</v>
      </c>
      <c r="C136" s="137"/>
      <c r="D136" s="139"/>
      <c r="E136" s="209">
        <v>467900</v>
      </c>
      <c r="F136" s="118"/>
      <c r="G136" s="177">
        <v>467900</v>
      </c>
      <c r="H136" s="118"/>
      <c r="I136" s="209">
        <v>467900</v>
      </c>
      <c r="J136" s="118"/>
      <c r="K136" s="177">
        <v>467900</v>
      </c>
    </row>
    <row r="137" spans="1:11" ht="16.5" customHeight="1">
      <c r="A137" s="120"/>
      <c r="B137" s="140" t="s">
        <v>154</v>
      </c>
      <c r="C137" s="137"/>
      <c r="D137" s="139"/>
      <c r="E137" s="209"/>
      <c r="F137" s="118"/>
      <c r="G137" s="177"/>
      <c r="H137" s="118"/>
      <c r="I137" s="209"/>
      <c r="J137" s="118"/>
      <c r="K137" s="177"/>
    </row>
    <row r="138" spans="1:11" ht="16.5" customHeight="1">
      <c r="A138" s="160" t="s">
        <v>31</v>
      </c>
      <c r="B138" s="112"/>
      <c r="C138" s="108"/>
      <c r="D138" s="109"/>
      <c r="E138" s="209"/>
      <c r="F138" s="118"/>
      <c r="G138" s="177"/>
      <c r="H138" s="118"/>
      <c r="I138" s="209"/>
      <c r="J138" s="118"/>
      <c r="K138" s="177"/>
    </row>
    <row r="139" spans="1:11" ht="16.5" customHeight="1">
      <c r="A139" s="112"/>
      <c r="B139" s="160" t="s">
        <v>32</v>
      </c>
      <c r="C139" s="108"/>
      <c r="D139" s="109"/>
      <c r="E139" s="209">
        <v>100000</v>
      </c>
      <c r="F139" s="118"/>
      <c r="G139" s="177">
        <v>100000</v>
      </c>
      <c r="H139" s="118"/>
      <c r="I139" s="209">
        <v>100000</v>
      </c>
      <c r="J139" s="118"/>
      <c r="K139" s="177">
        <v>100000</v>
      </c>
    </row>
    <row r="140" spans="1:11" ht="16.5" customHeight="1">
      <c r="A140" s="112"/>
      <c r="B140" s="160" t="s">
        <v>33</v>
      </c>
      <c r="C140" s="108"/>
      <c r="D140" s="109"/>
      <c r="E140" s="209">
        <f>'9'!K18</f>
        <v>1145643</v>
      </c>
      <c r="F140" s="118"/>
      <c r="G140" s="177">
        <v>1098517</v>
      </c>
      <c r="H140" s="118"/>
      <c r="I140" s="209">
        <f>'10'!J17</f>
        <v>702569</v>
      </c>
      <c r="J140" s="118"/>
      <c r="K140" s="177">
        <v>673910</v>
      </c>
    </row>
    <row r="141" spans="1:11" ht="16.5" customHeight="1">
      <c r="A141" s="112" t="s">
        <v>75</v>
      </c>
      <c r="B141" s="160"/>
      <c r="C141" s="108"/>
      <c r="D141" s="109"/>
      <c r="E141" s="212">
        <v>-23637</v>
      </c>
      <c r="F141" s="118"/>
      <c r="G141" s="67">
        <v>-23637</v>
      </c>
      <c r="H141" s="118"/>
      <c r="I141" s="212">
        <v>0</v>
      </c>
      <c r="J141" s="118"/>
      <c r="K141" s="67">
        <v>0</v>
      </c>
    </row>
    <row r="142" spans="1:11" ht="16.5" customHeight="1">
      <c r="A142" s="123"/>
      <c r="B142" s="123"/>
      <c r="C142" s="108"/>
      <c r="D142" s="109"/>
      <c r="E142" s="4"/>
      <c r="F142" s="110"/>
      <c r="G142" s="110"/>
      <c r="H142" s="110"/>
      <c r="I142" s="4"/>
      <c r="J142" s="110"/>
      <c r="K142" s="110"/>
    </row>
    <row r="143" spans="1:11" ht="16.5" customHeight="1">
      <c r="A143" s="121" t="s">
        <v>69</v>
      </c>
      <c r="B143" s="141"/>
      <c r="C143" s="108"/>
      <c r="D143" s="109"/>
      <c r="E143" s="212">
        <f>SUM(E135:E141)</f>
        <v>2718477</v>
      </c>
      <c r="F143" s="125"/>
      <c r="G143" s="67">
        <f>SUM(G135:G141)</f>
        <v>2642780</v>
      </c>
      <c r="H143" s="118"/>
      <c r="I143" s="212">
        <f>SUM(I135:I141)</f>
        <v>2299040</v>
      </c>
      <c r="J143" s="118"/>
      <c r="K143" s="67">
        <f>SUM(K135:K141)</f>
        <v>2241810</v>
      </c>
    </row>
    <row r="144" spans="1:11" ht="16.5" customHeight="1">
      <c r="A144" s="121"/>
      <c r="B144" s="112"/>
      <c r="C144" s="108"/>
      <c r="D144" s="109"/>
      <c r="E144" s="4"/>
      <c r="F144" s="110"/>
      <c r="G144" s="110"/>
      <c r="H144" s="110"/>
      <c r="I144" s="4"/>
      <c r="J144" s="110"/>
      <c r="K144" s="110"/>
    </row>
    <row r="145" spans="1:11" ht="16.5" customHeight="1" thickBot="1">
      <c r="A145" s="121" t="s">
        <v>66</v>
      </c>
      <c r="B145" s="141"/>
      <c r="C145" s="108"/>
      <c r="D145" s="109"/>
      <c r="E145" s="79">
        <f>SUM(E143,E94)</f>
        <v>5436554</v>
      </c>
      <c r="F145" s="118"/>
      <c r="G145" s="75">
        <f>SUM(G143,G94)</f>
        <v>5543567</v>
      </c>
      <c r="H145" s="118"/>
      <c r="I145" s="79">
        <f>SUM(I143,I94)</f>
        <v>4536768</v>
      </c>
      <c r="J145" s="118"/>
      <c r="K145" s="75">
        <f>SUM(K143,K94)</f>
        <v>4448826</v>
      </c>
    </row>
    <row r="146" spans="1:11" ht="16.5" customHeight="1" thickTop="1">
      <c r="A146" s="120"/>
      <c r="B146" s="120"/>
      <c r="C146" s="108"/>
      <c r="D146" s="109"/>
      <c r="E146" s="142"/>
      <c r="F146" s="143"/>
      <c r="G146" s="142"/>
      <c r="H146" s="144"/>
      <c r="I146" s="142"/>
      <c r="J146" s="144"/>
      <c r="K146" s="142"/>
    </row>
    <row r="147" spans="1:11" ht="16.5" customHeight="1">
      <c r="A147" s="120"/>
      <c r="B147" s="120"/>
      <c r="C147" s="108"/>
      <c r="D147" s="109"/>
      <c r="E147" s="145"/>
      <c r="F147" s="144"/>
      <c r="G147" s="145"/>
      <c r="H147" s="144"/>
      <c r="I147" s="145"/>
      <c r="J147" s="144"/>
      <c r="K147" s="145"/>
    </row>
    <row r="148" spans="1:11" ht="12">
      <c r="A148" s="120"/>
      <c r="B148" s="120"/>
      <c r="C148" s="108"/>
      <c r="D148" s="109"/>
      <c r="E148" s="110"/>
      <c r="F148" s="125"/>
      <c r="G148" s="110"/>
      <c r="H148" s="118"/>
      <c r="I148" s="231"/>
      <c r="J148" s="118"/>
      <c r="K148" s="231"/>
    </row>
    <row r="149" spans="1:11" ht="12">
      <c r="A149" s="120"/>
      <c r="B149" s="120"/>
      <c r="C149" s="108"/>
      <c r="D149" s="109"/>
      <c r="E149" s="110"/>
      <c r="F149" s="125"/>
      <c r="G149" s="110"/>
      <c r="H149" s="118"/>
      <c r="I149" s="231"/>
      <c r="J149" s="118"/>
      <c r="K149" s="231"/>
    </row>
    <row r="150" spans="1:11" ht="12">
      <c r="A150" s="120"/>
      <c r="B150" s="120"/>
      <c r="C150" s="108"/>
      <c r="D150" s="109"/>
      <c r="E150" s="110"/>
      <c r="F150" s="125"/>
      <c r="G150" s="110"/>
      <c r="H150" s="118"/>
      <c r="I150" s="231"/>
      <c r="J150" s="118"/>
      <c r="K150" s="231"/>
    </row>
    <row r="151" spans="1:11" ht="12">
      <c r="A151" s="120"/>
      <c r="B151" s="120"/>
      <c r="C151" s="108"/>
      <c r="D151" s="109"/>
      <c r="E151" s="110"/>
      <c r="F151" s="125"/>
      <c r="G151" s="110"/>
      <c r="H151" s="118"/>
      <c r="I151" s="231"/>
      <c r="J151" s="118"/>
      <c r="K151" s="231"/>
    </row>
    <row r="152" spans="1:11" ht="12">
      <c r="A152" s="120"/>
      <c r="B152" s="120"/>
      <c r="C152" s="108"/>
      <c r="D152" s="109"/>
      <c r="E152" s="110"/>
      <c r="F152" s="125"/>
      <c r="G152" s="110"/>
      <c r="H152" s="118"/>
      <c r="I152" s="231"/>
      <c r="J152" s="118"/>
      <c r="K152" s="231"/>
    </row>
    <row r="153" spans="1:11" ht="16.5" customHeight="1">
      <c r="A153" s="120"/>
      <c r="B153" s="120"/>
      <c r="C153" s="108"/>
      <c r="D153" s="109"/>
      <c r="E153" s="110"/>
      <c r="F153" s="125"/>
      <c r="G153" s="110"/>
      <c r="H153" s="118"/>
      <c r="I153" s="231"/>
      <c r="J153" s="118"/>
      <c r="K153" s="231"/>
    </row>
    <row r="154" spans="1:11" ht="16.5" customHeight="1">
      <c r="A154" s="120"/>
      <c r="B154" s="120"/>
      <c r="C154" s="108"/>
      <c r="D154" s="109"/>
      <c r="E154" s="110"/>
      <c r="F154" s="125"/>
      <c r="G154" s="110"/>
      <c r="H154" s="118"/>
      <c r="I154" s="231"/>
      <c r="J154" s="118"/>
      <c r="K154" s="231"/>
    </row>
    <row r="155" spans="1:11" ht="15" customHeight="1">
      <c r="A155" s="120"/>
      <c r="B155" s="120"/>
      <c r="C155" s="108"/>
      <c r="D155" s="109"/>
      <c r="E155" s="110"/>
      <c r="F155" s="125"/>
      <c r="G155" s="110"/>
      <c r="H155" s="118"/>
      <c r="I155" s="231"/>
      <c r="J155" s="118"/>
      <c r="K155" s="231"/>
    </row>
    <row r="156" spans="1:11" ht="4.5" customHeight="1">
      <c r="A156" s="120"/>
      <c r="B156" s="120"/>
      <c r="C156" s="108"/>
      <c r="D156" s="109"/>
      <c r="E156" s="110"/>
      <c r="F156" s="125"/>
      <c r="G156" s="110"/>
      <c r="H156" s="118"/>
      <c r="I156" s="231"/>
      <c r="J156" s="118"/>
      <c r="K156" s="231"/>
    </row>
    <row r="157" spans="1:11" ht="21.95" customHeight="1">
      <c r="A157" s="126" t="s">
        <v>85</v>
      </c>
      <c r="B157" s="126"/>
      <c r="C157" s="127"/>
      <c r="D157" s="127"/>
      <c r="E157" s="128"/>
      <c r="F157" s="128"/>
      <c r="G157" s="128"/>
      <c r="H157" s="128"/>
      <c r="I157" s="128"/>
      <c r="J157" s="128"/>
      <c r="K157" s="128"/>
    </row>
  </sheetData>
  <mergeCells count="13">
    <mergeCell ref="E64:G64"/>
    <mergeCell ref="I64:K64"/>
    <mergeCell ref="E113:G113"/>
    <mergeCell ref="I113:K113"/>
    <mergeCell ref="E114:G114"/>
    <mergeCell ref="I114:K114"/>
    <mergeCell ref="E63:G63"/>
    <mergeCell ref="I63:K63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7" max="16383" man="1"/>
  </rowBreaks>
  <ignoredErrors>
    <ignoredError sqref="F10 F67 F117 J10 J67 J117 H10 H67 H1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7987A-D0A2-422D-AB5E-6EA272C61FCE}">
  <dimension ref="A1:N99"/>
  <sheetViews>
    <sheetView topLeftCell="A34" zoomScaleNormal="100" zoomScaleSheetLayoutView="100" zoomScalePageLayoutView="90" workbookViewId="0">
      <selection activeCell="T49" sqref="T49"/>
    </sheetView>
  </sheetViews>
  <sheetFormatPr defaultColWidth="9.28515625" defaultRowHeight="16.5" customHeight="1"/>
  <cols>
    <col min="1" max="4" width="1.7109375" style="16" customWidth="1"/>
    <col min="5" max="5" width="22.85546875" style="16" customWidth="1"/>
    <col min="6" max="6" width="5.7109375" style="17" customWidth="1"/>
    <col min="7" max="7" width="0.85546875" style="16" customWidth="1"/>
    <col min="8" max="8" width="12.7109375" style="18" customWidth="1"/>
    <col min="9" max="9" width="0.85546875" style="18" customWidth="1"/>
    <col min="10" max="10" width="12.7109375" style="18" customWidth="1"/>
    <col min="11" max="11" width="0.85546875" style="18" customWidth="1"/>
    <col min="12" max="12" width="12.7109375" style="18" customWidth="1"/>
    <col min="13" max="13" width="0.85546875" style="18" customWidth="1"/>
    <col min="14" max="14" width="12.7109375" style="18" customWidth="1"/>
    <col min="15" max="16384" width="9.28515625" style="16"/>
  </cols>
  <sheetData>
    <row r="1" spans="1:14" ht="16.5" customHeight="1">
      <c r="A1" s="152" t="s">
        <v>34</v>
      </c>
    </row>
    <row r="2" spans="1:14" ht="16.5" customHeight="1">
      <c r="A2" s="19" t="s">
        <v>63</v>
      </c>
    </row>
    <row r="3" spans="1:14" ht="16.5" customHeight="1">
      <c r="A3" s="20" t="s">
        <v>194</v>
      </c>
      <c r="B3" s="21"/>
      <c r="C3" s="21"/>
      <c r="D3" s="21"/>
      <c r="E3" s="21"/>
      <c r="F3" s="22"/>
      <c r="G3" s="21"/>
      <c r="H3" s="23"/>
      <c r="I3" s="23"/>
      <c r="J3" s="23"/>
      <c r="K3" s="23"/>
      <c r="L3" s="23"/>
      <c r="M3" s="23"/>
      <c r="N3" s="23"/>
    </row>
    <row r="6" spans="1:14" ht="16.5" customHeight="1">
      <c r="H6" s="290" t="s">
        <v>89</v>
      </c>
      <c r="I6" s="291"/>
      <c r="J6" s="291"/>
      <c r="K6" s="24"/>
      <c r="L6" s="290" t="s">
        <v>90</v>
      </c>
      <c r="M6" s="291"/>
      <c r="N6" s="291"/>
    </row>
    <row r="7" spans="1:14" ht="16.5" customHeight="1">
      <c r="A7" s="25"/>
      <c r="B7" s="25"/>
      <c r="C7" s="25"/>
      <c r="D7" s="25"/>
      <c r="E7" s="25"/>
      <c r="F7" s="25"/>
      <c r="G7" s="25"/>
      <c r="H7" s="292" t="s">
        <v>87</v>
      </c>
      <c r="I7" s="292"/>
      <c r="J7" s="292"/>
      <c r="K7" s="16"/>
      <c r="L7" s="292" t="s">
        <v>87</v>
      </c>
      <c r="M7" s="292"/>
      <c r="N7" s="292"/>
    </row>
    <row r="8" spans="1:14" ht="16.5" customHeight="1">
      <c r="A8" s="25"/>
      <c r="B8" s="25"/>
      <c r="C8" s="25"/>
      <c r="D8" s="25"/>
      <c r="E8" s="25"/>
      <c r="F8" s="25"/>
      <c r="G8" s="25"/>
      <c r="H8" s="293" t="s">
        <v>81</v>
      </c>
      <c r="I8" s="293"/>
      <c r="J8" s="293"/>
      <c r="K8" s="16"/>
      <c r="L8" s="293" t="s">
        <v>81</v>
      </c>
      <c r="M8" s="293"/>
      <c r="N8" s="293"/>
    </row>
    <row r="9" spans="1:14" ht="16.5" customHeight="1">
      <c r="A9" s="25"/>
      <c r="B9" s="25"/>
      <c r="C9" s="25"/>
      <c r="D9" s="25"/>
      <c r="E9" s="25"/>
      <c r="F9" s="25"/>
      <c r="G9" s="25"/>
      <c r="H9" s="27" t="s">
        <v>173</v>
      </c>
      <c r="I9" s="26"/>
      <c r="J9" s="27" t="s">
        <v>141</v>
      </c>
      <c r="K9" s="26"/>
      <c r="L9" s="27" t="s">
        <v>173</v>
      </c>
      <c r="M9" s="26"/>
      <c r="N9" s="27" t="s">
        <v>141</v>
      </c>
    </row>
    <row r="10" spans="1:14" ht="16.5" customHeight="1">
      <c r="A10" s="25"/>
      <c r="B10" s="25"/>
      <c r="C10" s="25"/>
      <c r="D10" s="25"/>
      <c r="E10" s="25"/>
      <c r="F10" s="28" t="s">
        <v>186</v>
      </c>
      <c r="G10" s="29"/>
      <c r="H10" s="30" t="s">
        <v>91</v>
      </c>
      <c r="I10" s="31"/>
      <c r="J10" s="30" t="s">
        <v>91</v>
      </c>
      <c r="K10" s="31"/>
      <c r="L10" s="30" t="s">
        <v>91</v>
      </c>
      <c r="M10" s="31"/>
      <c r="N10" s="30" t="s">
        <v>91</v>
      </c>
    </row>
    <row r="11" spans="1:14" ht="16.5" customHeight="1">
      <c r="A11" s="25"/>
      <c r="B11" s="25"/>
      <c r="C11" s="25"/>
      <c r="D11" s="25"/>
      <c r="E11" s="25"/>
      <c r="F11" s="197"/>
      <c r="G11" s="32"/>
      <c r="H11" s="33"/>
      <c r="I11" s="34"/>
      <c r="J11" s="34"/>
      <c r="K11" s="34"/>
      <c r="L11" s="33"/>
      <c r="M11" s="34"/>
      <c r="N11" s="34"/>
    </row>
    <row r="12" spans="1:14" ht="16.5" customHeight="1">
      <c r="A12" s="155" t="s">
        <v>123</v>
      </c>
      <c r="B12" s="25"/>
      <c r="C12" s="25"/>
      <c r="D12" s="25"/>
      <c r="E12" s="25"/>
      <c r="F12" s="197"/>
      <c r="G12" s="32"/>
      <c r="H12" s="33"/>
      <c r="I12" s="34"/>
      <c r="J12" s="34"/>
      <c r="K12" s="34"/>
      <c r="L12" s="33"/>
      <c r="M12" s="34"/>
      <c r="N12" s="34"/>
    </row>
    <row r="13" spans="1:14" s="153" customFormat="1" ht="16.5" customHeight="1">
      <c r="A13" s="153" t="s">
        <v>92</v>
      </c>
      <c r="B13" s="3"/>
      <c r="C13" s="3"/>
      <c r="D13" s="3"/>
      <c r="E13" s="3"/>
      <c r="F13" s="15"/>
      <c r="G13" s="5"/>
      <c r="H13" s="36">
        <v>281828</v>
      </c>
      <c r="I13" s="53"/>
      <c r="J13" s="147">
        <v>197758</v>
      </c>
      <c r="K13" s="53"/>
      <c r="L13" s="36">
        <v>242954</v>
      </c>
      <c r="M13" s="53"/>
      <c r="N13" s="147">
        <v>3150</v>
      </c>
    </row>
    <row r="14" spans="1:14" s="153" customFormat="1" ht="16.5" customHeight="1">
      <c r="A14" s="153" t="s">
        <v>102</v>
      </c>
      <c r="B14" s="3"/>
      <c r="C14" s="3"/>
      <c r="D14" s="3"/>
      <c r="E14" s="3"/>
      <c r="F14" s="15"/>
      <c r="G14" s="5"/>
      <c r="H14" s="89">
        <v>40248</v>
      </c>
      <c r="I14" s="53"/>
      <c r="J14" s="148">
        <v>32139</v>
      </c>
      <c r="K14" s="53"/>
      <c r="L14" s="89">
        <v>0</v>
      </c>
      <c r="M14" s="53"/>
      <c r="N14" s="148">
        <v>0</v>
      </c>
    </row>
    <row r="15" spans="1:14" s="153" customFormat="1" ht="16.5" customHeight="1">
      <c r="B15" s="3"/>
      <c r="C15" s="3"/>
      <c r="D15" s="3"/>
      <c r="E15" s="3"/>
      <c r="F15" s="15"/>
      <c r="G15" s="5"/>
      <c r="H15" s="60"/>
      <c r="I15" s="53"/>
      <c r="J15" s="149"/>
      <c r="K15" s="53"/>
      <c r="L15" s="60"/>
      <c r="M15" s="53"/>
      <c r="N15" s="149"/>
    </row>
    <row r="16" spans="1:14" s="153" customFormat="1" ht="16.5" customHeight="1">
      <c r="A16" s="155" t="s">
        <v>118</v>
      </c>
      <c r="B16" s="3"/>
      <c r="C16" s="3"/>
      <c r="D16" s="3"/>
      <c r="E16" s="3"/>
      <c r="F16" s="15"/>
      <c r="G16" s="5"/>
      <c r="H16" s="89">
        <f>SUM(H13:H14)</f>
        <v>322076</v>
      </c>
      <c r="I16" s="53"/>
      <c r="J16" s="148">
        <f>SUM(J13:J14)</f>
        <v>229897</v>
      </c>
      <c r="K16" s="53"/>
      <c r="L16" s="89">
        <f>SUM(L13:L14)</f>
        <v>242954</v>
      </c>
      <c r="M16" s="53"/>
      <c r="N16" s="148">
        <f>SUM(N13:N14)</f>
        <v>3150</v>
      </c>
    </row>
    <row r="17" spans="1:14" s="153" customFormat="1" ht="16.5" customHeight="1">
      <c r="B17" s="3"/>
      <c r="C17" s="3"/>
      <c r="D17" s="3"/>
      <c r="E17" s="3"/>
      <c r="F17" s="15"/>
      <c r="G17" s="5"/>
      <c r="H17" s="60"/>
      <c r="I17" s="53"/>
      <c r="J17" s="149"/>
      <c r="K17" s="53"/>
      <c r="L17" s="60"/>
      <c r="M17" s="53"/>
      <c r="N17" s="149"/>
    </row>
    <row r="18" spans="1:14" s="153" customFormat="1" ht="16.5" customHeight="1">
      <c r="A18" s="155" t="s">
        <v>124</v>
      </c>
      <c r="B18" s="3"/>
      <c r="C18" s="3"/>
      <c r="D18" s="3"/>
      <c r="E18" s="3"/>
      <c r="F18" s="15"/>
      <c r="G18" s="5"/>
      <c r="H18" s="60"/>
      <c r="I18" s="53"/>
      <c r="J18" s="149"/>
      <c r="K18" s="53"/>
      <c r="L18" s="60"/>
      <c r="M18" s="53"/>
      <c r="N18" s="149"/>
    </row>
    <row r="19" spans="1:14" s="153" customFormat="1" ht="16.5" customHeight="1">
      <c r="A19" s="153" t="s">
        <v>138</v>
      </c>
      <c r="B19" s="3"/>
      <c r="C19" s="3"/>
      <c r="D19" s="3"/>
      <c r="E19" s="3"/>
      <c r="F19" s="15"/>
      <c r="G19" s="5"/>
      <c r="H19" s="36">
        <v>-163031</v>
      </c>
      <c r="I19" s="53"/>
      <c r="J19" s="147">
        <v>-117443</v>
      </c>
      <c r="K19" s="53"/>
      <c r="L19" s="36">
        <v>-153921</v>
      </c>
      <c r="M19" s="53"/>
      <c r="N19" s="147">
        <v>-2546</v>
      </c>
    </row>
    <row r="20" spans="1:14" s="153" customFormat="1" ht="16.5" customHeight="1">
      <c r="A20" s="153" t="s">
        <v>103</v>
      </c>
      <c r="B20" s="3"/>
      <c r="C20" s="3"/>
      <c r="D20" s="3"/>
      <c r="E20" s="3"/>
      <c r="F20" s="15"/>
      <c r="G20" s="5"/>
      <c r="H20" s="58">
        <v>-37771</v>
      </c>
      <c r="I20" s="55"/>
      <c r="J20" s="54">
        <v>-30245</v>
      </c>
      <c r="K20" s="55"/>
      <c r="L20" s="58">
        <v>0</v>
      </c>
      <c r="M20" s="55"/>
      <c r="N20" s="54">
        <v>0</v>
      </c>
    </row>
    <row r="21" spans="1:14" s="153" customFormat="1" ht="16.5" customHeight="1">
      <c r="B21" s="3"/>
      <c r="C21" s="3"/>
      <c r="D21" s="3"/>
      <c r="E21" s="3"/>
      <c r="F21" s="15"/>
      <c r="G21" s="5"/>
      <c r="H21" s="60"/>
      <c r="I21" s="53"/>
      <c r="J21" s="149"/>
      <c r="K21" s="53"/>
      <c r="L21" s="60"/>
      <c r="M21" s="53"/>
      <c r="N21" s="149"/>
    </row>
    <row r="22" spans="1:14" s="153" customFormat="1" ht="16.5" customHeight="1">
      <c r="A22" s="155" t="s">
        <v>119</v>
      </c>
      <c r="B22" s="3"/>
      <c r="C22" s="3"/>
      <c r="D22" s="3"/>
      <c r="E22" s="3"/>
      <c r="F22" s="15"/>
      <c r="G22" s="5"/>
      <c r="H22" s="89">
        <f>SUM(H19:H20)</f>
        <v>-200802</v>
      </c>
      <c r="I22" s="55"/>
      <c r="J22" s="148">
        <f>SUM(J19:J20)</f>
        <v>-147688</v>
      </c>
      <c r="K22" s="55"/>
      <c r="L22" s="89">
        <f>SUM(L19:L20)</f>
        <v>-153921</v>
      </c>
      <c r="M22" s="55"/>
      <c r="N22" s="148">
        <f>SUM(N19:N20)</f>
        <v>-2546</v>
      </c>
    </row>
    <row r="23" spans="1:14" s="153" customFormat="1" ht="16.5" customHeight="1">
      <c r="B23" s="3"/>
      <c r="C23" s="3"/>
      <c r="D23" s="3"/>
      <c r="E23" s="3"/>
      <c r="F23" s="15"/>
      <c r="G23" s="5"/>
      <c r="H23" s="59"/>
      <c r="I23" s="55"/>
      <c r="J23" s="56"/>
      <c r="K23" s="55"/>
      <c r="L23" s="59"/>
      <c r="M23" s="55"/>
      <c r="N23" s="56"/>
    </row>
    <row r="24" spans="1:14" s="153" customFormat="1" ht="16.5" customHeight="1">
      <c r="A24" s="155" t="s">
        <v>58</v>
      </c>
      <c r="B24" s="3"/>
      <c r="C24" s="3"/>
      <c r="D24" s="3"/>
      <c r="E24" s="3"/>
      <c r="F24" s="15"/>
      <c r="G24" s="5"/>
      <c r="H24" s="36">
        <f>SUM(H13,H14,H19,H20)</f>
        <v>121274</v>
      </c>
      <c r="I24" s="53"/>
      <c r="J24" s="147">
        <f>SUM(J13,J14,J19,J20)</f>
        <v>82209</v>
      </c>
      <c r="K24" s="53"/>
      <c r="L24" s="36">
        <f>SUM(L13,L14,L19,L20)</f>
        <v>89033</v>
      </c>
      <c r="M24" s="53"/>
      <c r="N24" s="147">
        <f>SUM(N13,N14,N19,N20)</f>
        <v>604</v>
      </c>
    </row>
    <row r="25" spans="1:14" s="153" customFormat="1" ht="16.5" customHeight="1">
      <c r="A25" s="153" t="s">
        <v>37</v>
      </c>
      <c r="B25" s="3"/>
      <c r="C25" s="3"/>
      <c r="D25" s="3"/>
      <c r="E25" s="3"/>
      <c r="F25" s="15">
        <v>14</v>
      </c>
      <c r="G25" s="5"/>
      <c r="H25" s="59">
        <v>17909</v>
      </c>
      <c r="I25" s="56"/>
      <c r="J25" s="56">
        <v>9984</v>
      </c>
      <c r="K25" s="56"/>
      <c r="L25" s="59">
        <v>7792</v>
      </c>
      <c r="M25" s="56"/>
      <c r="N25" s="56">
        <v>12582</v>
      </c>
    </row>
    <row r="26" spans="1:14" s="153" customFormat="1" ht="16.5" customHeight="1">
      <c r="A26" s="153" t="s">
        <v>76</v>
      </c>
      <c r="B26" s="3"/>
      <c r="C26" s="3"/>
      <c r="D26" s="3"/>
      <c r="E26" s="3"/>
      <c r="F26" s="15"/>
      <c r="G26" s="5"/>
      <c r="H26" s="60">
        <v>-31982</v>
      </c>
      <c r="I26" s="56"/>
      <c r="J26" s="149">
        <v>-36788</v>
      </c>
      <c r="K26" s="56"/>
      <c r="L26" s="60">
        <v>-20440</v>
      </c>
      <c r="M26" s="56"/>
      <c r="N26" s="56">
        <v>-13033</v>
      </c>
    </row>
    <row r="27" spans="1:14" s="153" customFormat="1" ht="16.5" customHeight="1">
      <c r="A27" s="153" t="s">
        <v>35</v>
      </c>
      <c r="B27" s="3"/>
      <c r="C27" s="3"/>
      <c r="D27" s="3"/>
      <c r="E27" s="57"/>
      <c r="F27" s="15"/>
      <c r="G27" s="5"/>
      <c r="H27" s="59">
        <v>-39809</v>
      </c>
      <c r="I27" s="56"/>
      <c r="J27" s="56">
        <v>-36923</v>
      </c>
      <c r="K27" s="56"/>
      <c r="L27" s="59">
        <v>-26253</v>
      </c>
      <c r="M27" s="56"/>
      <c r="N27" s="56">
        <v>-25036</v>
      </c>
    </row>
    <row r="28" spans="1:14" s="153" customFormat="1" ht="16.5" customHeight="1">
      <c r="A28" s="153" t="s">
        <v>221</v>
      </c>
      <c r="B28" s="3"/>
      <c r="C28" s="3"/>
      <c r="D28" s="3"/>
      <c r="E28" s="57"/>
      <c r="F28" s="15"/>
      <c r="G28" s="5"/>
      <c r="H28" s="59">
        <v>5578</v>
      </c>
      <c r="I28" s="56"/>
      <c r="J28" s="56">
        <v>-2018</v>
      </c>
      <c r="K28" s="56"/>
      <c r="L28" s="59">
        <v>0</v>
      </c>
      <c r="M28" s="56"/>
      <c r="N28" s="56">
        <v>108</v>
      </c>
    </row>
    <row r="29" spans="1:14" s="153" customFormat="1" ht="16.5" customHeight="1">
      <c r="A29" s="153" t="s">
        <v>74</v>
      </c>
      <c r="B29" s="3"/>
      <c r="C29" s="3"/>
      <c r="D29" s="3"/>
      <c r="E29" s="57"/>
      <c r="F29" s="15"/>
      <c r="G29" s="5"/>
      <c r="H29" s="58">
        <v>-11877</v>
      </c>
      <c r="I29" s="55"/>
      <c r="J29" s="54">
        <v>-7756</v>
      </c>
      <c r="K29" s="55"/>
      <c r="L29" s="58">
        <v>-76</v>
      </c>
      <c r="M29" s="55"/>
      <c r="N29" s="54">
        <v>-1</v>
      </c>
    </row>
    <row r="30" spans="1:14" s="153" customFormat="1" ht="16.5" customHeight="1">
      <c r="B30" s="3"/>
      <c r="C30" s="3"/>
      <c r="D30" s="3"/>
      <c r="E30" s="3"/>
      <c r="F30" s="15"/>
      <c r="G30" s="5"/>
      <c r="H30" s="36"/>
      <c r="I30" s="55"/>
      <c r="J30" s="147"/>
      <c r="K30" s="55"/>
      <c r="L30" s="61"/>
      <c r="M30" s="55"/>
      <c r="N30" s="55"/>
    </row>
    <row r="31" spans="1:14" s="153" customFormat="1" ht="16.5" customHeight="1">
      <c r="A31" s="155" t="s">
        <v>125</v>
      </c>
      <c r="B31" s="5"/>
      <c r="C31" s="5"/>
      <c r="D31" s="5"/>
      <c r="E31" s="3"/>
      <c r="F31" s="15"/>
      <c r="G31" s="5"/>
      <c r="H31" s="36"/>
      <c r="I31" s="55"/>
      <c r="J31" s="147"/>
      <c r="K31" s="55"/>
      <c r="L31" s="61"/>
      <c r="M31" s="55"/>
      <c r="N31" s="55"/>
    </row>
    <row r="32" spans="1:14" s="153" customFormat="1" ht="16.5" customHeight="1">
      <c r="A32" s="155"/>
      <c r="B32" s="44" t="s">
        <v>156</v>
      </c>
      <c r="C32" s="5"/>
      <c r="D32" s="5"/>
      <c r="E32" s="3"/>
      <c r="F32" s="15"/>
      <c r="G32" s="5"/>
      <c r="H32" s="36">
        <f>SUM(H24:H29)</f>
        <v>61093</v>
      </c>
      <c r="I32" s="55"/>
      <c r="J32" s="147">
        <f>SUM(J24:J29)</f>
        <v>8708</v>
      </c>
      <c r="K32" s="55"/>
      <c r="L32" s="36">
        <f>SUM(L24:L29)</f>
        <v>50056</v>
      </c>
      <c r="M32" s="55"/>
      <c r="N32" s="147">
        <f>SUM(N24:N29)</f>
        <v>-24776</v>
      </c>
    </row>
    <row r="33" spans="1:14" s="153" customFormat="1" ht="16.5" customHeight="1">
      <c r="A33" s="153" t="s">
        <v>36</v>
      </c>
      <c r="B33" s="3"/>
      <c r="C33" s="3"/>
      <c r="D33" s="3"/>
      <c r="E33" s="3"/>
      <c r="F33" s="15"/>
      <c r="G33" s="5"/>
      <c r="H33" s="58">
        <v>-23253</v>
      </c>
      <c r="I33" s="37"/>
      <c r="J33" s="54">
        <v>-6443</v>
      </c>
      <c r="K33" s="37"/>
      <c r="L33" s="58">
        <v>-21787</v>
      </c>
      <c r="M33" s="37"/>
      <c r="N33" s="54">
        <v>-4955</v>
      </c>
    </row>
    <row r="34" spans="1:14" s="153" customFormat="1" ht="16.5" customHeight="1">
      <c r="B34" s="3"/>
      <c r="C34" s="3"/>
      <c r="D34" s="3"/>
      <c r="E34" s="3"/>
      <c r="F34" s="15"/>
      <c r="G34" s="5"/>
      <c r="H34" s="59"/>
      <c r="I34" s="37"/>
      <c r="J34" s="56"/>
      <c r="K34" s="37"/>
      <c r="L34" s="59"/>
      <c r="M34" s="37"/>
      <c r="N34" s="56"/>
    </row>
    <row r="35" spans="1:14" s="153" customFormat="1" ht="16.5" customHeight="1">
      <c r="A35" s="155" t="s">
        <v>189</v>
      </c>
      <c r="B35" s="3"/>
      <c r="C35" s="3"/>
      <c r="D35" s="3"/>
      <c r="E35" s="3"/>
      <c r="F35" s="15"/>
      <c r="G35" s="5"/>
      <c r="H35" s="59"/>
      <c r="I35" s="37"/>
      <c r="J35" s="56"/>
      <c r="K35" s="37"/>
      <c r="L35" s="59"/>
      <c r="M35" s="37"/>
      <c r="N35" s="56"/>
    </row>
    <row r="36" spans="1:14" s="153" customFormat="1" ht="16.5" customHeight="1">
      <c r="B36" s="155" t="s">
        <v>188</v>
      </c>
      <c r="C36" s="3"/>
      <c r="D36" s="3"/>
      <c r="E36" s="3"/>
      <c r="F36" s="15"/>
      <c r="G36" s="5"/>
      <c r="H36" s="39">
        <f>SUM(H32:H33)</f>
        <v>37840</v>
      </c>
      <c r="I36" s="37"/>
      <c r="J36" s="37">
        <f>SUM(J32:J33)</f>
        <v>2265</v>
      </c>
      <c r="K36" s="37"/>
      <c r="L36" s="39">
        <f>SUM(L32:L33)</f>
        <v>28269</v>
      </c>
      <c r="M36" s="37"/>
      <c r="N36" s="37">
        <f>SUM(N32:N33)</f>
        <v>-29731</v>
      </c>
    </row>
    <row r="37" spans="1:14" s="153" customFormat="1" ht="16.5" customHeight="1">
      <c r="A37" s="153" t="s">
        <v>158</v>
      </c>
      <c r="B37" s="3"/>
      <c r="C37" s="3"/>
      <c r="D37" s="3"/>
      <c r="E37" s="3"/>
      <c r="F37" s="15"/>
      <c r="G37" s="5"/>
      <c r="H37" s="58">
        <v>860</v>
      </c>
      <c r="I37" s="37"/>
      <c r="J37" s="54">
        <v>-1142</v>
      </c>
      <c r="K37" s="37"/>
      <c r="L37" s="58">
        <v>1224</v>
      </c>
      <c r="M37" s="37"/>
      <c r="N37" s="54">
        <v>404</v>
      </c>
    </row>
    <row r="38" spans="1:14" s="153" customFormat="1" ht="16.5" customHeight="1">
      <c r="B38" s="3"/>
      <c r="C38" s="3"/>
      <c r="D38" s="3"/>
      <c r="E38" s="3"/>
      <c r="F38" s="15"/>
      <c r="G38" s="5"/>
      <c r="H38" s="59"/>
      <c r="I38" s="37"/>
      <c r="J38" s="56"/>
      <c r="K38" s="37"/>
      <c r="L38" s="59"/>
      <c r="M38" s="37"/>
      <c r="N38" s="56"/>
    </row>
    <row r="39" spans="1:14" s="153" customFormat="1" ht="16.5" customHeight="1" thickBot="1">
      <c r="A39" s="155" t="s">
        <v>86</v>
      </c>
      <c r="B39" s="3"/>
      <c r="C39" s="3"/>
      <c r="D39" s="3"/>
      <c r="E39" s="3"/>
      <c r="F39" s="15"/>
      <c r="G39" s="5"/>
      <c r="H39" s="38">
        <f>SUM(H36:H37)</f>
        <v>38700</v>
      </c>
      <c r="I39" s="37"/>
      <c r="J39" s="150">
        <f>SUM(J36:J37)</f>
        <v>1123</v>
      </c>
      <c r="K39" s="37"/>
      <c r="L39" s="38">
        <f>SUM(L36:L37)</f>
        <v>29493</v>
      </c>
      <c r="M39" s="37"/>
      <c r="N39" s="150">
        <f>SUM(N36:N37)</f>
        <v>-29327</v>
      </c>
    </row>
    <row r="40" spans="1:14" s="153" customFormat="1" ht="16.5" customHeight="1" thickTop="1">
      <c r="B40" s="3"/>
      <c r="C40" s="3"/>
      <c r="D40" s="3"/>
      <c r="E40" s="3"/>
      <c r="F40" s="15"/>
      <c r="G40" s="5"/>
      <c r="H40" s="37"/>
      <c r="I40" s="37"/>
      <c r="J40" s="37"/>
      <c r="K40" s="37"/>
      <c r="L40" s="37"/>
      <c r="M40" s="37"/>
      <c r="N40" s="37"/>
    </row>
    <row r="41" spans="1:14" s="153" customFormat="1" ht="16.5" customHeight="1">
      <c r="B41" s="3"/>
      <c r="C41" s="3"/>
      <c r="D41" s="3"/>
      <c r="E41" s="3"/>
      <c r="F41" s="15"/>
      <c r="G41" s="5"/>
      <c r="H41" s="37"/>
      <c r="I41" s="37"/>
      <c r="J41" s="37"/>
      <c r="K41" s="37"/>
      <c r="L41" s="37"/>
      <c r="M41" s="37"/>
      <c r="N41" s="37"/>
    </row>
    <row r="42" spans="1:14" s="274" customFormat="1" ht="16.5" customHeight="1">
      <c r="B42" s="216"/>
      <c r="C42" s="216"/>
      <c r="D42" s="216"/>
      <c r="E42" s="216"/>
      <c r="F42" s="35"/>
      <c r="G42" s="32"/>
      <c r="H42" s="149"/>
      <c r="I42" s="149"/>
      <c r="J42" s="149"/>
      <c r="K42" s="149"/>
      <c r="L42" s="149"/>
      <c r="M42" s="149"/>
      <c r="N42" s="149"/>
    </row>
    <row r="43" spans="1:14" s="153" customFormat="1" ht="16.5" customHeight="1">
      <c r="B43" s="3"/>
      <c r="C43" s="3"/>
      <c r="D43" s="3"/>
      <c r="E43" s="3"/>
      <c r="F43" s="15"/>
      <c r="G43" s="5"/>
      <c r="H43" s="37"/>
      <c r="I43" s="37"/>
      <c r="J43" s="37"/>
      <c r="K43" s="37"/>
      <c r="L43" s="37"/>
      <c r="M43" s="37"/>
      <c r="N43" s="37"/>
    </row>
    <row r="44" spans="1:14" s="153" customFormat="1" ht="16.5" customHeight="1">
      <c r="B44" s="3"/>
      <c r="C44" s="3"/>
      <c r="D44" s="3"/>
      <c r="E44" s="3"/>
      <c r="F44" s="15"/>
      <c r="G44" s="5"/>
      <c r="H44" s="37"/>
      <c r="I44" s="37"/>
      <c r="J44" s="37"/>
      <c r="K44" s="37"/>
      <c r="L44" s="37"/>
      <c r="M44" s="37"/>
      <c r="N44" s="37"/>
    </row>
    <row r="45" spans="1:14" s="153" customFormat="1" ht="16.5" customHeight="1">
      <c r="B45" s="3"/>
      <c r="C45" s="3"/>
      <c r="D45" s="3"/>
      <c r="E45" s="3"/>
      <c r="F45" s="15"/>
      <c r="G45" s="5"/>
      <c r="H45" s="37"/>
      <c r="I45" s="37"/>
      <c r="J45" s="37"/>
      <c r="K45" s="37"/>
      <c r="L45" s="37"/>
      <c r="M45" s="37"/>
      <c r="N45" s="37"/>
    </row>
    <row r="46" spans="1:14" s="153" customFormat="1" ht="16.5" customHeight="1">
      <c r="B46" s="3"/>
      <c r="C46" s="3"/>
      <c r="D46" s="3"/>
      <c r="E46" s="3"/>
      <c r="F46" s="15"/>
      <c r="G46" s="5"/>
      <c r="H46" s="37"/>
      <c r="I46" s="37"/>
      <c r="J46" s="37"/>
      <c r="K46" s="37"/>
      <c r="L46" s="37"/>
      <c r="M46" s="37"/>
      <c r="N46" s="37"/>
    </row>
    <row r="47" spans="1:14" s="153" customFormat="1" ht="15" customHeight="1">
      <c r="B47" s="3"/>
      <c r="C47" s="3"/>
      <c r="D47" s="3"/>
      <c r="E47" s="3"/>
      <c r="F47" s="15"/>
      <c r="G47" s="5"/>
      <c r="H47" s="37"/>
      <c r="I47" s="37"/>
      <c r="J47" s="37"/>
      <c r="K47" s="37"/>
      <c r="L47" s="37"/>
      <c r="M47" s="37"/>
      <c r="N47" s="37"/>
    </row>
    <row r="48" spans="1:14" s="153" customFormat="1" ht="21.95" customHeight="1">
      <c r="A48" s="12" t="str">
        <f>'2-4'!A57</f>
        <v>The condensed notes to the interim financial information are an integral part of this interim financial information.</v>
      </c>
      <c r="B48" s="14"/>
      <c r="C48" s="14"/>
      <c r="D48" s="14"/>
      <c r="E48" s="14"/>
      <c r="F48" s="13"/>
      <c r="G48" s="14"/>
      <c r="H48" s="42"/>
      <c r="I48" s="14"/>
      <c r="J48" s="42"/>
      <c r="K48" s="14"/>
      <c r="L48" s="42"/>
      <c r="M48" s="42"/>
      <c r="N48" s="42"/>
    </row>
    <row r="49" spans="1:14" ht="16.5" customHeight="1">
      <c r="A49" s="152" t="s">
        <v>34</v>
      </c>
    </row>
    <row r="50" spans="1:14" ht="16.5" customHeight="1">
      <c r="A50" s="19" t="s">
        <v>136</v>
      </c>
    </row>
    <row r="51" spans="1:14" ht="16.5" customHeight="1">
      <c r="A51" s="20" t="s">
        <v>194</v>
      </c>
      <c r="B51" s="21"/>
      <c r="C51" s="21"/>
      <c r="D51" s="21"/>
      <c r="E51" s="21"/>
      <c r="F51" s="22"/>
      <c r="G51" s="21"/>
      <c r="H51" s="23"/>
      <c r="I51" s="23"/>
      <c r="J51" s="23"/>
      <c r="K51" s="23"/>
      <c r="L51" s="23"/>
      <c r="M51" s="23"/>
      <c r="N51" s="23"/>
    </row>
    <row r="54" spans="1:14" ht="16.5" customHeight="1">
      <c r="H54" s="290" t="s">
        <v>89</v>
      </c>
      <c r="I54" s="291"/>
      <c r="J54" s="291"/>
      <c r="K54" s="24"/>
      <c r="L54" s="290" t="s">
        <v>90</v>
      </c>
      <c r="M54" s="291"/>
      <c r="N54" s="291"/>
    </row>
    <row r="55" spans="1:14" ht="16.5" customHeight="1">
      <c r="A55" s="25"/>
      <c r="B55" s="25"/>
      <c r="C55" s="25"/>
      <c r="D55" s="25"/>
      <c r="E55" s="25"/>
      <c r="F55" s="25"/>
      <c r="G55" s="25"/>
      <c r="H55" s="292" t="s">
        <v>87</v>
      </c>
      <c r="I55" s="292"/>
      <c r="J55" s="292"/>
      <c r="K55" s="16"/>
      <c r="L55" s="292" t="s">
        <v>87</v>
      </c>
      <c r="M55" s="292"/>
      <c r="N55" s="292"/>
    </row>
    <row r="56" spans="1:14" ht="16.5" customHeight="1">
      <c r="A56" s="25"/>
      <c r="B56" s="25"/>
      <c r="C56" s="25"/>
      <c r="D56" s="25"/>
      <c r="E56" s="25"/>
      <c r="F56" s="25"/>
      <c r="G56" s="25"/>
      <c r="H56" s="293" t="s">
        <v>81</v>
      </c>
      <c r="I56" s="293"/>
      <c r="J56" s="293"/>
      <c r="K56" s="16"/>
      <c r="L56" s="293" t="s">
        <v>81</v>
      </c>
      <c r="M56" s="293"/>
      <c r="N56" s="293"/>
    </row>
    <row r="57" spans="1:14" ht="16.5" customHeight="1">
      <c r="A57" s="25"/>
      <c r="B57" s="25"/>
      <c r="C57" s="25"/>
      <c r="D57" s="25"/>
      <c r="E57" s="25"/>
      <c r="F57" s="25"/>
      <c r="G57" s="25"/>
      <c r="H57" s="27" t="s">
        <v>173</v>
      </c>
      <c r="I57" s="26"/>
      <c r="J57" s="27" t="s">
        <v>141</v>
      </c>
      <c r="K57" s="26"/>
      <c r="L57" s="27" t="s">
        <v>173</v>
      </c>
      <c r="M57" s="26"/>
      <c r="N57" s="27" t="s">
        <v>141</v>
      </c>
    </row>
    <row r="58" spans="1:14" ht="16.5" customHeight="1">
      <c r="A58" s="25"/>
      <c r="B58" s="25"/>
      <c r="C58" s="25"/>
      <c r="D58" s="25"/>
      <c r="E58" s="25"/>
      <c r="F58" s="28" t="s">
        <v>186</v>
      </c>
      <c r="G58" s="29"/>
      <c r="H58" s="30" t="s">
        <v>91</v>
      </c>
      <c r="I58" s="31"/>
      <c r="J58" s="30" t="s">
        <v>91</v>
      </c>
      <c r="K58" s="31"/>
      <c r="L58" s="30" t="s">
        <v>91</v>
      </c>
      <c r="M58" s="31"/>
      <c r="N58" s="30" t="s">
        <v>91</v>
      </c>
    </row>
    <row r="59" spans="1:14" ht="16.5" customHeight="1">
      <c r="A59" s="25"/>
      <c r="B59" s="25"/>
      <c r="C59" s="25"/>
      <c r="D59" s="25"/>
      <c r="E59" s="25"/>
      <c r="F59" s="197"/>
      <c r="G59" s="32"/>
      <c r="H59" s="33"/>
      <c r="I59" s="34"/>
      <c r="J59" s="34"/>
      <c r="K59" s="34"/>
      <c r="L59" s="33"/>
      <c r="M59" s="34"/>
      <c r="N59" s="34"/>
    </row>
    <row r="60" spans="1:14" ht="16.5" customHeight="1">
      <c r="A60" s="19" t="s">
        <v>120</v>
      </c>
      <c r="B60" s="85"/>
      <c r="C60" s="32"/>
      <c r="D60" s="32"/>
      <c r="E60" s="32"/>
      <c r="F60" s="35"/>
      <c r="G60" s="32"/>
      <c r="H60" s="39"/>
      <c r="I60" s="43"/>
      <c r="J60" s="37"/>
      <c r="K60" s="43"/>
      <c r="L60" s="39"/>
      <c r="M60" s="43"/>
      <c r="N60" s="37"/>
    </row>
    <row r="61" spans="1:14" ht="16.5" customHeight="1">
      <c r="A61" s="16" t="s">
        <v>121</v>
      </c>
      <c r="B61" s="85"/>
      <c r="C61" s="32"/>
      <c r="D61" s="32"/>
      <c r="E61" s="32"/>
      <c r="F61" s="35"/>
      <c r="G61" s="32"/>
      <c r="H61" s="239">
        <f>H39</f>
        <v>38700</v>
      </c>
      <c r="I61" s="86"/>
      <c r="J61" s="235">
        <f>J39</f>
        <v>1123</v>
      </c>
      <c r="K61" s="86"/>
      <c r="L61" s="239">
        <f>L39</f>
        <v>29493</v>
      </c>
      <c r="M61" s="86"/>
      <c r="N61" s="235">
        <f>N39</f>
        <v>-29327</v>
      </c>
    </row>
    <row r="62" spans="1:14" ht="16.5" customHeight="1">
      <c r="A62" s="16" t="s">
        <v>122</v>
      </c>
      <c r="B62" s="85"/>
      <c r="C62" s="32"/>
      <c r="D62" s="32"/>
      <c r="E62" s="32"/>
      <c r="F62" s="35"/>
      <c r="G62" s="32"/>
      <c r="H62" s="240">
        <v>0</v>
      </c>
      <c r="I62" s="87"/>
      <c r="J62" s="236">
        <v>0</v>
      </c>
      <c r="K62" s="87"/>
      <c r="L62" s="240">
        <v>0</v>
      </c>
      <c r="M62" s="87"/>
      <c r="N62" s="236">
        <v>0</v>
      </c>
    </row>
    <row r="63" spans="1:14" ht="16.5" customHeight="1">
      <c r="B63" s="85"/>
      <c r="C63" s="32"/>
      <c r="D63" s="32"/>
      <c r="E63" s="32"/>
      <c r="F63" s="35"/>
      <c r="G63" s="32"/>
      <c r="H63" s="239"/>
      <c r="I63" s="88"/>
      <c r="J63" s="235"/>
      <c r="K63" s="88"/>
      <c r="L63" s="239"/>
      <c r="M63" s="88"/>
      <c r="N63" s="235"/>
    </row>
    <row r="64" spans="1:14" ht="16.5" customHeight="1" thickBot="1">
      <c r="A64" s="19"/>
      <c r="B64" s="25"/>
      <c r="C64" s="25"/>
      <c r="D64" s="25"/>
      <c r="E64" s="25"/>
      <c r="F64" s="35"/>
      <c r="G64" s="25"/>
      <c r="H64" s="241">
        <f>SUM(H61:H62)</f>
        <v>38700</v>
      </c>
      <c r="I64" s="87"/>
      <c r="J64" s="237">
        <f>SUM(J61:J62)</f>
        <v>1123</v>
      </c>
      <c r="K64" s="87"/>
      <c r="L64" s="241">
        <f>SUM(L61:L62)</f>
        <v>29493</v>
      </c>
      <c r="M64" s="87"/>
      <c r="N64" s="237">
        <f>SUM(N61:N62)</f>
        <v>-29327</v>
      </c>
    </row>
    <row r="65" spans="1:14" ht="16.5" customHeight="1" thickTop="1">
      <c r="A65" s="19"/>
      <c r="B65" s="25"/>
      <c r="C65" s="25"/>
      <c r="D65" s="25"/>
      <c r="E65" s="25"/>
      <c r="F65" s="35"/>
      <c r="G65" s="25"/>
      <c r="H65" s="239"/>
      <c r="I65" s="87"/>
      <c r="J65" s="235"/>
      <c r="K65" s="87"/>
      <c r="L65" s="239"/>
      <c r="M65" s="87"/>
      <c r="N65" s="235"/>
    </row>
    <row r="66" spans="1:14" ht="16.5" customHeight="1">
      <c r="A66" s="19" t="s">
        <v>233</v>
      </c>
      <c r="B66" s="25"/>
      <c r="C66" s="25"/>
      <c r="D66" s="25"/>
      <c r="E66" s="25"/>
      <c r="F66" s="35"/>
      <c r="G66" s="25"/>
      <c r="H66" s="39"/>
      <c r="I66" s="25"/>
      <c r="J66" s="37"/>
      <c r="K66" s="25"/>
      <c r="L66" s="39"/>
      <c r="M66" s="43"/>
      <c r="N66" s="37"/>
    </row>
    <row r="67" spans="1:14" ht="16.5" customHeight="1">
      <c r="A67" s="19"/>
      <c r="B67" s="85" t="s">
        <v>234</v>
      </c>
      <c r="C67" s="25"/>
      <c r="D67" s="25"/>
      <c r="E67" s="25"/>
      <c r="F67" s="35"/>
      <c r="G67" s="25"/>
      <c r="H67" s="39"/>
      <c r="I67" s="25"/>
      <c r="J67" s="37"/>
      <c r="K67" s="25"/>
      <c r="L67" s="39"/>
      <c r="M67" s="43"/>
      <c r="N67" s="37"/>
    </row>
    <row r="68" spans="1:14" ht="16.5" customHeight="1">
      <c r="A68" s="16" t="s">
        <v>121</v>
      </c>
      <c r="B68" s="85"/>
      <c r="C68" s="32"/>
      <c r="D68" s="32"/>
      <c r="E68" s="32"/>
      <c r="F68" s="35"/>
      <c r="G68" s="32"/>
      <c r="H68" s="39">
        <f>H39</f>
        <v>38700</v>
      </c>
      <c r="I68" s="37"/>
      <c r="J68" s="37">
        <f>J39</f>
        <v>1123</v>
      </c>
      <c r="K68" s="37"/>
      <c r="L68" s="39">
        <f>L39</f>
        <v>29493</v>
      </c>
      <c r="M68" s="37"/>
      <c r="N68" s="37">
        <f>N39</f>
        <v>-29327</v>
      </c>
    </row>
    <row r="69" spans="1:14" ht="16.5" customHeight="1">
      <c r="A69" s="16" t="s">
        <v>122</v>
      </c>
      <c r="B69" s="85"/>
      <c r="C69" s="32"/>
      <c r="D69" s="32"/>
      <c r="E69" s="32"/>
      <c r="F69" s="35"/>
      <c r="G69" s="32"/>
      <c r="H69" s="240">
        <v>0</v>
      </c>
      <c r="I69" s="87"/>
      <c r="J69" s="236">
        <v>0</v>
      </c>
      <c r="K69" s="87"/>
      <c r="L69" s="240">
        <v>0</v>
      </c>
      <c r="M69" s="87"/>
      <c r="N69" s="236">
        <v>0</v>
      </c>
    </row>
    <row r="70" spans="1:14" ht="16.5" customHeight="1">
      <c r="B70" s="85"/>
      <c r="C70" s="32"/>
      <c r="D70" s="32"/>
      <c r="E70" s="32"/>
      <c r="F70" s="35"/>
      <c r="G70" s="32"/>
      <c r="H70" s="242"/>
      <c r="I70" s="87"/>
      <c r="J70" s="238"/>
      <c r="K70" s="87"/>
      <c r="L70" s="242"/>
      <c r="M70" s="87"/>
      <c r="N70" s="238"/>
    </row>
    <row r="71" spans="1:14" ht="16.5" customHeight="1" thickBot="1">
      <c r="B71" s="85"/>
      <c r="C71" s="32"/>
      <c r="D71" s="32"/>
      <c r="E71" s="32"/>
      <c r="F71" s="35"/>
      <c r="G71" s="32"/>
      <c r="H71" s="38">
        <f>SUM(H68:H69)</f>
        <v>38700</v>
      </c>
      <c r="I71" s="37"/>
      <c r="J71" s="150">
        <f>SUM(J68:J69)</f>
        <v>1123</v>
      </c>
      <c r="K71" s="37"/>
      <c r="L71" s="38">
        <f>SUM(L68:L69)</f>
        <v>29493</v>
      </c>
      <c r="M71" s="37"/>
      <c r="N71" s="150">
        <f>SUM(N68:N69)</f>
        <v>-29327</v>
      </c>
    </row>
    <row r="72" spans="1:14" ht="16.5" customHeight="1" thickTop="1">
      <c r="B72" s="85"/>
      <c r="C72" s="32"/>
      <c r="D72" s="32"/>
      <c r="E72" s="32"/>
      <c r="F72" s="35"/>
      <c r="G72" s="32"/>
      <c r="H72" s="39"/>
      <c r="I72" s="25"/>
      <c r="J72" s="37"/>
      <c r="K72" s="25"/>
      <c r="L72" s="39"/>
      <c r="M72" s="43"/>
      <c r="N72" s="37"/>
    </row>
    <row r="73" spans="1:14" s="153" customFormat="1" ht="16.5" customHeight="1" thickBot="1">
      <c r="A73" s="155" t="s">
        <v>93</v>
      </c>
      <c r="F73" s="154">
        <v>15</v>
      </c>
      <c r="H73" s="167">
        <f>H39/('2-4'!E135)</f>
        <v>3.7625015677089868E-2</v>
      </c>
      <c r="I73" s="165"/>
      <c r="J73" s="164">
        <f>J39/('2-4'!E135)</f>
        <v>1.0918060104747266E-3</v>
      </c>
      <c r="K73" s="166"/>
      <c r="L73" s="167">
        <f>L39/('2-4'!I135)</f>
        <v>2.8673761947400813E-2</v>
      </c>
      <c r="M73" s="166"/>
      <c r="N73" s="164">
        <f>N39/('2-4'!I135)</f>
        <v>-2.8512372991266525E-2</v>
      </c>
    </row>
    <row r="74" spans="1:14" ht="16.5" customHeight="1" thickTop="1">
      <c r="A74" s="25"/>
      <c r="B74" s="25"/>
      <c r="C74" s="25"/>
      <c r="D74" s="25"/>
      <c r="E74" s="25"/>
      <c r="F74" s="197"/>
      <c r="G74" s="32"/>
      <c r="H74" s="34"/>
      <c r="I74" s="34"/>
      <c r="J74" s="34"/>
      <c r="K74" s="34"/>
      <c r="L74" s="34"/>
      <c r="M74" s="34"/>
      <c r="N74" s="34"/>
    </row>
    <row r="75" spans="1:14" ht="16.5" customHeight="1">
      <c r="A75" s="25"/>
      <c r="B75" s="25"/>
      <c r="C75" s="25"/>
      <c r="D75" s="25"/>
      <c r="E75" s="25"/>
      <c r="F75" s="197"/>
      <c r="G75" s="32"/>
      <c r="H75" s="34"/>
      <c r="I75" s="34"/>
      <c r="J75" s="34"/>
      <c r="K75" s="34"/>
      <c r="L75" s="34"/>
      <c r="M75" s="34"/>
      <c r="N75" s="34"/>
    </row>
    <row r="76" spans="1:14" ht="16.5" customHeight="1">
      <c r="A76" s="25"/>
      <c r="B76" s="25"/>
      <c r="C76" s="25"/>
      <c r="D76" s="25"/>
      <c r="E76" s="25"/>
      <c r="F76" s="197"/>
      <c r="G76" s="32"/>
      <c r="H76" s="34"/>
      <c r="I76" s="34"/>
      <c r="J76" s="34"/>
      <c r="K76" s="34"/>
      <c r="L76" s="34"/>
      <c r="M76" s="34"/>
      <c r="N76" s="34"/>
    </row>
    <row r="77" spans="1:14" ht="16.5" customHeight="1">
      <c r="A77" s="25"/>
      <c r="B77" s="25"/>
      <c r="C77" s="25"/>
      <c r="D77" s="25"/>
      <c r="E77" s="25"/>
      <c r="F77" s="197"/>
      <c r="G77" s="32"/>
      <c r="H77" s="34"/>
      <c r="I77" s="34"/>
      <c r="J77" s="34"/>
      <c r="K77" s="34"/>
      <c r="L77" s="34"/>
      <c r="M77" s="34"/>
      <c r="N77" s="34"/>
    </row>
    <row r="78" spans="1:14" ht="16.5" customHeight="1">
      <c r="A78" s="25"/>
      <c r="B78" s="25"/>
      <c r="C78" s="25"/>
      <c r="D78" s="25"/>
      <c r="E78" s="25"/>
      <c r="F78" s="197"/>
      <c r="G78" s="32"/>
      <c r="H78" s="34"/>
      <c r="I78" s="34"/>
      <c r="J78" s="34"/>
      <c r="K78" s="34"/>
      <c r="L78" s="34"/>
      <c r="M78" s="34"/>
      <c r="N78" s="34"/>
    </row>
    <row r="79" spans="1:14" ht="16.5" customHeight="1">
      <c r="A79" s="25"/>
      <c r="B79" s="25"/>
      <c r="C79" s="25"/>
      <c r="D79" s="25"/>
      <c r="E79" s="25"/>
      <c r="F79" s="197"/>
      <c r="G79" s="32"/>
      <c r="H79" s="34"/>
      <c r="I79" s="34"/>
      <c r="J79" s="34"/>
      <c r="K79" s="34"/>
      <c r="L79" s="34"/>
      <c r="M79" s="34"/>
      <c r="N79" s="34"/>
    </row>
    <row r="80" spans="1:14" ht="16.5" customHeight="1">
      <c r="A80" s="25"/>
      <c r="B80" s="25"/>
      <c r="C80" s="25"/>
      <c r="D80" s="25"/>
      <c r="E80" s="25"/>
      <c r="F80" s="197"/>
      <c r="G80" s="32"/>
      <c r="H80" s="34"/>
      <c r="I80" s="34"/>
      <c r="J80" s="34"/>
      <c r="K80" s="34"/>
      <c r="L80" s="34"/>
      <c r="M80" s="34"/>
      <c r="N80" s="34"/>
    </row>
    <row r="81" spans="1:14" ht="16.5" customHeight="1">
      <c r="A81" s="25"/>
      <c r="B81" s="25"/>
      <c r="C81" s="25"/>
      <c r="D81" s="25"/>
      <c r="E81" s="25"/>
      <c r="F81" s="197"/>
      <c r="G81" s="32"/>
      <c r="H81" s="34"/>
      <c r="I81" s="34"/>
      <c r="J81" s="34"/>
      <c r="K81" s="34"/>
      <c r="L81" s="34"/>
      <c r="M81" s="34"/>
      <c r="N81" s="34"/>
    </row>
    <row r="82" spans="1:14" ht="16.5" customHeight="1">
      <c r="A82" s="25"/>
      <c r="B82" s="25"/>
      <c r="C82" s="25"/>
      <c r="D82" s="25"/>
      <c r="E82" s="25"/>
      <c r="F82" s="197"/>
      <c r="G82" s="32"/>
      <c r="H82" s="34"/>
      <c r="I82" s="34"/>
      <c r="J82" s="34"/>
      <c r="K82" s="34"/>
      <c r="L82" s="34"/>
      <c r="M82" s="34"/>
      <c r="N82" s="34"/>
    </row>
    <row r="83" spans="1:14" ht="16.5" customHeight="1">
      <c r="A83" s="25"/>
      <c r="B83" s="25"/>
      <c r="C83" s="25"/>
      <c r="D83" s="25"/>
      <c r="E83" s="25"/>
      <c r="F83" s="197"/>
      <c r="G83" s="32"/>
      <c r="H83" s="34"/>
      <c r="I83" s="34"/>
      <c r="J83" s="34"/>
      <c r="K83" s="34"/>
      <c r="L83" s="34"/>
      <c r="M83" s="34"/>
      <c r="N83" s="34"/>
    </row>
    <row r="84" spans="1:14" ht="16.5" customHeight="1">
      <c r="A84" s="25"/>
      <c r="B84" s="25"/>
      <c r="C84" s="25"/>
      <c r="D84" s="25"/>
      <c r="E84" s="25"/>
      <c r="F84" s="197"/>
      <c r="G84" s="32"/>
      <c r="H84" s="34"/>
      <c r="I84" s="34"/>
      <c r="J84" s="34"/>
      <c r="K84" s="34"/>
      <c r="L84" s="34"/>
      <c r="M84" s="34"/>
      <c r="N84" s="34"/>
    </row>
    <row r="85" spans="1:14" ht="16.5" customHeight="1">
      <c r="A85" s="25"/>
      <c r="B85" s="25"/>
      <c r="C85" s="25"/>
      <c r="D85" s="25"/>
      <c r="E85" s="25"/>
      <c r="F85" s="197"/>
      <c r="G85" s="32"/>
      <c r="H85" s="34"/>
      <c r="I85" s="34"/>
      <c r="J85" s="34"/>
      <c r="K85" s="34"/>
      <c r="L85" s="34"/>
      <c r="M85" s="34"/>
      <c r="N85" s="34"/>
    </row>
    <row r="86" spans="1:14" ht="16.5" customHeight="1">
      <c r="A86" s="25"/>
      <c r="B86" s="25"/>
      <c r="C86" s="25"/>
      <c r="D86" s="25"/>
      <c r="E86" s="25"/>
      <c r="F86" s="197"/>
      <c r="G86" s="32"/>
      <c r="H86" s="34"/>
      <c r="I86" s="34"/>
      <c r="J86" s="34"/>
      <c r="K86" s="34"/>
      <c r="L86" s="34"/>
      <c r="M86" s="34"/>
      <c r="N86" s="34"/>
    </row>
    <row r="87" spans="1:14" ht="12">
      <c r="A87" s="25"/>
      <c r="B87" s="25"/>
      <c r="C87" s="25"/>
      <c r="D87" s="25"/>
      <c r="E87" s="25"/>
      <c r="F87" s="197"/>
      <c r="G87" s="32"/>
      <c r="H87" s="34"/>
      <c r="I87" s="34"/>
      <c r="J87" s="34"/>
      <c r="K87" s="34"/>
      <c r="L87" s="34"/>
      <c r="M87" s="34"/>
      <c r="N87" s="34"/>
    </row>
    <row r="88" spans="1:14" ht="12">
      <c r="A88" s="25"/>
      <c r="B88" s="25"/>
      <c r="C88" s="25"/>
      <c r="D88" s="25"/>
      <c r="E88" s="25"/>
      <c r="F88" s="197"/>
      <c r="G88" s="32"/>
      <c r="H88" s="34"/>
      <c r="I88" s="34"/>
      <c r="J88" s="34"/>
      <c r="K88" s="34"/>
      <c r="L88" s="34"/>
      <c r="M88" s="34"/>
      <c r="N88" s="34"/>
    </row>
    <row r="89" spans="1:14" s="274" customFormat="1" ht="12">
      <c r="A89" s="216"/>
      <c r="B89" s="216"/>
      <c r="C89" s="216"/>
      <c r="D89" s="216"/>
      <c r="E89" s="216"/>
      <c r="F89" s="284"/>
      <c r="G89" s="32"/>
      <c r="H89" s="53"/>
      <c r="I89" s="53"/>
      <c r="J89" s="53"/>
      <c r="K89" s="53"/>
      <c r="L89" s="53"/>
      <c r="M89" s="53"/>
      <c r="N89" s="53"/>
    </row>
    <row r="90" spans="1:14" ht="12">
      <c r="A90" s="25"/>
      <c r="B90" s="25"/>
      <c r="C90" s="25"/>
      <c r="D90" s="25"/>
      <c r="E90" s="25"/>
      <c r="F90" s="197"/>
      <c r="G90" s="32"/>
      <c r="H90" s="34"/>
      <c r="I90" s="34"/>
      <c r="J90" s="34"/>
      <c r="K90" s="34"/>
      <c r="L90" s="34"/>
      <c r="M90" s="34"/>
      <c r="N90" s="34"/>
    </row>
    <row r="91" spans="1:14" s="274" customFormat="1" ht="12">
      <c r="A91" s="216"/>
      <c r="B91" s="216"/>
      <c r="C91" s="216"/>
      <c r="D91" s="216"/>
      <c r="E91" s="216"/>
      <c r="F91" s="284"/>
      <c r="G91" s="32"/>
      <c r="H91" s="53"/>
      <c r="I91" s="53"/>
      <c r="J91" s="53"/>
      <c r="K91" s="53"/>
      <c r="L91" s="53"/>
      <c r="M91" s="53"/>
      <c r="N91" s="53"/>
    </row>
    <row r="92" spans="1:14" s="194" customFormat="1" ht="12">
      <c r="A92" s="192"/>
      <c r="B92" s="192"/>
      <c r="C92" s="192"/>
      <c r="D92" s="192"/>
      <c r="E92" s="192"/>
      <c r="F92" s="197"/>
      <c r="G92" s="193"/>
      <c r="H92" s="34"/>
      <c r="I92" s="34"/>
      <c r="J92" s="34"/>
      <c r="K92" s="34"/>
      <c r="L92" s="34"/>
      <c r="M92" s="34"/>
      <c r="N92" s="34"/>
    </row>
    <row r="93" spans="1:14" ht="12">
      <c r="A93" s="25"/>
      <c r="B93" s="25"/>
      <c r="C93" s="25"/>
      <c r="D93" s="25"/>
      <c r="E93" s="25"/>
      <c r="F93" s="197"/>
      <c r="G93" s="32"/>
      <c r="H93" s="34"/>
      <c r="I93" s="34"/>
      <c r="J93" s="34"/>
      <c r="K93" s="34"/>
      <c r="L93" s="34"/>
      <c r="M93" s="34"/>
      <c r="N93" s="34"/>
    </row>
    <row r="94" spans="1:14" ht="12">
      <c r="A94" s="19"/>
      <c r="B94" s="25"/>
      <c r="C94" s="25"/>
      <c r="D94" s="25"/>
      <c r="E94" s="25"/>
      <c r="F94" s="35"/>
      <c r="G94" s="32"/>
      <c r="H94" s="37"/>
      <c r="I94" s="37"/>
      <c r="J94" s="37"/>
      <c r="K94" s="37"/>
      <c r="L94" s="37"/>
      <c r="M94" s="37"/>
      <c r="N94" s="37"/>
    </row>
    <row r="95" spans="1:14" ht="16.5" customHeight="1">
      <c r="A95" s="19"/>
      <c r="B95" s="25"/>
      <c r="C95" s="25"/>
      <c r="D95" s="25"/>
      <c r="E95" s="25"/>
      <c r="F95" s="35"/>
      <c r="G95" s="32"/>
      <c r="H95" s="37"/>
      <c r="I95" s="37"/>
      <c r="J95" s="37"/>
      <c r="K95" s="37"/>
      <c r="L95" s="37"/>
      <c r="M95" s="37"/>
      <c r="N95" s="37"/>
    </row>
    <row r="96" spans="1:14" ht="16.5" customHeight="1">
      <c r="A96" s="19"/>
      <c r="B96" s="25"/>
      <c r="C96" s="25"/>
      <c r="D96" s="25"/>
      <c r="E96" s="25"/>
      <c r="F96" s="35"/>
      <c r="G96" s="32"/>
      <c r="H96" s="37"/>
      <c r="I96" s="37"/>
      <c r="J96" s="37"/>
      <c r="K96" s="37"/>
      <c r="L96" s="37"/>
      <c r="M96" s="37"/>
      <c r="N96" s="37"/>
    </row>
    <row r="97" spans="1:14" ht="18" customHeight="1">
      <c r="A97" s="19"/>
      <c r="B97" s="25"/>
      <c r="C97" s="25"/>
      <c r="D97" s="25"/>
      <c r="E97" s="25"/>
      <c r="F97" s="35"/>
      <c r="G97" s="32"/>
      <c r="H97" s="37"/>
      <c r="I97" s="37"/>
      <c r="J97" s="37"/>
      <c r="K97" s="37"/>
      <c r="L97" s="37"/>
      <c r="M97" s="37"/>
      <c r="N97" s="37"/>
    </row>
    <row r="98" spans="1:14" ht="21.95" customHeight="1">
      <c r="A98" s="21" t="str">
        <f>'2-4'!A57</f>
        <v>The condensed notes to the interim financial information are an integral part of this interim financial information.</v>
      </c>
      <c r="B98" s="40"/>
      <c r="C98" s="40"/>
      <c r="D98" s="40"/>
      <c r="E98" s="40"/>
      <c r="F98" s="22"/>
      <c r="G98" s="41"/>
      <c r="H98" s="42"/>
      <c r="I98" s="42"/>
      <c r="J98" s="42"/>
      <c r="K98" s="42"/>
      <c r="L98" s="42"/>
      <c r="M98" s="42"/>
      <c r="N98" s="42"/>
    </row>
    <row r="99" spans="1:14" ht="16.5" customHeight="1">
      <c r="I99" s="34"/>
    </row>
  </sheetData>
  <mergeCells count="12">
    <mergeCell ref="H54:J54"/>
    <mergeCell ref="L54:N54"/>
    <mergeCell ref="H55:J55"/>
    <mergeCell ref="L55:N55"/>
    <mergeCell ref="H56:J56"/>
    <mergeCell ref="L56:N56"/>
    <mergeCell ref="H6:J6"/>
    <mergeCell ref="L6:N6"/>
    <mergeCell ref="H7:J7"/>
    <mergeCell ref="L7:N7"/>
    <mergeCell ref="H8:J8"/>
    <mergeCell ref="L8:N8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"/>
  <sheetViews>
    <sheetView topLeftCell="A68" zoomScaleNormal="100" zoomScaleSheetLayoutView="85" zoomScalePageLayoutView="115" workbookViewId="0">
      <selection activeCell="V74" sqref="V74"/>
    </sheetView>
  </sheetViews>
  <sheetFormatPr defaultColWidth="9.28515625" defaultRowHeight="16.5" customHeight="1"/>
  <cols>
    <col min="1" max="4" width="1.7109375" style="16" customWidth="1"/>
    <col min="5" max="5" width="22.85546875" style="16" customWidth="1"/>
    <col min="6" max="6" width="5.7109375" style="17" customWidth="1"/>
    <col min="7" max="7" width="0.85546875" style="16" customWidth="1"/>
    <col min="8" max="8" width="12.7109375" style="18" customWidth="1"/>
    <col min="9" max="9" width="0.85546875" style="18" customWidth="1"/>
    <col min="10" max="10" width="12.7109375" style="18" customWidth="1"/>
    <col min="11" max="11" width="0.85546875" style="18" customWidth="1"/>
    <col min="12" max="12" width="12.7109375" style="18" customWidth="1"/>
    <col min="13" max="13" width="0.85546875" style="18" customWidth="1"/>
    <col min="14" max="14" width="12.7109375" style="18" customWidth="1"/>
    <col min="15" max="15" width="9.28515625" style="16"/>
    <col min="16" max="16" width="9.28515625" style="16" customWidth="1"/>
    <col min="17" max="17" width="0.42578125" style="16" customWidth="1"/>
    <col min="18" max="18" width="9.28515625" style="16"/>
    <col min="19" max="19" width="0.42578125" style="16" customWidth="1"/>
    <col min="20" max="20" width="9.28515625" style="16"/>
    <col min="21" max="21" width="0.28515625" style="16" customWidth="1"/>
    <col min="22" max="22" width="11.140625" style="16" customWidth="1"/>
    <col min="23" max="16384" width="9.28515625" style="16"/>
  </cols>
  <sheetData>
    <row r="1" spans="1:22" ht="16.5" customHeight="1">
      <c r="A1" s="152" t="s">
        <v>34</v>
      </c>
    </row>
    <row r="2" spans="1:22" ht="16.5" customHeight="1">
      <c r="A2" s="19" t="s">
        <v>63</v>
      </c>
    </row>
    <row r="3" spans="1:22" ht="16.5" customHeight="1">
      <c r="A3" s="20" t="s">
        <v>196</v>
      </c>
      <c r="B3" s="21"/>
      <c r="C3" s="21"/>
      <c r="D3" s="21"/>
      <c r="E3" s="21"/>
      <c r="F3" s="22"/>
      <c r="G3" s="21"/>
      <c r="H3" s="23"/>
      <c r="I3" s="23"/>
      <c r="J3" s="23"/>
      <c r="K3" s="23"/>
      <c r="L3" s="23"/>
      <c r="M3" s="23"/>
      <c r="N3" s="23"/>
    </row>
    <row r="6" spans="1:22" ht="16.5" customHeight="1">
      <c r="H6" s="290" t="s">
        <v>89</v>
      </c>
      <c r="I6" s="291"/>
      <c r="J6" s="291"/>
      <c r="K6" s="24"/>
      <c r="L6" s="290" t="s">
        <v>90</v>
      </c>
      <c r="M6" s="291"/>
      <c r="N6" s="291"/>
    </row>
    <row r="7" spans="1:22" ht="16.5" customHeight="1">
      <c r="A7" s="25"/>
      <c r="B7" s="25"/>
      <c r="C7" s="25"/>
      <c r="D7" s="25"/>
      <c r="E7" s="25"/>
      <c r="F7" s="25"/>
      <c r="G7" s="25"/>
      <c r="H7" s="292" t="s">
        <v>87</v>
      </c>
      <c r="I7" s="292"/>
      <c r="J7" s="292"/>
      <c r="K7" s="16"/>
      <c r="L7" s="292" t="s">
        <v>87</v>
      </c>
      <c r="M7" s="292"/>
      <c r="N7" s="292"/>
    </row>
    <row r="8" spans="1:22" ht="16.5" customHeight="1">
      <c r="A8" s="25"/>
      <c r="B8" s="25"/>
      <c r="C8" s="25"/>
      <c r="D8" s="25"/>
      <c r="E8" s="25"/>
      <c r="F8" s="25"/>
      <c r="G8" s="25"/>
      <c r="H8" s="293" t="s">
        <v>81</v>
      </c>
      <c r="I8" s="293"/>
      <c r="J8" s="293"/>
      <c r="K8" s="16"/>
      <c r="L8" s="293" t="s">
        <v>81</v>
      </c>
      <c r="M8" s="293"/>
      <c r="N8" s="293"/>
    </row>
    <row r="9" spans="1:22" ht="16.5" customHeight="1">
      <c r="A9" s="25"/>
      <c r="B9" s="25"/>
      <c r="C9" s="25"/>
      <c r="D9" s="25"/>
      <c r="E9" s="25"/>
      <c r="F9" s="25"/>
      <c r="G9" s="25"/>
      <c r="H9" s="27" t="s">
        <v>173</v>
      </c>
      <c r="I9" s="26"/>
      <c r="J9" s="27" t="s">
        <v>141</v>
      </c>
      <c r="K9" s="26"/>
      <c r="L9" s="27" t="s">
        <v>173</v>
      </c>
      <c r="M9" s="26"/>
      <c r="N9" s="27" t="s">
        <v>141</v>
      </c>
    </row>
    <row r="10" spans="1:22" ht="16.5" customHeight="1">
      <c r="A10" s="25"/>
      <c r="B10" s="25"/>
      <c r="C10" s="25"/>
      <c r="D10" s="25"/>
      <c r="E10" s="25"/>
      <c r="F10" s="28" t="s">
        <v>186</v>
      </c>
      <c r="G10" s="29"/>
      <c r="H10" s="30" t="s">
        <v>91</v>
      </c>
      <c r="I10" s="31"/>
      <c r="J10" s="30" t="s">
        <v>91</v>
      </c>
      <c r="K10" s="31"/>
      <c r="L10" s="30" t="s">
        <v>91</v>
      </c>
      <c r="M10" s="31"/>
      <c r="N10" s="30" t="s">
        <v>91</v>
      </c>
    </row>
    <row r="11" spans="1:22" ht="16.5" customHeight="1">
      <c r="A11" s="25"/>
      <c r="B11" s="25"/>
      <c r="C11" s="25"/>
      <c r="D11" s="25"/>
      <c r="E11" s="25"/>
      <c r="F11" s="187"/>
      <c r="G11" s="32"/>
      <c r="H11" s="33"/>
      <c r="I11" s="34"/>
      <c r="J11" s="34"/>
      <c r="K11" s="34"/>
      <c r="L11" s="33"/>
      <c r="M11" s="34"/>
      <c r="N11" s="34"/>
    </row>
    <row r="12" spans="1:22" ht="16.5" customHeight="1">
      <c r="A12" s="155" t="s">
        <v>123</v>
      </c>
      <c r="B12" s="25"/>
      <c r="C12" s="25"/>
      <c r="D12" s="25"/>
      <c r="E12" s="25"/>
      <c r="F12" s="187"/>
      <c r="G12" s="32"/>
      <c r="H12" s="33"/>
      <c r="I12" s="34"/>
      <c r="J12" s="34"/>
      <c r="K12" s="34"/>
      <c r="L12" s="33"/>
      <c r="M12" s="34"/>
      <c r="N12" s="34"/>
    </row>
    <row r="13" spans="1:22" s="153" customFormat="1" ht="16.5" customHeight="1">
      <c r="A13" s="153" t="s">
        <v>92</v>
      </c>
      <c r="B13" s="3"/>
      <c r="C13" s="3"/>
      <c r="D13" s="3"/>
      <c r="E13" s="3"/>
      <c r="F13" s="15"/>
      <c r="G13" s="5"/>
      <c r="H13" s="36">
        <v>634816</v>
      </c>
      <c r="I13" s="53"/>
      <c r="J13" s="147">
        <v>431266</v>
      </c>
      <c r="K13" s="53"/>
      <c r="L13" s="36">
        <v>483570</v>
      </c>
      <c r="M13" s="53"/>
      <c r="N13" s="147">
        <v>12925</v>
      </c>
      <c r="P13" s="71"/>
      <c r="R13" s="71"/>
      <c r="S13" s="71"/>
      <c r="T13" s="71"/>
      <c r="V13" s="71"/>
    </row>
    <row r="14" spans="1:22" s="153" customFormat="1" ht="16.5" customHeight="1">
      <c r="A14" s="153" t="s">
        <v>102</v>
      </c>
      <c r="B14" s="3"/>
      <c r="C14" s="3"/>
      <c r="D14" s="3"/>
      <c r="E14" s="3"/>
      <c r="F14" s="15"/>
      <c r="G14" s="5"/>
      <c r="H14" s="89">
        <v>63856</v>
      </c>
      <c r="I14" s="53"/>
      <c r="J14" s="148">
        <v>61368</v>
      </c>
      <c r="K14" s="53"/>
      <c r="L14" s="89">
        <v>0</v>
      </c>
      <c r="M14" s="53"/>
      <c r="N14" s="148">
        <v>0</v>
      </c>
      <c r="O14" s="3"/>
      <c r="P14" s="279"/>
      <c r="R14" s="279"/>
      <c r="S14" s="279"/>
      <c r="T14" s="279"/>
      <c r="V14" s="279"/>
    </row>
    <row r="15" spans="1:22" s="153" customFormat="1" ht="16.5" customHeight="1">
      <c r="B15" s="3"/>
      <c r="C15" s="3"/>
      <c r="D15" s="3"/>
      <c r="E15" s="3"/>
      <c r="F15" s="15"/>
      <c r="G15" s="5"/>
      <c r="H15" s="60"/>
      <c r="I15" s="53"/>
      <c r="J15" s="149"/>
      <c r="K15" s="53"/>
      <c r="L15" s="60"/>
      <c r="M15" s="53"/>
      <c r="N15" s="149"/>
    </row>
    <row r="16" spans="1:22" s="153" customFormat="1" ht="16.5" customHeight="1">
      <c r="A16" s="155" t="s">
        <v>118</v>
      </c>
      <c r="B16" s="3"/>
      <c r="C16" s="3"/>
      <c r="D16" s="3"/>
      <c r="E16" s="3"/>
      <c r="F16" s="15"/>
      <c r="G16" s="5"/>
      <c r="H16" s="89">
        <f>SUM(H13:H14)</f>
        <v>698672</v>
      </c>
      <c r="I16" s="53"/>
      <c r="J16" s="148">
        <f>SUM(J13:J14)</f>
        <v>492634</v>
      </c>
      <c r="K16" s="53"/>
      <c r="L16" s="89">
        <f>SUM(L13:L14)</f>
        <v>483570</v>
      </c>
      <c r="M16" s="53"/>
      <c r="N16" s="148">
        <f>SUM(N13:N14)</f>
        <v>12925</v>
      </c>
    </row>
    <row r="17" spans="1:22" s="153" customFormat="1" ht="16.5" customHeight="1">
      <c r="B17" s="3"/>
      <c r="C17" s="3"/>
      <c r="D17" s="3"/>
      <c r="E17" s="3"/>
      <c r="F17" s="15"/>
      <c r="G17" s="5"/>
      <c r="H17" s="60"/>
      <c r="I17" s="53"/>
      <c r="J17" s="149"/>
      <c r="K17" s="53"/>
      <c r="L17" s="60"/>
      <c r="M17" s="53"/>
      <c r="N17" s="149"/>
    </row>
    <row r="18" spans="1:22" s="153" customFormat="1" ht="16.5" customHeight="1">
      <c r="A18" s="155" t="s">
        <v>124</v>
      </c>
      <c r="B18" s="3"/>
      <c r="C18" s="3"/>
      <c r="D18" s="3"/>
      <c r="E18" s="3"/>
      <c r="F18" s="15"/>
      <c r="G18" s="5"/>
      <c r="H18" s="60"/>
      <c r="I18" s="53"/>
      <c r="J18" s="149"/>
      <c r="K18" s="53"/>
      <c r="L18" s="60"/>
      <c r="M18" s="53"/>
      <c r="N18" s="149"/>
      <c r="V18" s="280"/>
    </row>
    <row r="19" spans="1:22" s="153" customFormat="1" ht="16.5" customHeight="1">
      <c r="A19" s="153" t="s">
        <v>138</v>
      </c>
      <c r="B19" s="3"/>
      <c r="C19" s="3"/>
      <c r="D19" s="3"/>
      <c r="E19" s="3"/>
      <c r="F19" s="15"/>
      <c r="G19" s="5"/>
      <c r="H19" s="36">
        <v>-373890</v>
      </c>
      <c r="I19" s="53"/>
      <c r="J19" s="147">
        <v>-249290</v>
      </c>
      <c r="K19" s="53"/>
      <c r="L19" s="36">
        <v>-308019</v>
      </c>
      <c r="M19" s="53"/>
      <c r="N19" s="147">
        <v>-8189</v>
      </c>
    </row>
    <row r="20" spans="1:22" s="153" customFormat="1" ht="16.5" customHeight="1">
      <c r="A20" s="153" t="s">
        <v>103</v>
      </c>
      <c r="B20" s="3"/>
      <c r="C20" s="3"/>
      <c r="D20" s="3"/>
      <c r="E20" s="3"/>
      <c r="F20" s="15"/>
      <c r="G20" s="5"/>
      <c r="H20" s="58">
        <v>-60737</v>
      </c>
      <c r="I20" s="55"/>
      <c r="J20" s="54">
        <v>-61797</v>
      </c>
      <c r="K20" s="55"/>
      <c r="L20" s="58">
        <v>0</v>
      </c>
      <c r="M20" s="55"/>
      <c r="N20" s="54">
        <v>0</v>
      </c>
    </row>
    <row r="21" spans="1:22" s="153" customFormat="1" ht="16.5" customHeight="1">
      <c r="B21" s="3"/>
      <c r="C21" s="3"/>
      <c r="D21" s="3"/>
      <c r="E21" s="3"/>
      <c r="F21" s="15"/>
      <c r="G21" s="5"/>
      <c r="H21" s="60"/>
      <c r="I21" s="53"/>
      <c r="J21" s="149"/>
      <c r="K21" s="53"/>
      <c r="L21" s="60"/>
      <c r="M21" s="53"/>
      <c r="N21" s="149"/>
    </row>
    <row r="22" spans="1:22" s="153" customFormat="1" ht="16.5" customHeight="1">
      <c r="A22" s="155" t="s">
        <v>119</v>
      </c>
      <c r="B22" s="3"/>
      <c r="C22" s="3"/>
      <c r="D22" s="3"/>
      <c r="E22" s="3"/>
      <c r="F22" s="15"/>
      <c r="G22" s="5"/>
      <c r="H22" s="89">
        <f>SUM(H19:H20)</f>
        <v>-434627</v>
      </c>
      <c r="I22" s="55"/>
      <c r="J22" s="148">
        <f>SUM(J19:J20)</f>
        <v>-311087</v>
      </c>
      <c r="K22" s="55"/>
      <c r="L22" s="89">
        <f>SUM(L19:L20)</f>
        <v>-308019</v>
      </c>
      <c r="M22" s="55"/>
      <c r="N22" s="148">
        <f>SUM(N19:N20)</f>
        <v>-8189</v>
      </c>
    </row>
    <row r="23" spans="1:22" s="153" customFormat="1" ht="16.5" customHeight="1">
      <c r="B23" s="3"/>
      <c r="C23" s="3"/>
      <c r="D23" s="3"/>
      <c r="E23" s="3"/>
      <c r="F23" s="15"/>
      <c r="G23" s="5"/>
      <c r="H23" s="59"/>
      <c r="I23" s="55"/>
      <c r="J23" s="56"/>
      <c r="K23" s="55"/>
      <c r="L23" s="59"/>
      <c r="M23" s="55"/>
      <c r="N23" s="56"/>
    </row>
    <row r="24" spans="1:22" s="153" customFormat="1" ht="16.5" customHeight="1">
      <c r="A24" s="155" t="s">
        <v>58</v>
      </c>
      <c r="B24" s="3"/>
      <c r="C24" s="3"/>
      <c r="D24" s="3"/>
      <c r="E24" s="3"/>
      <c r="F24" s="15"/>
      <c r="G24" s="5"/>
      <c r="H24" s="36">
        <f>SUM(H13,H14,H19,H20)</f>
        <v>264045</v>
      </c>
      <c r="I24" s="53"/>
      <c r="J24" s="147">
        <f>SUM(J13,J14,J19,J20)</f>
        <v>181547</v>
      </c>
      <c r="K24" s="53"/>
      <c r="L24" s="36">
        <f>SUM(L13,L14,L19,L20)</f>
        <v>175551</v>
      </c>
      <c r="M24" s="53"/>
      <c r="N24" s="147">
        <f>SUM(N13,N14,N19,N20)</f>
        <v>4736</v>
      </c>
    </row>
    <row r="25" spans="1:22" s="153" customFormat="1" ht="16.5" customHeight="1">
      <c r="A25" s="153" t="s">
        <v>37</v>
      </c>
      <c r="B25" s="3"/>
      <c r="C25" s="3"/>
      <c r="D25" s="3"/>
      <c r="E25" s="3"/>
      <c r="F25" s="15">
        <v>14</v>
      </c>
      <c r="G25" s="5"/>
      <c r="H25" s="59">
        <v>36166</v>
      </c>
      <c r="I25" s="56"/>
      <c r="J25" s="56">
        <v>22184</v>
      </c>
      <c r="K25" s="56"/>
      <c r="L25" s="59">
        <v>12755</v>
      </c>
      <c r="M25" s="56"/>
      <c r="N25" s="56">
        <v>27098</v>
      </c>
    </row>
    <row r="26" spans="1:22" s="153" customFormat="1" ht="16.5" customHeight="1">
      <c r="A26" s="153" t="s">
        <v>76</v>
      </c>
      <c r="B26" s="3"/>
      <c r="C26" s="3"/>
      <c r="D26" s="3"/>
      <c r="E26" s="3"/>
      <c r="F26" s="15"/>
      <c r="G26" s="5"/>
      <c r="H26" s="60">
        <v>-86486</v>
      </c>
      <c r="I26" s="56"/>
      <c r="J26" s="149">
        <v>-91110</v>
      </c>
      <c r="K26" s="56"/>
      <c r="L26" s="60">
        <v>-49624</v>
      </c>
      <c r="M26" s="56"/>
      <c r="N26" s="56">
        <v>-36239</v>
      </c>
    </row>
    <row r="27" spans="1:22" s="153" customFormat="1" ht="16.5" customHeight="1">
      <c r="A27" s="153" t="s">
        <v>35</v>
      </c>
      <c r="B27" s="3"/>
      <c r="C27" s="3"/>
      <c r="D27" s="3"/>
      <c r="E27" s="57"/>
      <c r="F27" s="15"/>
      <c r="G27" s="5"/>
      <c r="H27" s="59">
        <v>-79697</v>
      </c>
      <c r="I27" s="56"/>
      <c r="J27" s="56">
        <v>-80784</v>
      </c>
      <c r="K27" s="56"/>
      <c r="L27" s="59">
        <v>-46826</v>
      </c>
      <c r="M27" s="56"/>
      <c r="N27" s="56">
        <v>-40541</v>
      </c>
    </row>
    <row r="28" spans="1:22" s="153" customFormat="1" ht="16.5" customHeight="1">
      <c r="A28" s="153" t="s">
        <v>221</v>
      </c>
      <c r="B28" s="3"/>
      <c r="C28" s="3"/>
      <c r="D28" s="3"/>
      <c r="E28" s="57"/>
      <c r="F28" s="15"/>
      <c r="G28" s="5"/>
      <c r="H28" s="59">
        <v>5205</v>
      </c>
      <c r="I28" s="56"/>
      <c r="J28" s="56">
        <v>-2579</v>
      </c>
      <c r="K28" s="56"/>
      <c r="L28" s="59">
        <v>0</v>
      </c>
      <c r="M28" s="56"/>
      <c r="N28" s="56">
        <v>108</v>
      </c>
    </row>
    <row r="29" spans="1:22" s="153" customFormat="1" ht="16.5" customHeight="1">
      <c r="A29" s="153" t="s">
        <v>74</v>
      </c>
      <c r="B29" s="3"/>
      <c r="C29" s="3"/>
      <c r="D29" s="3"/>
      <c r="E29" s="57"/>
      <c r="F29" s="15"/>
      <c r="G29" s="5"/>
      <c r="H29" s="58">
        <v>-22344</v>
      </c>
      <c r="I29" s="55"/>
      <c r="J29" s="54">
        <v>-13556</v>
      </c>
      <c r="K29" s="55"/>
      <c r="L29" s="58">
        <v>-86</v>
      </c>
      <c r="M29" s="55"/>
      <c r="N29" s="54">
        <v>30</v>
      </c>
    </row>
    <row r="30" spans="1:22" s="153" customFormat="1" ht="16.5" customHeight="1">
      <c r="B30" s="3"/>
      <c r="C30" s="3"/>
      <c r="D30" s="3"/>
      <c r="E30" s="3"/>
      <c r="F30" s="15"/>
      <c r="G30" s="5"/>
      <c r="H30" s="36"/>
      <c r="I30" s="55"/>
      <c r="J30" s="147"/>
      <c r="K30" s="55"/>
      <c r="L30" s="61"/>
      <c r="M30" s="55"/>
      <c r="N30" s="55"/>
    </row>
    <row r="31" spans="1:22" s="153" customFormat="1" ht="16.5" customHeight="1">
      <c r="A31" s="155" t="s">
        <v>125</v>
      </c>
      <c r="B31" s="5"/>
      <c r="C31" s="5"/>
      <c r="D31" s="5"/>
      <c r="E31" s="3"/>
      <c r="F31" s="15"/>
      <c r="G31" s="5"/>
      <c r="H31" s="36"/>
      <c r="I31" s="55"/>
      <c r="J31" s="147"/>
      <c r="K31" s="55"/>
      <c r="L31" s="61"/>
      <c r="M31" s="55"/>
      <c r="N31" s="55"/>
    </row>
    <row r="32" spans="1:22" s="153" customFormat="1" ht="16.5" customHeight="1">
      <c r="A32" s="155"/>
      <c r="B32" s="44" t="s">
        <v>156</v>
      </c>
      <c r="C32" s="5"/>
      <c r="D32" s="5"/>
      <c r="E32" s="3"/>
      <c r="F32" s="15"/>
      <c r="G32" s="5"/>
      <c r="H32" s="36">
        <f>SUM(H24:H29)</f>
        <v>116889</v>
      </c>
      <c r="I32" s="55"/>
      <c r="J32" s="147">
        <f>SUM(J24:J29)</f>
        <v>15702</v>
      </c>
      <c r="K32" s="55"/>
      <c r="L32" s="36">
        <f>SUM(L24:L29)</f>
        <v>91770</v>
      </c>
      <c r="M32" s="55"/>
      <c r="N32" s="147">
        <f>SUM(N24:N29)</f>
        <v>-44808</v>
      </c>
    </row>
    <row r="33" spans="1:14" s="153" customFormat="1" ht="16.5" customHeight="1">
      <c r="A33" s="153" t="s">
        <v>36</v>
      </c>
      <c r="B33" s="3"/>
      <c r="C33" s="3"/>
      <c r="D33" s="3"/>
      <c r="E33" s="3"/>
      <c r="F33" s="15"/>
      <c r="G33" s="5"/>
      <c r="H33" s="58">
        <v>-35909</v>
      </c>
      <c r="I33" s="37"/>
      <c r="J33" s="54">
        <v>-9454</v>
      </c>
      <c r="K33" s="37"/>
      <c r="L33" s="58">
        <v>-31849</v>
      </c>
      <c r="M33" s="37"/>
      <c r="N33" s="54">
        <v>-11347</v>
      </c>
    </row>
    <row r="34" spans="1:14" s="153" customFormat="1" ht="16.5" customHeight="1">
      <c r="B34" s="3"/>
      <c r="C34" s="3"/>
      <c r="D34" s="3"/>
      <c r="E34" s="3"/>
      <c r="F34" s="15"/>
      <c r="G34" s="5"/>
      <c r="H34" s="59"/>
      <c r="I34" s="37"/>
      <c r="J34" s="56"/>
      <c r="K34" s="37"/>
      <c r="L34" s="59"/>
      <c r="M34" s="37"/>
      <c r="N34" s="56"/>
    </row>
    <row r="35" spans="1:14" s="153" customFormat="1" ht="16.5" customHeight="1">
      <c r="A35" s="155" t="s">
        <v>189</v>
      </c>
      <c r="B35" s="3"/>
      <c r="C35" s="3"/>
      <c r="D35" s="3"/>
      <c r="E35" s="3"/>
      <c r="F35" s="15"/>
      <c r="G35" s="5"/>
      <c r="H35" s="59"/>
      <c r="I35" s="37"/>
      <c r="J35" s="56"/>
      <c r="K35" s="37"/>
      <c r="L35" s="59"/>
      <c r="M35" s="37"/>
      <c r="N35" s="56"/>
    </row>
    <row r="36" spans="1:14" s="153" customFormat="1" ht="16.5" customHeight="1">
      <c r="B36" s="155" t="s">
        <v>188</v>
      </c>
      <c r="C36" s="3"/>
      <c r="D36" s="3"/>
      <c r="E36" s="3"/>
      <c r="F36" s="15"/>
      <c r="G36" s="5"/>
      <c r="H36" s="39">
        <f>SUM(H32:H33)</f>
        <v>80980</v>
      </c>
      <c r="I36" s="37"/>
      <c r="J36" s="37">
        <f>SUM(J32:J33)</f>
        <v>6248</v>
      </c>
      <c r="K36" s="37"/>
      <c r="L36" s="39">
        <f>SUM(L32:L33)</f>
        <v>59921</v>
      </c>
      <c r="M36" s="37"/>
      <c r="N36" s="37">
        <f>SUM(N32:N33)</f>
        <v>-56155</v>
      </c>
    </row>
    <row r="37" spans="1:14" s="153" customFormat="1" ht="16.5" customHeight="1">
      <c r="A37" s="153" t="s">
        <v>158</v>
      </c>
      <c r="B37" s="3"/>
      <c r="C37" s="3"/>
      <c r="D37" s="3"/>
      <c r="E37" s="3"/>
      <c r="F37" s="15"/>
      <c r="G37" s="5"/>
      <c r="H37" s="58">
        <v>-2043</v>
      </c>
      <c r="I37" s="37"/>
      <c r="J37" s="54">
        <v>-6842</v>
      </c>
      <c r="K37" s="37"/>
      <c r="L37" s="58">
        <v>549</v>
      </c>
      <c r="M37" s="37"/>
      <c r="N37" s="54">
        <v>666</v>
      </c>
    </row>
    <row r="38" spans="1:14" s="153" customFormat="1" ht="16.5" customHeight="1">
      <c r="B38" s="3"/>
      <c r="C38" s="3"/>
      <c r="D38" s="3"/>
      <c r="E38" s="3"/>
      <c r="F38" s="15"/>
      <c r="G38" s="5"/>
      <c r="H38" s="59"/>
      <c r="I38" s="37"/>
      <c r="J38" s="56"/>
      <c r="K38" s="37"/>
      <c r="L38" s="59"/>
      <c r="M38" s="37"/>
      <c r="N38" s="56"/>
    </row>
    <row r="39" spans="1:14" s="153" customFormat="1" ht="16.5" customHeight="1" thickBot="1">
      <c r="A39" s="155" t="s">
        <v>86</v>
      </c>
      <c r="B39" s="3"/>
      <c r="C39" s="3"/>
      <c r="D39" s="3"/>
      <c r="E39" s="3"/>
      <c r="F39" s="15"/>
      <c r="G39" s="5"/>
      <c r="H39" s="38">
        <f>SUM(H36:H37)</f>
        <v>78937</v>
      </c>
      <c r="I39" s="37"/>
      <c r="J39" s="150">
        <f>SUM(J36:J37)</f>
        <v>-594</v>
      </c>
      <c r="K39" s="37"/>
      <c r="L39" s="38">
        <f>SUM(L36:L37)</f>
        <v>60470</v>
      </c>
      <c r="M39" s="37"/>
      <c r="N39" s="150">
        <f>SUM(N36:N37)</f>
        <v>-55489</v>
      </c>
    </row>
    <row r="40" spans="1:14" s="274" customFormat="1" ht="16.5" customHeight="1" thickTop="1">
      <c r="A40" s="155"/>
      <c r="B40" s="216"/>
      <c r="C40" s="216"/>
      <c r="D40" s="216"/>
      <c r="E40" s="216"/>
      <c r="F40" s="35"/>
      <c r="G40" s="32"/>
      <c r="H40" s="149"/>
      <c r="I40" s="149"/>
      <c r="J40" s="149"/>
      <c r="K40" s="149"/>
      <c r="L40" s="149"/>
      <c r="M40" s="149"/>
      <c r="N40" s="149"/>
    </row>
    <row r="41" spans="1:14" s="153" customFormat="1" ht="16.5" customHeight="1">
      <c r="B41" s="3"/>
      <c r="C41" s="3"/>
      <c r="D41" s="3"/>
      <c r="E41" s="3"/>
      <c r="F41" s="35"/>
      <c r="G41" s="32"/>
      <c r="H41" s="149"/>
      <c r="I41" s="149"/>
      <c r="J41" s="149"/>
      <c r="K41" s="149"/>
      <c r="L41" s="149"/>
      <c r="M41" s="149"/>
      <c r="N41" s="149"/>
    </row>
    <row r="42" spans="1:14" s="153" customFormat="1" ht="12">
      <c r="B42" s="3"/>
      <c r="C42" s="3"/>
      <c r="D42" s="3"/>
      <c r="E42" s="3"/>
      <c r="F42" s="35"/>
      <c r="G42" s="32"/>
      <c r="H42" s="149"/>
      <c r="I42" s="149"/>
      <c r="J42" s="149"/>
      <c r="K42" s="149"/>
      <c r="L42" s="149"/>
      <c r="M42" s="149"/>
      <c r="N42" s="149"/>
    </row>
    <row r="43" spans="1:14" s="153" customFormat="1" ht="12">
      <c r="B43" s="3"/>
      <c r="C43" s="3"/>
      <c r="D43" s="3"/>
      <c r="E43" s="3"/>
      <c r="F43" s="35"/>
      <c r="G43" s="32"/>
      <c r="H43" s="149"/>
      <c r="I43" s="149"/>
      <c r="J43" s="149"/>
      <c r="K43" s="149"/>
      <c r="L43" s="149"/>
      <c r="M43" s="149"/>
      <c r="N43" s="149"/>
    </row>
    <row r="44" spans="1:14" s="153" customFormat="1" ht="12">
      <c r="B44" s="3"/>
      <c r="C44" s="3"/>
      <c r="D44" s="3"/>
      <c r="E44" s="3"/>
      <c r="F44" s="35"/>
      <c r="G44" s="32"/>
      <c r="H44" s="149"/>
      <c r="I44" s="149"/>
      <c r="J44" s="149"/>
      <c r="K44" s="149"/>
      <c r="L44" s="149"/>
      <c r="M44" s="149"/>
      <c r="N44" s="149"/>
    </row>
    <row r="45" spans="1:14" s="153" customFormat="1" ht="12">
      <c r="B45" s="3"/>
      <c r="C45" s="3"/>
      <c r="D45" s="3"/>
      <c r="E45" s="3"/>
      <c r="F45" s="15"/>
      <c r="G45" s="5"/>
      <c r="H45" s="37"/>
      <c r="I45" s="37"/>
      <c r="J45" s="37"/>
      <c r="K45" s="37"/>
      <c r="L45" s="37"/>
      <c r="M45" s="37"/>
      <c r="N45" s="37"/>
    </row>
    <row r="46" spans="1:14" s="153" customFormat="1" ht="12">
      <c r="B46" s="3"/>
      <c r="C46" s="3"/>
      <c r="D46" s="3"/>
      <c r="E46" s="3"/>
      <c r="F46" s="15"/>
      <c r="G46" s="5"/>
      <c r="H46" s="37"/>
      <c r="I46" s="37"/>
      <c r="J46" s="37"/>
      <c r="K46" s="37"/>
      <c r="L46" s="37"/>
      <c r="M46" s="37"/>
      <c r="N46" s="37"/>
    </row>
    <row r="47" spans="1:14" s="153" customFormat="1" ht="16.5" customHeight="1">
      <c r="B47" s="3"/>
      <c r="C47" s="3"/>
      <c r="D47" s="3"/>
      <c r="E47" s="3"/>
      <c r="F47" s="15"/>
      <c r="G47" s="5"/>
      <c r="H47" s="37"/>
      <c r="I47" s="37"/>
      <c r="J47" s="37"/>
      <c r="K47" s="37"/>
      <c r="L47" s="37"/>
      <c r="M47" s="37"/>
      <c r="N47" s="37"/>
    </row>
    <row r="48" spans="1:14" s="153" customFormat="1" ht="18" customHeight="1">
      <c r="B48" s="3"/>
      <c r="C48" s="3"/>
      <c r="D48" s="3"/>
      <c r="E48" s="3"/>
      <c r="F48" s="15"/>
      <c r="G48" s="5"/>
      <c r="H48" s="37"/>
      <c r="I48" s="37"/>
      <c r="J48" s="37"/>
      <c r="K48" s="37"/>
      <c r="L48" s="37"/>
      <c r="M48" s="37"/>
      <c r="N48" s="37"/>
    </row>
    <row r="49" spans="1:14" s="153" customFormat="1" ht="21.95" customHeight="1">
      <c r="A49" s="12" t="str">
        <f>'2-4'!A57</f>
        <v>The condensed notes to the interim financial information are an integral part of this interim financial information.</v>
      </c>
      <c r="B49" s="14"/>
      <c r="C49" s="14"/>
      <c r="D49" s="14"/>
      <c r="E49" s="14"/>
      <c r="F49" s="13"/>
      <c r="G49" s="14"/>
      <c r="H49" s="42"/>
      <c r="I49" s="14"/>
      <c r="J49" s="42"/>
      <c r="K49" s="14"/>
      <c r="L49" s="42"/>
      <c r="M49" s="42"/>
      <c r="N49" s="42"/>
    </row>
    <row r="50" spans="1:14" ht="16.5" customHeight="1">
      <c r="A50" s="152" t="s">
        <v>34</v>
      </c>
    </row>
    <row r="51" spans="1:14" ht="16.5" customHeight="1">
      <c r="A51" s="19" t="s">
        <v>136</v>
      </c>
    </row>
    <row r="52" spans="1:14" ht="16.5" customHeight="1">
      <c r="A52" s="20" t="s">
        <v>196</v>
      </c>
      <c r="B52" s="21"/>
      <c r="C52" s="21"/>
      <c r="D52" s="21"/>
      <c r="E52" s="21"/>
      <c r="F52" s="22"/>
      <c r="G52" s="21"/>
      <c r="H52" s="23"/>
      <c r="I52" s="23"/>
      <c r="J52" s="23"/>
      <c r="K52" s="23"/>
      <c r="L52" s="23"/>
      <c r="M52" s="23"/>
      <c r="N52" s="23"/>
    </row>
    <row r="55" spans="1:14" ht="16.5" customHeight="1">
      <c r="H55" s="290" t="s">
        <v>89</v>
      </c>
      <c r="I55" s="291"/>
      <c r="J55" s="291"/>
      <c r="K55" s="24"/>
      <c r="L55" s="290" t="s">
        <v>90</v>
      </c>
      <c r="M55" s="291"/>
      <c r="N55" s="291"/>
    </row>
    <row r="56" spans="1:14" ht="16.5" customHeight="1">
      <c r="A56" s="25"/>
      <c r="B56" s="25"/>
      <c r="C56" s="25"/>
      <c r="D56" s="25"/>
      <c r="E56" s="25"/>
      <c r="F56" s="25"/>
      <c r="G56" s="25"/>
      <c r="H56" s="292" t="s">
        <v>87</v>
      </c>
      <c r="I56" s="292"/>
      <c r="J56" s="292"/>
      <c r="K56" s="16"/>
      <c r="L56" s="292" t="s">
        <v>87</v>
      </c>
      <c r="M56" s="292"/>
      <c r="N56" s="292"/>
    </row>
    <row r="57" spans="1:14" ht="16.5" customHeight="1">
      <c r="A57" s="25"/>
      <c r="B57" s="25"/>
      <c r="C57" s="25"/>
      <c r="D57" s="25"/>
      <c r="E57" s="25"/>
      <c r="F57" s="25"/>
      <c r="G57" s="25"/>
      <c r="H57" s="293" t="s">
        <v>81</v>
      </c>
      <c r="I57" s="293"/>
      <c r="J57" s="293"/>
      <c r="K57" s="16"/>
      <c r="L57" s="293" t="s">
        <v>81</v>
      </c>
      <c r="M57" s="293"/>
      <c r="N57" s="293"/>
    </row>
    <row r="58" spans="1:14" ht="16.5" customHeight="1">
      <c r="A58" s="25"/>
      <c r="B58" s="25"/>
      <c r="C58" s="25"/>
      <c r="D58" s="25"/>
      <c r="E58" s="25"/>
      <c r="F58" s="25"/>
      <c r="G58" s="25"/>
      <c r="H58" s="27" t="s">
        <v>173</v>
      </c>
      <c r="I58" s="26"/>
      <c r="J58" s="27" t="s">
        <v>141</v>
      </c>
      <c r="K58" s="26"/>
      <c r="L58" s="27" t="s">
        <v>173</v>
      </c>
      <c r="M58" s="26"/>
      <c r="N58" s="27" t="s">
        <v>141</v>
      </c>
    </row>
    <row r="59" spans="1:14" ht="16.5" customHeight="1">
      <c r="A59" s="25"/>
      <c r="B59" s="25"/>
      <c r="C59" s="25"/>
      <c r="D59" s="25"/>
      <c r="E59" s="25"/>
      <c r="F59" s="28" t="s">
        <v>186</v>
      </c>
      <c r="G59" s="29"/>
      <c r="H59" s="30" t="s">
        <v>91</v>
      </c>
      <c r="I59" s="31"/>
      <c r="J59" s="30" t="s">
        <v>91</v>
      </c>
      <c r="K59" s="31"/>
      <c r="L59" s="30" t="s">
        <v>91</v>
      </c>
      <c r="M59" s="31"/>
      <c r="N59" s="30" t="s">
        <v>91</v>
      </c>
    </row>
    <row r="60" spans="1:14" ht="16.5" customHeight="1">
      <c r="A60" s="25"/>
      <c r="B60" s="25"/>
      <c r="C60" s="25"/>
      <c r="D60" s="25"/>
      <c r="E60" s="25"/>
      <c r="F60" s="187"/>
      <c r="G60" s="32"/>
      <c r="H60" s="33"/>
      <c r="I60" s="34"/>
      <c r="J60" s="34"/>
      <c r="K60" s="34"/>
      <c r="L60" s="33"/>
      <c r="M60" s="34"/>
      <c r="N60" s="34"/>
    </row>
    <row r="61" spans="1:14" ht="16.5" customHeight="1">
      <c r="A61" s="19" t="s">
        <v>120</v>
      </c>
      <c r="B61" s="85"/>
      <c r="C61" s="32"/>
      <c r="D61" s="32"/>
      <c r="E61" s="32"/>
      <c r="F61" s="35"/>
      <c r="G61" s="32"/>
      <c r="H61" s="39"/>
      <c r="I61" s="43"/>
      <c r="J61" s="37"/>
      <c r="K61" s="43"/>
      <c r="L61" s="39"/>
      <c r="M61" s="43"/>
      <c r="N61" s="37"/>
    </row>
    <row r="62" spans="1:14" ht="16.5" customHeight="1">
      <c r="A62" s="16" t="s">
        <v>121</v>
      </c>
      <c r="B62" s="85"/>
      <c r="C62" s="32"/>
      <c r="D62" s="32"/>
      <c r="E62" s="32"/>
      <c r="F62" s="35"/>
      <c r="G62" s="32"/>
      <c r="H62" s="239">
        <f>H39</f>
        <v>78937</v>
      </c>
      <c r="I62" s="86"/>
      <c r="J62" s="235">
        <f>J39</f>
        <v>-594</v>
      </c>
      <c r="K62" s="86"/>
      <c r="L62" s="239">
        <f>L39</f>
        <v>60470</v>
      </c>
      <c r="M62" s="86"/>
      <c r="N62" s="235">
        <f>N39</f>
        <v>-55489</v>
      </c>
    </row>
    <row r="63" spans="1:14" ht="16.5" customHeight="1">
      <c r="A63" s="16" t="s">
        <v>122</v>
      </c>
      <c r="B63" s="85"/>
      <c r="C63" s="32"/>
      <c r="D63" s="32"/>
      <c r="E63" s="32"/>
      <c r="F63" s="35"/>
      <c r="G63" s="32"/>
      <c r="H63" s="240">
        <v>0</v>
      </c>
      <c r="I63" s="87"/>
      <c r="J63" s="236">
        <v>0</v>
      </c>
      <c r="K63" s="87"/>
      <c r="L63" s="240">
        <v>0</v>
      </c>
      <c r="M63" s="87"/>
      <c r="N63" s="236">
        <v>0</v>
      </c>
    </row>
    <row r="64" spans="1:14" ht="16.5" customHeight="1">
      <c r="B64" s="85"/>
      <c r="C64" s="32"/>
      <c r="D64" s="32"/>
      <c r="E64" s="32"/>
      <c r="F64" s="35"/>
      <c r="G64" s="32"/>
      <c r="H64" s="239"/>
      <c r="I64" s="88"/>
      <c r="J64" s="235"/>
      <c r="K64" s="88"/>
      <c r="L64" s="239"/>
      <c r="M64" s="88"/>
      <c r="N64" s="235"/>
    </row>
    <row r="65" spans="1:17" ht="16.5" customHeight="1" thickBot="1">
      <c r="A65" s="19"/>
      <c r="B65" s="25"/>
      <c r="C65" s="25"/>
      <c r="D65" s="25"/>
      <c r="E65" s="25"/>
      <c r="F65" s="35"/>
      <c r="G65" s="25"/>
      <c r="H65" s="241">
        <f>SUM(H62:H63)</f>
        <v>78937</v>
      </c>
      <c r="I65" s="87"/>
      <c r="J65" s="237">
        <f>SUM(J62:J63)</f>
        <v>-594</v>
      </c>
      <c r="K65" s="87"/>
      <c r="L65" s="241">
        <f>SUM(L62:L63)</f>
        <v>60470</v>
      </c>
      <c r="M65" s="87"/>
      <c r="N65" s="237">
        <f>SUM(N62:N63)</f>
        <v>-55489</v>
      </c>
    </row>
    <row r="66" spans="1:17" ht="16.5" customHeight="1" thickTop="1">
      <c r="A66" s="19"/>
      <c r="B66" s="25"/>
      <c r="C66" s="25"/>
      <c r="D66" s="25"/>
      <c r="E66" s="25"/>
      <c r="F66" s="35"/>
      <c r="G66" s="25"/>
      <c r="H66" s="239"/>
      <c r="I66" s="87"/>
      <c r="J66" s="235"/>
      <c r="K66" s="87"/>
      <c r="L66" s="239"/>
      <c r="M66" s="87"/>
      <c r="N66" s="235"/>
    </row>
    <row r="67" spans="1:17" ht="16.5" customHeight="1">
      <c r="A67" s="19" t="s">
        <v>233</v>
      </c>
      <c r="B67" s="25"/>
      <c r="C67" s="25"/>
      <c r="D67" s="25"/>
      <c r="E67" s="25"/>
      <c r="F67" s="35"/>
      <c r="G67" s="25"/>
      <c r="H67" s="39"/>
      <c r="I67" s="25"/>
      <c r="J67" s="37"/>
      <c r="K67" s="25"/>
      <c r="L67" s="39"/>
      <c r="M67" s="43"/>
      <c r="N67" s="37"/>
    </row>
    <row r="68" spans="1:17" ht="16.5" customHeight="1">
      <c r="A68" s="19"/>
      <c r="B68" s="85" t="s">
        <v>234</v>
      </c>
      <c r="C68" s="25"/>
      <c r="D68" s="25"/>
      <c r="E68" s="25"/>
      <c r="F68" s="35"/>
      <c r="G68" s="25"/>
      <c r="H68" s="39"/>
      <c r="I68" s="25"/>
      <c r="J68" s="37"/>
      <c r="K68" s="25"/>
      <c r="L68" s="39"/>
      <c r="M68" s="43"/>
      <c r="N68" s="37"/>
    </row>
    <row r="69" spans="1:17" ht="16.5" customHeight="1">
      <c r="A69" s="16" t="s">
        <v>121</v>
      </c>
      <c r="B69" s="85"/>
      <c r="C69" s="32"/>
      <c r="D69" s="32"/>
      <c r="E69" s="32"/>
      <c r="F69" s="35"/>
      <c r="G69" s="32"/>
      <c r="H69" s="39">
        <f>H39</f>
        <v>78937</v>
      </c>
      <c r="I69" s="37"/>
      <c r="J69" s="37">
        <f>J39</f>
        <v>-594</v>
      </c>
      <c r="K69" s="37"/>
      <c r="L69" s="39">
        <f>L39</f>
        <v>60470</v>
      </c>
      <c r="M69" s="37"/>
      <c r="N69" s="37">
        <f>N39</f>
        <v>-55489</v>
      </c>
    </row>
    <row r="70" spans="1:17" ht="16.5" customHeight="1">
      <c r="A70" s="16" t="s">
        <v>122</v>
      </c>
      <c r="B70" s="85"/>
      <c r="C70" s="32"/>
      <c r="D70" s="32"/>
      <c r="E70" s="32"/>
      <c r="F70" s="35"/>
      <c r="G70" s="32"/>
      <c r="H70" s="240">
        <v>0</v>
      </c>
      <c r="I70" s="87"/>
      <c r="J70" s="236">
        <v>0</v>
      </c>
      <c r="K70" s="87"/>
      <c r="L70" s="240">
        <v>0</v>
      </c>
      <c r="M70" s="87"/>
      <c r="N70" s="236">
        <v>0</v>
      </c>
    </row>
    <row r="71" spans="1:17" ht="16.5" customHeight="1">
      <c r="B71" s="85"/>
      <c r="C71" s="32"/>
      <c r="D71" s="32"/>
      <c r="E71" s="32"/>
      <c r="F71" s="35"/>
      <c r="G71" s="32"/>
      <c r="H71" s="242"/>
      <c r="I71" s="87"/>
      <c r="J71" s="238"/>
      <c r="K71" s="87"/>
      <c r="L71" s="242"/>
      <c r="M71" s="87"/>
      <c r="N71" s="238"/>
    </row>
    <row r="72" spans="1:17" ht="16.5" customHeight="1" thickBot="1">
      <c r="B72" s="85"/>
      <c r="C72" s="32"/>
      <c r="D72" s="32"/>
      <c r="E72" s="32"/>
      <c r="F72" s="35"/>
      <c r="G72" s="32"/>
      <c r="H72" s="38">
        <f>SUM(H69:H70)</f>
        <v>78937</v>
      </c>
      <c r="I72" s="37"/>
      <c r="J72" s="150">
        <f>SUM(J69:J70)</f>
        <v>-594</v>
      </c>
      <c r="K72" s="37"/>
      <c r="L72" s="38">
        <f>SUM(L69:L70)</f>
        <v>60470</v>
      </c>
      <c r="M72" s="37"/>
      <c r="N72" s="150">
        <f>SUM(N69:N70)</f>
        <v>-55489</v>
      </c>
    </row>
    <row r="73" spans="1:17" ht="16.5" customHeight="1" thickTop="1">
      <c r="B73" s="85"/>
      <c r="C73" s="32"/>
      <c r="D73" s="32"/>
      <c r="E73" s="32"/>
      <c r="F73" s="35"/>
      <c r="G73" s="32"/>
      <c r="H73" s="39"/>
      <c r="I73" s="243"/>
      <c r="J73" s="37"/>
      <c r="K73" s="243"/>
      <c r="L73" s="39"/>
      <c r="M73" s="166"/>
      <c r="N73" s="37"/>
    </row>
    <row r="74" spans="1:17" s="153" customFormat="1" ht="16.5" customHeight="1" thickBot="1">
      <c r="A74" s="155" t="s">
        <v>93</v>
      </c>
      <c r="F74" s="154">
        <v>15</v>
      </c>
      <c r="H74" s="167">
        <f>H39/('2-4'!E135)</f>
        <v>7.6744337532362858E-2</v>
      </c>
      <c r="I74" s="165"/>
      <c r="J74" s="164">
        <f>J39/('2-4'!E135)</f>
        <v>-5.7750024062510025E-4</v>
      </c>
      <c r="K74" s="166"/>
      <c r="L74" s="167">
        <f>L39/('2-4'!I135)</f>
        <v>5.8790302273737056E-2</v>
      </c>
      <c r="M74" s="166"/>
      <c r="N74" s="164">
        <f>N39/('2-4'!I135)</f>
        <v>-5.3947661367081123E-2</v>
      </c>
      <c r="O74" s="248"/>
      <c r="P74" s="248"/>
      <c r="Q74" s="248"/>
    </row>
    <row r="75" spans="1:17" ht="16.5" customHeight="1" thickTop="1">
      <c r="A75" s="25"/>
      <c r="B75" s="25"/>
      <c r="C75" s="25"/>
      <c r="D75" s="25"/>
      <c r="E75" s="25"/>
      <c r="F75" s="187"/>
      <c r="G75" s="32"/>
      <c r="H75" s="249"/>
      <c r="I75" s="249"/>
      <c r="J75" s="249"/>
      <c r="K75" s="249"/>
      <c r="L75" s="249"/>
      <c r="M75" s="249"/>
      <c r="N75" s="249"/>
      <c r="O75" s="250"/>
      <c r="P75" s="250"/>
      <c r="Q75" s="250"/>
    </row>
    <row r="76" spans="1:17" ht="16.5" customHeight="1">
      <c r="A76" s="25"/>
      <c r="B76" s="25"/>
      <c r="C76" s="25"/>
      <c r="D76" s="25"/>
      <c r="E76" s="25"/>
      <c r="F76" s="187"/>
      <c r="G76" s="32"/>
      <c r="H76" s="249"/>
      <c r="I76" s="249"/>
      <c r="J76" s="249"/>
      <c r="K76" s="249"/>
      <c r="L76" s="249"/>
      <c r="M76" s="249"/>
      <c r="N76" s="249"/>
      <c r="O76" s="250"/>
      <c r="P76" s="250"/>
      <c r="Q76" s="250"/>
    </row>
    <row r="77" spans="1:17" ht="16.5" customHeight="1">
      <c r="A77" s="25"/>
      <c r="B77" s="25"/>
      <c r="C77" s="25"/>
      <c r="D77" s="25"/>
      <c r="E77" s="25"/>
      <c r="F77" s="187"/>
      <c r="G77" s="32"/>
      <c r="H77" s="249"/>
      <c r="I77" s="249"/>
      <c r="J77" s="249"/>
      <c r="K77" s="249"/>
      <c r="L77" s="249"/>
      <c r="M77" s="249"/>
      <c r="N77" s="249"/>
      <c r="O77" s="250"/>
      <c r="P77" s="250"/>
      <c r="Q77" s="250"/>
    </row>
    <row r="78" spans="1:17" ht="16.5" customHeight="1">
      <c r="A78" s="25"/>
      <c r="B78" s="25"/>
      <c r="C78" s="25"/>
      <c r="D78" s="25"/>
      <c r="E78" s="25"/>
      <c r="F78" s="187"/>
      <c r="G78" s="32"/>
      <c r="H78" s="249"/>
      <c r="I78" s="249"/>
      <c r="J78" s="249"/>
      <c r="K78" s="249"/>
      <c r="L78" s="249"/>
      <c r="M78" s="249"/>
      <c r="N78" s="249"/>
      <c r="O78" s="250"/>
      <c r="P78" s="250"/>
      <c r="Q78" s="250"/>
    </row>
    <row r="79" spans="1:17" ht="16.5" customHeight="1">
      <c r="A79" s="25"/>
      <c r="B79" s="25"/>
      <c r="C79" s="25"/>
      <c r="D79" s="25"/>
      <c r="E79" s="25"/>
      <c r="F79" s="187"/>
      <c r="G79" s="32"/>
      <c r="H79" s="249"/>
      <c r="I79" s="249"/>
      <c r="J79" s="249"/>
      <c r="K79" s="249"/>
      <c r="L79" s="249"/>
      <c r="M79" s="249"/>
      <c r="N79" s="249"/>
      <c r="O79" s="250"/>
      <c r="P79" s="250"/>
      <c r="Q79" s="250"/>
    </row>
    <row r="80" spans="1:17" ht="16.5" customHeight="1">
      <c r="A80" s="25"/>
      <c r="B80" s="25"/>
      <c r="C80" s="25"/>
      <c r="D80" s="25"/>
      <c r="E80" s="25"/>
      <c r="F80" s="187"/>
      <c r="G80" s="32"/>
      <c r="H80" s="34"/>
      <c r="I80" s="34"/>
      <c r="J80" s="34"/>
      <c r="K80" s="34"/>
      <c r="L80" s="34"/>
      <c r="M80" s="34"/>
      <c r="N80" s="34"/>
    </row>
    <row r="81" spans="1:14" ht="16.5" customHeight="1">
      <c r="A81" s="25"/>
      <c r="B81" s="25"/>
      <c r="C81" s="25"/>
      <c r="D81" s="25"/>
      <c r="E81" s="25"/>
      <c r="F81" s="187"/>
      <c r="G81" s="32"/>
      <c r="H81" s="34"/>
      <c r="I81" s="34"/>
      <c r="J81" s="34"/>
      <c r="K81" s="34"/>
      <c r="L81" s="34"/>
      <c r="M81" s="34"/>
      <c r="N81" s="34"/>
    </row>
    <row r="82" spans="1:14" ht="16.5" customHeight="1">
      <c r="A82" s="25"/>
      <c r="B82" s="25"/>
      <c r="C82" s="25"/>
      <c r="D82" s="25"/>
      <c r="E82" s="25"/>
      <c r="F82" s="187"/>
      <c r="G82" s="32"/>
      <c r="H82" s="34"/>
      <c r="I82" s="34"/>
      <c r="J82" s="34"/>
      <c r="K82" s="34"/>
      <c r="L82" s="34"/>
      <c r="M82" s="34"/>
      <c r="N82" s="34"/>
    </row>
    <row r="83" spans="1:14" s="274" customFormat="1" ht="16.5" customHeight="1">
      <c r="A83" s="216"/>
      <c r="B83" s="216"/>
      <c r="C83" s="216"/>
      <c r="D83" s="216"/>
      <c r="E83" s="216"/>
      <c r="F83" s="284"/>
      <c r="G83" s="32"/>
      <c r="H83" s="53"/>
      <c r="I83" s="53"/>
      <c r="J83" s="53"/>
      <c r="K83" s="53"/>
      <c r="L83" s="53"/>
      <c r="M83" s="53"/>
      <c r="N83" s="53"/>
    </row>
    <row r="84" spans="1:14" ht="16.5" customHeight="1">
      <c r="A84" s="25"/>
      <c r="B84" s="25"/>
      <c r="C84" s="25"/>
      <c r="D84" s="25"/>
      <c r="E84" s="25"/>
      <c r="F84" s="187"/>
      <c r="G84" s="32"/>
      <c r="H84" s="34"/>
      <c r="I84" s="34"/>
      <c r="J84" s="34"/>
      <c r="K84" s="34"/>
      <c r="L84" s="34"/>
      <c r="M84" s="34"/>
      <c r="N84" s="34"/>
    </row>
    <row r="85" spans="1:14" ht="12">
      <c r="A85" s="25"/>
      <c r="B85" s="25"/>
      <c r="C85" s="25"/>
      <c r="D85" s="25"/>
      <c r="E85" s="25"/>
      <c r="F85" s="187"/>
      <c r="G85" s="32"/>
      <c r="H85" s="34"/>
      <c r="I85" s="34"/>
      <c r="J85" s="34"/>
      <c r="K85" s="34"/>
      <c r="L85" s="34"/>
      <c r="M85" s="34"/>
      <c r="N85" s="34"/>
    </row>
    <row r="86" spans="1:14" ht="12">
      <c r="A86" s="25"/>
      <c r="B86" s="25"/>
      <c r="C86" s="25"/>
      <c r="D86" s="25"/>
      <c r="E86" s="25"/>
      <c r="F86" s="187"/>
      <c r="G86" s="32"/>
      <c r="H86" s="34"/>
      <c r="I86" s="34"/>
      <c r="J86" s="34"/>
      <c r="K86" s="34"/>
      <c r="L86" s="34"/>
      <c r="M86" s="34"/>
      <c r="N86" s="34"/>
    </row>
    <row r="87" spans="1:14" ht="12">
      <c r="A87" s="25"/>
      <c r="B87" s="25"/>
      <c r="C87" s="25"/>
      <c r="D87" s="25"/>
      <c r="E87" s="25"/>
      <c r="F87" s="187"/>
      <c r="G87" s="32"/>
      <c r="H87" s="34"/>
      <c r="I87" s="34"/>
      <c r="J87" s="34"/>
      <c r="K87" s="34"/>
      <c r="L87" s="34"/>
      <c r="M87" s="34"/>
      <c r="N87" s="34"/>
    </row>
    <row r="88" spans="1:14" ht="12">
      <c r="A88" s="25"/>
      <c r="B88" s="25"/>
      <c r="C88" s="25"/>
      <c r="D88" s="25"/>
      <c r="E88" s="25"/>
      <c r="F88" s="187"/>
      <c r="G88" s="32"/>
      <c r="H88" s="34"/>
      <c r="I88" s="34"/>
      <c r="J88" s="34"/>
      <c r="K88" s="34"/>
      <c r="L88" s="34"/>
      <c r="M88" s="34"/>
      <c r="N88" s="34"/>
    </row>
    <row r="89" spans="1:14" ht="12">
      <c r="A89" s="25"/>
      <c r="B89" s="25"/>
      <c r="C89" s="25"/>
      <c r="D89" s="25"/>
      <c r="E89" s="25"/>
      <c r="F89" s="187"/>
      <c r="G89" s="32"/>
      <c r="H89" s="34"/>
      <c r="I89" s="34"/>
      <c r="J89" s="34"/>
      <c r="K89" s="34"/>
      <c r="L89" s="34"/>
      <c r="M89" s="34"/>
      <c r="N89" s="34"/>
    </row>
    <row r="90" spans="1:14" ht="12">
      <c r="A90" s="25"/>
      <c r="B90" s="25"/>
      <c r="C90" s="25"/>
      <c r="D90" s="25"/>
      <c r="E90" s="25"/>
      <c r="F90" s="187"/>
      <c r="G90" s="32"/>
      <c r="H90" s="34"/>
      <c r="I90" s="34"/>
      <c r="J90" s="34"/>
      <c r="K90" s="34"/>
      <c r="L90" s="34"/>
      <c r="M90" s="34"/>
      <c r="N90" s="34"/>
    </row>
    <row r="91" spans="1:14" ht="16.5" customHeight="1">
      <c r="A91" s="25"/>
      <c r="B91" s="25"/>
      <c r="C91" s="25"/>
      <c r="D91" s="25"/>
      <c r="E91" s="25"/>
      <c r="F91" s="187"/>
      <c r="G91" s="32"/>
      <c r="H91" s="34"/>
      <c r="I91" s="34"/>
      <c r="J91" s="34"/>
      <c r="K91" s="34"/>
      <c r="L91" s="34"/>
      <c r="M91" s="34"/>
      <c r="N91" s="34"/>
    </row>
    <row r="92" spans="1:14" s="274" customFormat="1" ht="16.5" customHeight="1">
      <c r="A92" s="216"/>
      <c r="B92" s="216"/>
      <c r="C92" s="216"/>
      <c r="D92" s="216"/>
      <c r="E92" s="216"/>
      <c r="F92" s="284"/>
      <c r="G92" s="32"/>
      <c r="H92" s="53"/>
      <c r="I92" s="53"/>
      <c r="J92" s="53"/>
      <c r="K92" s="53"/>
      <c r="L92" s="53"/>
      <c r="M92" s="53"/>
      <c r="N92" s="53"/>
    </row>
    <row r="93" spans="1:14" s="194" customFormat="1" ht="16.5" customHeight="1">
      <c r="A93" s="192"/>
      <c r="B93" s="192"/>
      <c r="C93" s="192"/>
      <c r="D93" s="192"/>
      <c r="E93" s="192"/>
      <c r="F93" s="187"/>
      <c r="G93" s="193"/>
      <c r="H93" s="34"/>
      <c r="I93" s="34"/>
      <c r="J93" s="34"/>
      <c r="K93" s="34"/>
      <c r="L93" s="34"/>
      <c r="M93" s="34"/>
      <c r="N93" s="34"/>
    </row>
    <row r="94" spans="1:14" ht="16.5" customHeight="1">
      <c r="A94" s="25"/>
      <c r="B94" s="25"/>
      <c r="C94" s="25"/>
      <c r="D94" s="25"/>
      <c r="E94" s="25"/>
      <c r="F94" s="187"/>
      <c r="G94" s="32"/>
      <c r="H94" s="34"/>
      <c r="I94" s="34"/>
      <c r="J94" s="34"/>
      <c r="K94" s="34"/>
      <c r="L94" s="34"/>
      <c r="M94" s="34"/>
      <c r="N94" s="34"/>
    </row>
    <row r="95" spans="1:14" ht="14.25" customHeight="1">
      <c r="A95" s="19"/>
      <c r="B95" s="25"/>
      <c r="C95" s="25"/>
      <c r="D95" s="25"/>
      <c r="E95" s="25"/>
      <c r="F95" s="35"/>
      <c r="G95" s="32"/>
      <c r="H95" s="37"/>
      <c r="I95" s="37"/>
      <c r="J95" s="37"/>
      <c r="K95" s="37"/>
      <c r="L95" s="37"/>
      <c r="M95" s="37"/>
      <c r="N95" s="37"/>
    </row>
    <row r="96" spans="1:14" ht="16.5" customHeight="1">
      <c r="A96" s="19"/>
      <c r="B96" s="25"/>
      <c r="C96" s="25"/>
      <c r="D96" s="25"/>
      <c r="E96" s="25"/>
      <c r="F96" s="35"/>
      <c r="G96" s="32"/>
      <c r="H96" s="37"/>
      <c r="I96" s="37"/>
      <c r="J96" s="37"/>
      <c r="K96" s="37"/>
      <c r="L96" s="37"/>
      <c r="M96" s="37"/>
      <c r="N96" s="37"/>
    </row>
    <row r="97" spans="1:14" ht="16.5" customHeight="1">
      <c r="A97" s="19"/>
      <c r="B97" s="25"/>
      <c r="C97" s="25"/>
      <c r="D97" s="25"/>
      <c r="E97" s="25"/>
      <c r="F97" s="35"/>
      <c r="G97" s="32"/>
      <c r="H97" s="37"/>
      <c r="I97" s="37"/>
      <c r="J97" s="37"/>
      <c r="K97" s="37"/>
      <c r="L97" s="37"/>
      <c r="M97" s="37"/>
      <c r="N97" s="37"/>
    </row>
    <row r="98" spans="1:14" ht="8.25" customHeight="1">
      <c r="A98" s="19"/>
      <c r="B98" s="25"/>
      <c r="C98" s="25"/>
      <c r="D98" s="25"/>
      <c r="E98" s="25"/>
      <c r="F98" s="35"/>
      <c r="G98" s="32"/>
      <c r="H98" s="37"/>
      <c r="I98" s="37"/>
      <c r="J98" s="37"/>
      <c r="K98" s="37"/>
      <c r="L98" s="37"/>
      <c r="M98" s="37"/>
      <c r="N98" s="37"/>
    </row>
    <row r="99" spans="1:14" ht="21.95" customHeight="1">
      <c r="A99" s="21" t="str">
        <f>'2-4'!A57</f>
        <v>The condensed notes to the interim financial information are an integral part of this interim financial information.</v>
      </c>
      <c r="B99" s="40"/>
      <c r="C99" s="40"/>
      <c r="D99" s="40"/>
      <c r="E99" s="40"/>
      <c r="F99" s="22"/>
      <c r="G99" s="41"/>
      <c r="H99" s="42"/>
      <c r="I99" s="42"/>
      <c r="J99" s="42"/>
      <c r="K99" s="42"/>
      <c r="L99" s="42"/>
      <c r="M99" s="42"/>
      <c r="N99" s="42"/>
    </row>
    <row r="100" spans="1:14" ht="16.5" customHeight="1">
      <c r="I100" s="34"/>
    </row>
  </sheetData>
  <mergeCells count="12">
    <mergeCell ref="H6:J6"/>
    <mergeCell ref="L6:N6"/>
    <mergeCell ref="H7:J7"/>
    <mergeCell ref="L7:N7"/>
    <mergeCell ref="H8:J8"/>
    <mergeCell ref="L8:N8"/>
    <mergeCell ref="H55:J55"/>
    <mergeCell ref="L55:N55"/>
    <mergeCell ref="H56:J56"/>
    <mergeCell ref="L56:N56"/>
    <mergeCell ref="H57:J57"/>
    <mergeCell ref="L57:N5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I9 I58 M9 M58 K9 K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3"/>
  <sheetViews>
    <sheetView zoomScaleNormal="100" zoomScaleSheetLayoutView="55" workbookViewId="0">
      <selection activeCell="S31" sqref="S31"/>
    </sheetView>
  </sheetViews>
  <sheetFormatPr defaultColWidth="9.140625" defaultRowHeight="12"/>
  <cols>
    <col min="1" max="1" width="1.7109375" style="72" customWidth="1"/>
    <col min="2" max="2" width="37.85546875" style="72" customWidth="1"/>
    <col min="3" max="3" width="6.7109375" style="72" customWidth="1"/>
    <col min="4" max="4" width="0.85546875" style="72" customWidth="1"/>
    <col min="5" max="5" width="12.7109375" style="64" customWidth="1"/>
    <col min="6" max="6" width="0.85546875" style="64" customWidth="1"/>
    <col min="7" max="7" width="13.7109375" style="64" customWidth="1"/>
    <col min="8" max="8" width="0.85546875" style="64" customWidth="1"/>
    <col min="9" max="9" width="13.7109375" style="64" customWidth="1"/>
    <col min="10" max="10" width="0.85546875" style="64" customWidth="1"/>
    <col min="11" max="11" width="13.7109375" style="64" customWidth="1"/>
    <col min="12" max="12" width="0.85546875" style="64" customWidth="1"/>
    <col min="13" max="13" width="20.7109375" style="64" customWidth="1"/>
    <col min="14" max="14" width="0.85546875" style="64" customWidth="1"/>
    <col min="15" max="15" width="11.7109375" style="64" customWidth="1"/>
    <col min="16" max="16384" width="9.140625" style="2"/>
  </cols>
  <sheetData>
    <row r="1" spans="1:15" ht="16.5" customHeight="1">
      <c r="A1" s="1" t="s">
        <v>0</v>
      </c>
      <c r="B1" s="1"/>
      <c r="C1" s="1"/>
      <c r="D1" s="1"/>
      <c r="E1" s="52"/>
      <c r="F1" s="52"/>
      <c r="G1" s="52"/>
      <c r="H1" s="52"/>
    </row>
    <row r="2" spans="1:15" ht="16.5" customHeight="1">
      <c r="A2" s="65" t="s">
        <v>94</v>
      </c>
      <c r="B2" s="65"/>
      <c r="C2" s="65"/>
      <c r="D2" s="65"/>
      <c r="E2" s="52"/>
      <c r="F2" s="52"/>
      <c r="G2" s="52"/>
      <c r="H2" s="52"/>
    </row>
    <row r="3" spans="1:15" ht="16.5" customHeight="1">
      <c r="A3" s="45" t="str">
        <f>+'P&amp;L 7-8(6M)'!A3</f>
        <v>For the six-month period ended 30 June 2021</v>
      </c>
      <c r="B3" s="45"/>
      <c r="C3" s="45"/>
      <c r="D3" s="45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16.5" customHeight="1">
      <c r="A4" s="46"/>
      <c r="B4" s="46"/>
      <c r="C4" s="46"/>
      <c r="D4" s="46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15" ht="16.5" customHeight="1">
      <c r="A5" s="46"/>
      <c r="B5" s="46"/>
      <c r="C5" s="46"/>
      <c r="D5" s="46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15" ht="16.5" customHeight="1">
      <c r="A6" s="68"/>
      <c r="B6" s="68"/>
      <c r="C6" s="68"/>
      <c r="D6" s="68"/>
      <c r="E6" s="295" t="s">
        <v>108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</row>
    <row r="7" spans="1:15" ht="16.5" customHeight="1">
      <c r="A7" s="68"/>
      <c r="B7" s="68"/>
      <c r="C7" s="68"/>
      <c r="D7" s="68"/>
      <c r="E7" s="296" t="s">
        <v>109</v>
      </c>
      <c r="F7" s="296"/>
      <c r="G7" s="296"/>
      <c r="H7" s="296"/>
      <c r="I7" s="296"/>
      <c r="J7" s="296"/>
      <c r="K7" s="296"/>
      <c r="L7" s="69"/>
      <c r="M7" s="196" t="s">
        <v>110</v>
      </c>
      <c r="N7" s="195"/>
      <c r="O7" s="69"/>
    </row>
    <row r="8" spans="1:15" ht="16.5" customHeight="1">
      <c r="E8" s="49" t="s">
        <v>38</v>
      </c>
      <c r="F8" s="49"/>
      <c r="G8" s="49"/>
      <c r="H8" s="49"/>
      <c r="I8"/>
      <c r="J8"/>
      <c r="K8"/>
      <c r="L8" s="69"/>
      <c r="M8" s="48" t="s">
        <v>59</v>
      </c>
      <c r="N8" s="70"/>
    </row>
    <row r="9" spans="1:15" ht="16.5" customHeight="1">
      <c r="E9" s="49" t="s">
        <v>39</v>
      </c>
      <c r="F9" s="49"/>
      <c r="G9" s="49"/>
      <c r="H9" s="49"/>
      <c r="I9" s="295" t="s">
        <v>42</v>
      </c>
      <c r="J9" s="295"/>
      <c r="K9" s="295"/>
      <c r="L9" s="48"/>
      <c r="M9" s="48" t="s">
        <v>60</v>
      </c>
      <c r="N9" s="48"/>
    </row>
    <row r="10" spans="1:15" ht="16.5" customHeight="1">
      <c r="E10" s="49" t="s">
        <v>40</v>
      </c>
      <c r="F10" s="49"/>
      <c r="H10" s="49"/>
      <c r="I10" s="48" t="s">
        <v>43</v>
      </c>
      <c r="J10" s="48"/>
      <c r="K10" s="48"/>
      <c r="L10" s="48"/>
      <c r="M10" s="48" t="s">
        <v>61</v>
      </c>
      <c r="N10" s="48"/>
      <c r="O10" s="48" t="s">
        <v>111</v>
      </c>
    </row>
    <row r="11" spans="1:15" ht="16.5" customHeight="1">
      <c r="C11" s="28" t="s">
        <v>186</v>
      </c>
      <c r="D11" s="151"/>
      <c r="E11" s="50" t="s">
        <v>41</v>
      </c>
      <c r="F11" s="48"/>
      <c r="G11" s="50" t="s">
        <v>88</v>
      </c>
      <c r="H11" s="48"/>
      <c r="I11" s="51" t="s">
        <v>44</v>
      </c>
      <c r="J11" s="159"/>
      <c r="K11" s="50" t="s">
        <v>33</v>
      </c>
      <c r="L11" s="73"/>
      <c r="M11" s="50" t="s">
        <v>62</v>
      </c>
      <c r="N11" s="71"/>
      <c r="O11" s="50" t="s">
        <v>46</v>
      </c>
    </row>
    <row r="12" spans="1:15" ht="16.5" customHeight="1">
      <c r="A12" s="251"/>
      <c r="B12" s="251"/>
      <c r="C12" s="251"/>
      <c r="D12" s="251"/>
      <c r="E12" s="252"/>
      <c r="F12" s="253"/>
      <c r="G12" s="252"/>
      <c r="H12" s="253"/>
      <c r="I12" s="254"/>
      <c r="J12" s="255"/>
      <c r="K12" s="252"/>
      <c r="L12" s="256"/>
      <c r="M12" s="254"/>
      <c r="N12" s="253"/>
      <c r="O12" s="254"/>
    </row>
    <row r="13" spans="1:15" ht="16.5" customHeight="1">
      <c r="A13" s="251" t="s">
        <v>174</v>
      </c>
      <c r="B13" s="251"/>
      <c r="C13" s="257"/>
      <c r="D13" s="251"/>
      <c r="E13" s="209">
        <v>1000000</v>
      </c>
      <c r="F13" s="260"/>
      <c r="G13" s="209">
        <v>467900</v>
      </c>
      <c r="H13" s="161"/>
      <c r="I13" s="209">
        <v>100000</v>
      </c>
      <c r="J13" s="162"/>
      <c r="K13" s="209">
        <v>1098517</v>
      </c>
      <c r="L13" s="163"/>
      <c r="M13" s="209">
        <v>-23637</v>
      </c>
      <c r="N13" s="260"/>
      <c r="O13" s="209">
        <f>SUM(E13:N13)</f>
        <v>2642780</v>
      </c>
    </row>
    <row r="14" spans="1:15" s="153" customFormat="1" ht="16.5" customHeight="1">
      <c r="A14" s="253" t="s">
        <v>202</v>
      </c>
      <c r="B14" s="251"/>
      <c r="C14" s="15">
        <v>16</v>
      </c>
      <c r="D14" s="251"/>
      <c r="E14" s="209">
        <v>28571</v>
      </c>
      <c r="F14" s="260"/>
      <c r="G14" s="209">
        <v>0</v>
      </c>
      <c r="H14" s="161"/>
      <c r="I14" s="209">
        <v>0</v>
      </c>
      <c r="J14" s="162"/>
      <c r="K14" s="209">
        <v>0</v>
      </c>
      <c r="L14" s="163"/>
      <c r="M14" s="209">
        <v>0</v>
      </c>
      <c r="N14" s="260"/>
      <c r="O14" s="209">
        <f t="shared" ref="O14:O15" si="0">SUM(E14:N14)</f>
        <v>28571</v>
      </c>
    </row>
    <row r="15" spans="1:15" s="153" customFormat="1" ht="16.5" customHeight="1">
      <c r="A15" s="253" t="s">
        <v>181</v>
      </c>
      <c r="B15" s="251"/>
      <c r="C15" s="15">
        <v>16</v>
      </c>
      <c r="D15" s="251"/>
      <c r="E15" s="209">
        <v>0</v>
      </c>
      <c r="F15" s="260"/>
      <c r="G15" s="209">
        <v>0</v>
      </c>
      <c r="H15" s="161"/>
      <c r="I15" s="209">
        <v>0</v>
      </c>
      <c r="J15" s="162"/>
      <c r="K15" s="209">
        <v>-31811</v>
      </c>
      <c r="L15" s="163"/>
      <c r="M15" s="209">
        <v>0</v>
      </c>
      <c r="N15" s="260"/>
      <c r="O15" s="209">
        <f t="shared" si="0"/>
        <v>-31811</v>
      </c>
    </row>
    <row r="16" spans="1:15" ht="16.5" customHeight="1">
      <c r="A16" s="253" t="s">
        <v>163</v>
      </c>
      <c r="B16" s="251"/>
      <c r="C16" s="264"/>
      <c r="D16" s="251"/>
      <c r="E16" s="212">
        <v>0</v>
      </c>
      <c r="F16" s="260"/>
      <c r="G16" s="212">
        <v>0</v>
      </c>
      <c r="H16" s="161"/>
      <c r="I16" s="212">
        <v>0</v>
      </c>
      <c r="J16" s="162"/>
      <c r="K16" s="212">
        <f>'P&amp;L 7-8(6M)'!H39</f>
        <v>78937</v>
      </c>
      <c r="L16" s="163"/>
      <c r="M16" s="212">
        <v>0</v>
      </c>
      <c r="N16" s="260"/>
      <c r="O16" s="212">
        <f>SUM(E16:N16)</f>
        <v>78937</v>
      </c>
    </row>
    <row r="17" spans="1:16" ht="16.5" customHeight="1">
      <c r="A17" s="251"/>
      <c r="B17" s="251"/>
      <c r="C17" s="264"/>
      <c r="D17" s="251"/>
      <c r="E17" s="261"/>
      <c r="F17" s="260"/>
      <c r="G17" s="261"/>
      <c r="H17" s="161"/>
      <c r="I17" s="261"/>
      <c r="J17" s="162"/>
      <c r="K17" s="261"/>
      <c r="L17" s="163"/>
      <c r="M17" s="261"/>
      <c r="N17" s="260"/>
      <c r="O17" s="261"/>
    </row>
    <row r="18" spans="1:16" ht="16.5" customHeight="1" thickBot="1">
      <c r="A18" s="251" t="s">
        <v>192</v>
      </c>
      <c r="B18" s="251"/>
      <c r="C18" s="264"/>
      <c r="D18" s="251"/>
      <c r="E18" s="227">
        <f>SUM(E13:E17)</f>
        <v>1028571</v>
      </c>
      <c r="F18" s="260"/>
      <c r="G18" s="227">
        <f>SUM(G13:G17)</f>
        <v>467900</v>
      </c>
      <c r="H18" s="161"/>
      <c r="I18" s="227">
        <f>SUM(I13:I17)</f>
        <v>100000</v>
      </c>
      <c r="J18" s="162"/>
      <c r="K18" s="227">
        <f>SUM(K13:K17)</f>
        <v>1145643</v>
      </c>
      <c r="L18" s="163"/>
      <c r="M18" s="227">
        <f>SUM(M13:M17)</f>
        <v>-23637</v>
      </c>
      <c r="N18" s="260"/>
      <c r="O18" s="227">
        <f>SUM(O13:O17)</f>
        <v>2718477</v>
      </c>
    </row>
    <row r="19" spans="1:16" ht="16.5" customHeight="1" thickTop="1">
      <c r="A19" s="251"/>
      <c r="B19" s="251"/>
      <c r="C19" s="251"/>
      <c r="D19" s="251"/>
      <c r="E19" s="262"/>
      <c r="F19" s="262"/>
      <c r="G19" s="262"/>
      <c r="H19" s="262"/>
      <c r="I19" s="163"/>
      <c r="J19" s="262"/>
      <c r="K19" s="163"/>
      <c r="L19" s="163"/>
      <c r="M19" s="262"/>
      <c r="N19" s="262"/>
      <c r="O19" s="262"/>
    </row>
    <row r="20" spans="1:16" ht="16.5" customHeight="1">
      <c r="A20" s="251"/>
      <c r="B20" s="251"/>
      <c r="C20" s="251"/>
      <c r="D20" s="251"/>
      <c r="E20" s="262"/>
      <c r="F20" s="262"/>
      <c r="G20" s="262"/>
      <c r="H20" s="262"/>
      <c r="I20" s="163"/>
      <c r="J20" s="262"/>
      <c r="K20" s="163"/>
      <c r="L20" s="163"/>
      <c r="M20" s="262"/>
      <c r="N20" s="262"/>
      <c r="O20" s="262"/>
    </row>
    <row r="21" spans="1:16" s="153" customFormat="1" ht="16.5" customHeight="1">
      <c r="A21" s="251" t="s">
        <v>155</v>
      </c>
      <c r="B21" s="251"/>
      <c r="C21" s="251"/>
      <c r="D21" s="251"/>
      <c r="E21" s="263"/>
      <c r="F21" s="260"/>
      <c r="G21" s="263"/>
      <c r="H21" s="161"/>
      <c r="I21" s="263"/>
      <c r="J21" s="162"/>
      <c r="K21" s="263"/>
      <c r="L21" s="163"/>
      <c r="M21" s="260"/>
      <c r="N21" s="260"/>
      <c r="O21" s="263"/>
    </row>
    <row r="22" spans="1:16" s="153" customFormat="1" ht="16.5" customHeight="1">
      <c r="A22" s="251"/>
      <c r="B22" s="251" t="s">
        <v>159</v>
      </c>
      <c r="C22" s="251"/>
      <c r="D22" s="251"/>
      <c r="E22" s="177">
        <v>1000000</v>
      </c>
      <c r="F22" s="177"/>
      <c r="G22" s="177">
        <v>467900</v>
      </c>
      <c r="H22" s="177"/>
      <c r="I22" s="177">
        <v>100000</v>
      </c>
      <c r="J22" s="177"/>
      <c r="K22" s="177">
        <v>1066132</v>
      </c>
      <c r="L22" s="177"/>
      <c r="M22" s="177">
        <v>-23637</v>
      </c>
      <c r="N22" s="177"/>
      <c r="O22" s="177">
        <f>SUM(E22:N22)</f>
        <v>2610395</v>
      </c>
      <c r="P22" s="177"/>
    </row>
    <row r="23" spans="1:16" s="153" customFormat="1" ht="16.5" customHeight="1">
      <c r="A23" s="253" t="s">
        <v>160</v>
      </c>
      <c r="B23" s="253"/>
      <c r="C23" s="251"/>
      <c r="D23" s="251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</row>
    <row r="24" spans="1:16" s="153" customFormat="1" ht="16.5" customHeight="1">
      <c r="A24" s="253"/>
      <c r="B24" s="253" t="s">
        <v>161</v>
      </c>
      <c r="C24" s="257"/>
      <c r="D24" s="251"/>
      <c r="E24" s="178" t="s">
        <v>164</v>
      </c>
      <c r="F24" s="260"/>
      <c r="G24" s="178" t="s">
        <v>164</v>
      </c>
      <c r="H24" s="161"/>
      <c r="I24" s="178" t="s">
        <v>164</v>
      </c>
      <c r="J24" s="162"/>
      <c r="K24" s="178">
        <v>-1695</v>
      </c>
      <c r="L24" s="163"/>
      <c r="M24" s="178" t="s">
        <v>164</v>
      </c>
      <c r="N24" s="260"/>
      <c r="O24" s="178">
        <f>SUM(E24:N24)</f>
        <v>-1695</v>
      </c>
    </row>
    <row r="25" spans="1:16" s="153" customFormat="1" ht="16.5" customHeight="1">
      <c r="A25" s="251"/>
      <c r="B25" s="251"/>
      <c r="C25" s="257"/>
      <c r="D25" s="251"/>
      <c r="E25" s="260"/>
      <c r="F25" s="260"/>
      <c r="G25" s="260"/>
      <c r="H25" s="161"/>
      <c r="I25" s="260"/>
      <c r="J25" s="162"/>
      <c r="K25" s="260"/>
      <c r="L25" s="163"/>
      <c r="M25" s="260"/>
      <c r="N25" s="260"/>
      <c r="O25" s="260"/>
    </row>
    <row r="26" spans="1:16" s="153" customFormat="1" ht="16.5" customHeight="1">
      <c r="A26" s="251" t="s">
        <v>162</v>
      </c>
      <c r="B26" s="251"/>
      <c r="C26" s="257"/>
      <c r="D26" s="251"/>
      <c r="E26" s="177">
        <f>SUM(E22:E24)</f>
        <v>1000000</v>
      </c>
      <c r="F26" s="260"/>
      <c r="G26" s="177">
        <f t="shared" ref="G26" si="1">SUM(G22:G24)</f>
        <v>467900</v>
      </c>
      <c r="H26" s="161"/>
      <c r="I26" s="177">
        <f t="shared" ref="I26" si="2">SUM(I22:I24)</f>
        <v>100000</v>
      </c>
      <c r="J26" s="162"/>
      <c r="K26" s="177">
        <f t="shared" ref="K26" si="3">SUM(K22:K24)</f>
        <v>1064437</v>
      </c>
      <c r="L26" s="163"/>
      <c r="M26" s="177">
        <f t="shared" ref="M26" si="4">SUM(M22:M24)</f>
        <v>-23637</v>
      </c>
      <c r="N26" s="260"/>
      <c r="O26" s="177">
        <f t="shared" ref="O26" si="5">SUM(O22:O24)</f>
        <v>2608700</v>
      </c>
    </row>
    <row r="27" spans="1:16" s="153" customFormat="1" ht="16.5" customHeight="1">
      <c r="A27" s="253" t="s">
        <v>197</v>
      </c>
      <c r="B27" s="251"/>
      <c r="C27" s="257"/>
      <c r="D27" s="251"/>
      <c r="E27" s="177" t="s">
        <v>164</v>
      </c>
      <c r="F27" s="260"/>
      <c r="G27" s="177" t="s">
        <v>164</v>
      </c>
      <c r="H27" s="161"/>
      <c r="I27" s="177" t="s">
        <v>164</v>
      </c>
      <c r="J27" s="162"/>
      <c r="K27" s="177">
        <v>-25000</v>
      </c>
      <c r="L27" s="163"/>
      <c r="M27" s="177">
        <v>0</v>
      </c>
      <c r="N27" s="260"/>
      <c r="O27" s="177">
        <f>SUM(E27:N27)</f>
        <v>-25000</v>
      </c>
    </row>
    <row r="28" spans="1:16" s="153" customFormat="1" ht="16.5" customHeight="1">
      <c r="A28" s="253" t="s">
        <v>175</v>
      </c>
      <c r="B28" s="251"/>
      <c r="C28" s="251"/>
      <c r="D28" s="251"/>
      <c r="E28" s="178">
        <v>0</v>
      </c>
      <c r="F28" s="260"/>
      <c r="G28" s="178">
        <v>0</v>
      </c>
      <c r="H28" s="161"/>
      <c r="I28" s="178">
        <v>0</v>
      </c>
      <c r="J28" s="162"/>
      <c r="K28" s="178">
        <v>-594</v>
      </c>
      <c r="L28" s="163"/>
      <c r="M28" s="178">
        <v>0</v>
      </c>
      <c r="N28" s="260"/>
      <c r="O28" s="178">
        <f>SUM(E28:N28)</f>
        <v>-594</v>
      </c>
    </row>
    <row r="29" spans="1:16" s="153" customFormat="1" ht="16.5" customHeight="1">
      <c r="A29" s="251"/>
      <c r="B29" s="251"/>
      <c r="C29" s="251"/>
      <c r="D29" s="251"/>
      <c r="E29" s="260"/>
      <c r="F29" s="260"/>
      <c r="G29" s="260"/>
      <c r="H29" s="161"/>
      <c r="I29" s="260"/>
      <c r="J29" s="162"/>
      <c r="K29" s="260"/>
      <c r="L29" s="163"/>
      <c r="M29" s="260"/>
      <c r="N29" s="260"/>
      <c r="O29" s="260"/>
    </row>
    <row r="30" spans="1:16" s="153" customFormat="1" ht="16.5" customHeight="1" thickBot="1">
      <c r="A30" s="251" t="s">
        <v>193</v>
      </c>
      <c r="B30" s="251"/>
      <c r="C30" s="251"/>
      <c r="D30" s="251"/>
      <c r="E30" s="228">
        <f>SUM(E25:E29)</f>
        <v>1000000</v>
      </c>
      <c r="F30" s="260"/>
      <c r="G30" s="228">
        <f>SUM(G25:G29)</f>
        <v>467900</v>
      </c>
      <c r="H30" s="161"/>
      <c r="I30" s="228">
        <f>SUM(I25:I29)</f>
        <v>100000</v>
      </c>
      <c r="J30" s="162"/>
      <c r="K30" s="228">
        <f>SUM(K25:K29)</f>
        <v>1038843</v>
      </c>
      <c r="L30" s="285"/>
      <c r="M30" s="228">
        <f>SUM(M25:M29)</f>
        <v>-23637</v>
      </c>
      <c r="N30" s="260"/>
      <c r="O30" s="228">
        <f>SUM(O25:O29)</f>
        <v>2583106</v>
      </c>
    </row>
    <row r="31" spans="1:16" s="153" customFormat="1" ht="18.75" customHeight="1" thickTop="1">
      <c r="A31" s="251"/>
      <c r="B31" s="251"/>
      <c r="C31" s="251"/>
      <c r="D31" s="251"/>
      <c r="E31" s="262"/>
      <c r="F31" s="262"/>
      <c r="G31" s="262"/>
      <c r="H31" s="262"/>
      <c r="I31" s="163"/>
      <c r="J31" s="262"/>
      <c r="K31" s="163"/>
      <c r="L31" s="260"/>
      <c r="M31" s="262"/>
      <c r="N31" s="262"/>
      <c r="O31" s="262"/>
    </row>
    <row r="32" spans="1:16" ht="21.95" customHeight="1">
      <c r="A32" s="294" t="s">
        <v>85</v>
      </c>
      <c r="B32" s="294"/>
      <c r="C32" s="294"/>
      <c r="D32" s="294"/>
      <c r="E32" s="294"/>
      <c r="F32" s="294"/>
      <c r="G32" s="294"/>
      <c r="H32" s="294"/>
      <c r="I32" s="294"/>
      <c r="J32" s="294"/>
      <c r="K32" s="294"/>
      <c r="L32" s="294"/>
      <c r="M32" s="294"/>
      <c r="N32" s="294"/>
      <c r="O32" s="294"/>
    </row>
    <row r="33" spans="1:15">
      <c r="A33" s="258"/>
      <c r="B33" s="258"/>
      <c r="C33" s="258"/>
      <c r="D33" s="258"/>
      <c r="E33" s="259"/>
      <c r="F33" s="259"/>
      <c r="G33" s="259"/>
      <c r="H33" s="259"/>
      <c r="I33" s="259"/>
      <c r="J33" s="259"/>
      <c r="K33" s="259"/>
      <c r="L33" s="259"/>
      <c r="M33" s="259"/>
      <c r="N33" s="259"/>
      <c r="O33" s="259"/>
    </row>
  </sheetData>
  <mergeCells count="4">
    <mergeCell ref="A32:O32"/>
    <mergeCell ref="E6:O6"/>
    <mergeCell ref="E7:K7"/>
    <mergeCell ref="I9:K9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3"/>
  <sheetViews>
    <sheetView topLeftCell="A10" zoomScaleNormal="100" zoomScaleSheetLayoutView="100" workbookViewId="0">
      <selection activeCell="S23" sqref="S23"/>
    </sheetView>
  </sheetViews>
  <sheetFormatPr defaultColWidth="9.140625" defaultRowHeight="12"/>
  <cols>
    <col min="1" max="1" width="39.85546875" style="72" customWidth="1"/>
    <col min="2" max="2" width="5.7109375" style="72" customWidth="1"/>
    <col min="3" max="3" width="1.140625" style="72" customWidth="1"/>
    <col min="4" max="4" width="14.7109375" style="74" customWidth="1"/>
    <col min="5" max="5" width="1.140625" style="83" customWidth="1"/>
    <col min="6" max="6" width="14.7109375" style="83" customWidth="1"/>
    <col min="7" max="7" width="1.140625" style="83" customWidth="1"/>
    <col min="8" max="8" width="14.7109375" style="64" customWidth="1"/>
    <col min="9" max="9" width="1.140625" style="64" customWidth="1"/>
    <col min="10" max="10" width="14.7109375" style="64" customWidth="1"/>
    <col min="11" max="11" width="1.140625" style="64" customWidth="1"/>
    <col min="12" max="12" width="14.7109375" style="2" customWidth="1"/>
    <col min="13" max="16384" width="9.140625" style="2"/>
  </cols>
  <sheetData>
    <row r="1" spans="1:13" ht="16.5" customHeight="1">
      <c r="A1" s="1" t="s">
        <v>0</v>
      </c>
      <c r="B1" s="152"/>
      <c r="C1" s="152"/>
      <c r="D1" s="62"/>
      <c r="E1" s="80"/>
      <c r="F1" s="80"/>
      <c r="G1" s="80"/>
      <c r="H1" s="52"/>
    </row>
    <row r="2" spans="1:13" ht="16.5" customHeight="1">
      <c r="A2" s="65" t="s">
        <v>112</v>
      </c>
      <c r="B2" s="65"/>
      <c r="C2" s="65"/>
      <c r="D2" s="62"/>
      <c r="E2" s="80"/>
      <c r="F2" s="80"/>
      <c r="G2" s="80"/>
      <c r="H2" s="52"/>
    </row>
    <row r="3" spans="1:13" ht="16.5" customHeight="1">
      <c r="A3" s="45" t="str">
        <f>+'9'!A3</f>
        <v>For the six-month period ended 30 June 2021</v>
      </c>
      <c r="B3" s="156"/>
      <c r="C3" s="156"/>
      <c r="D3" s="66"/>
      <c r="E3" s="81"/>
      <c r="F3" s="81"/>
      <c r="G3" s="81"/>
      <c r="H3" s="67"/>
      <c r="I3" s="67"/>
      <c r="J3" s="67"/>
      <c r="K3" s="67"/>
      <c r="L3" s="12"/>
    </row>
    <row r="4" spans="1:13" ht="16.5" customHeight="1">
      <c r="A4" s="46"/>
      <c r="B4" s="157"/>
      <c r="C4" s="157"/>
      <c r="D4" s="63"/>
      <c r="E4" s="80"/>
      <c r="F4" s="80"/>
      <c r="G4" s="80"/>
      <c r="H4" s="52"/>
      <c r="I4" s="52"/>
      <c r="J4" s="52"/>
      <c r="K4" s="52"/>
    </row>
    <row r="5" spans="1:13" ht="16.5" customHeight="1">
      <c r="A5" s="46"/>
      <c r="B5" s="157"/>
      <c r="C5" s="157"/>
      <c r="D5" s="63"/>
      <c r="E5" s="80"/>
      <c r="F5" s="80"/>
      <c r="G5" s="80"/>
      <c r="H5" s="52"/>
      <c r="I5" s="52"/>
      <c r="J5" s="52"/>
      <c r="K5" s="52"/>
    </row>
    <row r="6" spans="1:13" ht="16.5" customHeight="1">
      <c r="A6" s="68"/>
      <c r="B6" s="68"/>
      <c r="C6" s="68"/>
      <c r="D6" s="295" t="s">
        <v>113</v>
      </c>
      <c r="E6" s="295"/>
      <c r="F6" s="295"/>
      <c r="G6" s="295"/>
      <c r="H6" s="295"/>
      <c r="I6" s="295"/>
      <c r="J6" s="295"/>
      <c r="K6" s="295"/>
      <c r="L6" s="295"/>
    </row>
    <row r="7" spans="1:13" ht="16.5" customHeight="1">
      <c r="D7" s="49" t="s">
        <v>38</v>
      </c>
      <c r="E7" s="48"/>
      <c r="F7" s="48"/>
      <c r="G7" s="48"/>
      <c r="H7"/>
      <c r="I7"/>
      <c r="J7"/>
      <c r="K7" s="48"/>
      <c r="L7" s="64"/>
    </row>
    <row r="8" spans="1:13" ht="16.5" customHeight="1">
      <c r="D8" s="49" t="s">
        <v>39</v>
      </c>
      <c r="E8" s="48"/>
      <c r="F8" s="48"/>
      <c r="G8" s="48"/>
      <c r="H8" s="295" t="s">
        <v>42</v>
      </c>
      <c r="I8" s="295"/>
      <c r="J8" s="295"/>
      <c r="K8" s="48"/>
      <c r="L8" s="64"/>
    </row>
    <row r="9" spans="1:13" ht="16.5" customHeight="1">
      <c r="D9" s="49" t="s">
        <v>40</v>
      </c>
      <c r="E9" s="48"/>
      <c r="G9" s="48"/>
      <c r="H9" s="48" t="s">
        <v>43</v>
      </c>
      <c r="I9" s="48"/>
      <c r="J9" s="48"/>
      <c r="K9" s="48"/>
      <c r="L9" s="48" t="s">
        <v>45</v>
      </c>
    </row>
    <row r="10" spans="1:13" ht="16.5" customHeight="1">
      <c r="B10" s="28" t="s">
        <v>186</v>
      </c>
      <c r="D10" s="50" t="s">
        <v>41</v>
      </c>
      <c r="E10" s="71"/>
      <c r="F10" s="50" t="s">
        <v>88</v>
      </c>
      <c r="G10" s="71"/>
      <c r="H10" s="51" t="s">
        <v>44</v>
      </c>
      <c r="I10" s="52"/>
      <c r="J10" s="50" t="s">
        <v>33</v>
      </c>
      <c r="K10" s="73"/>
      <c r="L10" s="50" t="s">
        <v>46</v>
      </c>
    </row>
    <row r="11" spans="1:13" ht="16.5" customHeight="1">
      <c r="B11" s="155"/>
      <c r="D11" s="244"/>
      <c r="E11" s="245"/>
      <c r="F11" s="246"/>
      <c r="G11" s="245"/>
      <c r="H11" s="246"/>
      <c r="I11" s="245"/>
      <c r="J11" s="233"/>
      <c r="K11" s="234"/>
      <c r="L11" s="244"/>
      <c r="M11" s="247"/>
    </row>
    <row r="12" spans="1:13" ht="16.5" customHeight="1">
      <c r="A12" s="9" t="s">
        <v>174</v>
      </c>
      <c r="B12" s="154"/>
      <c r="C12" s="155"/>
      <c r="D12" s="77">
        <v>1000000</v>
      </c>
      <c r="E12" s="159"/>
      <c r="F12" s="84">
        <v>467900</v>
      </c>
      <c r="G12" s="159"/>
      <c r="H12" s="84">
        <v>100000</v>
      </c>
      <c r="I12" s="159"/>
      <c r="J12" s="59">
        <v>673910</v>
      </c>
      <c r="K12" s="56"/>
      <c r="L12" s="77">
        <f>SUM(D12:K12)</f>
        <v>2241810</v>
      </c>
      <c r="M12" s="71"/>
    </row>
    <row r="13" spans="1:13" s="153" customFormat="1" ht="16.5" customHeight="1">
      <c r="A13" s="153" t="s">
        <v>202</v>
      </c>
      <c r="B13" s="154">
        <v>16</v>
      </c>
      <c r="C13" s="155"/>
      <c r="D13" s="77">
        <v>28571</v>
      </c>
      <c r="E13" s="159"/>
      <c r="F13" s="84">
        <v>0</v>
      </c>
      <c r="G13" s="159"/>
      <c r="H13" s="84">
        <v>0</v>
      </c>
      <c r="I13" s="159"/>
      <c r="J13" s="59">
        <v>0</v>
      </c>
      <c r="K13" s="56"/>
      <c r="L13" s="77">
        <f>SUM(D13:K13)</f>
        <v>28571</v>
      </c>
      <c r="M13" s="71"/>
    </row>
    <row r="14" spans="1:13" s="153" customFormat="1" ht="16.5" customHeight="1">
      <c r="A14" s="153" t="s">
        <v>181</v>
      </c>
      <c r="B14" s="154">
        <v>16</v>
      </c>
      <c r="C14" s="155"/>
      <c r="D14" s="77">
        <v>0</v>
      </c>
      <c r="E14" s="159"/>
      <c r="F14" s="84">
        <v>0</v>
      </c>
      <c r="G14" s="159"/>
      <c r="H14" s="84">
        <v>0</v>
      </c>
      <c r="I14" s="159"/>
      <c r="J14" s="59">
        <v>-31811</v>
      </c>
      <c r="K14" s="56"/>
      <c r="L14" s="77">
        <f>SUM(D14:K14)</f>
        <v>-31811</v>
      </c>
      <c r="M14" s="71"/>
    </row>
    <row r="15" spans="1:13" ht="16.5" customHeight="1">
      <c r="A15" s="2" t="s">
        <v>163</v>
      </c>
      <c r="B15" s="153"/>
      <c r="C15" s="153"/>
      <c r="D15" s="78">
        <v>0</v>
      </c>
      <c r="E15" s="159"/>
      <c r="F15" s="58">
        <v>0</v>
      </c>
      <c r="G15" s="159"/>
      <c r="H15" s="58">
        <v>0</v>
      </c>
      <c r="I15" s="159"/>
      <c r="J15" s="58">
        <f>'P&amp;L 7-8(6M)'!L39</f>
        <v>60470</v>
      </c>
      <c r="K15" s="56"/>
      <c r="L15" s="78">
        <f>SUM(D15:K15)</f>
        <v>60470</v>
      </c>
      <c r="M15" s="71"/>
    </row>
    <row r="16" spans="1:13" ht="16.5" customHeight="1">
      <c r="A16" s="2"/>
      <c r="B16" s="153"/>
      <c r="C16" s="153"/>
      <c r="D16" s="77"/>
      <c r="E16" s="56"/>
      <c r="F16" s="77"/>
      <c r="G16" s="56"/>
      <c r="H16" s="77"/>
      <c r="I16" s="159"/>
      <c r="J16" s="77"/>
      <c r="K16" s="159"/>
      <c r="L16" s="77"/>
      <c r="M16" s="71"/>
    </row>
    <row r="17" spans="1:13" ht="16.5" customHeight="1" thickBot="1">
      <c r="A17" s="9" t="s">
        <v>192</v>
      </c>
      <c r="B17" s="155"/>
      <c r="C17" s="155"/>
      <c r="D17" s="79">
        <f>SUM(D12:D16)</f>
        <v>1028571</v>
      </c>
      <c r="E17" s="159"/>
      <c r="F17" s="265">
        <f>+F15+F12</f>
        <v>467900</v>
      </c>
      <c r="G17" s="159"/>
      <c r="H17" s="79">
        <f>SUM(H12:H16)</f>
        <v>100000</v>
      </c>
      <c r="I17" s="159"/>
      <c r="J17" s="79">
        <f>SUM(J12:J16)</f>
        <v>702569</v>
      </c>
      <c r="K17" s="159"/>
      <c r="L17" s="79">
        <f>SUM(L12:L15)</f>
        <v>2299040</v>
      </c>
      <c r="M17" s="71"/>
    </row>
    <row r="18" spans="1:13" ht="16.5" customHeight="1" thickTop="1">
      <c r="A18" s="9"/>
      <c r="B18" s="155"/>
      <c r="C18" s="155"/>
      <c r="D18" s="159"/>
      <c r="E18" s="159"/>
      <c r="F18" s="159"/>
      <c r="G18" s="159"/>
      <c r="H18" s="159"/>
      <c r="I18" s="159"/>
      <c r="J18" s="159"/>
      <c r="K18" s="159"/>
      <c r="L18" s="159"/>
      <c r="M18" s="71"/>
    </row>
    <row r="19" spans="1:13" ht="16.5" customHeight="1">
      <c r="A19" s="9"/>
      <c r="B19" s="155"/>
      <c r="C19" s="155"/>
      <c r="D19" s="159"/>
      <c r="E19" s="159"/>
      <c r="F19" s="159"/>
      <c r="G19" s="159"/>
      <c r="H19" s="56"/>
      <c r="I19" s="159"/>
      <c r="J19" s="56"/>
      <c r="K19" s="56"/>
      <c r="L19" s="76"/>
      <c r="M19" s="71"/>
    </row>
    <row r="20" spans="1:13" ht="16.5" customHeight="1">
      <c r="A20" s="9" t="s">
        <v>155</v>
      </c>
      <c r="B20" s="155"/>
      <c r="C20" s="155"/>
      <c r="D20" s="159">
        <v>1000000</v>
      </c>
      <c r="E20" s="159"/>
      <c r="F20" s="82">
        <v>467900</v>
      </c>
      <c r="G20" s="159"/>
      <c r="H20" s="82">
        <v>100000</v>
      </c>
      <c r="I20" s="159"/>
      <c r="J20" s="56">
        <v>676414</v>
      </c>
      <c r="K20" s="56"/>
      <c r="L20" s="159">
        <f>SUM(D20:K20)</f>
        <v>2244314</v>
      </c>
      <c r="M20" s="71"/>
    </row>
    <row r="21" spans="1:13" s="153" customFormat="1" ht="16.5" customHeight="1">
      <c r="A21" s="153" t="s">
        <v>197</v>
      </c>
      <c r="B21" s="155"/>
      <c r="C21" s="155"/>
      <c r="D21" s="159">
        <v>0</v>
      </c>
      <c r="E21" s="159"/>
      <c r="F21" s="82">
        <v>0</v>
      </c>
      <c r="G21" s="159"/>
      <c r="H21" s="82">
        <v>0</v>
      </c>
      <c r="I21" s="159"/>
      <c r="J21" s="56">
        <v>-25000</v>
      </c>
      <c r="K21" s="56"/>
      <c r="L21" s="159">
        <f>SUM(D21:K21)</f>
        <v>-25000</v>
      </c>
      <c r="M21" s="71"/>
    </row>
    <row r="22" spans="1:13" ht="16.5" customHeight="1">
      <c r="A22" s="2" t="s">
        <v>126</v>
      </c>
      <c r="B22" s="153"/>
      <c r="C22" s="153"/>
      <c r="D22" s="67">
        <v>0</v>
      </c>
      <c r="E22" s="159"/>
      <c r="F22" s="54">
        <v>0</v>
      </c>
      <c r="G22" s="159"/>
      <c r="H22" s="54">
        <v>0</v>
      </c>
      <c r="I22" s="159"/>
      <c r="J22" s="54">
        <v>-55489</v>
      </c>
      <c r="K22" s="56"/>
      <c r="L22" s="67">
        <f>SUM(D22:K22)</f>
        <v>-55489</v>
      </c>
      <c r="M22" s="71"/>
    </row>
    <row r="23" spans="1:13" ht="16.5" customHeight="1">
      <c r="A23" s="2"/>
      <c r="B23" s="153"/>
      <c r="C23" s="153"/>
      <c r="D23" s="159"/>
      <c r="E23" s="56"/>
      <c r="F23" s="159"/>
      <c r="G23" s="56"/>
      <c r="H23" s="159"/>
      <c r="I23" s="159"/>
      <c r="J23" s="159"/>
      <c r="K23" s="159"/>
      <c r="L23" s="159"/>
      <c r="M23" s="71"/>
    </row>
    <row r="24" spans="1:13" ht="16.5" customHeight="1" thickBot="1">
      <c r="A24" s="9" t="s">
        <v>193</v>
      </c>
      <c r="B24" s="155"/>
      <c r="C24" s="155"/>
      <c r="D24" s="75">
        <f>SUM(D20:D23)</f>
        <v>1000000</v>
      </c>
      <c r="E24" s="159"/>
      <c r="F24" s="266">
        <f>+F22+F20</f>
        <v>467900</v>
      </c>
      <c r="G24" s="159"/>
      <c r="H24" s="75">
        <f>SUM(H20:H23)</f>
        <v>100000</v>
      </c>
      <c r="I24" s="159"/>
      <c r="J24" s="75">
        <f>SUM(J20:J23)</f>
        <v>595925</v>
      </c>
      <c r="K24" s="159"/>
      <c r="L24" s="75">
        <f>SUM(L20:L22)</f>
        <v>2163825</v>
      </c>
      <c r="M24" s="71"/>
    </row>
    <row r="25" spans="1:13" ht="16.5" customHeight="1" thickTop="1">
      <c r="A25" s="47"/>
      <c r="B25" s="158"/>
      <c r="C25" s="158"/>
      <c r="D25" s="159"/>
      <c r="E25" s="56"/>
      <c r="F25" s="56"/>
      <c r="G25" s="56"/>
      <c r="H25" s="159"/>
      <c r="I25" s="159"/>
      <c r="J25" s="159"/>
      <c r="K25" s="159"/>
      <c r="L25" s="71"/>
      <c r="M25" s="71"/>
    </row>
    <row r="26" spans="1:13" s="153" customFormat="1" ht="16.5" customHeight="1">
      <c r="A26" s="158"/>
      <c r="B26" s="158"/>
      <c r="C26" s="158"/>
      <c r="D26" s="159"/>
      <c r="E26" s="56"/>
      <c r="F26" s="56"/>
      <c r="G26" s="56"/>
      <c r="H26" s="159"/>
      <c r="I26" s="159"/>
      <c r="J26" s="159"/>
      <c r="K26" s="159"/>
      <c r="L26" s="71"/>
      <c r="M26" s="71"/>
    </row>
    <row r="27" spans="1:13" s="274" customFormat="1" ht="16.5" customHeight="1">
      <c r="A27" s="194"/>
      <c r="B27" s="194"/>
      <c r="C27" s="194"/>
      <c r="D27" s="159"/>
      <c r="E27" s="149"/>
      <c r="F27" s="149"/>
      <c r="G27" s="149"/>
      <c r="H27" s="159"/>
      <c r="I27" s="159"/>
      <c r="J27" s="159"/>
      <c r="K27" s="159"/>
      <c r="L27" s="71"/>
      <c r="M27" s="71"/>
    </row>
    <row r="28" spans="1:13" s="153" customFormat="1">
      <c r="A28" s="158"/>
      <c r="B28" s="158"/>
      <c r="C28" s="158"/>
      <c r="D28" s="159"/>
      <c r="E28" s="56"/>
      <c r="F28" s="56"/>
      <c r="G28" s="56"/>
      <c r="H28" s="159"/>
      <c r="I28" s="159"/>
      <c r="J28" s="159"/>
      <c r="K28" s="159"/>
      <c r="L28" s="71"/>
      <c r="M28" s="71"/>
    </row>
    <row r="29" spans="1:13">
      <c r="A29" s="47"/>
      <c r="B29" s="158"/>
      <c r="C29" s="158"/>
      <c r="D29" s="159"/>
      <c r="E29" s="56"/>
      <c r="F29" s="56"/>
      <c r="G29" s="56"/>
      <c r="H29" s="159"/>
      <c r="I29" s="159"/>
      <c r="J29" s="159"/>
      <c r="K29" s="159"/>
      <c r="L29" s="71"/>
      <c r="M29" s="71"/>
    </row>
    <row r="30" spans="1:13" s="153" customFormat="1" ht="15.75" customHeight="1">
      <c r="A30" s="158"/>
      <c r="B30" s="158"/>
      <c r="C30" s="158"/>
      <c r="D30" s="159"/>
      <c r="E30" s="56"/>
      <c r="F30" s="56"/>
      <c r="G30" s="56"/>
      <c r="H30" s="159"/>
      <c r="I30" s="159"/>
      <c r="J30" s="159"/>
      <c r="K30" s="159"/>
      <c r="L30" s="71"/>
      <c r="M30" s="71"/>
    </row>
    <row r="31" spans="1:13" ht="17.25" customHeight="1">
      <c r="A31" s="47"/>
      <c r="B31" s="158"/>
      <c r="C31" s="158"/>
      <c r="D31" s="52"/>
      <c r="E31" s="56"/>
      <c r="F31" s="56"/>
      <c r="G31" s="56"/>
      <c r="H31" s="52"/>
      <c r="I31" s="52"/>
      <c r="J31" s="52"/>
      <c r="K31" s="52"/>
    </row>
    <row r="32" spans="1:13" ht="12" customHeight="1">
      <c r="A32" s="47"/>
      <c r="B32" s="158"/>
      <c r="C32" s="158"/>
      <c r="D32" s="52"/>
      <c r="E32" s="56"/>
      <c r="F32" s="56"/>
      <c r="G32" s="56"/>
      <c r="H32" s="52"/>
      <c r="I32" s="52"/>
      <c r="J32" s="52"/>
      <c r="K32" s="52"/>
    </row>
    <row r="33" spans="1:12" ht="21.95" customHeight="1">
      <c r="A33" s="297" t="s">
        <v>85</v>
      </c>
      <c r="B33" s="297"/>
      <c r="C33" s="297"/>
      <c r="D33" s="297"/>
      <c r="E33" s="297"/>
      <c r="F33" s="297"/>
      <c r="G33" s="297"/>
      <c r="H33" s="297"/>
      <c r="I33" s="297"/>
      <c r="J33" s="297"/>
      <c r="K33" s="297"/>
      <c r="L33" s="297"/>
    </row>
  </sheetData>
  <mergeCells count="3">
    <mergeCell ref="D6:L6"/>
    <mergeCell ref="A33:L33"/>
    <mergeCell ref="H8:J8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  <ignoredErrors>
    <ignoredError sqref="L12 L20 L17 D17:K17 D24:K24 L22 L24 L1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52D1F-3752-4BB5-A9F1-D198CEDEAF9D}">
  <dimension ref="A1:O166"/>
  <sheetViews>
    <sheetView tabSelected="1" topLeftCell="A78" zoomScale="115" zoomScaleNormal="115" zoomScaleSheetLayoutView="100" zoomScalePageLayoutView="85" workbookViewId="0">
      <selection activeCell="T90" sqref="T90"/>
    </sheetView>
  </sheetViews>
  <sheetFormatPr defaultColWidth="9.28515625" defaultRowHeight="16.5" customHeight="1"/>
  <cols>
    <col min="1" max="3" width="1.7109375" style="169" customWidth="1"/>
    <col min="4" max="4" width="7.85546875" style="169" customWidth="1"/>
    <col min="5" max="5" width="30" style="169" customWidth="1"/>
    <col min="6" max="6" width="5.7109375" style="170" customWidth="1"/>
    <col min="7" max="7" width="0.7109375" style="171" customWidth="1"/>
    <col min="8" max="8" width="10.7109375" style="171" customWidth="1"/>
    <col min="9" max="9" width="0.7109375" style="171" customWidth="1"/>
    <col min="10" max="10" width="10.7109375" style="171" customWidth="1"/>
    <col min="11" max="11" width="0.7109375" style="171" customWidth="1"/>
    <col min="12" max="12" width="10.7109375" style="171" customWidth="1"/>
    <col min="13" max="13" width="0.7109375" style="171" customWidth="1"/>
    <col min="14" max="14" width="10.7109375" style="171" customWidth="1"/>
    <col min="15" max="16384" width="9.28515625" style="190"/>
  </cols>
  <sheetData>
    <row r="1" spans="1:14" ht="16.5" customHeight="1">
      <c r="A1" s="129" t="s">
        <v>0</v>
      </c>
      <c r="B1" s="168"/>
      <c r="C1" s="168"/>
      <c r="D1" s="168"/>
    </row>
    <row r="2" spans="1:14" ht="16.5" customHeight="1">
      <c r="A2" s="168" t="s">
        <v>95</v>
      </c>
      <c r="B2" s="168"/>
      <c r="C2" s="168"/>
      <c r="D2" s="168"/>
    </row>
    <row r="3" spans="1:14" ht="16.5" customHeight="1">
      <c r="A3" s="173" t="str">
        <f>+'P&amp;L 7-8(6M)'!A3</f>
        <v>For the six-month period ended 30 June 2021</v>
      </c>
      <c r="B3" s="173"/>
      <c r="C3" s="173"/>
      <c r="D3" s="173"/>
      <c r="E3" s="174"/>
      <c r="F3" s="175"/>
      <c r="G3" s="176"/>
      <c r="H3" s="176"/>
      <c r="I3" s="176"/>
      <c r="J3" s="176"/>
      <c r="K3" s="176"/>
      <c r="L3" s="176"/>
      <c r="M3" s="176"/>
      <c r="N3" s="176"/>
    </row>
    <row r="4" spans="1:14" ht="16.5" customHeight="1">
      <c r="A4" s="168"/>
      <c r="B4" s="168"/>
      <c r="C4" s="168"/>
      <c r="D4" s="168"/>
    </row>
    <row r="6" spans="1:14" ht="16.5" customHeight="1">
      <c r="F6" s="179"/>
      <c r="G6" s="169"/>
      <c r="H6" s="286" t="s">
        <v>71</v>
      </c>
      <c r="I6" s="286"/>
      <c r="J6" s="286"/>
      <c r="K6" s="94"/>
      <c r="L6" s="286" t="s">
        <v>72</v>
      </c>
      <c r="M6" s="286"/>
      <c r="N6" s="286"/>
    </row>
    <row r="7" spans="1:14" ht="16.5" customHeight="1">
      <c r="F7" s="179"/>
      <c r="G7" s="169"/>
      <c r="H7" s="286" t="s">
        <v>87</v>
      </c>
      <c r="I7" s="286"/>
      <c r="J7" s="286"/>
      <c r="K7" s="131"/>
      <c r="L7" s="298" t="s">
        <v>87</v>
      </c>
      <c r="M7" s="298"/>
      <c r="N7" s="298"/>
    </row>
    <row r="8" spans="1:14" ht="16.5" customHeight="1">
      <c r="F8" s="179"/>
      <c r="G8" s="169"/>
      <c r="H8" s="289" t="s">
        <v>81</v>
      </c>
      <c r="I8" s="289"/>
      <c r="J8" s="289"/>
      <c r="K8" s="131"/>
      <c r="L8" s="289" t="s">
        <v>81</v>
      </c>
      <c r="M8" s="289"/>
      <c r="N8" s="289"/>
    </row>
    <row r="9" spans="1:14" ht="16.5" customHeight="1">
      <c r="F9" s="198"/>
      <c r="G9" s="199"/>
      <c r="H9" s="200" t="s">
        <v>173</v>
      </c>
      <c r="I9" s="201"/>
      <c r="J9" s="200" t="s">
        <v>141</v>
      </c>
      <c r="K9" s="201"/>
      <c r="L9" s="200" t="s">
        <v>173</v>
      </c>
      <c r="M9" s="201"/>
      <c r="N9" s="200" t="s">
        <v>141</v>
      </c>
    </row>
    <row r="10" spans="1:14" ht="16.5" customHeight="1">
      <c r="E10" s="202"/>
      <c r="F10" s="203" t="s">
        <v>186</v>
      </c>
      <c r="G10" s="199"/>
      <c r="H10" s="204" t="s">
        <v>91</v>
      </c>
      <c r="I10" s="201"/>
      <c r="J10" s="204" t="s">
        <v>91</v>
      </c>
      <c r="K10" s="201"/>
      <c r="L10" s="204" t="s">
        <v>91</v>
      </c>
      <c r="M10" s="201"/>
      <c r="N10" s="204" t="s">
        <v>91</v>
      </c>
    </row>
    <row r="11" spans="1:14" ht="16.5" customHeight="1">
      <c r="A11" s="168" t="s">
        <v>47</v>
      </c>
      <c r="B11" s="188"/>
      <c r="C11" s="188"/>
      <c r="D11" s="188"/>
      <c r="E11" s="188"/>
      <c r="F11" s="180"/>
      <c r="G11" s="181"/>
      <c r="H11" s="205"/>
      <c r="I11" s="181"/>
      <c r="J11" s="181"/>
      <c r="K11" s="181"/>
      <c r="L11" s="205"/>
      <c r="M11" s="181"/>
      <c r="N11" s="181"/>
    </row>
    <row r="12" spans="1:14" ht="16.5" customHeight="1">
      <c r="A12" s="169" t="s">
        <v>157</v>
      </c>
      <c r="B12" s="206"/>
      <c r="C12" s="206"/>
      <c r="D12" s="206"/>
      <c r="E12" s="188"/>
      <c r="F12" s="180"/>
      <c r="G12" s="181"/>
      <c r="H12" s="207">
        <f>'P&amp;L 7-8(6M)'!H36</f>
        <v>80980</v>
      </c>
      <c r="I12" s="177"/>
      <c r="J12" s="208">
        <f>'P&amp;L 7-8(6M)'!J36</f>
        <v>6248</v>
      </c>
      <c r="K12" s="177"/>
      <c r="L12" s="207">
        <f>'P&amp;L 7-8(6M)'!L36</f>
        <v>59921</v>
      </c>
      <c r="M12" s="177"/>
      <c r="N12" s="208">
        <f>'P&amp;L 7-8(6M)'!N36</f>
        <v>-56155</v>
      </c>
    </row>
    <row r="13" spans="1:14" ht="16.5" customHeight="1">
      <c r="A13" s="218" t="s">
        <v>48</v>
      </c>
      <c r="B13" s="216"/>
      <c r="C13" s="216"/>
      <c r="D13" s="216"/>
      <c r="E13" s="219"/>
      <c r="F13" s="180"/>
      <c r="G13" s="181"/>
      <c r="H13" s="209"/>
      <c r="I13" s="177"/>
      <c r="J13" s="177"/>
      <c r="K13" s="177"/>
      <c r="L13" s="209"/>
      <c r="M13" s="177"/>
      <c r="N13" s="177"/>
    </row>
    <row r="14" spans="1:14" ht="16.5" customHeight="1">
      <c r="A14" s="216"/>
      <c r="B14" s="218" t="s">
        <v>49</v>
      </c>
      <c r="C14" s="216"/>
      <c r="D14" s="216"/>
      <c r="E14" s="219"/>
      <c r="F14" s="180"/>
      <c r="G14" s="181"/>
      <c r="H14" s="207">
        <v>11128</v>
      </c>
      <c r="I14" s="177"/>
      <c r="J14" s="202">
        <v>10026</v>
      </c>
      <c r="K14" s="177"/>
      <c r="L14" s="209">
        <v>6026</v>
      </c>
      <c r="M14" s="177"/>
      <c r="N14" s="177">
        <v>6734</v>
      </c>
    </row>
    <row r="15" spans="1:14" ht="16.5" customHeight="1">
      <c r="A15" s="216"/>
      <c r="B15" s="218" t="s">
        <v>217</v>
      </c>
      <c r="C15" s="216"/>
      <c r="D15" s="216"/>
      <c r="E15" s="219"/>
      <c r="F15" s="180"/>
      <c r="G15" s="181"/>
      <c r="H15" s="207">
        <v>-153</v>
      </c>
      <c r="I15" s="177"/>
      <c r="J15" s="202">
        <v>0</v>
      </c>
      <c r="K15" s="177"/>
      <c r="L15" s="209">
        <v>0</v>
      </c>
      <c r="M15" s="177"/>
      <c r="N15" s="177">
        <v>0</v>
      </c>
    </row>
    <row r="16" spans="1:14" ht="16.5" customHeight="1">
      <c r="A16" s="206"/>
      <c r="B16" s="153" t="s">
        <v>220</v>
      </c>
      <c r="C16" s="206"/>
      <c r="D16" s="206"/>
      <c r="E16" s="188"/>
      <c r="F16" s="180"/>
      <c r="G16" s="181"/>
      <c r="H16" s="207">
        <v>-5205</v>
      </c>
      <c r="I16" s="177"/>
      <c r="J16" s="202">
        <v>2579</v>
      </c>
      <c r="K16" s="177"/>
      <c r="L16" s="209">
        <v>0</v>
      </c>
      <c r="M16" s="177"/>
      <c r="N16" s="202">
        <v>-108</v>
      </c>
    </row>
    <row r="17" spans="1:14" ht="16.5" customHeight="1">
      <c r="A17" s="206"/>
      <c r="B17" s="169" t="s">
        <v>222</v>
      </c>
      <c r="C17" s="206"/>
      <c r="D17" s="206"/>
      <c r="E17" s="188"/>
      <c r="F17" s="180"/>
      <c r="G17" s="181"/>
      <c r="H17" s="207">
        <v>910</v>
      </c>
      <c r="I17" s="177"/>
      <c r="J17" s="202">
        <v>0</v>
      </c>
      <c r="K17" s="177"/>
      <c r="L17" s="209">
        <v>910</v>
      </c>
      <c r="M17" s="177"/>
      <c r="N17" s="202">
        <v>0</v>
      </c>
    </row>
    <row r="18" spans="1:14" ht="16.5" customHeight="1">
      <c r="A18" s="206"/>
      <c r="B18" s="169" t="s">
        <v>171</v>
      </c>
      <c r="C18" s="206"/>
      <c r="D18" s="206"/>
      <c r="E18" s="188"/>
      <c r="F18" s="180"/>
      <c r="G18" s="181"/>
      <c r="H18" s="207" t="s">
        <v>164</v>
      </c>
      <c r="I18" s="177"/>
      <c r="J18" s="202">
        <v>0</v>
      </c>
      <c r="K18" s="177"/>
      <c r="L18" s="209">
        <v>0</v>
      </c>
      <c r="M18" s="177"/>
      <c r="N18" s="202">
        <v>19480</v>
      </c>
    </row>
    <row r="19" spans="1:14" ht="16.5" customHeight="1">
      <c r="A19" s="206"/>
      <c r="B19" s="169" t="s">
        <v>213</v>
      </c>
      <c r="C19" s="206"/>
      <c r="D19" s="206"/>
      <c r="E19" s="188"/>
      <c r="F19" s="180"/>
      <c r="G19" s="181"/>
      <c r="H19" s="207">
        <v>-596</v>
      </c>
      <c r="I19" s="177"/>
      <c r="J19" s="202">
        <v>-3595</v>
      </c>
      <c r="K19" s="177"/>
      <c r="L19" s="209">
        <v>-203</v>
      </c>
      <c r="M19" s="177"/>
      <c r="N19" s="177">
        <v>-2541</v>
      </c>
    </row>
    <row r="20" spans="1:14" ht="16.5" customHeight="1">
      <c r="A20" s="206"/>
      <c r="B20" s="169" t="s">
        <v>127</v>
      </c>
      <c r="C20" s="206"/>
      <c r="E20" s="188"/>
      <c r="F20" s="180"/>
      <c r="G20" s="181"/>
      <c r="H20" s="207">
        <v>823</v>
      </c>
      <c r="I20" s="177"/>
      <c r="J20" s="202">
        <v>1584</v>
      </c>
      <c r="K20" s="177"/>
      <c r="L20" s="209">
        <v>400</v>
      </c>
      <c r="M20" s="177"/>
      <c r="N20" s="177">
        <v>665</v>
      </c>
    </row>
    <row r="21" spans="1:14" ht="16.5" customHeight="1">
      <c r="A21" s="206"/>
      <c r="B21" s="169" t="s">
        <v>128</v>
      </c>
      <c r="C21" s="206"/>
      <c r="E21" s="188"/>
      <c r="F21" s="180">
        <v>14</v>
      </c>
      <c r="G21" s="181"/>
      <c r="H21" s="207">
        <v>-3859</v>
      </c>
      <c r="I21" s="177"/>
      <c r="J21" s="202">
        <v>-727</v>
      </c>
      <c r="K21" s="177"/>
      <c r="L21" s="209">
        <v>-1445</v>
      </c>
      <c r="M21" s="177"/>
      <c r="N21" s="177">
        <v>-349</v>
      </c>
    </row>
    <row r="22" spans="1:14" ht="16.5" customHeight="1">
      <c r="A22" s="206"/>
      <c r="B22" s="169" t="s">
        <v>50</v>
      </c>
      <c r="C22" s="206"/>
      <c r="E22" s="188"/>
      <c r="F22" s="179">
        <v>14</v>
      </c>
      <c r="G22" s="181"/>
      <c r="H22" s="207">
        <v>-153</v>
      </c>
      <c r="I22" s="177"/>
      <c r="J22" s="202">
        <v>-237</v>
      </c>
      <c r="K22" s="177"/>
      <c r="L22" s="209">
        <v>-10121</v>
      </c>
      <c r="M22" s="177"/>
      <c r="N22" s="177">
        <v>-25684</v>
      </c>
    </row>
    <row r="23" spans="1:14" ht="16.5" customHeight="1">
      <c r="A23" s="206"/>
      <c r="B23" s="169" t="s">
        <v>114</v>
      </c>
      <c r="C23" s="206"/>
      <c r="E23" s="188"/>
      <c r="F23" s="180"/>
      <c r="G23" s="181"/>
      <c r="H23" s="207">
        <v>11600</v>
      </c>
      <c r="I23" s="177"/>
      <c r="J23" s="202">
        <v>841</v>
      </c>
      <c r="K23" s="177"/>
      <c r="L23" s="207">
        <v>7883</v>
      </c>
      <c r="M23" s="177"/>
      <c r="N23" s="177">
        <v>5226</v>
      </c>
    </row>
    <row r="24" spans="1:14" ht="16.5" customHeight="1">
      <c r="A24" s="206"/>
      <c r="B24" s="169" t="s">
        <v>201</v>
      </c>
      <c r="C24" s="206"/>
      <c r="D24" s="206"/>
      <c r="E24" s="188"/>
      <c r="F24" s="180"/>
      <c r="G24" s="181"/>
      <c r="H24" s="210">
        <v>24309</v>
      </c>
      <c r="I24" s="177"/>
      <c r="J24" s="211">
        <v>8613</v>
      </c>
      <c r="K24" s="177"/>
      <c r="L24" s="212">
        <v>23966</v>
      </c>
      <c r="M24" s="177"/>
      <c r="N24" s="178">
        <v>6121</v>
      </c>
    </row>
    <row r="25" spans="1:14" ht="16.5" customHeight="1">
      <c r="A25" s="206"/>
      <c r="C25" s="206"/>
      <c r="D25" s="169" t="s">
        <v>115</v>
      </c>
      <c r="E25" s="188"/>
      <c r="F25" s="180"/>
      <c r="G25" s="181"/>
      <c r="H25" s="207"/>
      <c r="I25" s="177"/>
      <c r="J25" s="202"/>
      <c r="K25" s="177"/>
      <c r="L25" s="209"/>
      <c r="M25" s="177"/>
      <c r="N25" s="177"/>
    </row>
    <row r="26" spans="1:14" ht="16.5" customHeight="1">
      <c r="A26" s="168" t="s">
        <v>165</v>
      </c>
      <c r="B26" s="213"/>
      <c r="D26" s="168"/>
      <c r="E26" s="188"/>
      <c r="F26" s="180"/>
      <c r="G26" s="181"/>
      <c r="H26" s="207"/>
      <c r="I26" s="177"/>
      <c r="J26" s="202"/>
      <c r="K26" s="177"/>
      <c r="L26" s="209"/>
      <c r="M26" s="177"/>
      <c r="N26" s="177"/>
    </row>
    <row r="27" spans="1:14" ht="16.5" customHeight="1">
      <c r="A27" s="214"/>
      <c r="B27" s="214" t="s">
        <v>166</v>
      </c>
      <c r="D27" s="214"/>
      <c r="E27" s="188"/>
      <c r="F27" s="180"/>
      <c r="G27" s="181"/>
      <c r="H27" s="209">
        <f>SUM(H12:H24)</f>
        <v>119784</v>
      </c>
      <c r="I27" s="177"/>
      <c r="J27" s="177">
        <f>SUM(J12:J24)</f>
        <v>25332</v>
      </c>
      <c r="K27" s="177"/>
      <c r="L27" s="209">
        <f>SUM(L12:L24)</f>
        <v>87337</v>
      </c>
      <c r="M27" s="177"/>
      <c r="N27" s="177">
        <f>SUM(N12:N24)</f>
        <v>-46611</v>
      </c>
    </row>
    <row r="28" spans="1:14" ht="16.5" customHeight="1">
      <c r="A28" s="206"/>
      <c r="B28" s="189"/>
      <c r="C28" s="189"/>
      <c r="D28" s="189"/>
      <c r="E28" s="188"/>
      <c r="F28" s="180"/>
      <c r="G28" s="181"/>
      <c r="H28" s="209"/>
      <c r="I28" s="177"/>
      <c r="J28" s="177"/>
      <c r="K28" s="177"/>
      <c r="L28" s="209"/>
      <c r="M28" s="177"/>
      <c r="N28" s="177"/>
    </row>
    <row r="29" spans="1:14" ht="16.5" customHeight="1">
      <c r="A29" s="168" t="s">
        <v>70</v>
      </c>
      <c r="B29" s="189"/>
      <c r="C29" s="189"/>
      <c r="D29" s="189"/>
      <c r="E29" s="188"/>
      <c r="F29" s="180"/>
      <c r="G29" s="181"/>
      <c r="H29" s="209"/>
      <c r="I29" s="177"/>
      <c r="J29" s="177"/>
      <c r="K29" s="177"/>
      <c r="L29" s="209"/>
      <c r="M29" s="177"/>
      <c r="N29" s="177"/>
    </row>
    <row r="30" spans="1:14" ht="16.5" customHeight="1">
      <c r="A30" s="206"/>
      <c r="B30" s="215" t="s">
        <v>96</v>
      </c>
      <c r="D30" s="206"/>
      <c r="E30" s="188"/>
      <c r="F30" s="180"/>
      <c r="G30" s="181"/>
      <c r="H30" s="207">
        <v>-17094</v>
      </c>
      <c r="I30" s="177"/>
      <c r="J30" s="202">
        <v>-1341</v>
      </c>
      <c r="K30" s="177"/>
      <c r="L30" s="209">
        <v>3893</v>
      </c>
      <c r="M30" s="177"/>
      <c r="N30" s="177">
        <v>4550</v>
      </c>
    </row>
    <row r="31" spans="1:14" ht="16.5" customHeight="1">
      <c r="A31" s="206"/>
      <c r="B31" s="215" t="s">
        <v>97</v>
      </c>
      <c r="D31" s="206"/>
      <c r="E31" s="188"/>
      <c r="F31" s="180"/>
      <c r="G31" s="181"/>
      <c r="H31" s="207">
        <v>253547</v>
      </c>
      <c r="I31" s="177"/>
      <c r="J31" s="202">
        <v>-185271</v>
      </c>
      <c r="K31" s="177"/>
      <c r="L31" s="209">
        <v>171437</v>
      </c>
      <c r="M31" s="177"/>
      <c r="N31" s="177">
        <v>-442070</v>
      </c>
    </row>
    <row r="32" spans="1:14" ht="16.5" customHeight="1">
      <c r="A32" s="216"/>
      <c r="B32" s="217" t="s">
        <v>98</v>
      </c>
      <c r="C32" s="218"/>
      <c r="D32" s="216"/>
      <c r="E32" s="219"/>
      <c r="F32" s="180"/>
      <c r="G32" s="181"/>
      <c r="H32" s="207">
        <v>5600</v>
      </c>
      <c r="I32" s="177"/>
      <c r="J32" s="208">
        <v>6489</v>
      </c>
      <c r="K32" s="177"/>
      <c r="L32" s="209">
        <v>3048</v>
      </c>
      <c r="M32" s="177"/>
      <c r="N32" s="220">
        <v>-6109</v>
      </c>
    </row>
    <row r="33" spans="1:14" ht="16.5" customHeight="1">
      <c r="A33" s="216"/>
      <c r="B33" s="217" t="s">
        <v>99</v>
      </c>
      <c r="C33" s="218"/>
      <c r="D33" s="216"/>
      <c r="E33" s="219"/>
      <c r="F33" s="180"/>
      <c r="G33" s="181"/>
      <c r="H33" s="207">
        <v>-9708</v>
      </c>
      <c r="I33" s="177"/>
      <c r="J33" s="208">
        <v>-12578</v>
      </c>
      <c r="K33" s="177"/>
      <c r="L33" s="209">
        <v>382</v>
      </c>
      <c r="M33" s="177"/>
      <c r="N33" s="220">
        <v>15773</v>
      </c>
    </row>
    <row r="34" spans="1:14" ht="16.5" customHeight="1">
      <c r="A34" s="206"/>
      <c r="B34" s="215" t="s">
        <v>100</v>
      </c>
      <c r="C34" s="206"/>
      <c r="D34" s="206"/>
      <c r="E34" s="188"/>
      <c r="F34" s="180"/>
      <c r="G34" s="181"/>
      <c r="H34" s="207">
        <v>-48875</v>
      </c>
      <c r="I34" s="177"/>
      <c r="J34" s="202">
        <v>8967</v>
      </c>
      <c r="K34" s="177"/>
      <c r="L34" s="209">
        <v>-63625</v>
      </c>
      <c r="M34" s="177"/>
      <c r="N34" s="177">
        <v>25110</v>
      </c>
    </row>
    <row r="35" spans="1:14" ht="16.5" customHeight="1">
      <c r="A35" s="206"/>
      <c r="B35" s="215" t="s">
        <v>101</v>
      </c>
      <c r="C35" s="189"/>
      <c r="D35" s="206"/>
      <c r="E35" s="188"/>
      <c r="F35" s="180"/>
      <c r="G35" s="181"/>
      <c r="H35" s="210">
        <v>-8719</v>
      </c>
      <c r="I35" s="177"/>
      <c r="J35" s="211">
        <v>7774</v>
      </c>
      <c r="K35" s="177"/>
      <c r="L35" s="212">
        <v>-604</v>
      </c>
      <c r="M35" s="177"/>
      <c r="N35" s="178">
        <v>-2226</v>
      </c>
    </row>
    <row r="36" spans="1:14" ht="16.5" customHeight="1">
      <c r="B36" s="221"/>
      <c r="D36" s="189"/>
      <c r="E36" s="188"/>
      <c r="F36" s="180"/>
      <c r="G36" s="181"/>
      <c r="H36" s="207"/>
      <c r="I36" s="177"/>
      <c r="J36" s="202"/>
      <c r="K36" s="177"/>
      <c r="L36" s="209"/>
      <c r="M36" s="177"/>
      <c r="N36" s="177"/>
    </row>
    <row r="37" spans="1:14" ht="16.5" customHeight="1">
      <c r="A37" s="169" t="s">
        <v>129</v>
      </c>
      <c r="B37" s="206"/>
      <c r="C37" s="206"/>
      <c r="D37" s="206"/>
      <c r="E37" s="188"/>
      <c r="F37" s="180"/>
      <c r="G37" s="181"/>
      <c r="H37" s="209">
        <f>SUM(H27:H35)</f>
        <v>294535</v>
      </c>
      <c r="I37" s="177"/>
      <c r="J37" s="177">
        <f>SUM(J27:J35)</f>
        <v>-150628</v>
      </c>
      <c r="K37" s="177"/>
      <c r="L37" s="209">
        <f>SUM(L27:L35)</f>
        <v>201868</v>
      </c>
      <c r="M37" s="177"/>
      <c r="N37" s="177">
        <f>SUM(N27:N35)</f>
        <v>-451583</v>
      </c>
    </row>
    <row r="38" spans="1:14" ht="16.5" customHeight="1">
      <c r="A38" s="216"/>
      <c r="B38" s="218" t="s">
        <v>65</v>
      </c>
      <c r="C38" s="222"/>
      <c r="D38" s="222"/>
      <c r="E38" s="219"/>
      <c r="F38" s="180"/>
      <c r="G38" s="181"/>
      <c r="H38" s="209">
        <v>-86166</v>
      </c>
      <c r="I38" s="177"/>
      <c r="J38" s="208">
        <v>-80662</v>
      </c>
      <c r="K38" s="177"/>
      <c r="L38" s="209">
        <v>-68515</v>
      </c>
      <c r="M38" s="177"/>
      <c r="N38" s="220">
        <v>-57967</v>
      </c>
    </row>
    <row r="39" spans="1:14" ht="16.5" customHeight="1">
      <c r="A39" s="216"/>
      <c r="B39" s="218" t="s">
        <v>225</v>
      </c>
      <c r="C39" s="222"/>
      <c r="D39" s="222"/>
      <c r="E39" s="219"/>
      <c r="F39" s="180"/>
      <c r="G39" s="181"/>
      <c r="H39" s="209">
        <v>-701</v>
      </c>
      <c r="I39" s="177"/>
      <c r="J39" s="208" t="s">
        <v>164</v>
      </c>
      <c r="K39" s="177"/>
      <c r="L39" s="209">
        <v>-487</v>
      </c>
      <c r="M39" s="177"/>
      <c r="N39" s="220" t="s">
        <v>164</v>
      </c>
    </row>
    <row r="40" spans="1:14" ht="16.5" customHeight="1">
      <c r="A40" s="206"/>
      <c r="B40" s="169" t="s">
        <v>187</v>
      </c>
      <c r="C40" s="189"/>
      <c r="D40" s="189"/>
      <c r="E40" s="188"/>
      <c r="F40" s="180"/>
      <c r="G40" s="181"/>
      <c r="H40" s="209">
        <v>9930</v>
      </c>
      <c r="I40" s="177"/>
      <c r="J40" s="202">
        <v>0</v>
      </c>
      <c r="K40" s="177"/>
      <c r="L40" s="209" t="s">
        <v>164</v>
      </c>
      <c r="M40" s="177"/>
      <c r="N40" s="177">
        <v>0</v>
      </c>
    </row>
    <row r="41" spans="1:14" ht="16.5" customHeight="1">
      <c r="A41" s="206"/>
      <c r="B41" s="169" t="s">
        <v>77</v>
      </c>
      <c r="C41" s="189"/>
      <c r="D41" s="189"/>
      <c r="E41" s="188"/>
      <c r="F41" s="180"/>
      <c r="G41" s="181"/>
      <c r="H41" s="210">
        <v>-22064</v>
      </c>
      <c r="I41" s="177"/>
      <c r="J41" s="211">
        <v>-12949</v>
      </c>
      <c r="K41" s="177"/>
      <c r="L41" s="210">
        <v>-6746</v>
      </c>
      <c r="M41" s="177"/>
      <c r="N41" s="178">
        <v>-677</v>
      </c>
    </row>
    <row r="42" spans="1:14" ht="16.5" customHeight="1">
      <c r="B42" s="189"/>
      <c r="C42" s="189"/>
      <c r="D42" s="189"/>
      <c r="E42" s="188"/>
      <c r="F42" s="180"/>
      <c r="G42" s="181"/>
      <c r="H42" s="223"/>
      <c r="I42" s="177"/>
      <c r="J42" s="224"/>
      <c r="K42" s="177"/>
      <c r="L42" s="223"/>
      <c r="M42" s="177"/>
      <c r="N42" s="224"/>
    </row>
    <row r="43" spans="1:14" ht="16.5" customHeight="1">
      <c r="A43" s="168" t="s">
        <v>116</v>
      </c>
      <c r="B43" s="189"/>
      <c r="C43" s="189"/>
      <c r="D43" s="189"/>
      <c r="E43" s="188"/>
      <c r="F43" s="180"/>
      <c r="G43" s="181"/>
      <c r="H43" s="212">
        <f>SUM(H37:H41)</f>
        <v>195534</v>
      </c>
      <c r="I43" s="177"/>
      <c r="J43" s="178">
        <f>SUM(J37:J41)</f>
        <v>-244239</v>
      </c>
      <c r="K43" s="177"/>
      <c r="L43" s="212">
        <f>SUM(L37:L41)</f>
        <v>126120</v>
      </c>
      <c r="M43" s="177"/>
      <c r="N43" s="178">
        <f>SUM(N37:N41)</f>
        <v>-510227</v>
      </c>
    </row>
    <row r="44" spans="1:14" ht="12">
      <c r="A44" s="168"/>
      <c r="B44" s="189"/>
      <c r="C44" s="189"/>
      <c r="D44" s="189"/>
      <c r="E44" s="188"/>
      <c r="F44" s="180"/>
      <c r="G44" s="181"/>
      <c r="H44" s="177"/>
      <c r="I44" s="177"/>
      <c r="J44" s="177"/>
      <c r="K44" s="177"/>
      <c r="L44" s="177"/>
      <c r="M44" s="177"/>
      <c r="N44" s="177"/>
    </row>
    <row r="45" spans="1:14" ht="12">
      <c r="A45" s="168"/>
      <c r="B45" s="189"/>
      <c r="C45" s="189"/>
      <c r="D45" s="189"/>
      <c r="E45" s="188"/>
      <c r="F45" s="180"/>
      <c r="G45" s="181"/>
      <c r="H45" s="177"/>
      <c r="I45" s="177"/>
      <c r="J45" s="177"/>
      <c r="K45" s="177"/>
      <c r="L45" s="177"/>
      <c r="M45" s="177"/>
      <c r="N45" s="177"/>
    </row>
    <row r="46" spans="1:14" ht="12">
      <c r="A46" s="168"/>
      <c r="B46" s="189"/>
      <c r="C46" s="189"/>
      <c r="D46" s="189"/>
      <c r="E46" s="188"/>
      <c r="F46" s="180"/>
      <c r="G46" s="181"/>
      <c r="H46" s="177"/>
      <c r="I46" s="177"/>
      <c r="J46" s="177"/>
      <c r="K46" s="177"/>
      <c r="L46" s="177"/>
      <c r="M46" s="177"/>
      <c r="N46" s="177"/>
    </row>
    <row r="47" spans="1:14" ht="12">
      <c r="A47" s="168"/>
      <c r="B47" s="189"/>
      <c r="C47" s="189"/>
      <c r="D47" s="189"/>
      <c r="E47" s="188"/>
      <c r="F47" s="180"/>
      <c r="G47" s="181"/>
      <c r="H47" s="177"/>
      <c r="I47" s="177"/>
      <c r="J47" s="177"/>
      <c r="K47" s="177"/>
      <c r="L47" s="177"/>
      <c r="M47" s="177"/>
      <c r="N47" s="177"/>
    </row>
    <row r="48" spans="1:14" ht="12">
      <c r="A48" s="168"/>
      <c r="B48" s="189"/>
      <c r="C48" s="189"/>
      <c r="D48" s="189"/>
      <c r="E48" s="188"/>
      <c r="F48" s="180"/>
      <c r="G48" s="181"/>
      <c r="H48" s="177"/>
      <c r="I48" s="177"/>
      <c r="J48" s="177"/>
      <c r="K48" s="177"/>
      <c r="L48" s="177"/>
      <c r="M48" s="177"/>
      <c r="N48" s="177"/>
    </row>
    <row r="49" spans="1:14" ht="12">
      <c r="A49" s="168"/>
      <c r="B49" s="189"/>
      <c r="C49" s="189"/>
      <c r="D49" s="189"/>
      <c r="E49" s="188"/>
      <c r="F49" s="180"/>
      <c r="G49" s="181"/>
      <c r="H49" s="177"/>
      <c r="I49" s="177"/>
      <c r="J49" s="177"/>
      <c r="K49" s="177"/>
      <c r="L49" s="177"/>
      <c r="M49" s="177"/>
      <c r="N49" s="177"/>
    </row>
    <row r="50" spans="1:14" ht="12">
      <c r="A50" s="168"/>
      <c r="B50" s="189"/>
      <c r="C50" s="189"/>
      <c r="D50" s="189"/>
      <c r="E50" s="188"/>
      <c r="F50" s="180"/>
      <c r="G50" s="181"/>
      <c r="H50" s="177"/>
      <c r="I50" s="177"/>
      <c r="J50" s="177"/>
      <c r="K50" s="177"/>
      <c r="L50" s="177"/>
      <c r="M50" s="177"/>
      <c r="N50" s="177"/>
    </row>
    <row r="51" spans="1:14" ht="12">
      <c r="A51" s="168"/>
      <c r="B51" s="189"/>
      <c r="C51" s="189"/>
      <c r="D51" s="189"/>
      <c r="E51" s="188"/>
      <c r="F51" s="180"/>
      <c r="G51" s="181"/>
      <c r="H51" s="177"/>
      <c r="I51" s="177"/>
      <c r="J51" s="177"/>
      <c r="K51" s="177"/>
      <c r="L51" s="177"/>
      <c r="M51" s="177"/>
      <c r="N51" s="177"/>
    </row>
    <row r="52" spans="1:14" ht="9" customHeight="1">
      <c r="A52" s="168"/>
      <c r="B52" s="189"/>
      <c r="C52" s="189"/>
      <c r="D52" s="189"/>
      <c r="E52" s="188"/>
      <c r="F52" s="180"/>
      <c r="G52" s="181"/>
      <c r="H52" s="177"/>
      <c r="I52" s="177"/>
      <c r="J52" s="177"/>
      <c r="K52" s="177"/>
      <c r="L52" s="177"/>
      <c r="M52" s="177"/>
      <c r="N52" s="177"/>
    </row>
    <row r="53" spans="1:14" ht="21.95" customHeight="1">
      <c r="A53" s="174" t="s">
        <v>85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4"/>
      <c r="L53" s="174"/>
      <c r="M53" s="174"/>
      <c r="N53" s="174"/>
    </row>
    <row r="54" spans="1:14" ht="16.5" customHeight="1">
      <c r="A54" s="129" t="str">
        <f>+A1</f>
        <v xml:space="preserve">Chaoprayamahanakorn Public Company Limited 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</row>
    <row r="55" spans="1:14" ht="16.5" customHeight="1">
      <c r="A55" s="168" t="s">
        <v>107</v>
      </c>
      <c r="B55" s="168"/>
      <c r="C55" s="168"/>
      <c r="D55" s="168"/>
    </row>
    <row r="56" spans="1:14" ht="16.5" customHeight="1">
      <c r="A56" s="173" t="str">
        <f>+A3</f>
        <v>For the six-month period ended 30 June 2021</v>
      </c>
      <c r="B56" s="173"/>
      <c r="C56" s="173"/>
      <c r="D56" s="173"/>
      <c r="E56" s="174"/>
      <c r="F56" s="175"/>
      <c r="G56" s="176"/>
      <c r="H56" s="176"/>
      <c r="I56" s="176"/>
      <c r="J56" s="176"/>
      <c r="K56" s="176"/>
      <c r="L56" s="176"/>
      <c r="M56" s="176"/>
      <c r="N56" s="176"/>
    </row>
    <row r="57" spans="1:14" ht="15" customHeight="1">
      <c r="A57" s="168"/>
      <c r="B57" s="168"/>
      <c r="C57" s="168"/>
      <c r="D57" s="168"/>
    </row>
    <row r="58" spans="1:14" ht="12"/>
    <row r="59" spans="1:14" ht="15" customHeight="1">
      <c r="F59" s="179"/>
      <c r="G59" s="169"/>
      <c r="H59" s="286" t="s">
        <v>71</v>
      </c>
      <c r="I59" s="286"/>
      <c r="J59" s="286"/>
      <c r="K59" s="94"/>
      <c r="L59" s="286" t="s">
        <v>72</v>
      </c>
      <c r="M59" s="286"/>
      <c r="N59" s="286"/>
    </row>
    <row r="60" spans="1:14" ht="15" customHeight="1">
      <c r="F60" s="179"/>
      <c r="G60" s="169"/>
      <c r="H60" s="286" t="s">
        <v>87</v>
      </c>
      <c r="I60" s="286"/>
      <c r="J60" s="286"/>
      <c r="K60" s="131"/>
      <c r="L60" s="298" t="s">
        <v>87</v>
      </c>
      <c r="M60" s="298"/>
      <c r="N60" s="298"/>
    </row>
    <row r="61" spans="1:14" ht="15" customHeight="1">
      <c r="F61" s="179"/>
      <c r="G61" s="169"/>
      <c r="H61" s="289" t="s">
        <v>81</v>
      </c>
      <c r="I61" s="289"/>
      <c r="J61" s="289"/>
      <c r="K61" s="131"/>
      <c r="L61" s="289" t="s">
        <v>81</v>
      </c>
      <c r="M61" s="289"/>
      <c r="N61" s="289"/>
    </row>
    <row r="62" spans="1:14" ht="15" customHeight="1">
      <c r="F62" s="198"/>
      <c r="G62" s="199"/>
      <c r="H62" s="200" t="s">
        <v>173</v>
      </c>
      <c r="I62" s="201"/>
      <c r="J62" s="200" t="s">
        <v>141</v>
      </c>
      <c r="K62" s="201"/>
      <c r="L62" s="200" t="s">
        <v>173</v>
      </c>
      <c r="M62" s="201"/>
      <c r="N62" s="200" t="s">
        <v>141</v>
      </c>
    </row>
    <row r="63" spans="1:14" ht="15" customHeight="1">
      <c r="F63" s="203" t="s">
        <v>17</v>
      </c>
      <c r="G63" s="199"/>
      <c r="H63" s="204" t="s">
        <v>91</v>
      </c>
      <c r="I63" s="201"/>
      <c r="J63" s="204" t="s">
        <v>91</v>
      </c>
      <c r="K63" s="201"/>
      <c r="L63" s="204" t="s">
        <v>91</v>
      </c>
      <c r="M63" s="201"/>
      <c r="N63" s="204" t="s">
        <v>91</v>
      </c>
    </row>
    <row r="64" spans="1:14" ht="15" customHeight="1">
      <c r="A64" s="168" t="s">
        <v>51</v>
      </c>
      <c r="F64" s="180"/>
      <c r="G64" s="181"/>
      <c r="H64" s="205"/>
      <c r="I64" s="181"/>
      <c r="J64" s="181"/>
      <c r="K64" s="181"/>
      <c r="L64" s="205"/>
      <c r="M64" s="181"/>
      <c r="N64" s="181"/>
    </row>
    <row r="65" spans="1:14" ht="15" customHeight="1">
      <c r="A65" s="218" t="s">
        <v>52</v>
      </c>
      <c r="B65" s="218"/>
      <c r="C65" s="218"/>
      <c r="D65" s="218"/>
      <c r="E65" s="218"/>
      <c r="F65" s="169"/>
      <c r="G65" s="179"/>
      <c r="H65" s="209">
        <v>153</v>
      </c>
      <c r="I65" s="177"/>
      <c r="J65" s="208">
        <v>237</v>
      </c>
      <c r="K65" s="177"/>
      <c r="L65" s="209">
        <v>10092</v>
      </c>
      <c r="M65" s="177"/>
      <c r="N65" s="177">
        <v>12733</v>
      </c>
    </row>
    <row r="66" spans="1:14" ht="15" customHeight="1">
      <c r="A66" s="225" t="s">
        <v>176</v>
      </c>
      <c r="F66" s="179"/>
      <c r="G66" s="179"/>
      <c r="H66" s="209">
        <v>6483</v>
      </c>
      <c r="I66" s="177"/>
      <c r="J66" s="202">
        <v>15183</v>
      </c>
      <c r="K66" s="177"/>
      <c r="L66" s="209">
        <v>1039</v>
      </c>
      <c r="M66" s="177"/>
      <c r="N66" s="220">
        <v>21209</v>
      </c>
    </row>
    <row r="67" spans="1:14" ht="15" customHeight="1">
      <c r="A67" s="225" t="s">
        <v>80</v>
      </c>
      <c r="F67" s="179" t="s">
        <v>204</v>
      </c>
      <c r="G67" s="179"/>
      <c r="H67" s="209" t="s">
        <v>164</v>
      </c>
      <c r="I67" s="169"/>
      <c r="J67" s="202">
        <v>0</v>
      </c>
      <c r="K67" s="169"/>
      <c r="L67" s="209">
        <v>88600</v>
      </c>
      <c r="M67" s="169"/>
      <c r="N67" s="220">
        <v>157500</v>
      </c>
    </row>
    <row r="68" spans="1:14" ht="15" customHeight="1">
      <c r="A68" s="225" t="s">
        <v>168</v>
      </c>
      <c r="F68" s="179"/>
      <c r="G68" s="179"/>
      <c r="H68" s="209" t="s">
        <v>164</v>
      </c>
      <c r="I68" s="169"/>
      <c r="J68" s="202">
        <v>0</v>
      </c>
      <c r="K68" s="169"/>
      <c r="L68" s="209" t="s">
        <v>164</v>
      </c>
      <c r="M68" s="169"/>
      <c r="N68" s="220">
        <v>77819</v>
      </c>
    </row>
    <row r="69" spans="1:14" ht="15" customHeight="1">
      <c r="A69" s="169" t="s">
        <v>170</v>
      </c>
      <c r="F69" s="179" t="s">
        <v>204</v>
      </c>
      <c r="G69" s="179"/>
      <c r="H69" s="209" t="s">
        <v>164</v>
      </c>
      <c r="I69" s="169"/>
      <c r="J69" s="202">
        <v>0</v>
      </c>
      <c r="K69" s="169"/>
      <c r="L69" s="209">
        <v>-256717</v>
      </c>
      <c r="M69" s="169"/>
      <c r="N69" s="220">
        <v>-112500</v>
      </c>
    </row>
    <row r="70" spans="1:14" ht="15" customHeight="1">
      <c r="A70" s="169" t="s">
        <v>169</v>
      </c>
      <c r="F70" s="179"/>
      <c r="G70" s="179"/>
      <c r="H70" s="209" t="s">
        <v>164</v>
      </c>
      <c r="I70" s="169"/>
      <c r="J70" s="202">
        <v>0</v>
      </c>
      <c r="K70" s="169"/>
      <c r="L70" s="209" t="s">
        <v>164</v>
      </c>
      <c r="M70" s="169"/>
      <c r="N70" s="208">
        <v>-40000</v>
      </c>
    </row>
    <row r="71" spans="1:14" ht="15" customHeight="1">
      <c r="A71" s="169" t="s">
        <v>211</v>
      </c>
      <c r="F71" s="179"/>
      <c r="G71" s="179"/>
      <c r="H71" s="209"/>
      <c r="I71" s="169"/>
      <c r="J71" s="202"/>
      <c r="K71" s="169"/>
      <c r="L71" s="209"/>
      <c r="M71" s="169"/>
      <c r="N71" s="202"/>
    </row>
    <row r="72" spans="1:14" ht="15" customHeight="1">
      <c r="B72" s="169" t="s">
        <v>212</v>
      </c>
      <c r="F72" s="179"/>
      <c r="G72" s="179"/>
      <c r="H72" s="209" t="s">
        <v>164</v>
      </c>
      <c r="I72" s="177"/>
      <c r="J72" s="202">
        <v>-79420</v>
      </c>
      <c r="K72" s="177"/>
      <c r="L72" s="209" t="s">
        <v>164</v>
      </c>
      <c r="M72" s="177"/>
      <c r="N72" s="177">
        <v>-79420</v>
      </c>
    </row>
    <row r="73" spans="1:14" ht="15" customHeight="1">
      <c r="A73" s="169" t="s">
        <v>203</v>
      </c>
      <c r="F73" s="179">
        <v>10</v>
      </c>
      <c r="G73" s="179"/>
      <c r="H73" s="209" t="s">
        <v>164</v>
      </c>
      <c r="I73" s="177"/>
      <c r="J73" s="202">
        <v>0</v>
      </c>
      <c r="K73" s="177"/>
      <c r="L73" s="209">
        <v>-2799</v>
      </c>
      <c r="M73" s="177"/>
      <c r="N73" s="177">
        <v>0</v>
      </c>
    </row>
    <row r="74" spans="1:14" ht="15" customHeight="1">
      <c r="A74" s="169" t="s">
        <v>209</v>
      </c>
      <c r="F74" s="179"/>
      <c r="G74" s="179"/>
      <c r="H74" s="209">
        <v>187</v>
      </c>
      <c r="I74" s="177"/>
      <c r="J74" s="202">
        <v>0</v>
      </c>
      <c r="K74" s="177"/>
      <c r="L74" s="209">
        <v>0</v>
      </c>
      <c r="M74" s="177"/>
      <c r="N74" s="177">
        <v>0</v>
      </c>
    </row>
    <row r="75" spans="1:14" ht="15" customHeight="1">
      <c r="A75" s="169" t="s">
        <v>235</v>
      </c>
      <c r="F75" s="283"/>
      <c r="G75" s="283"/>
      <c r="H75" s="209"/>
      <c r="I75" s="177"/>
      <c r="J75" s="202"/>
      <c r="K75" s="177"/>
      <c r="L75" s="209"/>
      <c r="M75" s="177"/>
      <c r="N75" s="177"/>
    </row>
    <row r="76" spans="1:14" ht="15" customHeight="1">
      <c r="A76" s="190"/>
      <c r="B76" s="169" t="s">
        <v>236</v>
      </c>
      <c r="F76" s="169"/>
      <c r="G76" s="179"/>
      <c r="H76" s="207">
        <v>-5880</v>
      </c>
      <c r="I76" s="43"/>
      <c r="J76" s="202">
        <v>-16085</v>
      </c>
      <c r="K76" s="177"/>
      <c r="L76" s="209" t="s">
        <v>164</v>
      </c>
      <c r="M76" s="177"/>
      <c r="N76" s="177">
        <v>-8269</v>
      </c>
    </row>
    <row r="77" spans="1:14" ht="15" customHeight="1">
      <c r="A77" s="169" t="s">
        <v>210</v>
      </c>
      <c r="F77" s="169"/>
      <c r="G77" s="179"/>
      <c r="H77" s="210">
        <v>-13</v>
      </c>
      <c r="I77" s="177"/>
      <c r="J77" s="211">
        <v>-17</v>
      </c>
      <c r="K77" s="177"/>
      <c r="L77" s="212" t="s">
        <v>164</v>
      </c>
      <c r="M77" s="177"/>
      <c r="N77" s="178">
        <v>0</v>
      </c>
    </row>
    <row r="78" spans="1:14" ht="6" customHeight="1">
      <c r="F78" s="169"/>
      <c r="G78" s="179"/>
      <c r="H78" s="209"/>
      <c r="I78" s="177"/>
      <c r="J78" s="177"/>
      <c r="K78" s="177"/>
      <c r="L78" s="209"/>
      <c r="M78" s="177"/>
      <c r="N78" s="177"/>
    </row>
    <row r="79" spans="1:14" ht="15" customHeight="1">
      <c r="A79" s="168" t="s">
        <v>134</v>
      </c>
      <c r="F79" s="169"/>
      <c r="G79" s="179"/>
      <c r="H79" s="209"/>
      <c r="I79" s="172"/>
      <c r="J79" s="177"/>
      <c r="K79" s="172"/>
      <c r="L79" s="209"/>
      <c r="M79" s="172"/>
      <c r="N79" s="177"/>
    </row>
    <row r="80" spans="1:14" ht="15" customHeight="1">
      <c r="A80" s="168"/>
      <c r="B80" s="168" t="s">
        <v>135</v>
      </c>
      <c r="F80" s="169"/>
      <c r="G80" s="179"/>
      <c r="H80" s="212">
        <f>SUM(H65:H77)</f>
        <v>930</v>
      </c>
      <c r="I80" s="177"/>
      <c r="J80" s="178">
        <f>SUM(J65:J78)</f>
        <v>-80102</v>
      </c>
      <c r="K80" s="177"/>
      <c r="L80" s="212">
        <f>SUM(L65:L78)</f>
        <v>-159785</v>
      </c>
      <c r="M80" s="177"/>
      <c r="N80" s="178">
        <f>SUM(N65:N78)</f>
        <v>29072</v>
      </c>
    </row>
    <row r="81" spans="1:14" ht="6" customHeight="1">
      <c r="F81" s="169"/>
      <c r="G81" s="179"/>
      <c r="H81" s="209"/>
      <c r="I81" s="177"/>
      <c r="J81" s="177"/>
      <c r="K81" s="177"/>
      <c r="L81" s="209"/>
      <c r="M81" s="177"/>
      <c r="N81" s="177"/>
    </row>
    <row r="82" spans="1:14" ht="15" customHeight="1">
      <c r="A82" s="168" t="s">
        <v>53</v>
      </c>
      <c r="F82" s="169"/>
      <c r="G82" s="179"/>
      <c r="H82" s="209"/>
      <c r="I82" s="177"/>
      <c r="J82" s="177"/>
      <c r="K82" s="177"/>
      <c r="L82" s="209"/>
      <c r="M82" s="177"/>
      <c r="N82" s="177"/>
    </row>
    <row r="83" spans="1:14" ht="15" customHeight="1">
      <c r="A83" s="169" t="s">
        <v>177</v>
      </c>
      <c r="F83" s="169"/>
      <c r="G83" s="179"/>
      <c r="H83" s="209"/>
      <c r="I83" s="177"/>
      <c r="J83" s="177"/>
      <c r="K83" s="177"/>
      <c r="L83" s="209"/>
      <c r="M83" s="177"/>
      <c r="N83" s="177"/>
    </row>
    <row r="84" spans="1:14" ht="15" customHeight="1">
      <c r="B84" s="169" t="s">
        <v>178</v>
      </c>
      <c r="F84" s="169"/>
      <c r="G84" s="179"/>
      <c r="H84" s="209">
        <v>265700</v>
      </c>
      <c r="I84" s="177"/>
      <c r="J84" s="220">
        <v>0</v>
      </c>
      <c r="K84" s="177"/>
      <c r="L84" s="209">
        <v>195000</v>
      </c>
      <c r="M84" s="177"/>
      <c r="N84" s="177">
        <v>19392</v>
      </c>
    </row>
    <row r="85" spans="1:14" ht="15" customHeight="1">
      <c r="A85" s="218" t="s">
        <v>179</v>
      </c>
      <c r="B85" s="218"/>
      <c r="C85" s="218"/>
      <c r="D85" s="218"/>
      <c r="E85" s="218"/>
      <c r="F85" s="169"/>
      <c r="G85" s="179"/>
      <c r="H85" s="209"/>
      <c r="I85" s="177"/>
      <c r="J85" s="220"/>
      <c r="K85" s="177"/>
      <c r="L85" s="209"/>
      <c r="M85" s="177"/>
      <c r="N85" s="177"/>
    </row>
    <row r="86" spans="1:14" ht="15" customHeight="1">
      <c r="A86" s="218"/>
      <c r="B86" s="218" t="s">
        <v>178</v>
      </c>
      <c r="C86" s="218"/>
      <c r="D86" s="218"/>
      <c r="E86" s="218"/>
      <c r="F86" s="169"/>
      <c r="G86" s="179"/>
      <c r="H86" s="209">
        <v>-624430</v>
      </c>
      <c r="I86" s="177"/>
      <c r="J86" s="220">
        <v>-33547</v>
      </c>
      <c r="K86" s="177"/>
      <c r="L86" s="209">
        <v>-400318</v>
      </c>
      <c r="M86" s="177"/>
      <c r="N86" s="220">
        <v>0</v>
      </c>
    </row>
    <row r="87" spans="1:14" ht="15" customHeight="1">
      <c r="A87" s="169" t="s">
        <v>182</v>
      </c>
      <c r="F87" s="179" t="s">
        <v>223</v>
      </c>
      <c r="G87" s="179"/>
      <c r="H87" s="209" t="s">
        <v>164</v>
      </c>
      <c r="I87" s="177"/>
      <c r="J87" s="220">
        <v>0</v>
      </c>
      <c r="K87" s="177"/>
      <c r="L87" s="209">
        <v>40000</v>
      </c>
      <c r="M87" s="177"/>
      <c r="N87" s="177">
        <v>0</v>
      </c>
    </row>
    <row r="88" spans="1:14" ht="15" customHeight="1">
      <c r="A88" s="169" t="s">
        <v>183</v>
      </c>
      <c r="F88" s="179" t="s">
        <v>223</v>
      </c>
      <c r="G88" s="179"/>
      <c r="H88" s="209" t="s">
        <v>164</v>
      </c>
      <c r="I88" s="177"/>
      <c r="J88" s="220">
        <v>0</v>
      </c>
      <c r="K88" s="177"/>
      <c r="L88" s="209">
        <v>-41500</v>
      </c>
      <c r="M88" s="177"/>
      <c r="N88" s="177">
        <v>0</v>
      </c>
    </row>
    <row r="89" spans="1:14" ht="15" customHeight="1">
      <c r="A89" s="169" t="s">
        <v>185</v>
      </c>
      <c r="F89" s="169"/>
      <c r="G89" s="179"/>
      <c r="H89" s="209"/>
      <c r="I89" s="177"/>
      <c r="J89" s="220"/>
      <c r="K89" s="177"/>
      <c r="L89" s="209"/>
      <c r="M89" s="177"/>
      <c r="N89" s="177"/>
    </row>
    <row r="90" spans="1:14" ht="15" customHeight="1">
      <c r="B90" s="169" t="s">
        <v>230</v>
      </c>
      <c r="F90" s="169"/>
      <c r="G90" s="179"/>
      <c r="H90" s="209">
        <v>65072</v>
      </c>
      <c r="I90" s="177"/>
      <c r="J90" s="220">
        <v>0</v>
      </c>
      <c r="K90" s="177"/>
      <c r="L90" s="209">
        <v>30700</v>
      </c>
      <c r="M90" s="177"/>
      <c r="N90" s="177">
        <v>0</v>
      </c>
    </row>
    <row r="91" spans="1:14" ht="15" customHeight="1">
      <c r="A91" s="169" t="s">
        <v>184</v>
      </c>
      <c r="F91" s="169"/>
      <c r="G91" s="179"/>
      <c r="H91" s="209"/>
      <c r="I91" s="177"/>
      <c r="J91" s="220"/>
      <c r="K91" s="177"/>
      <c r="L91" s="209"/>
      <c r="M91" s="177"/>
      <c r="N91" s="177"/>
    </row>
    <row r="92" spans="1:14" ht="15" customHeight="1">
      <c r="B92" s="169" t="s">
        <v>230</v>
      </c>
      <c r="F92" s="169"/>
      <c r="G92" s="179"/>
      <c r="H92" s="209">
        <v>-111799</v>
      </c>
      <c r="I92" s="177"/>
      <c r="J92" s="220">
        <v>-17001</v>
      </c>
      <c r="K92" s="177"/>
      <c r="L92" s="209">
        <v>-30700</v>
      </c>
      <c r="M92" s="177"/>
      <c r="N92" s="177">
        <v>0</v>
      </c>
    </row>
    <row r="93" spans="1:14" ht="15" customHeight="1">
      <c r="A93" s="169" t="s">
        <v>132</v>
      </c>
      <c r="F93" s="179"/>
      <c r="G93" s="179"/>
      <c r="H93" s="209"/>
      <c r="I93" s="177"/>
      <c r="J93" s="177"/>
      <c r="K93" s="177"/>
      <c r="L93" s="209"/>
      <c r="M93" s="177"/>
      <c r="N93" s="177"/>
    </row>
    <row r="94" spans="1:14" ht="15" customHeight="1">
      <c r="A94" s="172"/>
      <c r="B94" s="169" t="s">
        <v>167</v>
      </c>
      <c r="F94" s="179">
        <v>13</v>
      </c>
      <c r="G94" s="179">
        <v>16</v>
      </c>
      <c r="H94" s="209">
        <v>718700</v>
      </c>
      <c r="I94" s="177"/>
      <c r="J94" s="177">
        <v>698362</v>
      </c>
      <c r="K94" s="177"/>
      <c r="L94" s="209">
        <v>667300</v>
      </c>
      <c r="M94" s="177"/>
      <c r="N94" s="177">
        <v>572179</v>
      </c>
    </row>
    <row r="95" spans="1:14" ht="15" customHeight="1">
      <c r="A95" s="169" t="s">
        <v>133</v>
      </c>
      <c r="F95" s="179"/>
      <c r="G95" s="179"/>
      <c r="H95" s="209"/>
      <c r="I95" s="177"/>
      <c r="J95" s="177"/>
      <c r="K95" s="177"/>
      <c r="L95" s="209"/>
      <c r="M95" s="177"/>
      <c r="N95" s="177"/>
    </row>
    <row r="96" spans="1:14" ht="15" customHeight="1">
      <c r="B96" s="169" t="s">
        <v>167</v>
      </c>
      <c r="F96" s="179">
        <v>13</v>
      </c>
      <c r="G96" s="179">
        <v>16</v>
      </c>
      <c r="H96" s="209">
        <v>-509588</v>
      </c>
      <c r="I96" s="177"/>
      <c r="J96" s="177">
        <v>-288542</v>
      </c>
      <c r="K96" s="177"/>
      <c r="L96" s="209">
        <v>-447504</v>
      </c>
      <c r="M96" s="177"/>
      <c r="N96" s="177">
        <v>-78695</v>
      </c>
    </row>
    <row r="97" spans="1:15" ht="15" customHeight="1">
      <c r="A97" s="169" t="s">
        <v>228</v>
      </c>
      <c r="F97" s="179">
        <v>13</v>
      </c>
      <c r="G97" s="179"/>
      <c r="H97" s="209">
        <v>550000</v>
      </c>
      <c r="I97" s="177"/>
      <c r="J97" s="177">
        <v>0</v>
      </c>
      <c r="K97" s="177"/>
      <c r="L97" s="209">
        <v>550000</v>
      </c>
      <c r="M97" s="177"/>
      <c r="N97" s="177">
        <v>0</v>
      </c>
    </row>
    <row r="98" spans="1:15" ht="15" customHeight="1">
      <c r="A98" s="169" t="s">
        <v>229</v>
      </c>
      <c r="F98" s="179">
        <v>13</v>
      </c>
      <c r="G98" s="179"/>
      <c r="H98" s="209">
        <v>-440900</v>
      </c>
      <c r="I98" s="177"/>
      <c r="J98" s="177">
        <v>0</v>
      </c>
      <c r="K98" s="177"/>
      <c r="L98" s="209">
        <v>-440900</v>
      </c>
      <c r="M98" s="177"/>
      <c r="N98" s="177">
        <v>0</v>
      </c>
    </row>
    <row r="99" spans="1:15" ht="15" customHeight="1">
      <c r="A99" s="169" t="s">
        <v>232</v>
      </c>
      <c r="F99" s="179"/>
      <c r="G99" s="179"/>
      <c r="H99" s="209">
        <v>10000</v>
      </c>
      <c r="I99" s="169"/>
      <c r="J99" s="202">
        <v>0</v>
      </c>
      <c r="K99" s="169"/>
      <c r="L99" s="209">
        <v>10000</v>
      </c>
      <c r="M99" s="169"/>
      <c r="N99" s="208">
        <v>0</v>
      </c>
    </row>
    <row r="100" spans="1:15" ht="15" customHeight="1">
      <c r="A100" s="169" t="s">
        <v>130</v>
      </c>
      <c r="F100" s="179"/>
      <c r="G100" s="179"/>
      <c r="H100" s="209">
        <v>-27537</v>
      </c>
      <c r="I100" s="177"/>
      <c r="J100" s="177">
        <v>-3385</v>
      </c>
      <c r="K100" s="177"/>
      <c r="L100" s="209">
        <v>-26187</v>
      </c>
      <c r="M100" s="177"/>
      <c r="N100" s="177">
        <v>-910</v>
      </c>
    </row>
    <row r="101" spans="1:15" ht="15" customHeight="1">
      <c r="A101" s="169" t="s">
        <v>78</v>
      </c>
      <c r="F101" s="179"/>
      <c r="G101" s="179"/>
      <c r="H101" s="209">
        <v>-752</v>
      </c>
      <c r="I101" s="177"/>
      <c r="J101" s="177">
        <v>-888</v>
      </c>
      <c r="K101" s="177"/>
      <c r="L101" s="209">
        <v>-3606</v>
      </c>
      <c r="M101" s="177"/>
      <c r="N101" s="177">
        <v>-9922</v>
      </c>
    </row>
    <row r="102" spans="1:15" ht="15" customHeight="1">
      <c r="A102" s="218" t="s">
        <v>181</v>
      </c>
      <c r="B102" s="218"/>
      <c r="C102" s="218"/>
      <c r="D102" s="218"/>
      <c r="E102" s="218"/>
      <c r="F102" s="179"/>
      <c r="G102" s="179"/>
      <c r="H102" s="212">
        <v>-3242</v>
      </c>
      <c r="I102" s="177"/>
      <c r="J102" s="226">
        <v>-24993</v>
      </c>
      <c r="K102" s="177"/>
      <c r="L102" s="212">
        <v>-3242</v>
      </c>
      <c r="M102" s="177"/>
      <c r="N102" s="178">
        <v>-24993</v>
      </c>
    </row>
    <row r="103" spans="1:15" ht="6" customHeight="1">
      <c r="F103" s="169"/>
      <c r="G103" s="179"/>
      <c r="H103" s="209"/>
      <c r="I103" s="177"/>
      <c r="J103" s="177"/>
      <c r="K103" s="177"/>
      <c r="L103" s="209"/>
      <c r="M103" s="177"/>
      <c r="N103" s="177"/>
    </row>
    <row r="104" spans="1:15" ht="15" customHeight="1">
      <c r="A104" s="168" t="s">
        <v>172</v>
      </c>
      <c r="B104" s="168"/>
      <c r="F104" s="169"/>
      <c r="G104" s="179"/>
      <c r="H104" s="212">
        <f>SUM(H83:H103)</f>
        <v>-108776</v>
      </c>
      <c r="I104" s="177"/>
      <c r="J104" s="178">
        <f>SUM(J83:J103)</f>
        <v>330006</v>
      </c>
      <c r="K104" s="177"/>
      <c r="L104" s="212">
        <f>SUM(L84:L102)</f>
        <v>99043</v>
      </c>
      <c r="M104" s="177"/>
      <c r="N104" s="178">
        <f>SUM(N83:N103)</f>
        <v>477051</v>
      </c>
    </row>
    <row r="105" spans="1:15" ht="6" customHeight="1">
      <c r="F105" s="169"/>
      <c r="G105" s="179"/>
      <c r="H105" s="209"/>
      <c r="I105" s="177"/>
      <c r="J105" s="177"/>
      <c r="K105" s="177"/>
      <c r="L105" s="209"/>
      <c r="M105" s="177"/>
      <c r="N105" s="177"/>
    </row>
    <row r="106" spans="1:15" ht="15" customHeight="1">
      <c r="A106" s="168" t="s">
        <v>226</v>
      </c>
      <c r="B106" s="168"/>
      <c r="F106" s="169"/>
      <c r="G106" s="179"/>
      <c r="H106" s="209">
        <f>SUM(H43,H80,H104)</f>
        <v>87688</v>
      </c>
      <c r="I106" s="177"/>
      <c r="J106" s="177">
        <f>SUM(J43,J80,J104)</f>
        <v>5665</v>
      </c>
      <c r="K106" s="177"/>
      <c r="L106" s="209">
        <f>SUM(L43,L80,L104)</f>
        <v>65378</v>
      </c>
      <c r="M106" s="177"/>
      <c r="N106" s="177">
        <f>SUM(N43,N80,N104)</f>
        <v>-4104</v>
      </c>
    </row>
    <row r="107" spans="1:15" ht="15" customHeight="1">
      <c r="A107" s="169" t="s">
        <v>117</v>
      </c>
      <c r="B107" s="168"/>
      <c r="F107" s="169"/>
      <c r="G107" s="179"/>
      <c r="H107" s="212">
        <v>34782</v>
      </c>
      <c r="I107" s="177"/>
      <c r="J107" s="178">
        <v>62560</v>
      </c>
      <c r="K107" s="177"/>
      <c r="L107" s="212">
        <v>21410</v>
      </c>
      <c r="M107" s="177"/>
      <c r="N107" s="178">
        <v>15173</v>
      </c>
    </row>
    <row r="108" spans="1:15" ht="6" customHeight="1">
      <c r="F108" s="169"/>
      <c r="G108" s="179"/>
      <c r="H108" s="209"/>
      <c r="I108" s="177"/>
      <c r="J108" s="177"/>
      <c r="K108" s="177"/>
      <c r="L108" s="209"/>
      <c r="M108" s="177"/>
      <c r="N108" s="177"/>
    </row>
    <row r="109" spans="1:15" ht="15" customHeight="1" thickBot="1">
      <c r="A109" s="168" t="s">
        <v>195</v>
      </c>
      <c r="F109" s="169"/>
      <c r="G109" s="179"/>
      <c r="H109" s="227">
        <f>SUM(H106:H108)</f>
        <v>122470</v>
      </c>
      <c r="I109" s="177"/>
      <c r="J109" s="228">
        <f>SUM(J106:J108)</f>
        <v>68225</v>
      </c>
      <c r="K109" s="177"/>
      <c r="L109" s="227">
        <f>SUM(L106:L108)</f>
        <v>86788</v>
      </c>
      <c r="M109" s="177"/>
      <c r="N109" s="228">
        <f>SUM(N106:N108)</f>
        <v>11069</v>
      </c>
    </row>
    <row r="110" spans="1:15" ht="12.75" customHeight="1" thickTop="1">
      <c r="A110" s="168"/>
      <c r="F110" s="169"/>
      <c r="G110" s="283"/>
      <c r="H110" s="149"/>
      <c r="I110" s="220"/>
      <c r="J110" s="149"/>
      <c r="K110" s="220"/>
      <c r="L110" s="149"/>
      <c r="M110" s="220"/>
      <c r="N110" s="149"/>
      <c r="O110" s="277"/>
    </row>
    <row r="111" spans="1:15" ht="6.75" customHeight="1">
      <c r="A111" s="168"/>
      <c r="F111" s="169"/>
      <c r="G111" s="282"/>
      <c r="H111" s="149"/>
      <c r="I111" s="220"/>
      <c r="J111" s="149"/>
      <c r="K111" s="220"/>
      <c r="L111" s="149"/>
      <c r="M111" s="220"/>
      <c r="N111" s="149"/>
      <c r="O111" s="277"/>
    </row>
    <row r="112" spans="1:15" ht="21.95" customHeight="1">
      <c r="A112" s="174" t="s">
        <v>85</v>
      </c>
      <c r="B112" s="174"/>
      <c r="C112" s="174"/>
      <c r="D112" s="174"/>
      <c r="E112" s="174"/>
      <c r="F112" s="174"/>
      <c r="G112" s="182"/>
      <c r="H112" s="178"/>
      <c r="I112" s="178"/>
      <c r="J112" s="178"/>
      <c r="K112" s="178"/>
      <c r="L112" s="178"/>
      <c r="M112" s="178"/>
      <c r="N112" s="178"/>
    </row>
    <row r="113" spans="1:14" ht="16.5" customHeight="1">
      <c r="A113" s="129" t="str">
        <f>A54</f>
        <v xml:space="preserve">Chaoprayamahanakorn Public Company Limited </v>
      </c>
      <c r="B113" s="168"/>
      <c r="C113" s="168"/>
      <c r="D113" s="168"/>
    </row>
    <row r="114" spans="1:14" ht="16.5" customHeight="1">
      <c r="A114" s="168" t="s">
        <v>139</v>
      </c>
      <c r="B114" s="168"/>
      <c r="C114" s="168"/>
      <c r="D114" s="168"/>
    </row>
    <row r="115" spans="1:14" ht="16.5" customHeight="1">
      <c r="A115" s="173" t="str">
        <f>+A3</f>
        <v>For the six-month period ended 30 June 2021</v>
      </c>
      <c r="B115" s="173"/>
      <c r="C115" s="173"/>
      <c r="D115" s="173"/>
      <c r="E115" s="174"/>
      <c r="F115" s="175"/>
      <c r="G115" s="176"/>
      <c r="H115" s="176"/>
      <c r="I115" s="176"/>
      <c r="J115" s="176"/>
      <c r="K115" s="176"/>
      <c r="L115" s="176"/>
      <c r="M115" s="176"/>
      <c r="N115" s="176"/>
    </row>
    <row r="118" spans="1:14" ht="16.5" customHeight="1">
      <c r="F118" s="179"/>
      <c r="G118" s="169"/>
      <c r="H118" s="286" t="s">
        <v>71</v>
      </c>
      <c r="I118" s="286"/>
      <c r="J118" s="286"/>
      <c r="K118" s="94"/>
      <c r="L118" s="286" t="s">
        <v>72</v>
      </c>
      <c r="M118" s="286"/>
      <c r="N118" s="286"/>
    </row>
    <row r="119" spans="1:14" ht="16.5" customHeight="1">
      <c r="F119" s="179"/>
      <c r="G119" s="169"/>
      <c r="H119" s="286" t="s">
        <v>87</v>
      </c>
      <c r="I119" s="286"/>
      <c r="J119" s="286"/>
      <c r="K119" s="131"/>
      <c r="L119" s="298" t="s">
        <v>87</v>
      </c>
      <c r="M119" s="298"/>
      <c r="N119" s="298"/>
    </row>
    <row r="120" spans="1:14" ht="16.5" customHeight="1">
      <c r="F120" s="179"/>
      <c r="G120" s="169"/>
      <c r="H120" s="289" t="s">
        <v>81</v>
      </c>
      <c r="I120" s="289"/>
      <c r="J120" s="289"/>
      <c r="K120" s="131"/>
      <c r="L120" s="289" t="s">
        <v>81</v>
      </c>
      <c r="M120" s="289"/>
      <c r="N120" s="289"/>
    </row>
    <row r="121" spans="1:14" ht="16.5" customHeight="1">
      <c r="F121" s="198"/>
      <c r="G121" s="199"/>
      <c r="H121" s="200" t="s">
        <v>173</v>
      </c>
      <c r="I121" s="201"/>
      <c r="J121" s="200" t="s">
        <v>141</v>
      </c>
      <c r="K121" s="201"/>
      <c r="L121" s="200" t="s">
        <v>173</v>
      </c>
      <c r="M121" s="201"/>
      <c r="N121" s="200" t="s">
        <v>141</v>
      </c>
    </row>
    <row r="122" spans="1:14" ht="16.5" customHeight="1">
      <c r="F122" s="203" t="s">
        <v>186</v>
      </c>
      <c r="G122" s="199"/>
      <c r="H122" s="204" t="s">
        <v>91</v>
      </c>
      <c r="I122" s="201"/>
      <c r="J122" s="204" t="s">
        <v>91</v>
      </c>
      <c r="K122" s="201"/>
      <c r="L122" s="204" t="s">
        <v>91</v>
      </c>
      <c r="M122" s="201"/>
      <c r="N122" s="204" t="s">
        <v>91</v>
      </c>
    </row>
    <row r="123" spans="1:14" ht="16.5" customHeight="1">
      <c r="A123" s="168"/>
      <c r="F123" s="169"/>
      <c r="G123" s="179"/>
      <c r="H123" s="209"/>
      <c r="I123" s="177"/>
      <c r="J123" s="177"/>
      <c r="K123" s="177"/>
      <c r="L123" s="209"/>
      <c r="M123" s="177"/>
      <c r="N123" s="177"/>
    </row>
    <row r="124" spans="1:14" ht="16.5" customHeight="1">
      <c r="A124" s="168" t="s">
        <v>131</v>
      </c>
      <c r="F124" s="169"/>
      <c r="G124" s="179"/>
      <c r="H124" s="209"/>
      <c r="I124" s="177"/>
      <c r="J124" s="177"/>
      <c r="K124" s="177"/>
      <c r="L124" s="209"/>
      <c r="M124" s="177"/>
      <c r="N124" s="177"/>
    </row>
    <row r="125" spans="1:14" ht="16.5" customHeight="1">
      <c r="F125" s="169"/>
      <c r="G125" s="179"/>
      <c r="H125" s="209"/>
      <c r="I125" s="177"/>
      <c r="J125" s="177"/>
      <c r="K125" s="177"/>
      <c r="L125" s="209"/>
      <c r="M125" s="177"/>
      <c r="N125" s="177"/>
    </row>
    <row r="126" spans="1:14" ht="16.5" customHeight="1">
      <c r="A126" s="169" t="s">
        <v>180</v>
      </c>
      <c r="F126" s="169"/>
      <c r="G126" s="179"/>
      <c r="H126" s="209">
        <v>54</v>
      </c>
      <c r="I126" s="177"/>
      <c r="J126" s="177">
        <v>57</v>
      </c>
      <c r="K126" s="177"/>
      <c r="L126" s="209">
        <v>0</v>
      </c>
      <c r="M126" s="177"/>
      <c r="N126" s="229">
        <v>0</v>
      </c>
    </row>
    <row r="127" spans="1:14" ht="16.5" customHeight="1">
      <c r="A127" s="169" t="s">
        <v>214</v>
      </c>
      <c r="F127" s="169"/>
      <c r="G127" s="179"/>
      <c r="H127" s="209"/>
      <c r="I127" s="177"/>
      <c r="J127" s="177"/>
      <c r="K127" s="177"/>
      <c r="L127" s="209"/>
      <c r="M127" s="177"/>
      <c r="N127" s="229"/>
    </row>
    <row r="128" spans="1:14" ht="16.5" customHeight="1">
      <c r="A128" s="169" t="s">
        <v>224</v>
      </c>
      <c r="F128" s="179">
        <v>11</v>
      </c>
      <c r="G128" s="179"/>
      <c r="H128" s="209">
        <v>525832</v>
      </c>
      <c r="I128" s="177"/>
      <c r="J128" s="177">
        <v>0</v>
      </c>
      <c r="K128" s="177"/>
      <c r="L128" s="209">
        <v>0</v>
      </c>
      <c r="M128" s="177"/>
      <c r="N128" s="229">
        <v>0</v>
      </c>
    </row>
    <row r="129" spans="1:14" ht="16.5" customHeight="1">
      <c r="A129" s="169" t="s">
        <v>215</v>
      </c>
      <c r="F129" s="169"/>
      <c r="G129" s="179"/>
      <c r="H129" s="209"/>
      <c r="I129" s="177"/>
      <c r="J129" s="177"/>
      <c r="K129" s="177"/>
      <c r="L129" s="209"/>
      <c r="M129" s="177"/>
      <c r="N129" s="229"/>
    </row>
    <row r="130" spans="1:14" ht="16.5" customHeight="1">
      <c r="A130" s="169" t="s">
        <v>198</v>
      </c>
      <c r="F130" s="169"/>
      <c r="G130" s="179"/>
      <c r="H130" s="209">
        <v>0</v>
      </c>
      <c r="I130" s="177"/>
      <c r="J130" s="177">
        <v>529</v>
      </c>
      <c r="K130" s="177"/>
      <c r="L130" s="209">
        <v>0</v>
      </c>
      <c r="M130" s="177"/>
      <c r="N130" s="229">
        <v>0</v>
      </c>
    </row>
    <row r="131" spans="1:14" ht="16.5" customHeight="1">
      <c r="A131" s="169" t="s">
        <v>215</v>
      </c>
      <c r="F131" s="169"/>
      <c r="G131" s="179"/>
      <c r="H131" s="209"/>
      <c r="I131" s="177"/>
      <c r="J131" s="177"/>
      <c r="K131" s="177"/>
      <c r="L131" s="209"/>
      <c r="M131" s="177"/>
      <c r="N131" s="229"/>
    </row>
    <row r="132" spans="1:14" ht="16.5" customHeight="1">
      <c r="A132" s="169" t="s">
        <v>199</v>
      </c>
      <c r="F132" s="169"/>
      <c r="G132" s="179"/>
      <c r="H132" s="209">
        <v>0</v>
      </c>
      <c r="I132" s="177"/>
      <c r="J132" s="177">
        <v>13597</v>
      </c>
      <c r="K132" s="177"/>
      <c r="L132" s="209">
        <v>0</v>
      </c>
      <c r="M132" s="177"/>
      <c r="N132" s="229">
        <v>0</v>
      </c>
    </row>
    <row r="133" spans="1:14" ht="16.5" customHeight="1">
      <c r="A133" s="169" t="s">
        <v>215</v>
      </c>
      <c r="F133" s="169"/>
      <c r="G133" s="179"/>
      <c r="H133" s="209"/>
      <c r="I133" s="177"/>
      <c r="J133" s="177"/>
      <c r="K133" s="177"/>
      <c r="L133" s="209"/>
      <c r="M133" s="177"/>
      <c r="N133" s="229"/>
    </row>
    <row r="134" spans="1:14" ht="16.5" customHeight="1">
      <c r="A134" s="169" t="s">
        <v>200</v>
      </c>
      <c r="F134" s="169"/>
      <c r="G134" s="179"/>
      <c r="H134" s="209">
        <v>0</v>
      </c>
      <c r="I134" s="177"/>
      <c r="J134" s="177">
        <v>44353</v>
      </c>
      <c r="K134" s="177"/>
      <c r="L134" s="209">
        <v>0</v>
      </c>
      <c r="M134" s="177"/>
      <c r="N134" s="229">
        <v>0</v>
      </c>
    </row>
    <row r="135" spans="1:14" ht="16.5" customHeight="1">
      <c r="A135" s="169" t="s">
        <v>214</v>
      </c>
      <c r="F135" s="169"/>
      <c r="G135" s="179"/>
      <c r="H135" s="209"/>
      <c r="I135" s="177"/>
      <c r="J135" s="177"/>
      <c r="K135" s="177"/>
      <c r="L135" s="209"/>
      <c r="M135" s="177"/>
      <c r="N135" s="229"/>
    </row>
    <row r="136" spans="1:14" ht="16.5" customHeight="1">
      <c r="A136" s="169" t="s">
        <v>208</v>
      </c>
      <c r="F136" s="169"/>
      <c r="G136" s="179"/>
      <c r="H136" s="209">
        <v>100578</v>
      </c>
      <c r="I136" s="177"/>
      <c r="J136" s="177">
        <v>0</v>
      </c>
      <c r="K136" s="177"/>
      <c r="L136" s="209">
        <v>0</v>
      </c>
      <c r="M136" s="177"/>
      <c r="N136" s="229">
        <v>0</v>
      </c>
    </row>
    <row r="137" spans="1:14" ht="16.5" customHeight="1">
      <c r="A137" s="277" t="s">
        <v>207</v>
      </c>
      <c r="B137" s="218"/>
      <c r="C137" s="218"/>
      <c r="D137" s="218"/>
      <c r="E137" s="218"/>
      <c r="F137" s="169"/>
      <c r="G137" s="179"/>
      <c r="H137" s="209">
        <v>28571</v>
      </c>
      <c r="I137" s="177"/>
      <c r="J137" s="177">
        <v>0</v>
      </c>
      <c r="K137" s="177"/>
      <c r="L137" s="209">
        <v>28571</v>
      </c>
      <c r="M137" s="177"/>
      <c r="N137" s="229">
        <v>0</v>
      </c>
    </row>
    <row r="138" spans="1:14" ht="16.5" customHeight="1">
      <c r="A138" s="172" t="s">
        <v>137</v>
      </c>
      <c r="B138" s="172"/>
      <c r="F138" s="179"/>
      <c r="G138" s="179"/>
      <c r="H138" s="209">
        <v>24</v>
      </c>
      <c r="I138" s="183"/>
      <c r="J138" s="229">
        <v>28</v>
      </c>
      <c r="K138" s="183"/>
      <c r="L138" s="209">
        <v>24</v>
      </c>
      <c r="M138" s="183"/>
      <c r="N138" s="229">
        <v>28</v>
      </c>
    </row>
    <row r="139" spans="1:14" ht="16.5" customHeight="1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</row>
    <row r="140" spans="1:14" ht="16.5" customHeight="1">
      <c r="A140" s="172"/>
      <c r="B140" s="172"/>
      <c r="C140" s="172"/>
      <c r="D140" s="217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</row>
    <row r="141" spans="1:14" ht="16.5" customHeight="1">
      <c r="A141" s="172"/>
      <c r="B141" s="172"/>
      <c r="F141" s="179"/>
      <c r="G141" s="179"/>
      <c r="H141" s="177"/>
      <c r="I141" s="183"/>
      <c r="J141" s="177"/>
      <c r="K141" s="183"/>
      <c r="L141" s="177"/>
      <c r="M141" s="183"/>
      <c r="N141" s="177"/>
    </row>
    <row r="142" spans="1:14" ht="16.5" customHeight="1">
      <c r="A142" s="172"/>
      <c r="B142" s="172"/>
      <c r="F142" s="179"/>
      <c r="G142" s="179"/>
      <c r="H142" s="177"/>
      <c r="I142" s="183"/>
      <c r="J142" s="177"/>
      <c r="K142" s="183"/>
      <c r="L142" s="177"/>
      <c r="M142" s="183"/>
      <c r="N142" s="177"/>
    </row>
    <row r="143" spans="1:14" ht="16.5" customHeight="1">
      <c r="A143" s="172"/>
      <c r="B143" s="172"/>
      <c r="F143" s="179"/>
      <c r="G143" s="179"/>
      <c r="H143" s="177"/>
      <c r="I143" s="183"/>
      <c r="J143" s="177"/>
      <c r="K143" s="183"/>
      <c r="L143" s="177"/>
      <c r="M143" s="183"/>
      <c r="N143" s="177"/>
    </row>
    <row r="144" spans="1:14" ht="16.5" customHeight="1">
      <c r="A144" s="172"/>
      <c r="B144" s="172"/>
      <c r="F144" s="179"/>
      <c r="G144" s="179"/>
      <c r="H144" s="177"/>
      <c r="I144" s="183"/>
      <c r="J144" s="177"/>
      <c r="K144" s="183"/>
      <c r="L144" s="177"/>
      <c r="M144" s="183"/>
      <c r="N144" s="177"/>
    </row>
    <row r="145" spans="1:14" ht="16.5" customHeight="1">
      <c r="A145" s="172"/>
      <c r="B145" s="172"/>
      <c r="F145" s="179"/>
      <c r="G145" s="179"/>
      <c r="H145" s="177"/>
      <c r="I145" s="183"/>
      <c r="J145" s="177"/>
      <c r="K145" s="183"/>
      <c r="L145" s="177"/>
      <c r="M145" s="183"/>
      <c r="N145" s="177"/>
    </row>
    <row r="146" spans="1:14" ht="16.5" customHeight="1">
      <c r="A146" s="172"/>
      <c r="B146" s="172"/>
      <c r="F146" s="179"/>
      <c r="G146" s="179"/>
      <c r="H146" s="177"/>
      <c r="I146" s="183"/>
      <c r="J146" s="177"/>
      <c r="K146" s="183"/>
      <c r="L146" s="177"/>
      <c r="M146" s="183"/>
      <c r="N146" s="177"/>
    </row>
    <row r="147" spans="1:14" ht="16.5" customHeight="1">
      <c r="A147" s="172"/>
      <c r="B147" s="172"/>
      <c r="F147" s="179"/>
      <c r="G147" s="179"/>
      <c r="H147" s="177"/>
      <c r="I147" s="183"/>
      <c r="J147" s="177"/>
      <c r="K147" s="183"/>
      <c r="L147" s="177"/>
      <c r="M147" s="183"/>
      <c r="N147" s="177"/>
    </row>
    <row r="148" spans="1:14" ht="16.5" customHeight="1">
      <c r="A148" s="172"/>
      <c r="B148" s="172"/>
      <c r="F148" s="179"/>
      <c r="G148" s="179"/>
      <c r="H148" s="177"/>
      <c r="I148" s="183"/>
      <c r="J148" s="177"/>
      <c r="K148" s="183"/>
      <c r="L148" s="177"/>
      <c r="M148" s="183"/>
      <c r="N148" s="177"/>
    </row>
    <row r="149" spans="1:14" ht="16.5" customHeight="1">
      <c r="A149" s="172"/>
      <c r="B149" s="172"/>
      <c r="F149" s="179"/>
      <c r="G149" s="179"/>
      <c r="H149" s="177"/>
      <c r="I149" s="183"/>
      <c r="J149" s="177"/>
      <c r="K149" s="183"/>
      <c r="L149" s="177"/>
      <c r="M149" s="183"/>
      <c r="N149" s="177"/>
    </row>
    <row r="150" spans="1:14" ht="16.5" customHeight="1">
      <c r="A150" s="172"/>
      <c r="B150" s="172"/>
      <c r="F150" s="179"/>
      <c r="G150" s="179"/>
      <c r="H150" s="177"/>
      <c r="I150" s="183"/>
      <c r="J150" s="177"/>
      <c r="K150" s="183"/>
      <c r="L150" s="177"/>
      <c r="M150" s="183"/>
      <c r="N150" s="177"/>
    </row>
    <row r="151" spans="1:14" ht="16.5" customHeight="1">
      <c r="A151" s="172"/>
      <c r="B151" s="172"/>
      <c r="F151" s="179"/>
      <c r="G151" s="179"/>
      <c r="H151" s="177"/>
      <c r="I151" s="183"/>
      <c r="J151" s="177"/>
      <c r="K151" s="183"/>
      <c r="L151" s="177"/>
      <c r="M151" s="183"/>
      <c r="N151" s="177"/>
    </row>
    <row r="152" spans="1:14" ht="16.5" customHeight="1">
      <c r="A152" s="172"/>
      <c r="B152" s="172"/>
      <c r="F152" s="179"/>
      <c r="G152" s="179"/>
      <c r="H152" s="177"/>
      <c r="I152" s="183"/>
      <c r="J152" s="177"/>
      <c r="K152" s="183"/>
      <c r="L152" s="177"/>
      <c r="M152" s="183"/>
      <c r="N152" s="177"/>
    </row>
    <row r="153" spans="1:14" ht="16.5" customHeight="1">
      <c r="A153" s="190"/>
      <c r="B153" s="190"/>
      <c r="F153" s="283"/>
      <c r="G153" s="283"/>
      <c r="H153" s="177"/>
      <c r="I153" s="201"/>
      <c r="J153" s="177"/>
      <c r="K153" s="201"/>
      <c r="L153" s="177"/>
      <c r="M153" s="201"/>
      <c r="N153" s="177"/>
    </row>
    <row r="154" spans="1:14" ht="16.5" customHeight="1">
      <c r="A154" s="172"/>
      <c r="B154" s="172"/>
      <c r="F154" s="179"/>
      <c r="G154" s="179"/>
      <c r="H154" s="177"/>
      <c r="I154" s="183"/>
      <c r="J154" s="177"/>
      <c r="K154" s="183"/>
      <c r="L154" s="177"/>
      <c r="M154" s="183"/>
      <c r="N154" s="177"/>
    </row>
    <row r="155" spans="1:14" ht="16.5" customHeight="1">
      <c r="A155" s="172"/>
      <c r="B155" s="172"/>
      <c r="F155" s="179"/>
      <c r="G155" s="179"/>
      <c r="H155" s="177"/>
      <c r="I155" s="183"/>
      <c r="J155" s="177"/>
      <c r="K155" s="183"/>
      <c r="L155" s="177"/>
      <c r="M155" s="183"/>
      <c r="N155" s="177"/>
    </row>
    <row r="156" spans="1:14" ht="12.6" customHeight="1">
      <c r="A156" s="190"/>
      <c r="B156" s="190"/>
      <c r="F156" s="282"/>
      <c r="G156" s="282"/>
      <c r="H156" s="177"/>
      <c r="I156" s="201"/>
      <c r="J156" s="177"/>
      <c r="K156" s="201"/>
      <c r="L156" s="177"/>
      <c r="M156" s="201"/>
      <c r="N156" s="177"/>
    </row>
    <row r="157" spans="1:14" ht="16.5" customHeight="1">
      <c r="A157" s="172"/>
      <c r="B157" s="172"/>
      <c r="F157" s="179"/>
      <c r="G157" s="179"/>
      <c r="H157" s="177"/>
      <c r="I157" s="183"/>
      <c r="J157" s="177"/>
      <c r="K157" s="183"/>
      <c r="L157" s="177"/>
      <c r="M157" s="183"/>
      <c r="N157" s="177"/>
    </row>
    <row r="158" spans="1:14" ht="16.5" customHeight="1">
      <c r="A158" s="172"/>
      <c r="B158" s="172"/>
      <c r="F158" s="179"/>
      <c r="G158" s="179"/>
      <c r="H158" s="177"/>
      <c r="I158" s="183"/>
      <c r="J158" s="177"/>
      <c r="K158" s="183"/>
      <c r="L158" s="177"/>
      <c r="M158" s="183"/>
      <c r="N158" s="177"/>
    </row>
    <row r="159" spans="1:14" ht="16.5" customHeight="1">
      <c r="A159" s="172"/>
      <c r="B159" s="172"/>
      <c r="F159" s="179"/>
      <c r="G159" s="179"/>
      <c r="H159" s="177"/>
      <c r="I159" s="183"/>
      <c r="J159" s="177"/>
      <c r="K159" s="183"/>
      <c r="L159" s="177"/>
      <c r="M159" s="183"/>
      <c r="N159" s="177"/>
    </row>
    <row r="160" spans="1:14" ht="16.5" customHeight="1">
      <c r="A160" s="172"/>
      <c r="B160" s="172"/>
      <c r="F160" s="179"/>
      <c r="G160" s="179"/>
      <c r="H160" s="177"/>
      <c r="I160" s="183"/>
      <c r="J160" s="177"/>
      <c r="K160" s="183"/>
      <c r="L160" s="177"/>
      <c r="M160" s="183"/>
      <c r="N160" s="177"/>
    </row>
    <row r="161" spans="1:14" ht="16.5" customHeight="1">
      <c r="A161" s="172"/>
      <c r="B161" s="172"/>
      <c r="F161" s="179"/>
      <c r="G161" s="179"/>
      <c r="H161" s="177"/>
      <c r="I161" s="183"/>
      <c r="J161" s="177"/>
      <c r="K161" s="183"/>
      <c r="L161" s="177"/>
      <c r="M161" s="183"/>
      <c r="N161" s="177"/>
    </row>
    <row r="162" spans="1:14" ht="8.25" customHeight="1">
      <c r="A162" s="172"/>
      <c r="B162" s="172"/>
      <c r="F162" s="179"/>
      <c r="G162" s="179"/>
      <c r="H162" s="177"/>
      <c r="I162" s="183"/>
      <c r="J162" s="177"/>
      <c r="K162" s="183"/>
      <c r="L162" s="177"/>
      <c r="M162" s="183"/>
      <c r="N162" s="177"/>
    </row>
    <row r="163" spans="1:14" ht="21.95" customHeight="1">
      <c r="A163" s="174" t="s">
        <v>85</v>
      </c>
      <c r="B163" s="174"/>
      <c r="C163" s="174"/>
      <c r="D163" s="174"/>
      <c r="E163" s="174"/>
      <c r="F163" s="175"/>
      <c r="G163" s="176"/>
      <c r="H163" s="176"/>
      <c r="I163" s="176"/>
      <c r="J163" s="176"/>
      <c r="K163" s="176"/>
      <c r="L163" s="176"/>
      <c r="M163" s="176"/>
      <c r="N163" s="176"/>
    </row>
    <row r="165" spans="1:14" ht="16.5" customHeight="1">
      <c r="F165" s="184"/>
      <c r="H165" s="185"/>
      <c r="J165" s="185"/>
    </row>
    <row r="166" spans="1:14" ht="16.5" customHeight="1">
      <c r="F166" s="184"/>
      <c r="H166" s="185"/>
      <c r="J166" s="185"/>
    </row>
  </sheetData>
  <mergeCells count="18">
    <mergeCell ref="H6:J6"/>
    <mergeCell ref="L6:N6"/>
    <mergeCell ref="H7:J7"/>
    <mergeCell ref="L7:N7"/>
    <mergeCell ref="H8:J8"/>
    <mergeCell ref="L8:N8"/>
    <mergeCell ref="H59:J59"/>
    <mergeCell ref="L59:N59"/>
    <mergeCell ref="H60:J60"/>
    <mergeCell ref="L60:N60"/>
    <mergeCell ref="H61:J61"/>
    <mergeCell ref="L61:N61"/>
    <mergeCell ref="H118:J118"/>
    <mergeCell ref="L118:N118"/>
    <mergeCell ref="H119:J119"/>
    <mergeCell ref="L119:N119"/>
    <mergeCell ref="H120:J120"/>
    <mergeCell ref="L120:N120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3" max="13" man="1"/>
    <brk id="11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P&amp;L 5-6 (3M)</vt:lpstr>
      <vt:lpstr>P&amp;L 7-8(6M)</vt:lpstr>
      <vt:lpstr>9</vt:lpstr>
      <vt:lpstr>10</vt:lpstr>
      <vt:lpstr>CF 11-13</vt:lpstr>
      <vt:lpstr>'2-4'!Print_Area</vt:lpstr>
      <vt:lpstr>'CF 11-13'!Print_Area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</cp:lastModifiedBy>
  <cp:lastPrinted>2021-08-11T07:19:03Z</cp:lastPrinted>
  <dcterms:created xsi:type="dcterms:W3CDTF">2014-05-12T06:50:42Z</dcterms:created>
  <dcterms:modified xsi:type="dcterms:W3CDTF">2021-08-11T07:19:36Z</dcterms:modified>
</cp:coreProperties>
</file>